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mc:AlternateContent xmlns:mc="http://schemas.openxmlformats.org/markup-compatibility/2006">
    <mc:Choice Requires="x15">
      <x15ac:absPath xmlns:x15ac="http://schemas.microsoft.com/office/spreadsheetml/2010/11/ac" url="I:\2021 Služby\Pro RTS 19.8.2021\"/>
    </mc:Choice>
  </mc:AlternateContent>
  <xr:revisionPtr revIDLastSave="0" documentId="8_{C5A4EC22-0366-49D5-901A-D9A0D4C7EAAB}" xr6:coauthVersionLast="47" xr6:coauthVersionMax="47" xr10:uidLastSave="{00000000-0000-0000-0000-000000000000}"/>
  <bookViews>
    <workbookView xWindow="-108" yWindow="-108" windowWidth="23256" windowHeight="12576" xr2:uid="{00000000-000D-0000-FFFF-FFFF00000000}"/>
  </bookViews>
  <sheets>
    <sheet name="Rekapitulace stavby" sheetId="1" r:id="rId1"/>
    <sheet name="SO 01 D.1.1D - Architekto..." sheetId="2" r:id="rId2"/>
    <sheet name="SO 01 D.1.5D - Vytápění d..." sheetId="3" r:id="rId3"/>
    <sheet name="SO 01 D.1.6D - Plynová za..." sheetId="4" r:id="rId4"/>
    <sheet name="SO 01 D.1.8D - Silnoproud..." sheetId="5" r:id="rId5"/>
    <sheet name="SO 01 D.1.9D - Elektronic..." sheetId="6" r:id="rId6"/>
    <sheet name="SO 02 D.1.1D - Architekto..." sheetId="7" r:id="rId7"/>
    <sheet name="SO 02 D.1.5D - Vytápění d..." sheetId="8" r:id="rId8"/>
    <sheet name="SO 02 D.1.6D - Plynová za..." sheetId="9" r:id="rId9"/>
    <sheet name="SO 02 D.1.8D - Silnoproud..." sheetId="10" r:id="rId10"/>
    <sheet name="VON - Vedlejší a ostatní ..." sheetId="11" r:id="rId11"/>
    <sheet name="SO 01 D.1.1NED - Architek..." sheetId="12" r:id="rId12"/>
    <sheet name="SO 01 D.1.4NED - Zdravotn..." sheetId="13" r:id="rId13"/>
    <sheet name="SO 01 D.1.7.1NED - Vzduch..." sheetId="14" r:id="rId14"/>
    <sheet name="SO 01 D.1.7.2NED - Chlazení" sheetId="15" r:id="rId15"/>
    <sheet name="SO 01 D.1.8NED - Silnopro..." sheetId="16" r:id="rId16"/>
    <sheet name="SO 01 D.1.9NED - Elektron..." sheetId="17" r:id="rId17"/>
    <sheet name="SO 02 D.1.1NED - Architek..." sheetId="18" r:id="rId18"/>
    <sheet name="SO 02 D.1 .4NED - Zdravot..." sheetId="19" r:id="rId19"/>
    <sheet name="SO 02 D.1.7.2NED - Chlazení" sheetId="20" r:id="rId20"/>
    <sheet name="SO 02 D.1.8NED - Silnopro..." sheetId="21" r:id="rId21"/>
    <sheet name="SO 03 - Venkovní vodovod,..." sheetId="22" r:id="rId22"/>
    <sheet name="SO 04 - Venkovní kanaliza..." sheetId="23" r:id="rId23"/>
    <sheet name="SO 05 - Komunikace a zpev..." sheetId="24" r:id="rId24"/>
    <sheet name="SO 06 - Sadové úpravy" sheetId="25" r:id="rId25"/>
    <sheet name="PS 01 - Svislá hydraulick..." sheetId="26" r:id="rId26"/>
    <sheet name="Pokyny pro vyplnění" sheetId="27" r:id="rId27"/>
  </sheets>
  <definedNames>
    <definedName name="_xlnm._FilterDatabase" localSheetId="25" hidden="1">'PS 01 - Svislá hydraulick...'!$C$86:$K$90</definedName>
    <definedName name="_xlnm._FilterDatabase" localSheetId="1" hidden="1">'SO 01 D.1.1D - Architekto...'!$C$112:$K$986</definedName>
    <definedName name="_xlnm._FilterDatabase" localSheetId="11" hidden="1">'SO 01 D.1.1NED - Architek...'!$C$116:$K$2438</definedName>
    <definedName name="_xlnm._FilterDatabase" localSheetId="12" hidden="1">'SO 01 D.1.4NED - Zdravotn...'!$C$105:$K$595</definedName>
    <definedName name="_xlnm._FilterDatabase" localSheetId="2" hidden="1">'SO 01 D.1.5D - Vytápění d...'!$C$104:$K$501</definedName>
    <definedName name="_xlnm._FilterDatabase" localSheetId="3" hidden="1">'SO 01 D.1.6D - Plynová za...'!$C$94:$K$213</definedName>
    <definedName name="_xlnm._FilterDatabase" localSheetId="13" hidden="1">'SO 01 D.1.7.1NED - Vzduch...'!$C$92:$K$97</definedName>
    <definedName name="_xlnm._FilterDatabase" localSheetId="14" hidden="1">'SO 01 D.1.7.2NED - Chlazení'!$C$97:$K$175</definedName>
    <definedName name="_xlnm._FilterDatabase" localSheetId="4" hidden="1">'SO 01 D.1.8D - Silnoproud...'!$C$92:$K$97</definedName>
    <definedName name="_xlnm._FilterDatabase" localSheetId="15" hidden="1">'SO 01 D.1.8NED - Silnopro...'!$C$92:$K$98</definedName>
    <definedName name="_xlnm._FilterDatabase" localSheetId="5" hidden="1">'SO 01 D.1.9D - Elektronic...'!$C$94:$K$103</definedName>
    <definedName name="_xlnm._FilterDatabase" localSheetId="16" hidden="1">'SO 01 D.1.9NED - Elektron...'!$C$97:$K$115</definedName>
    <definedName name="_xlnm._FilterDatabase" localSheetId="18" hidden="1">'SO 02 D.1 .4NED - Zdravot...'!$C$102:$K$247</definedName>
    <definedName name="_xlnm._FilterDatabase" localSheetId="6" hidden="1">'SO 02 D.1.1D - Architekto...'!$C$116:$K$971</definedName>
    <definedName name="_xlnm._FilterDatabase" localSheetId="17" hidden="1">'SO 02 D.1.1NED - Architek...'!$C$105:$K$334</definedName>
    <definedName name="_xlnm._FilterDatabase" localSheetId="7" hidden="1">'SO 02 D.1.5D - Vytápění d...'!$C$101:$K$232</definedName>
    <definedName name="_xlnm._FilterDatabase" localSheetId="8" hidden="1">'SO 02 D.1.6D - Plynová za...'!$C$94:$K$186</definedName>
    <definedName name="_xlnm._FilterDatabase" localSheetId="19" hidden="1">'SO 02 D.1.7.2NED - Chlazení'!$C$97:$K$172</definedName>
    <definedName name="_xlnm._FilterDatabase" localSheetId="9" hidden="1">'SO 02 D.1.8D - Silnoproud...'!$C$92:$K$97</definedName>
    <definedName name="_xlnm._FilterDatabase" localSheetId="20" hidden="1">'SO 02 D.1.8NED - Silnopro...'!$C$92:$K$97</definedName>
    <definedName name="_xlnm._FilterDatabase" localSheetId="21" hidden="1">'SO 03 - Venkovní vodovod,...'!$C$93:$K$367</definedName>
    <definedName name="_xlnm._FilterDatabase" localSheetId="22" hidden="1">'SO 04 - Venkovní kanaliza...'!$C$95:$K$466</definedName>
    <definedName name="_xlnm._FilterDatabase" localSheetId="23" hidden="1">'SO 05 - Komunikace a zpev...'!$C$94:$K$367</definedName>
    <definedName name="_xlnm._FilterDatabase" localSheetId="24" hidden="1">'SO 06 - Sadové úpravy'!$C$87:$K$234</definedName>
    <definedName name="_xlnm._FilterDatabase" localSheetId="10" hidden="1">'VON - Vedlejší a ostatní ...'!$C$87:$K$108</definedName>
    <definedName name="_xlnm.Print_Titles" localSheetId="25">'PS 01 - Svislá hydraulick...'!$86:$86</definedName>
    <definedName name="_xlnm.Print_Titles" localSheetId="0">'Rekapitulace stavby'!$52:$52</definedName>
    <definedName name="_xlnm.Print_Titles" localSheetId="1">'SO 01 D.1.1D - Architekto...'!$112:$112</definedName>
    <definedName name="_xlnm.Print_Titles" localSheetId="11">'SO 01 D.1.1NED - Architek...'!$116:$116</definedName>
    <definedName name="_xlnm.Print_Titles" localSheetId="12">'SO 01 D.1.4NED - Zdravotn...'!$105:$105</definedName>
    <definedName name="_xlnm.Print_Titles" localSheetId="2">'SO 01 D.1.5D - Vytápění d...'!$104:$104</definedName>
    <definedName name="_xlnm.Print_Titles" localSheetId="3">'SO 01 D.1.6D - Plynová za...'!$94:$94</definedName>
    <definedName name="_xlnm.Print_Titles" localSheetId="13">'SO 01 D.1.7.1NED - Vzduch...'!$92:$92</definedName>
    <definedName name="_xlnm.Print_Titles" localSheetId="14">'SO 01 D.1.7.2NED - Chlazení'!$97:$97</definedName>
    <definedName name="_xlnm.Print_Titles" localSheetId="4">'SO 01 D.1.8D - Silnoproud...'!$92:$92</definedName>
    <definedName name="_xlnm.Print_Titles" localSheetId="15">'SO 01 D.1.8NED - Silnopro...'!$92:$92</definedName>
    <definedName name="_xlnm.Print_Titles" localSheetId="5">'SO 01 D.1.9D - Elektronic...'!$94:$94</definedName>
    <definedName name="_xlnm.Print_Titles" localSheetId="16">'SO 01 D.1.9NED - Elektron...'!$97:$97</definedName>
    <definedName name="_xlnm.Print_Titles" localSheetId="18">'SO 02 D.1 .4NED - Zdravot...'!$102:$102</definedName>
    <definedName name="_xlnm.Print_Titles" localSheetId="6">'SO 02 D.1.1D - Architekto...'!$116:$116</definedName>
    <definedName name="_xlnm.Print_Titles" localSheetId="17">'SO 02 D.1.1NED - Architek...'!$105:$105</definedName>
    <definedName name="_xlnm.Print_Titles" localSheetId="7">'SO 02 D.1.5D - Vytápění d...'!$101:$101</definedName>
    <definedName name="_xlnm.Print_Titles" localSheetId="8">'SO 02 D.1.6D - Plynová za...'!$94:$94</definedName>
    <definedName name="_xlnm.Print_Titles" localSheetId="19">'SO 02 D.1.7.2NED - Chlazení'!$97:$97</definedName>
    <definedName name="_xlnm.Print_Titles" localSheetId="9">'SO 02 D.1.8D - Silnoproud...'!$92:$92</definedName>
    <definedName name="_xlnm.Print_Titles" localSheetId="20">'SO 02 D.1.8NED - Silnopro...'!$92:$92</definedName>
    <definedName name="_xlnm.Print_Titles" localSheetId="21">'SO 03 - Venkovní vodovod,...'!$93:$93</definedName>
    <definedName name="_xlnm.Print_Titles" localSheetId="22">'SO 04 - Venkovní kanaliza...'!$95:$95</definedName>
    <definedName name="_xlnm.Print_Titles" localSheetId="23">'SO 05 - Komunikace a zpev...'!$94:$94</definedName>
    <definedName name="_xlnm.Print_Titles" localSheetId="24">'SO 06 - Sadové úpravy'!$87:$87</definedName>
    <definedName name="_xlnm.Print_Titles" localSheetId="10">'VON - Vedlejší a ostatní ...'!$87:$87</definedName>
    <definedName name="_xlnm.Print_Area" localSheetId="26">'Pokyny pro vyplnění'!$B$2:$K$71,'Pokyny pro vyplnění'!$B$74:$K$118,'Pokyny pro vyplnění'!$B$121:$K$161,'Pokyny pro vyplnění'!$B$164:$K$218</definedName>
    <definedName name="_xlnm.Print_Area" localSheetId="25">'PS 01 - Svislá hydraulick...'!$C$4:$J$41,'PS 01 - Svislá hydraulick...'!$C$47:$J$66,'PS 01 - Svislá hydraulick...'!$C$72:$K$90</definedName>
    <definedName name="_xlnm.Print_Area" localSheetId="0">'Rekapitulace stavby'!$D$4:$AO$36,'Rekapitulace stavby'!$C$42:$AQ$88</definedName>
    <definedName name="_xlnm.Print_Area" localSheetId="1">'SO 01 D.1.1D - Architekto...'!$C$4:$J$43,'SO 01 D.1.1D - Architekto...'!$C$49:$J$90,'SO 01 D.1.1D - Architekto...'!$C$96:$K$986</definedName>
    <definedName name="_xlnm.Print_Area" localSheetId="11">'SO 01 D.1.1NED - Architek...'!$C$4:$J$43,'SO 01 D.1.1NED - Architek...'!$C$49:$J$94,'SO 01 D.1.1NED - Architek...'!$C$100:$K$2438</definedName>
    <definedName name="_xlnm.Print_Area" localSheetId="12">'SO 01 D.1.4NED - Zdravotn...'!$C$4:$J$43,'SO 01 D.1.4NED - Zdravotn...'!$C$49:$J$83,'SO 01 D.1.4NED - Zdravotn...'!$C$89:$K$595</definedName>
    <definedName name="_xlnm.Print_Area" localSheetId="2">'SO 01 D.1.5D - Vytápění d...'!$C$4:$J$43,'SO 01 D.1.5D - Vytápění d...'!$C$49:$J$82,'SO 01 D.1.5D - Vytápění d...'!$C$88:$K$501</definedName>
    <definedName name="_xlnm.Print_Area" localSheetId="3">'SO 01 D.1.6D - Plynová za...'!$C$4:$J$43,'SO 01 D.1.6D - Plynová za...'!$C$49:$J$72,'SO 01 D.1.6D - Plynová za...'!$C$78:$K$213</definedName>
    <definedName name="_xlnm.Print_Area" localSheetId="13">'SO 01 D.1.7.1NED - Vzduch...'!$C$4:$J$43,'SO 01 D.1.7.1NED - Vzduch...'!$C$49:$J$70,'SO 01 D.1.7.1NED - Vzduch...'!$C$76:$K$97</definedName>
    <definedName name="_xlnm.Print_Area" localSheetId="14">'SO 01 D.1.7.2NED - Chlazení'!$C$4:$J$43,'SO 01 D.1.7.2NED - Chlazení'!$C$49:$J$75,'SO 01 D.1.7.2NED - Chlazení'!$C$81:$K$175</definedName>
    <definedName name="_xlnm.Print_Area" localSheetId="4">'SO 01 D.1.8D - Silnoproud...'!$C$4:$J$43,'SO 01 D.1.8D - Silnoproud...'!$C$49:$J$70,'SO 01 D.1.8D - Silnoproud...'!$C$76:$K$97</definedName>
    <definedName name="_xlnm.Print_Area" localSheetId="15">'SO 01 D.1.8NED - Silnopro...'!$C$4:$J$43,'SO 01 D.1.8NED - Silnopro...'!$C$49:$J$70,'SO 01 D.1.8NED - Silnopro...'!$C$76:$K$98</definedName>
    <definedName name="_xlnm.Print_Area" localSheetId="5">'SO 01 D.1.9D - Elektronic...'!$C$4:$J$43,'SO 01 D.1.9D - Elektronic...'!$C$49:$J$72,'SO 01 D.1.9D - Elektronic...'!$C$78:$K$103</definedName>
    <definedName name="_xlnm.Print_Area" localSheetId="16">'SO 01 D.1.9NED - Elektron...'!$C$4:$J$43,'SO 01 D.1.9NED - Elektron...'!$C$49:$J$75,'SO 01 D.1.9NED - Elektron...'!$C$81:$K$115</definedName>
    <definedName name="_xlnm.Print_Area" localSheetId="18">'SO 02 D.1 .4NED - Zdravot...'!$C$4:$J$43,'SO 02 D.1 .4NED - Zdravot...'!$C$49:$J$80,'SO 02 D.1 .4NED - Zdravot...'!$C$86:$K$247</definedName>
    <definedName name="_xlnm.Print_Area" localSheetId="6">'SO 02 D.1.1D - Architekto...'!$C$4:$J$43,'SO 02 D.1.1D - Architekto...'!$C$49:$J$94,'SO 02 D.1.1D - Architekto...'!$C$100:$K$971</definedName>
    <definedName name="_xlnm.Print_Area" localSheetId="17">'SO 02 D.1.1NED - Architek...'!$C$4:$J$43,'SO 02 D.1.1NED - Architek...'!$C$49:$J$83,'SO 02 D.1.1NED - Architek...'!$C$89:$K$334</definedName>
    <definedName name="_xlnm.Print_Area" localSheetId="7">'SO 02 D.1.5D - Vytápění d...'!$C$4:$J$43,'SO 02 D.1.5D - Vytápění d...'!$C$49:$J$79,'SO 02 D.1.5D - Vytápění d...'!$C$85:$K$232</definedName>
    <definedName name="_xlnm.Print_Area" localSheetId="8">'SO 02 D.1.6D - Plynová za...'!$C$4:$J$43,'SO 02 D.1.6D - Plynová za...'!$C$49:$J$72,'SO 02 D.1.6D - Plynová za...'!$C$78:$K$186</definedName>
    <definedName name="_xlnm.Print_Area" localSheetId="19">'SO 02 D.1.7.2NED - Chlazení'!$C$4:$J$43,'SO 02 D.1.7.2NED - Chlazení'!$C$49:$J$75,'SO 02 D.1.7.2NED - Chlazení'!$C$81:$K$172</definedName>
    <definedName name="_xlnm.Print_Area" localSheetId="9">'SO 02 D.1.8D - Silnoproud...'!$C$4:$J$43,'SO 02 D.1.8D - Silnoproud...'!$C$49:$J$70,'SO 02 D.1.8D - Silnoproud...'!$C$76:$K$97</definedName>
    <definedName name="_xlnm.Print_Area" localSheetId="20">'SO 02 D.1.8NED - Silnopro...'!$C$4:$J$43,'SO 02 D.1.8NED - Silnopro...'!$C$49:$J$70,'SO 02 D.1.8NED - Silnopro...'!$C$76:$K$97</definedName>
    <definedName name="_xlnm.Print_Area" localSheetId="21">'SO 03 - Venkovní vodovod,...'!$C$4:$J$41,'SO 03 - Venkovní vodovod,...'!$C$47:$J$73,'SO 03 - Venkovní vodovod,...'!$C$79:$K$367</definedName>
    <definedName name="_xlnm.Print_Area" localSheetId="22">'SO 04 - Venkovní kanaliza...'!$C$4:$J$41,'SO 04 - Venkovní kanaliza...'!$C$47:$J$75,'SO 04 - Venkovní kanaliza...'!$C$81:$K$466</definedName>
    <definedName name="_xlnm.Print_Area" localSheetId="23">'SO 05 - Komunikace a zpev...'!$C$4:$J$41,'SO 05 - Komunikace a zpev...'!$C$47:$J$74,'SO 05 - Komunikace a zpev...'!$C$80:$K$367</definedName>
    <definedName name="_xlnm.Print_Area" localSheetId="24">'SO 06 - Sadové úpravy'!$C$4:$J$41,'SO 06 - Sadové úpravy'!$C$47:$J$67,'SO 06 - Sadové úpravy'!$C$73:$K$234</definedName>
    <definedName name="_xlnm.Print_Area" localSheetId="10">'VON - Vedlejší a ostatní ...'!$C$4:$J$41,'VON - Vedlejší a ostatní ...'!$C$47:$J$67,'VON - Vedlejší a ostatní ...'!$C$73:$K$108</definedName>
  </definedNames>
  <calcPr calcId="191029"/>
</workbook>
</file>

<file path=xl/calcChain.xml><?xml version="1.0" encoding="utf-8"?>
<calcChain xmlns="http://schemas.openxmlformats.org/spreadsheetml/2006/main">
  <c r="J39" i="26" l="1"/>
  <c r="J38" i="26"/>
  <c r="AY87" i="1" s="1"/>
  <c r="J37" i="26"/>
  <c r="AX87" i="1"/>
  <c r="BI90" i="26"/>
  <c r="F39" i="26" s="1"/>
  <c r="BD87" i="1" s="1"/>
  <c r="BH90" i="26"/>
  <c r="BG90" i="26"/>
  <c r="BF90" i="26"/>
  <c r="T90" i="26"/>
  <c r="T89" i="26" s="1"/>
  <c r="T88" i="26" s="1"/>
  <c r="T87" i="26" s="1"/>
  <c r="R90" i="26"/>
  <c r="R89" i="26" s="1"/>
  <c r="R88" i="26" s="1"/>
  <c r="R87" i="26" s="1"/>
  <c r="P90" i="26"/>
  <c r="P89" i="26" s="1"/>
  <c r="P88" i="26" s="1"/>
  <c r="P87" i="26" s="1"/>
  <c r="AU87" i="1" s="1"/>
  <c r="J83" i="26"/>
  <c r="F83" i="26"/>
  <c r="F81" i="26"/>
  <c r="E79" i="26"/>
  <c r="J58" i="26"/>
  <c r="F58" i="26"/>
  <c r="F56" i="26"/>
  <c r="E54" i="26"/>
  <c r="J26" i="26"/>
  <c r="E26" i="26"/>
  <c r="J84" i="26"/>
  <c r="J25" i="26"/>
  <c r="J20" i="26"/>
  <c r="E20" i="26"/>
  <c r="F59" i="26"/>
  <c r="J19" i="26"/>
  <c r="J14" i="26"/>
  <c r="J81" i="26"/>
  <c r="E7" i="26"/>
  <c r="E75" i="26" s="1"/>
  <c r="J39" i="25"/>
  <c r="J38" i="25"/>
  <c r="AY86" i="1"/>
  <c r="J37" i="25"/>
  <c r="AX86" i="1" s="1"/>
  <c r="BI232" i="25"/>
  <c r="BH232" i="25"/>
  <c r="BG232" i="25"/>
  <c r="BF232" i="25"/>
  <c r="T232" i="25"/>
  <c r="T231" i="25"/>
  <c r="R232" i="25"/>
  <c r="R231" i="25" s="1"/>
  <c r="P232" i="25"/>
  <c r="P231" i="25"/>
  <c r="BI229" i="25"/>
  <c r="BH229" i="25"/>
  <c r="BG229" i="25"/>
  <c r="BF229" i="25"/>
  <c r="T229" i="25"/>
  <c r="R229" i="25"/>
  <c r="P229" i="25"/>
  <c r="BI225" i="25"/>
  <c r="BH225" i="25"/>
  <c r="BG225" i="25"/>
  <c r="BF225" i="25"/>
  <c r="T225" i="25"/>
  <c r="R225" i="25"/>
  <c r="P225" i="25"/>
  <c r="BI221" i="25"/>
  <c r="BH221" i="25"/>
  <c r="BG221" i="25"/>
  <c r="BF221" i="25"/>
  <c r="T221" i="25"/>
  <c r="R221" i="25"/>
  <c r="P221" i="25"/>
  <c r="BI218" i="25"/>
  <c r="BH218" i="25"/>
  <c r="BG218" i="25"/>
  <c r="BF218" i="25"/>
  <c r="T218" i="25"/>
  <c r="R218" i="25"/>
  <c r="P218" i="25"/>
  <c r="BI215" i="25"/>
  <c r="BH215" i="25"/>
  <c r="BG215" i="25"/>
  <c r="BF215" i="25"/>
  <c r="T215" i="25"/>
  <c r="R215" i="25"/>
  <c r="P215" i="25"/>
  <c r="BI211" i="25"/>
  <c r="BH211" i="25"/>
  <c r="BG211" i="25"/>
  <c r="BF211" i="25"/>
  <c r="T211" i="25"/>
  <c r="R211" i="25"/>
  <c r="P211" i="25"/>
  <c r="BI207" i="25"/>
  <c r="BH207" i="25"/>
  <c r="BG207" i="25"/>
  <c r="BF207" i="25"/>
  <c r="T207" i="25"/>
  <c r="R207" i="25"/>
  <c r="P207" i="25"/>
  <c r="BI204" i="25"/>
  <c r="BH204" i="25"/>
  <c r="BG204" i="25"/>
  <c r="BF204" i="25"/>
  <c r="T204" i="25"/>
  <c r="R204" i="25"/>
  <c r="P204" i="25"/>
  <c r="BI200" i="25"/>
  <c r="BH200" i="25"/>
  <c r="BG200" i="25"/>
  <c r="BF200" i="25"/>
  <c r="T200" i="25"/>
  <c r="R200" i="25"/>
  <c r="P200" i="25"/>
  <c r="BI198" i="25"/>
  <c r="BH198" i="25"/>
  <c r="BG198" i="25"/>
  <c r="BF198" i="25"/>
  <c r="T198" i="25"/>
  <c r="R198" i="25"/>
  <c r="P198" i="25"/>
  <c r="BI194" i="25"/>
  <c r="BH194" i="25"/>
  <c r="BG194" i="25"/>
  <c r="BF194" i="25"/>
  <c r="T194" i="25"/>
  <c r="R194" i="25"/>
  <c r="P194" i="25"/>
  <c r="BI192" i="25"/>
  <c r="BH192" i="25"/>
  <c r="BG192" i="25"/>
  <c r="BF192" i="25"/>
  <c r="T192" i="25"/>
  <c r="R192" i="25"/>
  <c r="P192" i="25"/>
  <c r="BI188" i="25"/>
  <c r="BH188" i="25"/>
  <c r="BG188" i="25"/>
  <c r="BF188" i="25"/>
  <c r="T188" i="25"/>
  <c r="R188" i="25"/>
  <c r="P188" i="25"/>
  <c r="BI184" i="25"/>
  <c r="BH184" i="25"/>
  <c r="BG184" i="25"/>
  <c r="BF184" i="25"/>
  <c r="T184" i="25"/>
  <c r="R184" i="25"/>
  <c r="P184" i="25"/>
  <c r="BI180" i="25"/>
  <c r="BH180" i="25"/>
  <c r="BG180" i="25"/>
  <c r="BF180" i="25"/>
  <c r="T180" i="25"/>
  <c r="R180" i="25"/>
  <c r="P180" i="25"/>
  <c r="BI176" i="25"/>
  <c r="BH176" i="25"/>
  <c r="BG176" i="25"/>
  <c r="BF176" i="25"/>
  <c r="T176" i="25"/>
  <c r="R176" i="25"/>
  <c r="P176" i="25"/>
  <c r="BI172" i="25"/>
  <c r="BH172" i="25"/>
  <c r="BG172" i="25"/>
  <c r="BF172" i="25"/>
  <c r="T172" i="25"/>
  <c r="R172" i="25"/>
  <c r="P172" i="25"/>
  <c r="BI168" i="25"/>
  <c r="BH168" i="25"/>
  <c r="BG168" i="25"/>
  <c r="BF168" i="25"/>
  <c r="T168" i="25"/>
  <c r="R168" i="25"/>
  <c r="P168" i="25"/>
  <c r="BI164" i="25"/>
  <c r="BH164" i="25"/>
  <c r="BG164" i="25"/>
  <c r="BF164" i="25"/>
  <c r="T164" i="25"/>
  <c r="R164" i="25"/>
  <c r="P164" i="25"/>
  <c r="BI160" i="25"/>
  <c r="BH160" i="25"/>
  <c r="BG160" i="25"/>
  <c r="BF160" i="25"/>
  <c r="T160" i="25"/>
  <c r="R160" i="25"/>
  <c r="P160" i="25"/>
  <c r="BI156" i="25"/>
  <c r="BH156" i="25"/>
  <c r="BG156" i="25"/>
  <c r="BF156" i="25"/>
  <c r="T156" i="25"/>
  <c r="R156" i="25"/>
  <c r="P156" i="25"/>
  <c r="BI153" i="25"/>
  <c r="BH153" i="25"/>
  <c r="BG153" i="25"/>
  <c r="BF153" i="25"/>
  <c r="T153" i="25"/>
  <c r="R153" i="25"/>
  <c r="P153" i="25"/>
  <c r="BI149" i="25"/>
  <c r="BH149" i="25"/>
  <c r="BG149" i="25"/>
  <c r="BF149" i="25"/>
  <c r="T149" i="25"/>
  <c r="R149" i="25"/>
  <c r="P149" i="25"/>
  <c r="BI144" i="25"/>
  <c r="BH144" i="25"/>
  <c r="BG144" i="25"/>
  <c r="BF144" i="25"/>
  <c r="T144" i="25"/>
  <c r="R144" i="25"/>
  <c r="P144" i="25"/>
  <c r="BI141" i="25"/>
  <c r="BH141" i="25"/>
  <c r="BG141" i="25"/>
  <c r="BF141" i="25"/>
  <c r="T141" i="25"/>
  <c r="R141" i="25"/>
  <c r="P141" i="25"/>
  <c r="BI137" i="25"/>
  <c r="BH137" i="25"/>
  <c r="BG137" i="25"/>
  <c r="BF137" i="25"/>
  <c r="T137" i="25"/>
  <c r="R137" i="25"/>
  <c r="P137" i="25"/>
  <c r="BI134" i="25"/>
  <c r="BH134" i="25"/>
  <c r="BG134" i="25"/>
  <c r="BF134" i="25"/>
  <c r="T134" i="25"/>
  <c r="R134" i="25"/>
  <c r="P134" i="25"/>
  <c r="BI129" i="25"/>
  <c r="BH129" i="25"/>
  <c r="BG129" i="25"/>
  <c r="BF129" i="25"/>
  <c r="T129" i="25"/>
  <c r="R129" i="25"/>
  <c r="P129" i="25"/>
  <c r="BI125" i="25"/>
  <c r="BH125" i="25"/>
  <c r="BG125" i="25"/>
  <c r="BF125" i="25"/>
  <c r="T125" i="25"/>
  <c r="R125" i="25"/>
  <c r="P125" i="25"/>
  <c r="BI122" i="25"/>
  <c r="BH122" i="25"/>
  <c r="BG122" i="25"/>
  <c r="BF122" i="25"/>
  <c r="T122" i="25"/>
  <c r="R122" i="25"/>
  <c r="P122" i="25"/>
  <c r="BI118" i="25"/>
  <c r="BH118" i="25"/>
  <c r="BG118" i="25"/>
  <c r="BF118" i="25"/>
  <c r="T118" i="25"/>
  <c r="R118" i="25"/>
  <c r="P118" i="25"/>
  <c r="BI114" i="25"/>
  <c r="BH114" i="25"/>
  <c r="BG114" i="25"/>
  <c r="BF114" i="25"/>
  <c r="T114" i="25"/>
  <c r="R114" i="25"/>
  <c r="P114" i="25"/>
  <c r="BI110" i="25"/>
  <c r="BH110" i="25"/>
  <c r="BG110" i="25"/>
  <c r="BF110" i="25"/>
  <c r="T110" i="25"/>
  <c r="R110" i="25"/>
  <c r="P110" i="25"/>
  <c r="BI106" i="25"/>
  <c r="BH106" i="25"/>
  <c r="BG106" i="25"/>
  <c r="BF106" i="25"/>
  <c r="T106" i="25"/>
  <c r="R106" i="25"/>
  <c r="P106" i="25"/>
  <c r="BI102" i="25"/>
  <c r="BH102" i="25"/>
  <c r="BG102" i="25"/>
  <c r="BF102" i="25"/>
  <c r="T102" i="25"/>
  <c r="R102" i="25"/>
  <c r="P102" i="25"/>
  <c r="BI99" i="25"/>
  <c r="BH99" i="25"/>
  <c r="BG99" i="25"/>
  <c r="BF99" i="25"/>
  <c r="T99" i="25"/>
  <c r="R99" i="25"/>
  <c r="P99" i="25"/>
  <c r="BI95" i="25"/>
  <c r="BH95" i="25"/>
  <c r="BG95" i="25"/>
  <c r="BF95" i="25"/>
  <c r="T95" i="25"/>
  <c r="R95" i="25"/>
  <c r="P95" i="25"/>
  <c r="BI91" i="25"/>
  <c r="BH91" i="25"/>
  <c r="BG91" i="25"/>
  <c r="BF91" i="25"/>
  <c r="T91" i="25"/>
  <c r="R91" i="25"/>
  <c r="P91" i="25"/>
  <c r="J84" i="25"/>
  <c r="F84" i="25"/>
  <c r="F82" i="25"/>
  <c r="E80" i="25"/>
  <c r="J58" i="25"/>
  <c r="F58" i="25"/>
  <c r="F56" i="25"/>
  <c r="E54" i="25"/>
  <c r="J26" i="25"/>
  <c r="E26" i="25"/>
  <c r="J85" i="25"/>
  <c r="J25" i="25"/>
  <c r="J20" i="25"/>
  <c r="E20" i="25"/>
  <c r="F59" i="25" s="1"/>
  <c r="J19" i="25"/>
  <c r="J14" i="25"/>
  <c r="J82" i="25"/>
  <c r="E7" i="25"/>
  <c r="E76" i="25" s="1"/>
  <c r="J39" i="24"/>
  <c r="J38" i="24"/>
  <c r="AY85" i="1" s="1"/>
  <c r="J37" i="24"/>
  <c r="AX85" i="1"/>
  <c r="BI365" i="24"/>
  <c r="BH365" i="24"/>
  <c r="BG365" i="24"/>
  <c r="BF365" i="24"/>
  <c r="T365" i="24"/>
  <c r="T364" i="24" s="1"/>
  <c r="R365" i="24"/>
  <c r="R364" i="24"/>
  <c r="P365" i="24"/>
  <c r="P364" i="24"/>
  <c r="BI360" i="24"/>
  <c r="BH360" i="24"/>
  <c r="BG360" i="24"/>
  <c r="BF360" i="24"/>
  <c r="T360" i="24"/>
  <c r="R360" i="24"/>
  <c r="P360" i="24"/>
  <c r="BI356" i="24"/>
  <c r="BH356" i="24"/>
  <c r="BG356" i="24"/>
  <c r="BF356" i="24"/>
  <c r="T356" i="24"/>
  <c r="R356" i="24"/>
  <c r="P356" i="24"/>
  <c r="BI352" i="24"/>
  <c r="BH352" i="24"/>
  <c r="BG352" i="24"/>
  <c r="BF352" i="24"/>
  <c r="T352" i="24"/>
  <c r="R352" i="24"/>
  <c r="P352" i="24"/>
  <c r="BI348" i="24"/>
  <c r="BH348" i="24"/>
  <c r="BG348" i="24"/>
  <c r="BF348" i="24"/>
  <c r="T348" i="24"/>
  <c r="R348" i="24"/>
  <c r="P348" i="24"/>
  <c r="BI344" i="24"/>
  <c r="BH344" i="24"/>
  <c r="BG344" i="24"/>
  <c r="BF344" i="24"/>
  <c r="T344" i="24"/>
  <c r="R344" i="24"/>
  <c r="P344" i="24"/>
  <c r="BI340" i="24"/>
  <c r="BH340" i="24"/>
  <c r="BG340" i="24"/>
  <c r="BF340" i="24"/>
  <c r="T340" i="24"/>
  <c r="R340" i="24"/>
  <c r="P340" i="24"/>
  <c r="BI336" i="24"/>
  <c r="BH336" i="24"/>
  <c r="BG336" i="24"/>
  <c r="BF336" i="24"/>
  <c r="T336" i="24"/>
  <c r="R336" i="24"/>
  <c r="P336" i="24"/>
  <c r="BI332" i="24"/>
  <c r="BH332" i="24"/>
  <c r="BG332" i="24"/>
  <c r="BF332" i="24"/>
  <c r="T332" i="24"/>
  <c r="R332" i="24"/>
  <c r="P332" i="24"/>
  <c r="BI327" i="24"/>
  <c r="BH327" i="24"/>
  <c r="BG327" i="24"/>
  <c r="BF327" i="24"/>
  <c r="T327" i="24"/>
  <c r="R327" i="24"/>
  <c r="P327" i="24"/>
  <c r="BI326" i="24"/>
  <c r="BH326" i="24"/>
  <c r="BG326" i="24"/>
  <c r="BF326" i="24"/>
  <c r="T326" i="24"/>
  <c r="R326" i="24"/>
  <c r="P326" i="24"/>
  <c r="BI323" i="24"/>
  <c r="BH323" i="24"/>
  <c r="BG323" i="24"/>
  <c r="BF323" i="24"/>
  <c r="T323" i="24"/>
  <c r="R323" i="24"/>
  <c r="P323" i="24"/>
  <c r="BI322" i="24"/>
  <c r="BH322" i="24"/>
  <c r="BG322" i="24"/>
  <c r="BF322" i="24"/>
  <c r="T322" i="24"/>
  <c r="R322" i="24"/>
  <c r="P322" i="24"/>
  <c r="BI318" i="24"/>
  <c r="BH318" i="24"/>
  <c r="BG318" i="24"/>
  <c r="BF318" i="24"/>
  <c r="T318" i="24"/>
  <c r="R318" i="24"/>
  <c r="P318" i="24"/>
  <c r="BI314" i="24"/>
  <c r="BH314" i="24"/>
  <c r="BG314" i="24"/>
  <c r="BF314" i="24"/>
  <c r="T314" i="24"/>
  <c r="R314" i="24"/>
  <c r="P314" i="24"/>
  <c r="BI311" i="24"/>
  <c r="BH311" i="24"/>
  <c r="BG311" i="24"/>
  <c r="BF311" i="24"/>
  <c r="T311" i="24"/>
  <c r="R311" i="24"/>
  <c r="P311" i="24"/>
  <c r="BI309" i="24"/>
  <c r="BH309" i="24"/>
  <c r="BG309" i="24"/>
  <c r="BF309" i="24"/>
  <c r="T309" i="24"/>
  <c r="R309" i="24"/>
  <c r="P309" i="24"/>
  <c r="BI305" i="24"/>
  <c r="BH305" i="24"/>
  <c r="BG305" i="24"/>
  <c r="BF305" i="24"/>
  <c r="T305" i="24"/>
  <c r="R305" i="24"/>
  <c r="P305" i="24"/>
  <c r="BI303" i="24"/>
  <c r="BH303" i="24"/>
  <c r="BG303" i="24"/>
  <c r="BF303" i="24"/>
  <c r="T303" i="24"/>
  <c r="R303" i="24"/>
  <c r="P303" i="24"/>
  <c r="BI301" i="24"/>
  <c r="BH301" i="24"/>
  <c r="BG301" i="24"/>
  <c r="BF301" i="24"/>
  <c r="T301" i="24"/>
  <c r="R301" i="24"/>
  <c r="P301" i="24"/>
  <c r="BI296" i="24"/>
  <c r="BH296" i="24"/>
  <c r="BG296" i="24"/>
  <c r="BF296" i="24"/>
  <c r="T296" i="24"/>
  <c r="R296" i="24"/>
  <c r="P296" i="24"/>
  <c r="BI293" i="24"/>
  <c r="BH293" i="24"/>
  <c r="BG293" i="24"/>
  <c r="BF293" i="24"/>
  <c r="T293" i="24"/>
  <c r="R293" i="24"/>
  <c r="P293" i="24"/>
  <c r="BI291" i="24"/>
  <c r="BH291" i="24"/>
  <c r="BG291" i="24"/>
  <c r="BF291" i="24"/>
  <c r="T291" i="24"/>
  <c r="R291" i="24"/>
  <c r="P291" i="24"/>
  <c r="BI288" i="24"/>
  <c r="BH288" i="24"/>
  <c r="BG288" i="24"/>
  <c r="BF288" i="24"/>
  <c r="T288" i="24"/>
  <c r="R288" i="24"/>
  <c r="P288" i="24"/>
  <c r="BI284" i="24"/>
  <c r="BH284" i="24"/>
  <c r="BG284" i="24"/>
  <c r="BF284" i="24"/>
  <c r="T284" i="24"/>
  <c r="R284" i="24"/>
  <c r="P284" i="24"/>
  <c r="BI281" i="24"/>
  <c r="BH281" i="24"/>
  <c r="BG281" i="24"/>
  <c r="BF281" i="24"/>
  <c r="T281" i="24"/>
  <c r="R281" i="24"/>
  <c r="P281" i="24"/>
  <c r="BI277" i="24"/>
  <c r="BH277" i="24"/>
  <c r="BG277" i="24"/>
  <c r="BF277" i="24"/>
  <c r="T277" i="24"/>
  <c r="R277" i="24"/>
  <c r="P277" i="24"/>
  <c r="BI274" i="24"/>
  <c r="BH274" i="24"/>
  <c r="BG274" i="24"/>
  <c r="BF274" i="24"/>
  <c r="T274" i="24"/>
  <c r="R274" i="24"/>
  <c r="P274" i="24"/>
  <c r="BI270" i="24"/>
  <c r="BH270" i="24"/>
  <c r="BG270" i="24"/>
  <c r="BF270" i="24"/>
  <c r="T270" i="24"/>
  <c r="R270" i="24"/>
  <c r="P270" i="24"/>
  <c r="BI267" i="24"/>
  <c r="BH267" i="24"/>
  <c r="BG267" i="24"/>
  <c r="BF267" i="24"/>
  <c r="T267" i="24"/>
  <c r="R267" i="24"/>
  <c r="P267" i="24"/>
  <c r="BI264" i="24"/>
  <c r="BH264" i="24"/>
  <c r="BG264" i="24"/>
  <c r="BF264" i="24"/>
  <c r="T264" i="24"/>
  <c r="R264" i="24"/>
  <c r="P264" i="24"/>
  <c r="BI261" i="24"/>
  <c r="BH261" i="24"/>
  <c r="BG261" i="24"/>
  <c r="BF261" i="24"/>
  <c r="T261" i="24"/>
  <c r="R261" i="24"/>
  <c r="P261" i="24"/>
  <c r="BI253" i="24"/>
  <c r="BH253" i="24"/>
  <c r="BG253" i="24"/>
  <c r="BF253" i="24"/>
  <c r="T253" i="24"/>
  <c r="R253" i="24"/>
  <c r="P253" i="24"/>
  <c r="BI249" i="24"/>
  <c r="BH249" i="24"/>
  <c r="BG249" i="24"/>
  <c r="BF249" i="24"/>
  <c r="T249" i="24"/>
  <c r="R249" i="24"/>
  <c r="P249" i="24"/>
  <c r="BI245" i="24"/>
  <c r="BH245" i="24"/>
  <c r="BG245" i="24"/>
  <c r="BF245" i="24"/>
  <c r="T245" i="24"/>
  <c r="R245" i="24"/>
  <c r="P245" i="24"/>
  <c r="BI241" i="24"/>
  <c r="BH241" i="24"/>
  <c r="BG241" i="24"/>
  <c r="BF241" i="24"/>
  <c r="T241" i="24"/>
  <c r="R241" i="24"/>
  <c r="P241" i="24"/>
  <c r="BI237" i="24"/>
  <c r="BH237" i="24"/>
  <c r="BG237" i="24"/>
  <c r="BF237" i="24"/>
  <c r="T237" i="24"/>
  <c r="R237" i="24"/>
  <c r="P237" i="24"/>
  <c r="BI232" i="24"/>
  <c r="BH232" i="24"/>
  <c r="BG232" i="24"/>
  <c r="BF232" i="24"/>
  <c r="T232" i="24"/>
  <c r="R232" i="24"/>
  <c r="P232" i="24"/>
  <c r="BI228" i="24"/>
  <c r="BH228" i="24"/>
  <c r="BG228" i="24"/>
  <c r="BF228" i="24"/>
  <c r="T228" i="24"/>
  <c r="R228" i="24"/>
  <c r="P228" i="24"/>
  <c r="BI224" i="24"/>
  <c r="BH224" i="24"/>
  <c r="BG224" i="24"/>
  <c r="BF224" i="24"/>
  <c r="T224" i="24"/>
  <c r="R224" i="24"/>
  <c r="P224" i="24"/>
  <c r="BI221" i="24"/>
  <c r="BH221" i="24"/>
  <c r="BG221" i="24"/>
  <c r="BF221" i="24"/>
  <c r="T221" i="24"/>
  <c r="R221" i="24"/>
  <c r="P221" i="24"/>
  <c r="BI219" i="24"/>
  <c r="BH219" i="24"/>
  <c r="BG219" i="24"/>
  <c r="BF219" i="24"/>
  <c r="T219" i="24"/>
  <c r="R219" i="24"/>
  <c r="P219" i="24"/>
  <c r="BI215" i="24"/>
  <c r="BH215" i="24"/>
  <c r="BG215" i="24"/>
  <c r="BF215" i="24"/>
  <c r="T215" i="24"/>
  <c r="R215" i="24"/>
  <c r="P215" i="24"/>
  <c r="BI213" i="24"/>
  <c r="BH213" i="24"/>
  <c r="BG213" i="24"/>
  <c r="BF213" i="24"/>
  <c r="T213" i="24"/>
  <c r="R213" i="24"/>
  <c r="P213" i="24"/>
  <c r="BI212" i="24"/>
  <c r="BH212" i="24"/>
  <c r="BG212" i="24"/>
  <c r="BF212" i="24"/>
  <c r="T212" i="24"/>
  <c r="R212" i="24"/>
  <c r="P212" i="24"/>
  <c r="BI207" i="24"/>
  <c r="BH207" i="24"/>
  <c r="BG207" i="24"/>
  <c r="BF207" i="24"/>
  <c r="T207" i="24"/>
  <c r="R207" i="24"/>
  <c r="P207" i="24"/>
  <c r="BI203" i="24"/>
  <c r="BH203" i="24"/>
  <c r="BG203" i="24"/>
  <c r="BF203" i="24"/>
  <c r="T203" i="24"/>
  <c r="R203" i="24"/>
  <c r="P203" i="24"/>
  <c r="BI199" i="24"/>
  <c r="BH199" i="24"/>
  <c r="BG199" i="24"/>
  <c r="BF199" i="24"/>
  <c r="T199" i="24"/>
  <c r="R199" i="24"/>
  <c r="P199" i="24"/>
  <c r="BI195" i="24"/>
  <c r="BH195" i="24"/>
  <c r="BG195" i="24"/>
  <c r="BF195" i="24"/>
  <c r="T195" i="24"/>
  <c r="R195" i="24"/>
  <c r="P195" i="24"/>
  <c r="BI190" i="24"/>
  <c r="BH190" i="24"/>
  <c r="BG190" i="24"/>
  <c r="BF190" i="24"/>
  <c r="T190" i="24"/>
  <c r="R190" i="24"/>
  <c r="P190" i="24"/>
  <c r="BI186" i="24"/>
  <c r="BH186" i="24"/>
  <c r="BG186" i="24"/>
  <c r="BF186" i="24"/>
  <c r="T186" i="24"/>
  <c r="R186" i="24"/>
  <c r="P186" i="24"/>
  <c r="BI182" i="24"/>
  <c r="BH182" i="24"/>
  <c r="BG182" i="24"/>
  <c r="BF182" i="24"/>
  <c r="T182" i="24"/>
  <c r="R182" i="24"/>
  <c r="P182" i="24"/>
  <c r="BI178" i="24"/>
  <c r="BH178" i="24"/>
  <c r="BG178" i="24"/>
  <c r="BF178" i="24"/>
  <c r="T178" i="24"/>
  <c r="R178" i="24"/>
  <c r="P178" i="24"/>
  <c r="BI174" i="24"/>
  <c r="BH174" i="24"/>
  <c r="BG174" i="24"/>
  <c r="BF174" i="24"/>
  <c r="T174" i="24"/>
  <c r="R174" i="24"/>
  <c r="P174" i="24"/>
  <c r="BI170" i="24"/>
  <c r="BH170" i="24"/>
  <c r="BG170" i="24"/>
  <c r="BF170" i="24"/>
  <c r="T170" i="24"/>
  <c r="R170" i="24"/>
  <c r="P170" i="24"/>
  <c r="BI166" i="24"/>
  <c r="BH166" i="24"/>
  <c r="BG166" i="24"/>
  <c r="BF166" i="24"/>
  <c r="T166" i="24"/>
  <c r="R166" i="24"/>
  <c r="P166" i="24"/>
  <c r="BI162" i="24"/>
  <c r="BH162" i="24"/>
  <c r="BG162" i="24"/>
  <c r="BF162" i="24"/>
  <c r="T162" i="24"/>
  <c r="R162" i="24"/>
  <c r="P162" i="24"/>
  <c r="BI154" i="24"/>
  <c r="BH154" i="24"/>
  <c r="BG154" i="24"/>
  <c r="BF154" i="24"/>
  <c r="T154" i="24"/>
  <c r="R154" i="24"/>
  <c r="P154" i="24"/>
  <c r="BI148" i="24"/>
  <c r="BH148" i="24"/>
  <c r="BG148" i="24"/>
  <c r="BF148" i="24"/>
  <c r="T148" i="24"/>
  <c r="R148" i="24"/>
  <c r="P148" i="24"/>
  <c r="BI144" i="24"/>
  <c r="BH144" i="24"/>
  <c r="BG144" i="24"/>
  <c r="BF144" i="24"/>
  <c r="T144" i="24"/>
  <c r="R144" i="24"/>
  <c r="P144" i="24"/>
  <c r="BI141" i="24"/>
  <c r="BH141" i="24"/>
  <c r="BG141" i="24"/>
  <c r="BF141" i="24"/>
  <c r="T141" i="24"/>
  <c r="R141" i="24"/>
  <c r="P141" i="24"/>
  <c r="BI137" i="24"/>
  <c r="BH137" i="24"/>
  <c r="BG137" i="24"/>
  <c r="BF137" i="24"/>
  <c r="T137" i="24"/>
  <c r="R137" i="24"/>
  <c r="P137" i="24"/>
  <c r="BI131" i="24"/>
  <c r="BH131" i="24"/>
  <c r="BG131" i="24"/>
  <c r="BF131" i="24"/>
  <c r="T131" i="24"/>
  <c r="R131" i="24"/>
  <c r="P131" i="24"/>
  <c r="BI128" i="24"/>
  <c r="BH128" i="24"/>
  <c r="BG128" i="24"/>
  <c r="BF128" i="24"/>
  <c r="T128" i="24"/>
  <c r="R128" i="24"/>
  <c r="P128" i="24"/>
  <c r="BI124" i="24"/>
  <c r="BH124" i="24"/>
  <c r="BG124" i="24"/>
  <c r="BF124" i="24"/>
  <c r="T124" i="24"/>
  <c r="R124" i="24"/>
  <c r="P124" i="24"/>
  <c r="BI119" i="24"/>
  <c r="BH119" i="24"/>
  <c r="BG119" i="24"/>
  <c r="BF119" i="24"/>
  <c r="T119" i="24"/>
  <c r="R119" i="24"/>
  <c r="P119" i="24"/>
  <c r="BI110" i="24"/>
  <c r="BH110" i="24"/>
  <c r="BG110" i="24"/>
  <c r="BF110" i="24"/>
  <c r="T110" i="24"/>
  <c r="R110" i="24"/>
  <c r="P110" i="24"/>
  <c r="BI106" i="24"/>
  <c r="BH106" i="24"/>
  <c r="BG106" i="24"/>
  <c r="BF106" i="24"/>
  <c r="T106" i="24"/>
  <c r="R106" i="24"/>
  <c r="P106" i="24"/>
  <c r="BI98" i="24"/>
  <c r="BH98" i="24"/>
  <c r="BG98" i="24"/>
  <c r="BF98" i="24"/>
  <c r="T98" i="24"/>
  <c r="R98" i="24"/>
  <c r="P98" i="24"/>
  <c r="J91" i="24"/>
  <c r="F91" i="24"/>
  <c r="F89" i="24"/>
  <c r="E87" i="24"/>
  <c r="J58" i="24"/>
  <c r="F58" i="24"/>
  <c r="F56" i="24"/>
  <c r="E54" i="24"/>
  <c r="J26" i="24"/>
  <c r="E26" i="24"/>
  <c r="J59" i="24"/>
  <c r="J25" i="24"/>
  <c r="J20" i="24"/>
  <c r="E20" i="24"/>
  <c r="F92" i="24"/>
  <c r="J19" i="24"/>
  <c r="J14" i="24"/>
  <c r="J56" i="24"/>
  <c r="E7" i="24"/>
  <c r="E50" i="24"/>
  <c r="J39" i="23"/>
  <c r="J38" i="23"/>
  <c r="AY84" i="1"/>
  <c r="J37" i="23"/>
  <c r="AX84" i="1" s="1"/>
  <c r="BI463" i="23"/>
  <c r="BH463" i="23"/>
  <c r="BG463" i="23"/>
  <c r="BF463" i="23"/>
  <c r="T463" i="23"/>
  <c r="T462" i="23"/>
  <c r="R463" i="23"/>
  <c r="R462" i="23" s="1"/>
  <c r="P463" i="23"/>
  <c r="P462" i="23"/>
  <c r="BI459" i="23"/>
  <c r="BH459" i="23"/>
  <c r="BG459" i="23"/>
  <c r="BF459" i="23"/>
  <c r="T459" i="23"/>
  <c r="R459" i="23"/>
  <c r="P459" i="23"/>
  <c r="BI455" i="23"/>
  <c r="BH455" i="23"/>
  <c r="BG455" i="23"/>
  <c r="BF455" i="23"/>
  <c r="T455" i="23"/>
  <c r="R455" i="23"/>
  <c r="P455" i="23"/>
  <c r="BI451" i="23"/>
  <c r="BH451" i="23"/>
  <c r="BG451" i="23"/>
  <c r="BF451" i="23"/>
  <c r="T451" i="23"/>
  <c r="R451" i="23"/>
  <c r="P451" i="23"/>
  <c r="BI447" i="23"/>
  <c r="BH447" i="23"/>
  <c r="BG447" i="23"/>
  <c r="BF447" i="23"/>
  <c r="T447" i="23"/>
  <c r="R447" i="23"/>
  <c r="P447" i="23"/>
  <c r="BI443" i="23"/>
  <c r="BH443" i="23"/>
  <c r="BG443" i="23"/>
  <c r="BF443" i="23"/>
  <c r="T443" i="23"/>
  <c r="R443" i="23"/>
  <c r="P443" i="23"/>
  <c r="BI439" i="23"/>
  <c r="BH439" i="23"/>
  <c r="BG439" i="23"/>
  <c r="BF439" i="23"/>
  <c r="T439" i="23"/>
  <c r="R439" i="23"/>
  <c r="P439" i="23"/>
  <c r="BI435" i="23"/>
  <c r="BH435" i="23"/>
  <c r="BG435" i="23"/>
  <c r="BF435" i="23"/>
  <c r="T435" i="23"/>
  <c r="R435" i="23"/>
  <c r="P435" i="23"/>
  <c r="BI432" i="23"/>
  <c r="BH432" i="23"/>
  <c r="BG432" i="23"/>
  <c r="BF432" i="23"/>
  <c r="T432" i="23"/>
  <c r="T431" i="23"/>
  <c r="R432" i="23"/>
  <c r="R431" i="23"/>
  <c r="P432" i="23"/>
  <c r="P431" i="23"/>
  <c r="BI427" i="23"/>
  <c r="BH427" i="23"/>
  <c r="BG427" i="23"/>
  <c r="BF427" i="23"/>
  <c r="T427" i="23"/>
  <c r="R427" i="23"/>
  <c r="P427" i="23"/>
  <c r="BI423" i="23"/>
  <c r="BH423" i="23"/>
  <c r="BG423" i="23"/>
  <c r="BF423" i="23"/>
  <c r="T423" i="23"/>
  <c r="R423" i="23"/>
  <c r="P423" i="23"/>
  <c r="BI419" i="23"/>
  <c r="BH419" i="23"/>
  <c r="BG419" i="23"/>
  <c r="BF419" i="23"/>
  <c r="T419" i="23"/>
  <c r="R419" i="23"/>
  <c r="P419" i="23"/>
  <c r="BI415" i="23"/>
  <c r="BH415" i="23"/>
  <c r="BG415" i="23"/>
  <c r="BF415" i="23"/>
  <c r="T415" i="23"/>
  <c r="R415" i="23"/>
  <c r="P415" i="23"/>
  <c r="BI411" i="23"/>
  <c r="BH411" i="23"/>
  <c r="BG411" i="23"/>
  <c r="BF411" i="23"/>
  <c r="T411" i="23"/>
  <c r="R411" i="23"/>
  <c r="P411" i="23"/>
  <c r="BI407" i="23"/>
  <c r="BH407" i="23"/>
  <c r="BG407" i="23"/>
  <c r="BF407" i="23"/>
  <c r="T407" i="23"/>
  <c r="R407" i="23"/>
  <c r="P407" i="23"/>
  <c r="BI403" i="23"/>
  <c r="BH403" i="23"/>
  <c r="BG403" i="23"/>
  <c r="BF403" i="23"/>
  <c r="T403" i="23"/>
  <c r="R403" i="23"/>
  <c r="P403" i="23"/>
  <c r="BI400" i="23"/>
  <c r="BH400" i="23"/>
  <c r="BG400" i="23"/>
  <c r="BF400" i="23"/>
  <c r="T400" i="23"/>
  <c r="R400" i="23"/>
  <c r="P400" i="23"/>
  <c r="BI396" i="23"/>
  <c r="BH396" i="23"/>
  <c r="BG396" i="23"/>
  <c r="BF396" i="23"/>
  <c r="T396" i="23"/>
  <c r="R396" i="23"/>
  <c r="P396" i="23"/>
  <c r="BI395" i="23"/>
  <c r="BH395" i="23"/>
  <c r="BG395" i="23"/>
  <c r="BF395" i="23"/>
  <c r="T395" i="23"/>
  <c r="R395" i="23"/>
  <c r="P395" i="23"/>
  <c r="BI391" i="23"/>
  <c r="BH391" i="23"/>
  <c r="BG391" i="23"/>
  <c r="BF391" i="23"/>
  <c r="T391" i="23"/>
  <c r="R391" i="23"/>
  <c r="P391" i="23"/>
  <c r="BI388" i="23"/>
  <c r="BH388" i="23"/>
  <c r="BG388" i="23"/>
  <c r="BF388" i="23"/>
  <c r="T388" i="23"/>
  <c r="R388" i="23"/>
  <c r="P388" i="23"/>
  <c r="BI385" i="23"/>
  <c r="BH385" i="23"/>
  <c r="BG385" i="23"/>
  <c r="BF385" i="23"/>
  <c r="T385" i="23"/>
  <c r="R385" i="23"/>
  <c r="P385" i="23"/>
  <c r="BI381" i="23"/>
  <c r="BH381" i="23"/>
  <c r="BG381" i="23"/>
  <c r="BF381" i="23"/>
  <c r="T381" i="23"/>
  <c r="R381" i="23"/>
  <c r="P381" i="23"/>
  <c r="BI377" i="23"/>
  <c r="BH377" i="23"/>
  <c r="BG377" i="23"/>
  <c r="BF377" i="23"/>
  <c r="T377" i="23"/>
  <c r="R377" i="23"/>
  <c r="P377" i="23"/>
  <c r="BI373" i="23"/>
  <c r="BH373" i="23"/>
  <c r="BG373" i="23"/>
  <c r="BF373" i="23"/>
  <c r="T373" i="23"/>
  <c r="R373" i="23"/>
  <c r="P373" i="23"/>
  <c r="BI369" i="23"/>
  <c r="BH369" i="23"/>
  <c r="BG369" i="23"/>
  <c r="BF369" i="23"/>
  <c r="T369" i="23"/>
  <c r="R369" i="23"/>
  <c r="P369" i="23"/>
  <c r="BI365" i="23"/>
  <c r="BH365" i="23"/>
  <c r="BG365" i="23"/>
  <c r="BF365" i="23"/>
  <c r="T365" i="23"/>
  <c r="R365" i="23"/>
  <c r="P365" i="23"/>
  <c r="BI361" i="23"/>
  <c r="BH361" i="23"/>
  <c r="BG361" i="23"/>
  <c r="BF361" i="23"/>
  <c r="T361" i="23"/>
  <c r="R361" i="23"/>
  <c r="P361" i="23"/>
  <c r="BI359" i="23"/>
  <c r="BH359" i="23"/>
  <c r="BG359" i="23"/>
  <c r="BF359" i="23"/>
  <c r="T359" i="23"/>
  <c r="R359" i="23"/>
  <c r="P359" i="23"/>
  <c r="BI358" i="23"/>
  <c r="BH358" i="23"/>
  <c r="BG358" i="23"/>
  <c r="BF358" i="23"/>
  <c r="T358" i="23"/>
  <c r="R358" i="23"/>
  <c r="P358" i="23"/>
  <c r="BI356" i="23"/>
  <c r="BH356" i="23"/>
  <c r="BG356" i="23"/>
  <c r="BF356" i="23"/>
  <c r="T356" i="23"/>
  <c r="R356" i="23"/>
  <c r="P356" i="23"/>
  <c r="BI355" i="23"/>
  <c r="BH355" i="23"/>
  <c r="BG355" i="23"/>
  <c r="BF355" i="23"/>
  <c r="T355" i="23"/>
  <c r="R355" i="23"/>
  <c r="P355" i="23"/>
  <c r="BI351" i="23"/>
  <c r="BH351" i="23"/>
  <c r="BG351" i="23"/>
  <c r="BF351" i="23"/>
  <c r="T351" i="23"/>
  <c r="R351" i="23"/>
  <c r="P351" i="23"/>
  <c r="BI347" i="23"/>
  <c r="BH347" i="23"/>
  <c r="BG347" i="23"/>
  <c r="BF347" i="23"/>
  <c r="T347" i="23"/>
  <c r="R347" i="23"/>
  <c r="P347" i="23"/>
  <c r="BI344" i="23"/>
  <c r="BH344" i="23"/>
  <c r="BG344" i="23"/>
  <c r="BF344" i="23"/>
  <c r="T344" i="23"/>
  <c r="R344" i="23"/>
  <c r="P344" i="23"/>
  <c r="BI342" i="23"/>
  <c r="BH342" i="23"/>
  <c r="BG342" i="23"/>
  <c r="BF342" i="23"/>
  <c r="T342" i="23"/>
  <c r="R342" i="23"/>
  <c r="P342" i="23"/>
  <c r="BI340" i="23"/>
  <c r="BH340" i="23"/>
  <c r="BG340" i="23"/>
  <c r="BF340" i="23"/>
  <c r="T340" i="23"/>
  <c r="R340" i="23"/>
  <c r="P340" i="23"/>
  <c r="BI336" i="23"/>
  <c r="BH336" i="23"/>
  <c r="BG336" i="23"/>
  <c r="BF336" i="23"/>
  <c r="T336" i="23"/>
  <c r="R336" i="23"/>
  <c r="P336" i="23"/>
  <c r="BI334" i="23"/>
  <c r="BH334" i="23"/>
  <c r="BG334" i="23"/>
  <c r="BF334" i="23"/>
  <c r="T334" i="23"/>
  <c r="R334" i="23"/>
  <c r="P334" i="23"/>
  <c r="BI330" i="23"/>
  <c r="BH330" i="23"/>
  <c r="BG330" i="23"/>
  <c r="BF330" i="23"/>
  <c r="T330" i="23"/>
  <c r="R330" i="23"/>
  <c r="P330" i="23"/>
  <c r="BI327" i="23"/>
  <c r="BH327" i="23"/>
  <c r="BG327" i="23"/>
  <c r="BF327" i="23"/>
  <c r="T327" i="23"/>
  <c r="R327" i="23"/>
  <c r="P327" i="23"/>
  <c r="BI323" i="23"/>
  <c r="BH323" i="23"/>
  <c r="BG323" i="23"/>
  <c r="BF323" i="23"/>
  <c r="T323" i="23"/>
  <c r="R323" i="23"/>
  <c r="P323" i="23"/>
  <c r="BI319" i="23"/>
  <c r="BH319" i="23"/>
  <c r="BG319" i="23"/>
  <c r="BF319" i="23"/>
  <c r="T319" i="23"/>
  <c r="R319" i="23"/>
  <c r="P319" i="23"/>
  <c r="BI315" i="23"/>
  <c r="BH315" i="23"/>
  <c r="BG315" i="23"/>
  <c r="BF315" i="23"/>
  <c r="T315" i="23"/>
  <c r="R315" i="23"/>
  <c r="P315" i="23"/>
  <c r="BI313" i="23"/>
  <c r="BH313" i="23"/>
  <c r="BG313" i="23"/>
  <c r="BF313" i="23"/>
  <c r="T313" i="23"/>
  <c r="R313" i="23"/>
  <c r="P313" i="23"/>
  <c r="BI309" i="23"/>
  <c r="BH309" i="23"/>
  <c r="BG309" i="23"/>
  <c r="BF309" i="23"/>
  <c r="T309" i="23"/>
  <c r="R309" i="23"/>
  <c r="P309" i="23"/>
  <c r="BI305" i="23"/>
  <c r="BH305" i="23"/>
  <c r="BG305" i="23"/>
  <c r="BF305" i="23"/>
  <c r="T305" i="23"/>
  <c r="R305" i="23"/>
  <c r="P305" i="23"/>
  <c r="BI301" i="23"/>
  <c r="BH301" i="23"/>
  <c r="BG301" i="23"/>
  <c r="BF301" i="23"/>
  <c r="T301" i="23"/>
  <c r="R301" i="23"/>
  <c r="P301" i="23"/>
  <c r="BI297" i="23"/>
  <c r="BH297" i="23"/>
  <c r="BG297" i="23"/>
  <c r="BF297" i="23"/>
  <c r="T297" i="23"/>
  <c r="R297" i="23"/>
  <c r="P297" i="23"/>
  <c r="BI294" i="23"/>
  <c r="BH294" i="23"/>
  <c r="BG294" i="23"/>
  <c r="BF294" i="23"/>
  <c r="T294" i="23"/>
  <c r="R294" i="23"/>
  <c r="P294" i="23"/>
  <c r="BI290" i="23"/>
  <c r="BH290" i="23"/>
  <c r="BG290" i="23"/>
  <c r="BF290" i="23"/>
  <c r="T290" i="23"/>
  <c r="R290" i="23"/>
  <c r="P290" i="23"/>
  <c r="BI286" i="23"/>
  <c r="BH286" i="23"/>
  <c r="BG286" i="23"/>
  <c r="BF286" i="23"/>
  <c r="T286" i="23"/>
  <c r="R286" i="23"/>
  <c r="P286" i="23"/>
  <c r="BI282" i="23"/>
  <c r="BH282" i="23"/>
  <c r="BG282" i="23"/>
  <c r="BF282" i="23"/>
  <c r="T282" i="23"/>
  <c r="R282" i="23"/>
  <c r="P282" i="23"/>
  <c r="BI279" i="23"/>
  <c r="BH279" i="23"/>
  <c r="BG279" i="23"/>
  <c r="BF279" i="23"/>
  <c r="T279" i="23"/>
  <c r="R279" i="23"/>
  <c r="P279" i="23"/>
  <c r="BI276" i="23"/>
  <c r="BH276" i="23"/>
  <c r="BG276" i="23"/>
  <c r="BF276" i="23"/>
  <c r="T276" i="23"/>
  <c r="R276" i="23"/>
  <c r="P276" i="23"/>
  <c r="BI272" i="23"/>
  <c r="BH272" i="23"/>
  <c r="BG272" i="23"/>
  <c r="BF272" i="23"/>
  <c r="T272" i="23"/>
  <c r="R272" i="23"/>
  <c r="P272" i="23"/>
  <c r="BI263" i="23"/>
  <c r="BH263" i="23"/>
  <c r="BG263" i="23"/>
  <c r="BF263" i="23"/>
  <c r="T263" i="23"/>
  <c r="T262" i="23" s="1"/>
  <c r="R263" i="23"/>
  <c r="R262" i="23" s="1"/>
  <c r="P263" i="23"/>
  <c r="P262" i="23" s="1"/>
  <c r="BI260" i="23"/>
  <c r="BH260" i="23"/>
  <c r="BG260" i="23"/>
  <c r="BF260" i="23"/>
  <c r="T260" i="23"/>
  <c r="T259" i="23"/>
  <c r="R260" i="23"/>
  <c r="R259" i="23" s="1"/>
  <c r="P260" i="23"/>
  <c r="P259" i="23"/>
  <c r="BI255" i="23"/>
  <c r="BH255" i="23"/>
  <c r="BG255" i="23"/>
  <c r="BF255" i="23"/>
  <c r="T255" i="23"/>
  <c r="R255" i="23"/>
  <c r="P255" i="23"/>
  <c r="BI251" i="23"/>
  <c r="BH251" i="23"/>
  <c r="BG251" i="23"/>
  <c r="BF251" i="23"/>
  <c r="T251" i="23"/>
  <c r="R251" i="23"/>
  <c r="P251" i="23"/>
  <c r="BI247" i="23"/>
  <c r="BH247" i="23"/>
  <c r="BG247" i="23"/>
  <c r="BF247" i="23"/>
  <c r="T247" i="23"/>
  <c r="R247" i="23"/>
  <c r="P247" i="23"/>
  <c r="BI243" i="23"/>
  <c r="BH243" i="23"/>
  <c r="BG243" i="23"/>
  <c r="BF243" i="23"/>
  <c r="T243" i="23"/>
  <c r="R243" i="23"/>
  <c r="P243" i="23"/>
  <c r="BI239" i="23"/>
  <c r="BH239" i="23"/>
  <c r="BG239" i="23"/>
  <c r="BF239" i="23"/>
  <c r="T239" i="23"/>
  <c r="R239" i="23"/>
  <c r="P239" i="23"/>
  <c r="BI235" i="23"/>
  <c r="BH235" i="23"/>
  <c r="BG235" i="23"/>
  <c r="BF235" i="23"/>
  <c r="T235" i="23"/>
  <c r="R235" i="23"/>
  <c r="P235" i="23"/>
  <c r="BI231" i="23"/>
  <c r="BH231" i="23"/>
  <c r="BG231" i="23"/>
  <c r="BF231" i="23"/>
  <c r="T231" i="23"/>
  <c r="R231" i="23"/>
  <c r="P231" i="23"/>
  <c r="BI227" i="23"/>
  <c r="BH227" i="23"/>
  <c r="BG227" i="23"/>
  <c r="BF227" i="23"/>
  <c r="T227" i="23"/>
  <c r="R227" i="23"/>
  <c r="P227" i="23"/>
  <c r="BI217" i="23"/>
  <c r="BH217" i="23"/>
  <c r="BG217" i="23"/>
  <c r="BF217" i="23"/>
  <c r="T217" i="23"/>
  <c r="R217" i="23"/>
  <c r="P217" i="23"/>
  <c r="BI213" i="23"/>
  <c r="BH213" i="23"/>
  <c r="BG213" i="23"/>
  <c r="BF213" i="23"/>
  <c r="T213" i="23"/>
  <c r="R213" i="23"/>
  <c r="P213" i="23"/>
  <c r="BI210" i="23"/>
  <c r="BH210" i="23"/>
  <c r="BG210" i="23"/>
  <c r="BF210" i="23"/>
  <c r="T210" i="23"/>
  <c r="R210" i="23"/>
  <c r="P210" i="23"/>
  <c r="BI200" i="23"/>
  <c r="BH200" i="23"/>
  <c r="BG200" i="23"/>
  <c r="BF200" i="23"/>
  <c r="T200" i="23"/>
  <c r="R200" i="23"/>
  <c r="P200" i="23"/>
  <c r="BI187" i="23"/>
  <c r="BH187" i="23"/>
  <c r="BG187" i="23"/>
  <c r="BF187" i="23"/>
  <c r="T187" i="23"/>
  <c r="R187" i="23"/>
  <c r="P187" i="23"/>
  <c r="BI184" i="23"/>
  <c r="BH184" i="23"/>
  <c r="BG184" i="23"/>
  <c r="BF184" i="23"/>
  <c r="T184" i="23"/>
  <c r="R184" i="23"/>
  <c r="P184" i="23"/>
  <c r="BI180" i="23"/>
  <c r="BH180" i="23"/>
  <c r="BG180" i="23"/>
  <c r="BF180" i="23"/>
  <c r="T180" i="23"/>
  <c r="R180" i="23"/>
  <c r="P180" i="23"/>
  <c r="BI176" i="23"/>
  <c r="BH176" i="23"/>
  <c r="BG176" i="23"/>
  <c r="BF176" i="23"/>
  <c r="T176" i="23"/>
  <c r="R176" i="23"/>
  <c r="P176" i="23"/>
  <c r="BI172" i="23"/>
  <c r="BH172" i="23"/>
  <c r="BG172" i="23"/>
  <c r="BF172" i="23"/>
  <c r="T172" i="23"/>
  <c r="R172" i="23"/>
  <c r="P172" i="23"/>
  <c r="BI166" i="23"/>
  <c r="BH166" i="23"/>
  <c r="BG166" i="23"/>
  <c r="BF166" i="23"/>
  <c r="T166" i="23"/>
  <c r="R166" i="23"/>
  <c r="P166" i="23"/>
  <c r="BI162" i="23"/>
  <c r="BH162" i="23"/>
  <c r="BG162" i="23"/>
  <c r="BF162" i="23"/>
  <c r="T162" i="23"/>
  <c r="R162" i="23"/>
  <c r="P162" i="23"/>
  <c r="BI157" i="23"/>
  <c r="BH157" i="23"/>
  <c r="BG157" i="23"/>
  <c r="BF157" i="23"/>
  <c r="T157" i="23"/>
  <c r="R157" i="23"/>
  <c r="P157" i="23"/>
  <c r="BI151" i="23"/>
  <c r="BH151" i="23"/>
  <c r="BG151" i="23"/>
  <c r="BF151" i="23"/>
  <c r="T151" i="23"/>
  <c r="R151" i="23"/>
  <c r="P151" i="23"/>
  <c r="BI148" i="23"/>
  <c r="BH148" i="23"/>
  <c r="BG148" i="23"/>
  <c r="BF148" i="23"/>
  <c r="T148" i="23"/>
  <c r="R148" i="23"/>
  <c r="P148" i="23"/>
  <c r="BI145" i="23"/>
  <c r="BH145" i="23"/>
  <c r="BG145" i="23"/>
  <c r="BF145" i="23"/>
  <c r="T145" i="23"/>
  <c r="R145" i="23"/>
  <c r="P145" i="23"/>
  <c r="BI143" i="23"/>
  <c r="BH143" i="23"/>
  <c r="BG143" i="23"/>
  <c r="BF143" i="23"/>
  <c r="T143" i="23"/>
  <c r="R143" i="23"/>
  <c r="P143" i="23"/>
  <c r="BI130" i="23"/>
  <c r="BH130" i="23"/>
  <c r="BG130" i="23"/>
  <c r="BF130" i="23"/>
  <c r="T130" i="23"/>
  <c r="R130" i="23"/>
  <c r="P130" i="23"/>
  <c r="BI126" i="23"/>
  <c r="BH126" i="23"/>
  <c r="BG126" i="23"/>
  <c r="BF126" i="23"/>
  <c r="T126" i="23"/>
  <c r="R126" i="23"/>
  <c r="P126" i="23"/>
  <c r="BI113" i="23"/>
  <c r="BH113" i="23"/>
  <c r="BG113" i="23"/>
  <c r="BF113" i="23"/>
  <c r="T113" i="23"/>
  <c r="R113" i="23"/>
  <c r="P113" i="23"/>
  <c r="BI108" i="23"/>
  <c r="BH108" i="23"/>
  <c r="BG108" i="23"/>
  <c r="BF108" i="23"/>
  <c r="T108" i="23"/>
  <c r="R108" i="23"/>
  <c r="P108" i="23"/>
  <c r="BI103" i="23"/>
  <c r="BH103" i="23"/>
  <c r="BG103" i="23"/>
  <c r="BF103" i="23"/>
  <c r="T103" i="23"/>
  <c r="R103" i="23"/>
  <c r="P103" i="23"/>
  <c r="BI99" i="23"/>
  <c r="BH99" i="23"/>
  <c r="BG99" i="23"/>
  <c r="BF99" i="23"/>
  <c r="T99" i="23"/>
  <c r="R99" i="23"/>
  <c r="P99" i="23"/>
  <c r="J92" i="23"/>
  <c r="F92" i="23"/>
  <c r="F90" i="23"/>
  <c r="E88" i="23"/>
  <c r="J58" i="23"/>
  <c r="F58" i="23"/>
  <c r="F56" i="23"/>
  <c r="E54" i="23"/>
  <c r="J26" i="23"/>
  <c r="E26" i="23"/>
  <c r="J93" i="23" s="1"/>
  <c r="J25" i="23"/>
  <c r="J20" i="23"/>
  <c r="E20" i="23"/>
  <c r="F59" i="23"/>
  <c r="J19" i="23"/>
  <c r="J14" i="23"/>
  <c r="J56" i="23"/>
  <c r="E7" i="23"/>
  <c r="E50" i="23" s="1"/>
  <c r="J39" i="22"/>
  <c r="J38" i="22"/>
  <c r="AY83" i="1"/>
  <c r="J37" i="22"/>
  <c r="AX83" i="1"/>
  <c r="BI364" i="22"/>
  <c r="BH364" i="22"/>
  <c r="BG364" i="22"/>
  <c r="BF364" i="22"/>
  <c r="T364" i="22"/>
  <c r="T363" i="22"/>
  <c r="R364" i="22"/>
  <c r="R363" i="22"/>
  <c r="P364" i="22"/>
  <c r="P363" i="22" s="1"/>
  <c r="BI360" i="22"/>
  <c r="BH360" i="22"/>
  <c r="BG360" i="22"/>
  <c r="BF360" i="22"/>
  <c r="T360" i="22"/>
  <c r="R360" i="22"/>
  <c r="P360" i="22"/>
  <c r="BI356" i="22"/>
  <c r="BH356" i="22"/>
  <c r="BG356" i="22"/>
  <c r="BF356" i="22"/>
  <c r="T356" i="22"/>
  <c r="R356" i="22"/>
  <c r="P356" i="22"/>
  <c r="BI352" i="22"/>
  <c r="BH352" i="22"/>
  <c r="BG352" i="22"/>
  <c r="BF352" i="22"/>
  <c r="T352" i="22"/>
  <c r="R352" i="22"/>
  <c r="P352" i="22"/>
  <c r="BI348" i="22"/>
  <c r="BH348" i="22"/>
  <c r="BG348" i="22"/>
  <c r="BF348" i="22"/>
  <c r="T348" i="22"/>
  <c r="R348" i="22"/>
  <c r="P348" i="22"/>
  <c r="BI344" i="22"/>
  <c r="BH344" i="22"/>
  <c r="BG344" i="22"/>
  <c r="BF344" i="22"/>
  <c r="T344" i="22"/>
  <c r="R344" i="22"/>
  <c r="P344" i="22"/>
  <c r="BI340" i="22"/>
  <c r="BH340" i="22"/>
  <c r="BG340" i="22"/>
  <c r="BF340" i="22"/>
  <c r="T340" i="22"/>
  <c r="R340" i="22"/>
  <c r="P340" i="22"/>
  <c r="BI336" i="22"/>
  <c r="BH336" i="22"/>
  <c r="BG336" i="22"/>
  <c r="BF336" i="22"/>
  <c r="T336" i="22"/>
  <c r="R336" i="22"/>
  <c r="P336" i="22"/>
  <c r="BI331" i="22"/>
  <c r="BH331" i="22"/>
  <c r="BG331" i="22"/>
  <c r="BF331" i="22"/>
  <c r="T331" i="22"/>
  <c r="R331" i="22"/>
  <c r="P331" i="22"/>
  <c r="BI327" i="22"/>
  <c r="BH327" i="22"/>
  <c r="BG327" i="22"/>
  <c r="BF327" i="22"/>
  <c r="T327" i="22"/>
  <c r="R327" i="22"/>
  <c r="P327" i="22"/>
  <c r="BI323" i="22"/>
  <c r="BH323" i="22"/>
  <c r="BG323" i="22"/>
  <c r="BF323" i="22"/>
  <c r="T323" i="22"/>
  <c r="R323" i="22"/>
  <c r="P323" i="22"/>
  <c r="BI318" i="22"/>
  <c r="BH318" i="22"/>
  <c r="BG318" i="22"/>
  <c r="BF318" i="22"/>
  <c r="T318" i="22"/>
  <c r="R318" i="22"/>
  <c r="P318" i="22"/>
  <c r="BI314" i="22"/>
  <c r="BH314" i="22"/>
  <c r="BG314" i="22"/>
  <c r="BF314" i="22"/>
  <c r="T314" i="22"/>
  <c r="R314" i="22"/>
  <c r="P314" i="22"/>
  <c r="BI310" i="22"/>
  <c r="BH310" i="22"/>
  <c r="BG310" i="22"/>
  <c r="BF310" i="22"/>
  <c r="T310" i="22"/>
  <c r="R310" i="22"/>
  <c r="P310" i="22"/>
  <c r="BI306" i="22"/>
  <c r="BH306" i="22"/>
  <c r="BG306" i="22"/>
  <c r="BF306" i="22"/>
  <c r="T306" i="22"/>
  <c r="R306" i="22"/>
  <c r="P306" i="22"/>
  <c r="BI302" i="22"/>
  <c r="BH302" i="22"/>
  <c r="BG302" i="22"/>
  <c r="BF302" i="22"/>
  <c r="T302" i="22"/>
  <c r="R302" i="22"/>
  <c r="P302" i="22"/>
  <c r="BI299" i="22"/>
  <c r="BH299" i="22"/>
  <c r="BG299" i="22"/>
  <c r="BF299" i="22"/>
  <c r="T299" i="22"/>
  <c r="R299" i="22"/>
  <c r="P299" i="22"/>
  <c r="BI297" i="22"/>
  <c r="BH297" i="22"/>
  <c r="BG297" i="22"/>
  <c r="BF297" i="22"/>
  <c r="T297" i="22"/>
  <c r="R297" i="22"/>
  <c r="P297" i="22"/>
  <c r="BI293" i="22"/>
  <c r="BH293" i="22"/>
  <c r="BG293" i="22"/>
  <c r="BF293" i="22"/>
  <c r="T293" i="22"/>
  <c r="R293" i="22"/>
  <c r="P293" i="22"/>
  <c r="BI292" i="22"/>
  <c r="BH292" i="22"/>
  <c r="BG292" i="22"/>
  <c r="BF292" i="22"/>
  <c r="T292" i="22"/>
  <c r="R292" i="22"/>
  <c r="P292" i="22"/>
  <c r="BI289" i="22"/>
  <c r="BH289" i="22"/>
  <c r="BG289" i="22"/>
  <c r="BF289" i="22"/>
  <c r="T289" i="22"/>
  <c r="R289" i="22"/>
  <c r="P289" i="22"/>
  <c r="BI286" i="22"/>
  <c r="BH286" i="22"/>
  <c r="BG286" i="22"/>
  <c r="BF286" i="22"/>
  <c r="T286" i="22"/>
  <c r="R286" i="22"/>
  <c r="P286" i="22"/>
  <c r="BI284" i="22"/>
  <c r="BH284" i="22"/>
  <c r="BG284" i="22"/>
  <c r="BF284" i="22"/>
  <c r="T284" i="22"/>
  <c r="R284" i="22"/>
  <c r="P284" i="22"/>
  <c r="BI280" i="22"/>
  <c r="BH280" i="22"/>
  <c r="BG280" i="22"/>
  <c r="BF280" i="22"/>
  <c r="T280" i="22"/>
  <c r="R280" i="22"/>
  <c r="P280" i="22"/>
  <c r="BI279" i="22"/>
  <c r="BH279" i="22"/>
  <c r="BG279" i="22"/>
  <c r="BF279" i="22"/>
  <c r="T279" i="22"/>
  <c r="R279" i="22"/>
  <c r="P279" i="22"/>
  <c r="BI275" i="22"/>
  <c r="BH275" i="22"/>
  <c r="BG275" i="22"/>
  <c r="BF275" i="22"/>
  <c r="T275" i="22"/>
  <c r="R275" i="22"/>
  <c r="P275" i="22"/>
  <c r="BI273" i="22"/>
  <c r="BH273" i="22"/>
  <c r="BG273" i="22"/>
  <c r="BF273" i="22"/>
  <c r="T273" i="22"/>
  <c r="R273" i="22"/>
  <c r="P273" i="22"/>
  <c r="BI269" i="22"/>
  <c r="BH269" i="22"/>
  <c r="BG269" i="22"/>
  <c r="BF269" i="22"/>
  <c r="T269" i="22"/>
  <c r="R269" i="22"/>
  <c r="P269" i="22"/>
  <c r="BI265" i="22"/>
  <c r="BH265" i="22"/>
  <c r="BG265" i="22"/>
  <c r="BF265" i="22"/>
  <c r="T265" i="22"/>
  <c r="R265" i="22"/>
  <c r="P265" i="22"/>
  <c r="BI261" i="22"/>
  <c r="BH261" i="22"/>
  <c r="BG261" i="22"/>
  <c r="BF261" i="22"/>
  <c r="T261" i="22"/>
  <c r="R261" i="22"/>
  <c r="P261" i="22"/>
  <c r="BI257" i="22"/>
  <c r="BH257" i="22"/>
  <c r="BG257" i="22"/>
  <c r="BF257" i="22"/>
  <c r="T257" i="22"/>
  <c r="R257" i="22"/>
  <c r="P257" i="22"/>
  <c r="BI253" i="22"/>
  <c r="BH253" i="22"/>
  <c r="BG253" i="22"/>
  <c r="BF253" i="22"/>
  <c r="T253" i="22"/>
  <c r="R253" i="22"/>
  <c r="P253" i="22"/>
  <c r="BI250" i="22"/>
  <c r="BH250" i="22"/>
  <c r="BG250" i="22"/>
  <c r="BF250" i="22"/>
  <c r="T250" i="22"/>
  <c r="R250" i="22"/>
  <c r="P250" i="22"/>
  <c r="BI246" i="22"/>
  <c r="BH246" i="22"/>
  <c r="BG246" i="22"/>
  <c r="BF246" i="22"/>
  <c r="T246" i="22"/>
  <c r="R246" i="22"/>
  <c r="P246" i="22"/>
  <c r="BI242" i="22"/>
  <c r="BH242" i="22"/>
  <c r="BG242" i="22"/>
  <c r="BF242" i="22"/>
  <c r="T242" i="22"/>
  <c r="R242" i="22"/>
  <c r="P242" i="22"/>
  <c r="BI238" i="22"/>
  <c r="BH238" i="22"/>
  <c r="BG238" i="22"/>
  <c r="BF238" i="22"/>
  <c r="T238" i="22"/>
  <c r="R238" i="22"/>
  <c r="P238" i="22"/>
  <c r="BI234" i="22"/>
  <c r="BH234" i="22"/>
  <c r="BG234" i="22"/>
  <c r="BF234" i="22"/>
  <c r="T234" i="22"/>
  <c r="R234" i="22"/>
  <c r="P234" i="22"/>
  <c r="BI231" i="22"/>
  <c r="BH231" i="22"/>
  <c r="BG231" i="22"/>
  <c r="BF231" i="22"/>
  <c r="T231" i="22"/>
  <c r="R231" i="22"/>
  <c r="P231" i="22"/>
  <c r="BI228" i="22"/>
  <c r="BH228" i="22"/>
  <c r="BG228" i="22"/>
  <c r="BF228" i="22"/>
  <c r="T228" i="22"/>
  <c r="R228" i="22"/>
  <c r="P228" i="22"/>
  <c r="BI223" i="22"/>
  <c r="BH223" i="22"/>
  <c r="BG223" i="22"/>
  <c r="BF223" i="22"/>
  <c r="T223" i="22"/>
  <c r="T222" i="22" s="1"/>
  <c r="R223" i="22"/>
  <c r="R222" i="22" s="1"/>
  <c r="P223" i="22"/>
  <c r="P222" i="22"/>
  <c r="BI218" i="22"/>
  <c r="BH218" i="22"/>
  <c r="BG218" i="22"/>
  <c r="BF218" i="22"/>
  <c r="T218" i="22"/>
  <c r="R218" i="22"/>
  <c r="P218" i="22"/>
  <c r="BI214" i="22"/>
  <c r="BH214" i="22"/>
  <c r="BG214" i="22"/>
  <c r="BF214" i="22"/>
  <c r="T214" i="22"/>
  <c r="R214" i="22"/>
  <c r="P214" i="22"/>
  <c r="BI209" i="22"/>
  <c r="BH209" i="22"/>
  <c r="BG209" i="22"/>
  <c r="BF209" i="22"/>
  <c r="T209" i="22"/>
  <c r="R209" i="22"/>
  <c r="P209" i="22"/>
  <c r="BI205" i="22"/>
  <c r="BH205" i="22"/>
  <c r="BG205" i="22"/>
  <c r="BF205" i="22"/>
  <c r="T205" i="22"/>
  <c r="R205" i="22"/>
  <c r="P205" i="22"/>
  <c r="BI201" i="22"/>
  <c r="BH201" i="22"/>
  <c r="BG201" i="22"/>
  <c r="BF201" i="22"/>
  <c r="T201" i="22"/>
  <c r="R201" i="22"/>
  <c r="P201" i="22"/>
  <c r="BI197" i="22"/>
  <c r="BH197" i="22"/>
  <c r="BG197" i="22"/>
  <c r="BF197" i="22"/>
  <c r="T197" i="22"/>
  <c r="R197" i="22"/>
  <c r="P197" i="22"/>
  <c r="BI193" i="22"/>
  <c r="BH193" i="22"/>
  <c r="BG193" i="22"/>
  <c r="BF193" i="22"/>
  <c r="T193" i="22"/>
  <c r="R193" i="22"/>
  <c r="P193" i="22"/>
  <c r="BI188" i="22"/>
  <c r="BH188" i="22"/>
  <c r="BG188" i="22"/>
  <c r="BF188" i="22"/>
  <c r="T188" i="22"/>
  <c r="R188" i="22"/>
  <c r="P188" i="22"/>
  <c r="BI185" i="22"/>
  <c r="BH185" i="22"/>
  <c r="BG185" i="22"/>
  <c r="BF185" i="22"/>
  <c r="T185" i="22"/>
  <c r="R185" i="22"/>
  <c r="P185" i="22"/>
  <c r="BI180" i="22"/>
  <c r="BH180" i="22"/>
  <c r="BG180" i="22"/>
  <c r="BF180" i="22"/>
  <c r="T180" i="22"/>
  <c r="R180" i="22"/>
  <c r="P180" i="22"/>
  <c r="BI172" i="22"/>
  <c r="BH172" i="22"/>
  <c r="BG172" i="22"/>
  <c r="BF172" i="22"/>
  <c r="T172" i="22"/>
  <c r="R172" i="22"/>
  <c r="P172" i="22"/>
  <c r="BI168" i="22"/>
  <c r="BH168" i="22"/>
  <c r="BG168" i="22"/>
  <c r="BF168" i="22"/>
  <c r="T168" i="22"/>
  <c r="R168" i="22"/>
  <c r="P168" i="22"/>
  <c r="BI165" i="22"/>
  <c r="BH165" i="22"/>
  <c r="BG165" i="22"/>
  <c r="BF165" i="22"/>
  <c r="T165" i="22"/>
  <c r="R165" i="22"/>
  <c r="P165" i="22"/>
  <c r="BI161" i="22"/>
  <c r="BH161" i="22"/>
  <c r="BG161" i="22"/>
  <c r="BF161" i="22"/>
  <c r="T161" i="22"/>
  <c r="R161" i="22"/>
  <c r="P161" i="22"/>
  <c r="BI157" i="22"/>
  <c r="BH157" i="22"/>
  <c r="BG157" i="22"/>
  <c r="BF157" i="22"/>
  <c r="T157" i="22"/>
  <c r="R157" i="22"/>
  <c r="P157" i="22"/>
  <c r="BI153" i="22"/>
  <c r="BH153" i="22"/>
  <c r="BG153" i="22"/>
  <c r="BF153" i="22"/>
  <c r="T153" i="22"/>
  <c r="R153" i="22"/>
  <c r="P153" i="22"/>
  <c r="BI147" i="22"/>
  <c r="BH147" i="22"/>
  <c r="BG147" i="22"/>
  <c r="BF147" i="22"/>
  <c r="T147" i="22"/>
  <c r="R147" i="22"/>
  <c r="P147" i="22"/>
  <c r="BI143" i="22"/>
  <c r="BH143" i="22"/>
  <c r="BG143" i="22"/>
  <c r="BF143" i="22"/>
  <c r="T143" i="22"/>
  <c r="R143" i="22"/>
  <c r="P143" i="22"/>
  <c r="BI139" i="22"/>
  <c r="BH139" i="22"/>
  <c r="BG139" i="22"/>
  <c r="BF139" i="22"/>
  <c r="T139" i="22"/>
  <c r="R139" i="22"/>
  <c r="P139" i="22"/>
  <c r="BI133" i="22"/>
  <c r="BH133" i="22"/>
  <c r="BG133" i="22"/>
  <c r="BF133" i="22"/>
  <c r="T133" i="22"/>
  <c r="R133" i="22"/>
  <c r="P133" i="22"/>
  <c r="BI130" i="22"/>
  <c r="BH130" i="22"/>
  <c r="BG130" i="22"/>
  <c r="BF130" i="22"/>
  <c r="T130" i="22"/>
  <c r="R130" i="22"/>
  <c r="P130" i="22"/>
  <c r="BI127" i="22"/>
  <c r="BH127" i="22"/>
  <c r="BG127" i="22"/>
  <c r="BF127" i="22"/>
  <c r="T127" i="22"/>
  <c r="R127" i="22"/>
  <c r="P127" i="22"/>
  <c r="BI125" i="22"/>
  <c r="BH125" i="22"/>
  <c r="BG125" i="22"/>
  <c r="BF125" i="22"/>
  <c r="T125" i="22"/>
  <c r="R125" i="22"/>
  <c r="P125" i="22"/>
  <c r="BI117" i="22"/>
  <c r="BH117" i="22"/>
  <c r="BG117" i="22"/>
  <c r="BF117" i="22"/>
  <c r="T117" i="22"/>
  <c r="R117" i="22"/>
  <c r="P117" i="22"/>
  <c r="BI113" i="22"/>
  <c r="BH113" i="22"/>
  <c r="BG113" i="22"/>
  <c r="BF113" i="22"/>
  <c r="T113" i="22"/>
  <c r="R113" i="22"/>
  <c r="P113" i="22"/>
  <c r="BI109" i="22"/>
  <c r="BH109" i="22"/>
  <c r="BG109" i="22"/>
  <c r="BF109" i="22"/>
  <c r="T109" i="22"/>
  <c r="R109" i="22"/>
  <c r="P109" i="22"/>
  <c r="BI101" i="22"/>
  <c r="BH101" i="22"/>
  <c r="BG101" i="22"/>
  <c r="BF101" i="22"/>
  <c r="T101" i="22"/>
  <c r="R101" i="22"/>
  <c r="P101" i="22"/>
  <c r="BI97" i="22"/>
  <c r="BH97" i="22"/>
  <c r="BG97" i="22"/>
  <c r="BF97" i="22"/>
  <c r="T97" i="22"/>
  <c r="R97" i="22"/>
  <c r="P97" i="22"/>
  <c r="J90" i="22"/>
  <c r="F90" i="22"/>
  <c r="F88" i="22"/>
  <c r="E86" i="22"/>
  <c r="J58" i="22"/>
  <c r="F58" i="22"/>
  <c r="F56" i="22"/>
  <c r="E54" i="22"/>
  <c r="J26" i="22"/>
  <c r="E26" i="22"/>
  <c r="J59" i="22"/>
  <c r="J25" i="22"/>
  <c r="J20" i="22"/>
  <c r="E20" i="22"/>
  <c r="F59" i="22" s="1"/>
  <c r="J19" i="22"/>
  <c r="J14" i="22"/>
  <c r="J88" i="22" s="1"/>
  <c r="E7" i="22"/>
  <c r="E50" i="22"/>
  <c r="J41" i="21"/>
  <c r="J40" i="21"/>
  <c r="AY82" i="1"/>
  <c r="J39" i="21"/>
  <c r="AX82" i="1"/>
  <c r="BI97" i="21"/>
  <c r="BH97" i="21"/>
  <c r="BG97" i="21"/>
  <c r="BF97" i="21"/>
  <c r="T97" i="21"/>
  <c r="R97" i="21"/>
  <c r="P97" i="21"/>
  <c r="BI96" i="21"/>
  <c r="BH96" i="21"/>
  <c r="BG96" i="21"/>
  <c r="BF96" i="21"/>
  <c r="T96" i="21"/>
  <c r="R96" i="21"/>
  <c r="P96" i="21"/>
  <c r="J89" i="21"/>
  <c r="F89" i="21"/>
  <c r="F87" i="21"/>
  <c r="E85" i="21"/>
  <c r="J62" i="21"/>
  <c r="F62" i="21"/>
  <c r="F60" i="21"/>
  <c r="E58" i="21"/>
  <c r="J28" i="21"/>
  <c r="E28" i="21"/>
  <c r="J63" i="21" s="1"/>
  <c r="J27" i="21"/>
  <c r="J22" i="21"/>
  <c r="E22" i="21"/>
  <c r="F90" i="21"/>
  <c r="J21" i="21"/>
  <c r="J16" i="21"/>
  <c r="J60" i="21"/>
  <c r="E7" i="21"/>
  <c r="E79" i="21"/>
  <c r="J41" i="20"/>
  <c r="J40" i="20"/>
  <c r="AY81" i="1"/>
  <c r="J39" i="20"/>
  <c r="AX81" i="1"/>
  <c r="BI172" i="20"/>
  <c r="BH172" i="20"/>
  <c r="BG172" i="20"/>
  <c r="BF172" i="20"/>
  <c r="T172" i="20"/>
  <c r="R172" i="20"/>
  <c r="P172" i="20"/>
  <c r="BI171" i="20"/>
  <c r="BH171" i="20"/>
  <c r="BG171" i="20"/>
  <c r="BF171" i="20"/>
  <c r="T171" i="20"/>
  <c r="R171" i="20"/>
  <c r="P171" i="20"/>
  <c r="BI168" i="20"/>
  <c r="BH168" i="20"/>
  <c r="BG168" i="20"/>
  <c r="BF168" i="20"/>
  <c r="T168" i="20"/>
  <c r="R168" i="20"/>
  <c r="P168" i="20"/>
  <c r="BI166" i="20"/>
  <c r="BH166" i="20"/>
  <c r="BG166" i="20"/>
  <c r="BF166" i="20"/>
  <c r="T166" i="20"/>
  <c r="R166" i="20"/>
  <c r="P166" i="20"/>
  <c r="BI165" i="20"/>
  <c r="BH165" i="20"/>
  <c r="BG165" i="20"/>
  <c r="BF165" i="20"/>
  <c r="T165" i="20"/>
  <c r="R165" i="20"/>
  <c r="P165" i="20"/>
  <c r="BI164" i="20"/>
  <c r="BH164" i="20"/>
  <c r="BG164" i="20"/>
  <c r="BF164" i="20"/>
  <c r="T164" i="20"/>
  <c r="R164" i="20"/>
  <c r="P164" i="20"/>
  <c r="BI163" i="20"/>
  <c r="BH163" i="20"/>
  <c r="BG163" i="20"/>
  <c r="BF163" i="20"/>
  <c r="T163" i="20"/>
  <c r="R163" i="20"/>
  <c r="P163" i="20"/>
  <c r="BI161" i="20"/>
  <c r="BH161" i="20"/>
  <c r="BG161" i="20"/>
  <c r="BF161" i="20"/>
  <c r="T161" i="20"/>
  <c r="R161" i="20"/>
  <c r="P161" i="20"/>
  <c r="BI159" i="20"/>
  <c r="BH159" i="20"/>
  <c r="BG159" i="20"/>
  <c r="BF159" i="20"/>
  <c r="T159" i="20"/>
  <c r="R159" i="20"/>
  <c r="P159" i="20"/>
  <c r="BI158" i="20"/>
  <c r="BH158" i="20"/>
  <c r="BG158" i="20"/>
  <c r="BF158" i="20"/>
  <c r="T158" i="20"/>
  <c r="R158" i="20"/>
  <c r="P158" i="20"/>
  <c r="BI156" i="20"/>
  <c r="BH156" i="20"/>
  <c r="BG156" i="20"/>
  <c r="BF156" i="20"/>
  <c r="T156" i="20"/>
  <c r="R156" i="20"/>
  <c r="P156" i="20"/>
  <c r="BI155" i="20"/>
  <c r="BH155" i="20"/>
  <c r="BG155" i="20"/>
  <c r="BF155" i="20"/>
  <c r="T155" i="20"/>
  <c r="R155" i="20"/>
  <c r="P155" i="20"/>
  <c r="BI152" i="20"/>
  <c r="BH152" i="20"/>
  <c r="BG152" i="20"/>
  <c r="BF152" i="20"/>
  <c r="T152" i="20"/>
  <c r="R152" i="20"/>
  <c r="P152" i="20"/>
  <c r="BI151" i="20"/>
  <c r="BH151" i="20"/>
  <c r="BG151" i="20"/>
  <c r="BF151" i="20"/>
  <c r="T151" i="20"/>
  <c r="R151" i="20"/>
  <c r="P151" i="20"/>
  <c r="BI148" i="20"/>
  <c r="BH148" i="20"/>
  <c r="BG148" i="20"/>
  <c r="BF148" i="20"/>
  <c r="T148" i="20"/>
  <c r="R148" i="20"/>
  <c r="P148" i="20"/>
  <c r="BI147" i="20"/>
  <c r="BH147" i="20"/>
  <c r="BG147" i="20"/>
  <c r="BF147" i="20"/>
  <c r="T147" i="20"/>
  <c r="R147" i="20"/>
  <c r="P147" i="20"/>
  <c r="BI144" i="20"/>
  <c r="BH144" i="20"/>
  <c r="BG144" i="20"/>
  <c r="BF144" i="20"/>
  <c r="T144" i="20"/>
  <c r="R144" i="20"/>
  <c r="P144" i="20"/>
  <c r="BI143" i="20"/>
  <c r="BH143" i="20"/>
  <c r="BG143" i="20"/>
  <c r="BF143" i="20"/>
  <c r="T143" i="20"/>
  <c r="R143" i="20"/>
  <c r="P143" i="20"/>
  <c r="BI141" i="20"/>
  <c r="BH141" i="20"/>
  <c r="BG141" i="20"/>
  <c r="BF141" i="20"/>
  <c r="T141" i="20"/>
  <c r="R141" i="20"/>
  <c r="P141" i="20"/>
  <c r="BI139" i="20"/>
  <c r="BH139" i="20"/>
  <c r="BG139" i="20"/>
  <c r="BF139" i="20"/>
  <c r="T139" i="20"/>
  <c r="R139" i="20"/>
  <c r="P139" i="20"/>
  <c r="BI137" i="20"/>
  <c r="BH137" i="20"/>
  <c r="BG137" i="20"/>
  <c r="BF137" i="20"/>
  <c r="T137" i="20"/>
  <c r="R137" i="20"/>
  <c r="P137" i="20"/>
  <c r="BI136" i="20"/>
  <c r="BH136" i="20"/>
  <c r="BG136" i="20"/>
  <c r="BF136" i="20"/>
  <c r="T136" i="20"/>
  <c r="R136" i="20"/>
  <c r="P136" i="20"/>
  <c r="BI134" i="20"/>
  <c r="BH134" i="20"/>
  <c r="BG134" i="20"/>
  <c r="BF134" i="20"/>
  <c r="T134" i="20"/>
  <c r="R134" i="20"/>
  <c r="P134" i="20"/>
  <c r="BI133" i="20"/>
  <c r="BH133" i="20"/>
  <c r="BG133" i="20"/>
  <c r="BF133" i="20"/>
  <c r="T133" i="20"/>
  <c r="R133" i="20"/>
  <c r="P133" i="20"/>
  <c r="BI130" i="20"/>
  <c r="BH130" i="20"/>
  <c r="BG130" i="20"/>
  <c r="BF130" i="20"/>
  <c r="T130" i="20"/>
  <c r="R130" i="20"/>
  <c r="P130" i="20"/>
  <c r="BI129" i="20"/>
  <c r="BH129" i="20"/>
  <c r="BG129" i="20"/>
  <c r="BF129" i="20"/>
  <c r="T129" i="20"/>
  <c r="R129" i="20"/>
  <c r="P129" i="20"/>
  <c r="BI126" i="20"/>
  <c r="BH126" i="20"/>
  <c r="BG126" i="20"/>
  <c r="BF126" i="20"/>
  <c r="T126" i="20"/>
  <c r="R126" i="20"/>
  <c r="P126" i="20"/>
  <c r="BI125" i="20"/>
  <c r="BH125" i="20"/>
  <c r="BG125" i="20"/>
  <c r="BF125" i="20"/>
  <c r="T125" i="20"/>
  <c r="R125" i="20"/>
  <c r="P125" i="20"/>
  <c r="BI122" i="20"/>
  <c r="BH122" i="20"/>
  <c r="BG122" i="20"/>
  <c r="BF122" i="20"/>
  <c r="T122" i="20"/>
  <c r="R122" i="20"/>
  <c r="P122" i="20"/>
  <c r="BI121" i="20"/>
  <c r="BH121" i="20"/>
  <c r="BG121" i="20"/>
  <c r="BF121" i="20"/>
  <c r="T121" i="20"/>
  <c r="R121" i="20"/>
  <c r="P121" i="20"/>
  <c r="BI118" i="20"/>
  <c r="BH118" i="20"/>
  <c r="BG118" i="20"/>
  <c r="BF118" i="20"/>
  <c r="T118" i="20"/>
  <c r="R118" i="20"/>
  <c r="P118" i="20"/>
  <c r="BI116" i="20"/>
  <c r="BH116" i="20"/>
  <c r="BG116" i="20"/>
  <c r="BF116" i="20"/>
  <c r="T116" i="20"/>
  <c r="R116" i="20"/>
  <c r="P116" i="20"/>
  <c r="BI114" i="20"/>
  <c r="BH114" i="20"/>
  <c r="BG114" i="20"/>
  <c r="BF114" i="20"/>
  <c r="T114" i="20"/>
  <c r="R114" i="20"/>
  <c r="P114" i="20"/>
  <c r="BI113" i="20"/>
  <c r="BH113" i="20"/>
  <c r="BG113" i="20"/>
  <c r="BF113" i="20"/>
  <c r="T113" i="20"/>
  <c r="R113" i="20"/>
  <c r="P113" i="20"/>
  <c r="BI111" i="20"/>
  <c r="BH111" i="20"/>
  <c r="BG111" i="20"/>
  <c r="BF111" i="20"/>
  <c r="T111" i="20"/>
  <c r="R111" i="20"/>
  <c r="P111" i="20"/>
  <c r="BI110" i="20"/>
  <c r="BH110" i="20"/>
  <c r="BG110" i="20"/>
  <c r="BF110" i="20"/>
  <c r="T110" i="20"/>
  <c r="R110" i="20"/>
  <c r="P110" i="20"/>
  <c r="BI107" i="20"/>
  <c r="BH107" i="20"/>
  <c r="BG107" i="20"/>
  <c r="BF107" i="20"/>
  <c r="T107" i="20"/>
  <c r="R107" i="20"/>
  <c r="P107" i="20"/>
  <c r="BI106" i="20"/>
  <c r="BH106" i="20"/>
  <c r="BG106" i="20"/>
  <c r="BF106" i="20"/>
  <c r="T106" i="20"/>
  <c r="R106" i="20"/>
  <c r="P106" i="20"/>
  <c r="BI105" i="20"/>
  <c r="BH105" i="20"/>
  <c r="BG105" i="20"/>
  <c r="BF105" i="20"/>
  <c r="T105" i="20"/>
  <c r="R105" i="20"/>
  <c r="P105" i="20"/>
  <c r="BI102" i="20"/>
  <c r="BH102" i="20"/>
  <c r="BG102" i="20"/>
  <c r="BF102" i="20"/>
  <c r="T102" i="20"/>
  <c r="R102" i="20"/>
  <c r="P102" i="20"/>
  <c r="J94" i="20"/>
  <c r="F94" i="20"/>
  <c r="F92" i="20"/>
  <c r="E90" i="20"/>
  <c r="J62" i="20"/>
  <c r="F62" i="20"/>
  <c r="F60" i="20"/>
  <c r="E58" i="20"/>
  <c r="J28" i="20"/>
  <c r="E28" i="20"/>
  <c r="J95" i="20"/>
  <c r="J27" i="20"/>
  <c r="J22" i="20"/>
  <c r="E22" i="20"/>
  <c r="F95" i="20" s="1"/>
  <c r="J21" i="20"/>
  <c r="J16" i="20"/>
  <c r="J92" i="20" s="1"/>
  <c r="E7" i="20"/>
  <c r="E52" i="20"/>
  <c r="J41" i="19"/>
  <c r="J40" i="19"/>
  <c r="AY79" i="1"/>
  <c r="J39" i="19"/>
  <c r="AX79" i="1"/>
  <c r="BI247" i="19"/>
  <c r="BH247" i="19"/>
  <c r="BG247" i="19"/>
  <c r="BF247" i="19"/>
  <c r="T247" i="19"/>
  <c r="T246" i="19"/>
  <c r="R247" i="19"/>
  <c r="R246" i="19"/>
  <c r="P247" i="19"/>
  <c r="P246" i="19"/>
  <c r="BI243" i="19"/>
  <c r="BH243" i="19"/>
  <c r="BG243" i="19"/>
  <c r="BF243" i="19"/>
  <c r="T243" i="19"/>
  <c r="R243" i="19"/>
  <c r="P243" i="19"/>
  <c r="BI241" i="19"/>
  <c r="BH241" i="19"/>
  <c r="BG241" i="19"/>
  <c r="BF241" i="19"/>
  <c r="T241" i="19"/>
  <c r="R241" i="19"/>
  <c r="P241" i="19"/>
  <c r="BI237" i="19"/>
  <c r="BH237" i="19"/>
  <c r="BG237" i="19"/>
  <c r="BF237" i="19"/>
  <c r="T237" i="19"/>
  <c r="R237" i="19"/>
  <c r="P237" i="19"/>
  <c r="BI236" i="19"/>
  <c r="BH236" i="19"/>
  <c r="BG236" i="19"/>
  <c r="BF236" i="19"/>
  <c r="T236" i="19"/>
  <c r="R236" i="19"/>
  <c r="P236" i="19"/>
  <c r="BI233" i="19"/>
  <c r="BH233" i="19"/>
  <c r="BG233" i="19"/>
  <c r="BF233" i="19"/>
  <c r="T233" i="19"/>
  <c r="R233" i="19"/>
  <c r="P233" i="19"/>
  <c r="BI230" i="19"/>
  <c r="BH230" i="19"/>
  <c r="BG230" i="19"/>
  <c r="BF230" i="19"/>
  <c r="T230" i="19"/>
  <c r="R230" i="19"/>
  <c r="P230" i="19"/>
  <c r="BI228" i="19"/>
  <c r="BH228" i="19"/>
  <c r="BG228" i="19"/>
  <c r="BF228" i="19"/>
  <c r="T228" i="19"/>
  <c r="R228" i="19"/>
  <c r="P228" i="19"/>
  <c r="BI225" i="19"/>
  <c r="BH225" i="19"/>
  <c r="BG225" i="19"/>
  <c r="BF225" i="19"/>
  <c r="T225" i="19"/>
  <c r="R225" i="19"/>
  <c r="P225" i="19"/>
  <c r="BI222" i="19"/>
  <c r="BH222" i="19"/>
  <c r="BG222" i="19"/>
  <c r="BF222" i="19"/>
  <c r="T222" i="19"/>
  <c r="R222" i="19"/>
  <c r="P222" i="19"/>
  <c r="BI220" i="19"/>
  <c r="BH220" i="19"/>
  <c r="BG220" i="19"/>
  <c r="BF220" i="19"/>
  <c r="T220" i="19"/>
  <c r="R220" i="19"/>
  <c r="P220" i="19"/>
  <c r="BI216" i="19"/>
  <c r="BH216" i="19"/>
  <c r="BG216" i="19"/>
  <c r="BF216" i="19"/>
  <c r="T216" i="19"/>
  <c r="R216" i="19"/>
  <c r="P216" i="19"/>
  <c r="BI212" i="19"/>
  <c r="BH212" i="19"/>
  <c r="BG212" i="19"/>
  <c r="BF212" i="19"/>
  <c r="T212" i="19"/>
  <c r="R212" i="19"/>
  <c r="P212" i="19"/>
  <c r="BI209" i="19"/>
  <c r="BH209" i="19"/>
  <c r="BG209" i="19"/>
  <c r="BF209" i="19"/>
  <c r="T209" i="19"/>
  <c r="R209" i="19"/>
  <c r="P209" i="19"/>
  <c r="BI207" i="19"/>
  <c r="BH207" i="19"/>
  <c r="BG207" i="19"/>
  <c r="BF207" i="19"/>
  <c r="T207" i="19"/>
  <c r="R207" i="19"/>
  <c r="P207" i="19"/>
  <c r="BI201" i="19"/>
  <c r="BH201" i="19"/>
  <c r="BG201" i="19"/>
  <c r="BF201" i="19"/>
  <c r="T201" i="19"/>
  <c r="T200" i="19"/>
  <c r="R201" i="19"/>
  <c r="R200" i="19" s="1"/>
  <c r="P201" i="19"/>
  <c r="P200" i="19"/>
  <c r="BI197" i="19"/>
  <c r="BH197" i="19"/>
  <c r="BG197" i="19"/>
  <c r="BF197" i="19"/>
  <c r="T197" i="19"/>
  <c r="R197" i="19"/>
  <c r="P197" i="19"/>
  <c r="BI193" i="19"/>
  <c r="BH193" i="19"/>
  <c r="BG193" i="19"/>
  <c r="BF193" i="19"/>
  <c r="T193" i="19"/>
  <c r="R193" i="19"/>
  <c r="P193" i="19"/>
  <c r="BI190" i="19"/>
  <c r="BH190" i="19"/>
  <c r="BG190" i="19"/>
  <c r="BF190" i="19"/>
  <c r="T190" i="19"/>
  <c r="R190" i="19"/>
  <c r="P190" i="19"/>
  <c r="BI187" i="19"/>
  <c r="BH187" i="19"/>
  <c r="BG187" i="19"/>
  <c r="BF187" i="19"/>
  <c r="T187" i="19"/>
  <c r="R187" i="19"/>
  <c r="P187" i="19"/>
  <c r="BI184" i="19"/>
  <c r="BH184" i="19"/>
  <c r="BG184" i="19"/>
  <c r="BF184" i="19"/>
  <c r="T184" i="19"/>
  <c r="T183" i="19" s="1"/>
  <c r="R184" i="19"/>
  <c r="R183" i="19"/>
  <c r="P184" i="19"/>
  <c r="P183" i="19" s="1"/>
  <c r="BI179" i="19"/>
  <c r="BH179" i="19"/>
  <c r="BG179" i="19"/>
  <c r="BF179" i="19"/>
  <c r="T179" i="19"/>
  <c r="T178" i="19"/>
  <c r="R179" i="19"/>
  <c r="R178" i="19" s="1"/>
  <c r="P179" i="19"/>
  <c r="P178" i="19"/>
  <c r="BI174" i="19"/>
  <c r="BH174" i="19"/>
  <c r="BG174" i="19"/>
  <c r="BF174" i="19"/>
  <c r="T174" i="19"/>
  <c r="R174" i="19"/>
  <c r="P174" i="19"/>
  <c r="BI170" i="19"/>
  <c r="BH170" i="19"/>
  <c r="BG170" i="19"/>
  <c r="BF170" i="19"/>
  <c r="T170" i="19"/>
  <c r="R170" i="19"/>
  <c r="P170" i="19"/>
  <c r="BI166" i="19"/>
  <c r="BH166" i="19"/>
  <c r="BG166" i="19"/>
  <c r="BF166" i="19"/>
  <c r="T166" i="19"/>
  <c r="R166" i="19"/>
  <c r="P166" i="19"/>
  <c r="BI161" i="19"/>
  <c r="BH161" i="19"/>
  <c r="BG161" i="19"/>
  <c r="BF161" i="19"/>
  <c r="T161" i="19"/>
  <c r="R161" i="19"/>
  <c r="P161" i="19"/>
  <c r="BI159" i="19"/>
  <c r="BH159" i="19"/>
  <c r="BG159" i="19"/>
  <c r="BF159" i="19"/>
  <c r="T159" i="19"/>
  <c r="R159" i="19"/>
  <c r="P159" i="19"/>
  <c r="BI155" i="19"/>
  <c r="BH155" i="19"/>
  <c r="BG155" i="19"/>
  <c r="BF155" i="19"/>
  <c r="T155" i="19"/>
  <c r="R155" i="19"/>
  <c r="P155" i="19"/>
  <c r="BI151" i="19"/>
  <c r="BH151" i="19"/>
  <c r="BG151" i="19"/>
  <c r="BF151" i="19"/>
  <c r="T151" i="19"/>
  <c r="R151" i="19"/>
  <c r="P151" i="19"/>
  <c r="BI148" i="19"/>
  <c r="BH148" i="19"/>
  <c r="BG148" i="19"/>
  <c r="BF148" i="19"/>
  <c r="T148" i="19"/>
  <c r="R148" i="19"/>
  <c r="P148" i="19"/>
  <c r="BI144" i="19"/>
  <c r="BH144" i="19"/>
  <c r="BG144" i="19"/>
  <c r="BF144" i="19"/>
  <c r="T144" i="19"/>
  <c r="R144" i="19"/>
  <c r="P144" i="19"/>
  <c r="BI140" i="19"/>
  <c r="BH140" i="19"/>
  <c r="BG140" i="19"/>
  <c r="BF140" i="19"/>
  <c r="T140" i="19"/>
  <c r="R140" i="19"/>
  <c r="P140" i="19"/>
  <c r="BI136" i="19"/>
  <c r="BH136" i="19"/>
  <c r="BG136" i="19"/>
  <c r="BF136" i="19"/>
  <c r="T136" i="19"/>
  <c r="R136" i="19"/>
  <c r="P136" i="19"/>
  <c r="BI132" i="19"/>
  <c r="BH132" i="19"/>
  <c r="BG132" i="19"/>
  <c r="BF132" i="19"/>
  <c r="T132" i="19"/>
  <c r="R132" i="19"/>
  <c r="P132" i="19"/>
  <c r="BI128" i="19"/>
  <c r="BH128" i="19"/>
  <c r="BG128" i="19"/>
  <c r="BF128" i="19"/>
  <c r="T128" i="19"/>
  <c r="R128" i="19"/>
  <c r="P128" i="19"/>
  <c r="BI124" i="19"/>
  <c r="BH124" i="19"/>
  <c r="BG124" i="19"/>
  <c r="BF124" i="19"/>
  <c r="T124" i="19"/>
  <c r="R124" i="19"/>
  <c r="P124" i="19"/>
  <c r="BI120" i="19"/>
  <c r="BH120" i="19"/>
  <c r="BG120" i="19"/>
  <c r="BF120" i="19"/>
  <c r="T120" i="19"/>
  <c r="R120" i="19"/>
  <c r="P120" i="19"/>
  <c r="BI118" i="19"/>
  <c r="BH118" i="19"/>
  <c r="BG118" i="19"/>
  <c r="BF118" i="19"/>
  <c r="T118" i="19"/>
  <c r="R118" i="19"/>
  <c r="P118" i="19"/>
  <c r="BI114" i="19"/>
  <c r="BH114" i="19"/>
  <c r="BG114" i="19"/>
  <c r="BF114" i="19"/>
  <c r="T114" i="19"/>
  <c r="R114" i="19"/>
  <c r="P114" i="19"/>
  <c r="BI110" i="19"/>
  <c r="BH110" i="19"/>
  <c r="BG110" i="19"/>
  <c r="BF110" i="19"/>
  <c r="T110" i="19"/>
  <c r="R110" i="19"/>
  <c r="P110" i="19"/>
  <c r="BI106" i="19"/>
  <c r="BH106" i="19"/>
  <c r="BG106" i="19"/>
  <c r="BF106" i="19"/>
  <c r="T106" i="19"/>
  <c r="R106" i="19"/>
  <c r="P106" i="19"/>
  <c r="J99" i="19"/>
  <c r="F99" i="19"/>
  <c r="F97" i="19"/>
  <c r="E95" i="19"/>
  <c r="J62" i="19"/>
  <c r="F62" i="19"/>
  <c r="F60" i="19"/>
  <c r="E58" i="19"/>
  <c r="J28" i="19"/>
  <c r="E28" i="19"/>
  <c r="J100" i="19" s="1"/>
  <c r="J27" i="19"/>
  <c r="J22" i="19"/>
  <c r="E22" i="19"/>
  <c r="F100" i="19"/>
  <c r="J21" i="19"/>
  <c r="J16" i="19"/>
  <c r="J60" i="19" s="1"/>
  <c r="E7" i="19"/>
  <c r="E89" i="19"/>
  <c r="J41" i="18"/>
  <c r="J40" i="18"/>
  <c r="AY78" i="1"/>
  <c r="J39" i="18"/>
  <c r="AX78" i="1" s="1"/>
  <c r="BI329" i="18"/>
  <c r="BH329" i="18"/>
  <c r="BG329" i="18"/>
  <c r="BF329" i="18"/>
  <c r="T329" i="18"/>
  <c r="R329" i="18"/>
  <c r="P329" i="18"/>
  <c r="BI324" i="18"/>
  <c r="BH324" i="18"/>
  <c r="BG324" i="18"/>
  <c r="BF324" i="18"/>
  <c r="T324" i="18"/>
  <c r="R324" i="18"/>
  <c r="P324" i="18"/>
  <c r="BI321" i="18"/>
  <c r="BH321" i="18"/>
  <c r="BG321" i="18"/>
  <c r="BF321" i="18"/>
  <c r="T321" i="18"/>
  <c r="R321" i="18"/>
  <c r="P321" i="18"/>
  <c r="BI318" i="18"/>
  <c r="BH318" i="18"/>
  <c r="BG318" i="18"/>
  <c r="BF318" i="18"/>
  <c r="T318" i="18"/>
  <c r="R318" i="18"/>
  <c r="P318" i="18"/>
  <c r="BI315" i="18"/>
  <c r="BH315" i="18"/>
  <c r="BG315" i="18"/>
  <c r="BF315" i="18"/>
  <c r="T315" i="18"/>
  <c r="R315" i="18"/>
  <c r="P315" i="18"/>
  <c r="BI312" i="18"/>
  <c r="BH312" i="18"/>
  <c r="BG312" i="18"/>
  <c r="BF312" i="18"/>
  <c r="T312" i="18"/>
  <c r="R312" i="18"/>
  <c r="P312" i="18"/>
  <c r="BI310" i="18"/>
  <c r="BH310" i="18"/>
  <c r="BG310" i="18"/>
  <c r="BF310" i="18"/>
  <c r="T310" i="18"/>
  <c r="R310" i="18"/>
  <c r="P310" i="18"/>
  <c r="BI307" i="18"/>
  <c r="BH307" i="18"/>
  <c r="BG307" i="18"/>
  <c r="BF307" i="18"/>
  <c r="T307" i="18"/>
  <c r="R307" i="18"/>
  <c r="P307" i="18"/>
  <c r="BI303" i="18"/>
  <c r="BH303" i="18"/>
  <c r="BG303" i="18"/>
  <c r="BF303" i="18"/>
  <c r="T303" i="18"/>
  <c r="R303" i="18"/>
  <c r="P303" i="18"/>
  <c r="BI297" i="18"/>
  <c r="BH297" i="18"/>
  <c r="BG297" i="18"/>
  <c r="BF297" i="18"/>
  <c r="T297" i="18"/>
  <c r="R297" i="18"/>
  <c r="P297" i="18"/>
  <c r="BI294" i="18"/>
  <c r="BH294" i="18"/>
  <c r="BG294" i="18"/>
  <c r="BF294" i="18"/>
  <c r="T294" i="18"/>
  <c r="R294" i="18"/>
  <c r="P294" i="18"/>
  <c r="BI289" i="18"/>
  <c r="BH289" i="18"/>
  <c r="BG289" i="18"/>
  <c r="BF289" i="18"/>
  <c r="T289" i="18"/>
  <c r="R289" i="18"/>
  <c r="P289" i="18"/>
  <c r="BI285" i="18"/>
  <c r="BH285" i="18"/>
  <c r="BG285" i="18"/>
  <c r="BF285" i="18"/>
  <c r="T285" i="18"/>
  <c r="R285" i="18"/>
  <c r="P285" i="18"/>
  <c r="BI283" i="18"/>
  <c r="BH283" i="18"/>
  <c r="BG283" i="18"/>
  <c r="BF283" i="18"/>
  <c r="T283" i="18"/>
  <c r="R283" i="18"/>
  <c r="P283" i="18"/>
  <c r="BI281" i="18"/>
  <c r="BH281" i="18"/>
  <c r="BG281" i="18"/>
  <c r="BF281" i="18"/>
  <c r="T281" i="18"/>
  <c r="R281" i="18"/>
  <c r="P281" i="18"/>
  <c r="BI278" i="18"/>
  <c r="BH278" i="18"/>
  <c r="BG278" i="18"/>
  <c r="BF278" i="18"/>
  <c r="T278" i="18"/>
  <c r="R278" i="18"/>
  <c r="P278" i="18"/>
  <c r="BI276" i="18"/>
  <c r="BH276" i="18"/>
  <c r="BG276" i="18"/>
  <c r="BF276" i="18"/>
  <c r="T276" i="18"/>
  <c r="R276" i="18"/>
  <c r="P276" i="18"/>
  <c r="BI273" i="18"/>
  <c r="BH273" i="18"/>
  <c r="BG273" i="18"/>
  <c r="BF273" i="18"/>
  <c r="T273" i="18"/>
  <c r="R273" i="18"/>
  <c r="P273" i="18"/>
  <c r="BI269" i="18"/>
  <c r="BH269" i="18"/>
  <c r="BG269" i="18"/>
  <c r="BF269" i="18"/>
  <c r="T269" i="18"/>
  <c r="R269" i="18"/>
  <c r="P269" i="18"/>
  <c r="BI267" i="18"/>
  <c r="BH267" i="18"/>
  <c r="BG267" i="18"/>
  <c r="BF267" i="18"/>
  <c r="T267" i="18"/>
  <c r="R267" i="18"/>
  <c r="P267" i="18"/>
  <c r="BI264" i="18"/>
  <c r="BH264" i="18"/>
  <c r="BG264" i="18"/>
  <c r="BF264" i="18"/>
  <c r="T264" i="18"/>
  <c r="R264" i="18"/>
  <c r="P264" i="18"/>
  <c r="BI260" i="18"/>
  <c r="BH260" i="18"/>
  <c r="BG260" i="18"/>
  <c r="BF260" i="18"/>
  <c r="T260" i="18"/>
  <c r="R260" i="18"/>
  <c r="P260" i="18"/>
  <c r="BI257" i="18"/>
  <c r="BH257" i="18"/>
  <c r="BG257" i="18"/>
  <c r="BF257" i="18"/>
  <c r="T257" i="18"/>
  <c r="T256" i="18" s="1"/>
  <c r="R257" i="18"/>
  <c r="R256" i="18"/>
  <c r="P257" i="18"/>
  <c r="P256" i="18"/>
  <c r="BI253" i="18"/>
  <c r="BH253" i="18"/>
  <c r="BG253" i="18"/>
  <c r="BF253" i="18"/>
  <c r="T253" i="18"/>
  <c r="R253" i="18"/>
  <c r="P253" i="18"/>
  <c r="BI250" i="18"/>
  <c r="BH250" i="18"/>
  <c r="BG250" i="18"/>
  <c r="BF250" i="18"/>
  <c r="T250" i="18"/>
  <c r="R250" i="18"/>
  <c r="P250" i="18"/>
  <c r="BI249" i="18"/>
  <c r="BH249" i="18"/>
  <c r="BG249" i="18"/>
  <c r="BF249" i="18"/>
  <c r="T249" i="18"/>
  <c r="R249" i="18"/>
  <c r="P249" i="18"/>
  <c r="BI245" i="18"/>
  <c r="BH245" i="18"/>
  <c r="BG245" i="18"/>
  <c r="BF245" i="18"/>
  <c r="T245" i="18"/>
  <c r="R245" i="18"/>
  <c r="P245" i="18"/>
  <c r="BI241" i="18"/>
  <c r="BH241" i="18"/>
  <c r="BG241" i="18"/>
  <c r="BF241" i="18"/>
  <c r="T241" i="18"/>
  <c r="R241" i="18"/>
  <c r="P241" i="18"/>
  <c r="BI239" i="18"/>
  <c r="BH239" i="18"/>
  <c r="BG239" i="18"/>
  <c r="BF239" i="18"/>
  <c r="T239" i="18"/>
  <c r="R239" i="18"/>
  <c r="P239" i="18"/>
  <c r="BI236" i="18"/>
  <c r="BH236" i="18"/>
  <c r="BG236" i="18"/>
  <c r="BF236" i="18"/>
  <c r="T236" i="18"/>
  <c r="R236" i="18"/>
  <c r="P236" i="18"/>
  <c r="BI232" i="18"/>
  <c r="BH232" i="18"/>
  <c r="BG232" i="18"/>
  <c r="BF232" i="18"/>
  <c r="T232" i="18"/>
  <c r="R232" i="18"/>
  <c r="P232" i="18"/>
  <c r="BI228" i="18"/>
  <c r="BH228" i="18"/>
  <c r="BG228" i="18"/>
  <c r="BF228" i="18"/>
  <c r="T228" i="18"/>
  <c r="R228" i="18"/>
  <c r="P228" i="18"/>
  <c r="BI224" i="18"/>
  <c r="BH224" i="18"/>
  <c r="BG224" i="18"/>
  <c r="BF224" i="18"/>
  <c r="T224" i="18"/>
  <c r="R224" i="18"/>
  <c r="P224" i="18"/>
  <c r="BI220" i="18"/>
  <c r="BH220" i="18"/>
  <c r="BG220" i="18"/>
  <c r="BF220" i="18"/>
  <c r="T220" i="18"/>
  <c r="R220" i="18"/>
  <c r="P220" i="18"/>
  <c r="BI216" i="18"/>
  <c r="BH216" i="18"/>
  <c r="BG216" i="18"/>
  <c r="BF216" i="18"/>
  <c r="T216" i="18"/>
  <c r="R216" i="18"/>
  <c r="P216" i="18"/>
  <c r="BI211" i="18"/>
  <c r="BH211" i="18"/>
  <c r="BG211" i="18"/>
  <c r="BF211" i="18"/>
  <c r="T211" i="18"/>
  <c r="T210" i="18"/>
  <c r="R211" i="18"/>
  <c r="R210" i="18" s="1"/>
  <c r="P211" i="18"/>
  <c r="P210" i="18"/>
  <c r="BI207" i="18"/>
  <c r="BH207" i="18"/>
  <c r="BG207" i="18"/>
  <c r="BF207" i="18"/>
  <c r="T207" i="18"/>
  <c r="R207" i="18"/>
  <c r="P207" i="18"/>
  <c r="BI203" i="18"/>
  <c r="BH203" i="18"/>
  <c r="BG203" i="18"/>
  <c r="BF203" i="18"/>
  <c r="T203" i="18"/>
  <c r="R203" i="18"/>
  <c r="P203" i="18"/>
  <c r="BI200" i="18"/>
  <c r="BH200" i="18"/>
  <c r="BG200" i="18"/>
  <c r="BF200" i="18"/>
  <c r="T200" i="18"/>
  <c r="R200" i="18"/>
  <c r="P200" i="18"/>
  <c r="BI197" i="18"/>
  <c r="BH197" i="18"/>
  <c r="BG197" i="18"/>
  <c r="BF197" i="18"/>
  <c r="T197" i="18"/>
  <c r="R197" i="18"/>
  <c r="P197" i="18"/>
  <c r="BI192" i="18"/>
  <c r="BH192" i="18"/>
  <c r="BG192" i="18"/>
  <c r="BF192" i="18"/>
  <c r="T192" i="18"/>
  <c r="R192" i="18"/>
  <c r="P192" i="18"/>
  <c r="BI188" i="18"/>
  <c r="BH188" i="18"/>
  <c r="BG188" i="18"/>
  <c r="BF188" i="18"/>
  <c r="T188" i="18"/>
  <c r="R188" i="18"/>
  <c r="P188" i="18"/>
  <c r="BI182" i="18"/>
  <c r="BH182" i="18"/>
  <c r="BG182" i="18"/>
  <c r="BF182" i="18"/>
  <c r="T182" i="18"/>
  <c r="R182" i="18"/>
  <c r="P182" i="18"/>
  <c r="BI179" i="18"/>
  <c r="BH179" i="18"/>
  <c r="BG179" i="18"/>
  <c r="BF179" i="18"/>
  <c r="T179" i="18"/>
  <c r="R179" i="18"/>
  <c r="P179" i="18"/>
  <c r="BI175" i="18"/>
  <c r="BH175" i="18"/>
  <c r="BG175" i="18"/>
  <c r="BF175" i="18"/>
  <c r="T175" i="18"/>
  <c r="R175" i="18"/>
  <c r="P175" i="18"/>
  <c r="BI173" i="18"/>
  <c r="BH173" i="18"/>
  <c r="BG173" i="18"/>
  <c r="BF173" i="18"/>
  <c r="T173" i="18"/>
  <c r="R173" i="18"/>
  <c r="P173" i="18"/>
  <c r="BI172" i="18"/>
  <c r="BH172" i="18"/>
  <c r="BG172" i="18"/>
  <c r="BF172" i="18"/>
  <c r="T172" i="18"/>
  <c r="R172" i="18"/>
  <c r="P172" i="18"/>
  <c r="BI168" i="18"/>
  <c r="BH168" i="18"/>
  <c r="BG168" i="18"/>
  <c r="BF168" i="18"/>
  <c r="T168" i="18"/>
  <c r="R168" i="18"/>
  <c r="P168" i="18"/>
  <c r="BI164" i="18"/>
  <c r="BH164" i="18"/>
  <c r="BG164" i="18"/>
  <c r="BF164" i="18"/>
  <c r="T164" i="18"/>
  <c r="R164" i="18"/>
  <c r="P164" i="18"/>
  <c r="BI159" i="18"/>
  <c r="BH159" i="18"/>
  <c r="BG159" i="18"/>
  <c r="BF159" i="18"/>
  <c r="T159" i="18"/>
  <c r="R159" i="18"/>
  <c r="P159" i="18"/>
  <c r="BI155" i="18"/>
  <c r="BH155" i="18"/>
  <c r="BG155" i="18"/>
  <c r="BF155" i="18"/>
  <c r="T155" i="18"/>
  <c r="R155" i="18"/>
  <c r="P155" i="18"/>
  <c r="BI151" i="18"/>
  <c r="BH151" i="18"/>
  <c r="BG151" i="18"/>
  <c r="BF151" i="18"/>
  <c r="T151" i="18"/>
  <c r="R151" i="18"/>
  <c r="P151" i="18"/>
  <c r="BI147" i="18"/>
  <c r="BH147" i="18"/>
  <c r="BG147" i="18"/>
  <c r="BF147" i="18"/>
  <c r="T147" i="18"/>
  <c r="R147" i="18"/>
  <c r="P147" i="18"/>
  <c r="BI144" i="18"/>
  <c r="BH144" i="18"/>
  <c r="BG144" i="18"/>
  <c r="BF144" i="18"/>
  <c r="T144" i="18"/>
  <c r="R144" i="18"/>
  <c r="P144" i="18"/>
  <c r="BI141" i="18"/>
  <c r="BH141" i="18"/>
  <c r="BG141" i="18"/>
  <c r="BF141" i="18"/>
  <c r="T141" i="18"/>
  <c r="R141" i="18"/>
  <c r="P141" i="18"/>
  <c r="BI138" i="18"/>
  <c r="BH138" i="18"/>
  <c r="BG138" i="18"/>
  <c r="BF138" i="18"/>
  <c r="T138" i="18"/>
  <c r="R138" i="18"/>
  <c r="P138" i="18"/>
  <c r="BI134" i="18"/>
  <c r="BH134" i="18"/>
  <c r="BG134" i="18"/>
  <c r="BF134" i="18"/>
  <c r="T134" i="18"/>
  <c r="R134" i="18"/>
  <c r="P134" i="18"/>
  <c r="BI130" i="18"/>
  <c r="BH130" i="18"/>
  <c r="BG130" i="18"/>
  <c r="BF130" i="18"/>
  <c r="T130" i="18"/>
  <c r="R130" i="18"/>
  <c r="P130" i="18"/>
  <c r="BI125" i="18"/>
  <c r="BH125" i="18"/>
  <c r="BG125" i="18"/>
  <c r="BF125" i="18"/>
  <c r="T125" i="18"/>
  <c r="R125" i="18"/>
  <c r="P125" i="18"/>
  <c r="BI122" i="18"/>
  <c r="BH122" i="18"/>
  <c r="BG122" i="18"/>
  <c r="BF122" i="18"/>
  <c r="T122" i="18"/>
  <c r="R122" i="18"/>
  <c r="P122" i="18"/>
  <c r="BI119" i="18"/>
  <c r="BH119" i="18"/>
  <c r="BG119" i="18"/>
  <c r="BF119" i="18"/>
  <c r="T119" i="18"/>
  <c r="R119" i="18"/>
  <c r="P119" i="18"/>
  <c r="BI113" i="18"/>
  <c r="BH113" i="18"/>
  <c r="BG113" i="18"/>
  <c r="BF113" i="18"/>
  <c r="T113" i="18"/>
  <c r="T112" i="18"/>
  <c r="R113" i="18"/>
  <c r="R112" i="18" s="1"/>
  <c r="P113" i="18"/>
  <c r="P112" i="18"/>
  <c r="BI109" i="18"/>
  <c r="BH109" i="18"/>
  <c r="BG109" i="18"/>
  <c r="BF109" i="18"/>
  <c r="T109" i="18"/>
  <c r="T108" i="18" s="1"/>
  <c r="R109" i="18"/>
  <c r="R108" i="18"/>
  <c r="P109" i="18"/>
  <c r="P108" i="18" s="1"/>
  <c r="J102" i="18"/>
  <c r="F102" i="18"/>
  <c r="F100" i="18"/>
  <c r="E98" i="18"/>
  <c r="J62" i="18"/>
  <c r="F62" i="18"/>
  <c r="F60" i="18"/>
  <c r="E58" i="18"/>
  <c r="J28" i="18"/>
  <c r="E28" i="18"/>
  <c r="J63" i="18" s="1"/>
  <c r="J27" i="18"/>
  <c r="J22" i="18"/>
  <c r="E22" i="18"/>
  <c r="F103" i="18" s="1"/>
  <c r="J21" i="18"/>
  <c r="J16" i="18"/>
  <c r="J100" i="18"/>
  <c r="E7" i="18"/>
  <c r="E92" i="18" s="1"/>
  <c r="J41" i="17"/>
  <c r="J40" i="17"/>
  <c r="AY76" i="1"/>
  <c r="J39" i="17"/>
  <c r="AX76" i="1"/>
  <c r="BI115" i="17"/>
  <c r="BH115" i="17"/>
  <c r="BG115" i="17"/>
  <c r="BF115" i="17"/>
  <c r="T115" i="17"/>
  <c r="R115" i="17"/>
  <c r="P115" i="17"/>
  <c r="BI114" i="17"/>
  <c r="BH114" i="17"/>
  <c r="BG114" i="17"/>
  <c r="BF114" i="17"/>
  <c r="T114" i="17"/>
  <c r="R114" i="17"/>
  <c r="P114" i="17"/>
  <c r="BI112" i="17"/>
  <c r="BH112" i="17"/>
  <c r="BG112" i="17"/>
  <c r="BF112" i="17"/>
  <c r="T112" i="17"/>
  <c r="R112" i="17"/>
  <c r="P112" i="17"/>
  <c r="BI111" i="17"/>
  <c r="BH111" i="17"/>
  <c r="BG111" i="17"/>
  <c r="BF111" i="17"/>
  <c r="T111" i="17"/>
  <c r="R111" i="17"/>
  <c r="P111" i="17"/>
  <c r="BI109" i="17"/>
  <c r="BH109" i="17"/>
  <c r="BG109" i="17"/>
  <c r="BF109" i="17"/>
  <c r="T109" i="17"/>
  <c r="R109" i="17"/>
  <c r="P109" i="17"/>
  <c r="BI108" i="17"/>
  <c r="BH108" i="17"/>
  <c r="BG108" i="17"/>
  <c r="BF108" i="17"/>
  <c r="T108" i="17"/>
  <c r="R108" i="17"/>
  <c r="P108" i="17"/>
  <c r="BI106" i="17"/>
  <c r="BH106" i="17"/>
  <c r="BG106" i="17"/>
  <c r="BF106" i="17"/>
  <c r="T106" i="17"/>
  <c r="R106" i="17"/>
  <c r="P106" i="17"/>
  <c r="BI105" i="17"/>
  <c r="BH105" i="17"/>
  <c r="BG105" i="17"/>
  <c r="BF105" i="17"/>
  <c r="T105" i="17"/>
  <c r="R105" i="17"/>
  <c r="P105" i="17"/>
  <c r="BI103" i="17"/>
  <c r="BH103" i="17"/>
  <c r="BG103" i="17"/>
  <c r="BF103" i="17"/>
  <c r="T103" i="17"/>
  <c r="R103" i="17"/>
  <c r="P103" i="17"/>
  <c r="BI102" i="17"/>
  <c r="BH102" i="17"/>
  <c r="BG102" i="17"/>
  <c r="BF102" i="17"/>
  <c r="T102" i="17"/>
  <c r="R102" i="17"/>
  <c r="P102" i="17"/>
  <c r="J94" i="17"/>
  <c r="F94" i="17"/>
  <c r="F92" i="17"/>
  <c r="E90" i="17"/>
  <c r="J62" i="17"/>
  <c r="F62" i="17"/>
  <c r="F60" i="17"/>
  <c r="E58" i="17"/>
  <c r="J28" i="17"/>
  <c r="E28" i="17"/>
  <c r="J95" i="17"/>
  <c r="J27" i="17"/>
  <c r="J22" i="17"/>
  <c r="E22" i="17"/>
  <c r="F63" i="17" s="1"/>
  <c r="J21" i="17"/>
  <c r="J16" i="17"/>
  <c r="J92" i="17"/>
  <c r="E7" i="17"/>
  <c r="E84" i="17" s="1"/>
  <c r="J41" i="16"/>
  <c r="J40" i="16"/>
  <c r="AY75" i="1"/>
  <c r="J39" i="16"/>
  <c r="AX75" i="1"/>
  <c r="BI98" i="16"/>
  <c r="BH98" i="16"/>
  <c r="BG98" i="16"/>
  <c r="BF98" i="16"/>
  <c r="T98" i="16"/>
  <c r="R98" i="16"/>
  <c r="P98" i="16"/>
  <c r="BI97" i="16"/>
  <c r="BH97" i="16"/>
  <c r="BG97" i="16"/>
  <c r="BF97" i="16"/>
  <c r="T97" i="16"/>
  <c r="R97" i="16"/>
  <c r="P97" i="16"/>
  <c r="BI96" i="16"/>
  <c r="BH96" i="16"/>
  <c r="BG96" i="16"/>
  <c r="BF96" i="16"/>
  <c r="T96" i="16"/>
  <c r="R96" i="16"/>
  <c r="P96" i="16"/>
  <c r="J89" i="16"/>
  <c r="F89" i="16"/>
  <c r="F87" i="16"/>
  <c r="E85" i="16"/>
  <c r="J62" i="16"/>
  <c r="F62" i="16"/>
  <c r="F60" i="16"/>
  <c r="E58" i="16"/>
  <c r="J28" i="16"/>
  <c r="E28" i="16"/>
  <c r="J63" i="16" s="1"/>
  <c r="J27" i="16"/>
  <c r="J22" i="16"/>
  <c r="E22" i="16"/>
  <c r="F63" i="16" s="1"/>
  <c r="J21" i="16"/>
  <c r="J16" i="16"/>
  <c r="J60" i="16" s="1"/>
  <c r="E7" i="16"/>
  <c r="E79" i="16"/>
  <c r="J41" i="15"/>
  <c r="J40" i="15"/>
  <c r="AY74" i="1"/>
  <c r="J39" i="15"/>
  <c r="AX74" i="1"/>
  <c r="BI175" i="15"/>
  <c r="BH175" i="15"/>
  <c r="BG175" i="15"/>
  <c r="BF175" i="15"/>
  <c r="T175" i="15"/>
  <c r="R175" i="15"/>
  <c r="P175" i="15"/>
  <c r="BI174" i="15"/>
  <c r="BH174" i="15"/>
  <c r="BG174" i="15"/>
  <c r="BF174" i="15"/>
  <c r="T174" i="15"/>
  <c r="R174" i="15"/>
  <c r="P174" i="15"/>
  <c r="BI171" i="15"/>
  <c r="BH171" i="15"/>
  <c r="BG171" i="15"/>
  <c r="BF171" i="15"/>
  <c r="T171" i="15"/>
  <c r="R171" i="15"/>
  <c r="P171" i="15"/>
  <c r="BI169" i="15"/>
  <c r="BH169" i="15"/>
  <c r="BG169" i="15"/>
  <c r="BF169" i="15"/>
  <c r="T169" i="15"/>
  <c r="R169" i="15"/>
  <c r="P169" i="15"/>
  <c r="BI168" i="15"/>
  <c r="BH168" i="15"/>
  <c r="BG168" i="15"/>
  <c r="BF168" i="15"/>
  <c r="T168" i="15"/>
  <c r="R168" i="15"/>
  <c r="P168" i="15"/>
  <c r="BI167" i="15"/>
  <c r="BH167" i="15"/>
  <c r="BG167" i="15"/>
  <c r="BF167" i="15"/>
  <c r="T167" i="15"/>
  <c r="R167" i="15"/>
  <c r="P167" i="15"/>
  <c r="BI166" i="15"/>
  <c r="BH166" i="15"/>
  <c r="BG166" i="15"/>
  <c r="BF166" i="15"/>
  <c r="T166" i="15"/>
  <c r="R166" i="15"/>
  <c r="P166" i="15"/>
  <c r="BI164" i="15"/>
  <c r="BH164" i="15"/>
  <c r="BG164" i="15"/>
  <c r="BF164" i="15"/>
  <c r="T164" i="15"/>
  <c r="R164" i="15"/>
  <c r="P164" i="15"/>
  <c r="BI162" i="15"/>
  <c r="BH162" i="15"/>
  <c r="BG162" i="15"/>
  <c r="BF162" i="15"/>
  <c r="T162" i="15"/>
  <c r="R162" i="15"/>
  <c r="P162" i="15"/>
  <c r="BI161" i="15"/>
  <c r="BH161" i="15"/>
  <c r="BG161" i="15"/>
  <c r="BF161" i="15"/>
  <c r="T161" i="15"/>
  <c r="R161" i="15"/>
  <c r="P161" i="15"/>
  <c r="BI159" i="15"/>
  <c r="BH159" i="15"/>
  <c r="BG159" i="15"/>
  <c r="BF159" i="15"/>
  <c r="T159" i="15"/>
  <c r="R159" i="15"/>
  <c r="P159" i="15"/>
  <c r="BI158" i="15"/>
  <c r="BH158" i="15"/>
  <c r="BG158" i="15"/>
  <c r="BF158" i="15"/>
  <c r="T158" i="15"/>
  <c r="R158" i="15"/>
  <c r="P158" i="15"/>
  <c r="BI155" i="15"/>
  <c r="BH155" i="15"/>
  <c r="BG155" i="15"/>
  <c r="BF155" i="15"/>
  <c r="T155" i="15"/>
  <c r="R155" i="15"/>
  <c r="P155" i="15"/>
  <c r="BI154" i="15"/>
  <c r="BH154" i="15"/>
  <c r="BG154" i="15"/>
  <c r="BF154" i="15"/>
  <c r="T154" i="15"/>
  <c r="R154" i="15"/>
  <c r="P154" i="15"/>
  <c r="BI151" i="15"/>
  <c r="BH151" i="15"/>
  <c r="BG151" i="15"/>
  <c r="BF151" i="15"/>
  <c r="T151" i="15"/>
  <c r="R151" i="15"/>
  <c r="P151" i="15"/>
  <c r="BI149" i="15"/>
  <c r="BH149" i="15"/>
  <c r="BG149" i="15"/>
  <c r="BF149" i="15"/>
  <c r="T149" i="15"/>
  <c r="R149" i="15"/>
  <c r="P149" i="15"/>
  <c r="BI147" i="15"/>
  <c r="BH147" i="15"/>
  <c r="BG147" i="15"/>
  <c r="BF147" i="15"/>
  <c r="T147" i="15"/>
  <c r="R147" i="15"/>
  <c r="P147" i="15"/>
  <c r="BI146" i="15"/>
  <c r="BH146" i="15"/>
  <c r="BG146" i="15"/>
  <c r="BF146" i="15"/>
  <c r="T146" i="15"/>
  <c r="R146" i="15"/>
  <c r="P146" i="15"/>
  <c r="BI144" i="15"/>
  <c r="BH144" i="15"/>
  <c r="BG144" i="15"/>
  <c r="BF144" i="15"/>
  <c r="T144" i="15"/>
  <c r="R144" i="15"/>
  <c r="P144" i="15"/>
  <c r="BI143" i="15"/>
  <c r="BH143" i="15"/>
  <c r="BG143" i="15"/>
  <c r="BF143" i="15"/>
  <c r="T143" i="15"/>
  <c r="R143" i="15"/>
  <c r="P143" i="15"/>
  <c r="BI140" i="15"/>
  <c r="BH140" i="15"/>
  <c r="BG140" i="15"/>
  <c r="BF140" i="15"/>
  <c r="T140" i="15"/>
  <c r="R140" i="15"/>
  <c r="P140" i="15"/>
  <c r="BI139" i="15"/>
  <c r="BH139" i="15"/>
  <c r="BG139" i="15"/>
  <c r="BF139" i="15"/>
  <c r="T139" i="15"/>
  <c r="R139" i="15"/>
  <c r="P139" i="15"/>
  <c r="BI136" i="15"/>
  <c r="BH136" i="15"/>
  <c r="BG136" i="15"/>
  <c r="BF136" i="15"/>
  <c r="T136" i="15"/>
  <c r="R136" i="15"/>
  <c r="P136" i="15"/>
  <c r="BI135" i="15"/>
  <c r="BH135" i="15"/>
  <c r="BG135" i="15"/>
  <c r="BF135" i="15"/>
  <c r="T135" i="15"/>
  <c r="R135" i="15"/>
  <c r="P135" i="15"/>
  <c r="BI132" i="15"/>
  <c r="BH132" i="15"/>
  <c r="BG132" i="15"/>
  <c r="BF132" i="15"/>
  <c r="T132" i="15"/>
  <c r="R132" i="15"/>
  <c r="P132" i="15"/>
  <c r="BI131" i="15"/>
  <c r="BH131" i="15"/>
  <c r="BG131" i="15"/>
  <c r="BF131" i="15"/>
  <c r="T131" i="15"/>
  <c r="R131" i="15"/>
  <c r="P131" i="15"/>
  <c r="BI129" i="15"/>
  <c r="BH129" i="15"/>
  <c r="BG129" i="15"/>
  <c r="BF129" i="15"/>
  <c r="T129" i="15"/>
  <c r="R129" i="15"/>
  <c r="P129" i="15"/>
  <c r="BI127" i="15"/>
  <c r="BH127" i="15"/>
  <c r="BG127" i="15"/>
  <c r="BF127" i="15"/>
  <c r="T127" i="15"/>
  <c r="R127" i="15"/>
  <c r="P127" i="15"/>
  <c r="BI125" i="15"/>
  <c r="BH125" i="15"/>
  <c r="BG125" i="15"/>
  <c r="BF125" i="15"/>
  <c r="T125" i="15"/>
  <c r="R125" i="15"/>
  <c r="P125" i="15"/>
  <c r="BI124" i="15"/>
  <c r="BH124" i="15"/>
  <c r="BG124" i="15"/>
  <c r="BF124" i="15"/>
  <c r="T124" i="15"/>
  <c r="R124" i="15"/>
  <c r="P124" i="15"/>
  <c r="BI122" i="15"/>
  <c r="BH122" i="15"/>
  <c r="BG122" i="15"/>
  <c r="BF122" i="15"/>
  <c r="T122" i="15"/>
  <c r="R122" i="15"/>
  <c r="P122" i="15"/>
  <c r="BI121" i="15"/>
  <c r="BH121" i="15"/>
  <c r="BG121" i="15"/>
  <c r="BF121" i="15"/>
  <c r="T121" i="15"/>
  <c r="R121" i="15"/>
  <c r="P121" i="15"/>
  <c r="BI119" i="15"/>
  <c r="BH119" i="15"/>
  <c r="BG119" i="15"/>
  <c r="BF119" i="15"/>
  <c r="T119" i="15"/>
  <c r="R119" i="15"/>
  <c r="P119" i="15"/>
  <c r="BI118" i="15"/>
  <c r="BH118" i="15"/>
  <c r="BG118" i="15"/>
  <c r="BF118" i="15"/>
  <c r="T118" i="15"/>
  <c r="R118" i="15"/>
  <c r="P118" i="15"/>
  <c r="BI115" i="15"/>
  <c r="BH115" i="15"/>
  <c r="BG115" i="15"/>
  <c r="BF115" i="15"/>
  <c r="T115" i="15"/>
  <c r="R115" i="15"/>
  <c r="P115" i="15"/>
  <c r="BI114" i="15"/>
  <c r="BH114" i="15"/>
  <c r="BG114" i="15"/>
  <c r="BF114" i="15"/>
  <c r="T114" i="15"/>
  <c r="R114" i="15"/>
  <c r="P114" i="15"/>
  <c r="BI111" i="15"/>
  <c r="BH111" i="15"/>
  <c r="BG111" i="15"/>
  <c r="BF111" i="15"/>
  <c r="T111" i="15"/>
  <c r="R111" i="15"/>
  <c r="P111" i="15"/>
  <c r="BI110" i="15"/>
  <c r="BH110" i="15"/>
  <c r="BG110" i="15"/>
  <c r="BF110" i="15"/>
  <c r="T110" i="15"/>
  <c r="R110" i="15"/>
  <c r="P110" i="15"/>
  <c r="BI107" i="15"/>
  <c r="BH107" i="15"/>
  <c r="BG107" i="15"/>
  <c r="BF107" i="15"/>
  <c r="T107" i="15"/>
  <c r="R107" i="15"/>
  <c r="P107" i="15"/>
  <c r="BI106" i="15"/>
  <c r="BH106" i="15"/>
  <c r="BG106" i="15"/>
  <c r="BF106" i="15"/>
  <c r="T106" i="15"/>
  <c r="R106" i="15"/>
  <c r="P106" i="15"/>
  <c r="BI105" i="15"/>
  <c r="BH105" i="15"/>
  <c r="BG105" i="15"/>
  <c r="BF105" i="15"/>
  <c r="T105" i="15"/>
  <c r="R105" i="15"/>
  <c r="P105" i="15"/>
  <c r="BI102" i="15"/>
  <c r="BH102" i="15"/>
  <c r="BG102" i="15"/>
  <c r="BF102" i="15"/>
  <c r="T102" i="15"/>
  <c r="R102" i="15"/>
  <c r="P102" i="15"/>
  <c r="J94" i="15"/>
  <c r="F94" i="15"/>
  <c r="F92" i="15"/>
  <c r="E90" i="15"/>
  <c r="J62" i="15"/>
  <c r="F62" i="15"/>
  <c r="F60" i="15"/>
  <c r="E58" i="15"/>
  <c r="J28" i="15"/>
  <c r="E28" i="15"/>
  <c r="J63" i="15" s="1"/>
  <c r="J27" i="15"/>
  <c r="J22" i="15"/>
  <c r="E22" i="15"/>
  <c r="F63" i="15" s="1"/>
  <c r="J21" i="15"/>
  <c r="J16" i="15"/>
  <c r="J92" i="15"/>
  <c r="E7" i="15"/>
  <c r="E84" i="15"/>
  <c r="J41" i="14"/>
  <c r="J40" i="14"/>
  <c r="AY73" i="1" s="1"/>
  <c r="J39" i="14"/>
  <c r="AX73" i="1"/>
  <c r="BI96" i="14"/>
  <c r="BH96" i="14"/>
  <c r="BG96" i="14"/>
  <c r="BF96" i="14"/>
  <c r="T96" i="14"/>
  <c r="T95" i="14" s="1"/>
  <c r="T94" i="14" s="1"/>
  <c r="T93" i="14" s="1"/>
  <c r="R96" i="14"/>
  <c r="R95" i="14" s="1"/>
  <c r="R94" i="14" s="1"/>
  <c r="R93" i="14" s="1"/>
  <c r="P96" i="14"/>
  <c r="P95" i="14" s="1"/>
  <c r="P94" i="14" s="1"/>
  <c r="P93" i="14" s="1"/>
  <c r="AU73" i="1" s="1"/>
  <c r="J89" i="14"/>
  <c r="F89" i="14"/>
  <c r="F87" i="14"/>
  <c r="E85" i="14"/>
  <c r="J62" i="14"/>
  <c r="F62" i="14"/>
  <c r="F60" i="14"/>
  <c r="E58" i="14"/>
  <c r="J28" i="14"/>
  <c r="E28" i="14"/>
  <c r="J90" i="14" s="1"/>
  <c r="J27" i="14"/>
  <c r="J22" i="14"/>
  <c r="E22" i="14"/>
  <c r="F90" i="14" s="1"/>
  <c r="J21" i="14"/>
  <c r="J16" i="14"/>
  <c r="J87" i="14"/>
  <c r="E7" i="14"/>
  <c r="E79" i="14"/>
  <c r="J41" i="13"/>
  <c r="J40" i="13"/>
  <c r="AY71" i="1"/>
  <c r="J39" i="13"/>
  <c r="AX71" i="1" s="1"/>
  <c r="BI595" i="13"/>
  <c r="BH595" i="13"/>
  <c r="BG595" i="13"/>
  <c r="BF595" i="13"/>
  <c r="T595" i="13"/>
  <c r="R595" i="13"/>
  <c r="P595" i="13"/>
  <c r="BI594" i="13"/>
  <c r="BH594" i="13"/>
  <c r="BG594" i="13"/>
  <c r="BF594" i="13"/>
  <c r="T594" i="13"/>
  <c r="R594" i="13"/>
  <c r="P594" i="13"/>
  <c r="BI590" i="13"/>
  <c r="BH590" i="13"/>
  <c r="BG590" i="13"/>
  <c r="BF590" i="13"/>
  <c r="T590" i="13"/>
  <c r="R590" i="13"/>
  <c r="P590" i="13"/>
  <c r="BI589" i="13"/>
  <c r="BH589" i="13"/>
  <c r="BG589" i="13"/>
  <c r="BF589" i="13"/>
  <c r="T589" i="13"/>
  <c r="R589" i="13"/>
  <c r="P589" i="13"/>
  <c r="BI586" i="13"/>
  <c r="BH586" i="13"/>
  <c r="BG586" i="13"/>
  <c r="BF586" i="13"/>
  <c r="T586" i="13"/>
  <c r="R586" i="13"/>
  <c r="P586" i="13"/>
  <c r="BI584" i="13"/>
  <c r="BH584" i="13"/>
  <c r="BG584" i="13"/>
  <c r="BF584" i="13"/>
  <c r="T584" i="13"/>
  <c r="R584" i="13"/>
  <c r="P584" i="13"/>
  <c r="BI580" i="13"/>
  <c r="BH580" i="13"/>
  <c r="BG580" i="13"/>
  <c r="BF580" i="13"/>
  <c r="T580" i="13"/>
  <c r="R580" i="13"/>
  <c r="P580" i="13"/>
  <c r="BI576" i="13"/>
  <c r="BH576" i="13"/>
  <c r="BG576" i="13"/>
  <c r="BF576" i="13"/>
  <c r="T576" i="13"/>
  <c r="R576" i="13"/>
  <c r="P576" i="13"/>
  <c r="BI572" i="13"/>
  <c r="BH572" i="13"/>
  <c r="BG572" i="13"/>
  <c r="BF572" i="13"/>
  <c r="T572" i="13"/>
  <c r="R572" i="13"/>
  <c r="P572" i="13"/>
  <c r="BI570" i="13"/>
  <c r="BH570" i="13"/>
  <c r="BG570" i="13"/>
  <c r="BF570" i="13"/>
  <c r="T570" i="13"/>
  <c r="R570" i="13"/>
  <c r="P570" i="13"/>
  <c r="BI568" i="13"/>
  <c r="BH568" i="13"/>
  <c r="BG568" i="13"/>
  <c r="BF568" i="13"/>
  <c r="T568" i="13"/>
  <c r="R568" i="13"/>
  <c r="P568" i="13"/>
  <c r="BI566" i="13"/>
  <c r="BH566" i="13"/>
  <c r="BG566" i="13"/>
  <c r="BF566" i="13"/>
  <c r="T566" i="13"/>
  <c r="R566" i="13"/>
  <c r="P566" i="13"/>
  <c r="BI565" i="13"/>
  <c r="BH565" i="13"/>
  <c r="BG565" i="13"/>
  <c r="BF565" i="13"/>
  <c r="T565" i="13"/>
  <c r="R565" i="13"/>
  <c r="P565" i="13"/>
  <c r="BI561" i="13"/>
  <c r="BH561" i="13"/>
  <c r="BG561" i="13"/>
  <c r="BF561" i="13"/>
  <c r="T561" i="13"/>
  <c r="R561" i="13"/>
  <c r="P561" i="13"/>
  <c r="BI560" i="13"/>
  <c r="BH560" i="13"/>
  <c r="BG560" i="13"/>
  <c r="BF560" i="13"/>
  <c r="T560" i="13"/>
  <c r="R560" i="13"/>
  <c r="P560" i="13"/>
  <c r="BI556" i="13"/>
  <c r="BH556" i="13"/>
  <c r="BG556" i="13"/>
  <c r="BF556" i="13"/>
  <c r="T556" i="13"/>
  <c r="R556" i="13"/>
  <c r="P556" i="13"/>
  <c r="BI553" i="13"/>
  <c r="BH553" i="13"/>
  <c r="BG553" i="13"/>
  <c r="BF553" i="13"/>
  <c r="T553" i="13"/>
  <c r="R553" i="13"/>
  <c r="P553" i="13"/>
  <c r="BI550" i="13"/>
  <c r="BH550" i="13"/>
  <c r="BG550" i="13"/>
  <c r="BF550" i="13"/>
  <c r="T550" i="13"/>
  <c r="R550" i="13"/>
  <c r="P550" i="13"/>
  <c r="BI546" i="13"/>
  <c r="BH546" i="13"/>
  <c r="BG546" i="13"/>
  <c r="BF546" i="13"/>
  <c r="T546" i="13"/>
  <c r="R546" i="13"/>
  <c r="P546" i="13"/>
  <c r="BI542" i="13"/>
  <c r="BH542" i="13"/>
  <c r="BG542" i="13"/>
  <c r="BF542" i="13"/>
  <c r="T542" i="13"/>
  <c r="R542" i="13"/>
  <c r="P542" i="13"/>
  <c r="BI541" i="13"/>
  <c r="BH541" i="13"/>
  <c r="BG541" i="13"/>
  <c r="BF541" i="13"/>
  <c r="T541" i="13"/>
  <c r="R541" i="13"/>
  <c r="P541" i="13"/>
  <c r="BI537" i="13"/>
  <c r="BH537" i="13"/>
  <c r="BG537" i="13"/>
  <c r="BF537" i="13"/>
  <c r="T537" i="13"/>
  <c r="R537" i="13"/>
  <c r="P537" i="13"/>
  <c r="BI536" i="13"/>
  <c r="BH536" i="13"/>
  <c r="BG536" i="13"/>
  <c r="BF536" i="13"/>
  <c r="T536" i="13"/>
  <c r="R536" i="13"/>
  <c r="P536" i="13"/>
  <c r="BI532" i="13"/>
  <c r="BH532" i="13"/>
  <c r="BG532" i="13"/>
  <c r="BF532" i="13"/>
  <c r="T532" i="13"/>
  <c r="R532" i="13"/>
  <c r="P532" i="13"/>
  <c r="BI531" i="13"/>
  <c r="BH531" i="13"/>
  <c r="BG531" i="13"/>
  <c r="BF531" i="13"/>
  <c r="T531" i="13"/>
  <c r="R531" i="13"/>
  <c r="P531" i="13"/>
  <c r="BI528" i="13"/>
  <c r="BH528" i="13"/>
  <c r="BG528" i="13"/>
  <c r="BF528" i="13"/>
  <c r="T528" i="13"/>
  <c r="R528" i="13"/>
  <c r="P528" i="13"/>
  <c r="BI527" i="13"/>
  <c r="BH527" i="13"/>
  <c r="BG527" i="13"/>
  <c r="BF527" i="13"/>
  <c r="T527" i="13"/>
  <c r="R527" i="13"/>
  <c r="P527" i="13"/>
  <c r="BI526" i="13"/>
  <c r="BH526" i="13"/>
  <c r="BG526" i="13"/>
  <c r="BF526" i="13"/>
  <c r="T526" i="13"/>
  <c r="R526" i="13"/>
  <c r="P526" i="13"/>
  <c r="BI523" i="13"/>
  <c r="BH523" i="13"/>
  <c r="BG523" i="13"/>
  <c r="BF523" i="13"/>
  <c r="T523" i="13"/>
  <c r="R523" i="13"/>
  <c r="P523" i="13"/>
  <c r="BI522" i="13"/>
  <c r="BH522" i="13"/>
  <c r="BG522" i="13"/>
  <c r="BF522" i="13"/>
  <c r="T522" i="13"/>
  <c r="R522" i="13"/>
  <c r="P522" i="13"/>
  <c r="BI521" i="13"/>
  <c r="BH521" i="13"/>
  <c r="BG521" i="13"/>
  <c r="BF521" i="13"/>
  <c r="T521" i="13"/>
  <c r="R521" i="13"/>
  <c r="P521" i="13"/>
  <c r="BI518" i="13"/>
  <c r="BH518" i="13"/>
  <c r="BG518" i="13"/>
  <c r="BF518" i="13"/>
  <c r="T518" i="13"/>
  <c r="R518" i="13"/>
  <c r="P518" i="13"/>
  <c r="BI517" i="13"/>
  <c r="BH517" i="13"/>
  <c r="BG517" i="13"/>
  <c r="BF517" i="13"/>
  <c r="T517" i="13"/>
  <c r="R517" i="13"/>
  <c r="P517" i="13"/>
  <c r="BI514" i="13"/>
  <c r="BH514" i="13"/>
  <c r="BG514" i="13"/>
  <c r="BF514" i="13"/>
  <c r="T514" i="13"/>
  <c r="R514" i="13"/>
  <c r="P514" i="13"/>
  <c r="BI511" i="13"/>
  <c r="BH511" i="13"/>
  <c r="BG511" i="13"/>
  <c r="BF511" i="13"/>
  <c r="T511" i="13"/>
  <c r="R511" i="13"/>
  <c r="P511" i="13"/>
  <c r="BI509" i="13"/>
  <c r="BH509" i="13"/>
  <c r="BG509" i="13"/>
  <c r="BF509" i="13"/>
  <c r="T509" i="13"/>
  <c r="R509" i="13"/>
  <c r="P509" i="13"/>
  <c r="BI508" i="13"/>
  <c r="BH508" i="13"/>
  <c r="BG508" i="13"/>
  <c r="BF508" i="13"/>
  <c r="T508" i="13"/>
  <c r="R508" i="13"/>
  <c r="P508" i="13"/>
  <c r="BI505" i="13"/>
  <c r="BH505" i="13"/>
  <c r="BG505" i="13"/>
  <c r="BF505" i="13"/>
  <c r="T505" i="13"/>
  <c r="R505" i="13"/>
  <c r="P505" i="13"/>
  <c r="BI504" i="13"/>
  <c r="BH504" i="13"/>
  <c r="BG504" i="13"/>
  <c r="BF504" i="13"/>
  <c r="T504" i="13"/>
  <c r="R504" i="13"/>
  <c r="P504" i="13"/>
  <c r="BI500" i="13"/>
  <c r="BH500" i="13"/>
  <c r="BG500" i="13"/>
  <c r="BF500" i="13"/>
  <c r="T500" i="13"/>
  <c r="R500" i="13"/>
  <c r="P500" i="13"/>
  <c r="BI498" i="13"/>
  <c r="BH498" i="13"/>
  <c r="BG498" i="13"/>
  <c r="BF498" i="13"/>
  <c r="T498" i="13"/>
  <c r="R498" i="13"/>
  <c r="P498" i="13"/>
  <c r="BI497" i="13"/>
  <c r="BH497" i="13"/>
  <c r="BG497" i="13"/>
  <c r="BF497" i="13"/>
  <c r="T497" i="13"/>
  <c r="R497" i="13"/>
  <c r="P497" i="13"/>
  <c r="BI496" i="13"/>
  <c r="BH496" i="13"/>
  <c r="BG496" i="13"/>
  <c r="BF496" i="13"/>
  <c r="T496" i="13"/>
  <c r="R496" i="13"/>
  <c r="P496" i="13"/>
  <c r="BI492" i="13"/>
  <c r="BH492" i="13"/>
  <c r="BG492" i="13"/>
  <c r="BF492" i="13"/>
  <c r="T492" i="13"/>
  <c r="R492" i="13"/>
  <c r="P492" i="13"/>
  <c r="BI491" i="13"/>
  <c r="BH491" i="13"/>
  <c r="BG491" i="13"/>
  <c r="BF491" i="13"/>
  <c r="T491" i="13"/>
  <c r="R491" i="13"/>
  <c r="P491" i="13"/>
  <c r="BI490" i="13"/>
  <c r="BH490" i="13"/>
  <c r="BG490" i="13"/>
  <c r="BF490" i="13"/>
  <c r="T490" i="13"/>
  <c r="R490" i="13"/>
  <c r="P490" i="13"/>
  <c r="BI486" i="13"/>
  <c r="BH486" i="13"/>
  <c r="BG486" i="13"/>
  <c r="BF486" i="13"/>
  <c r="T486" i="13"/>
  <c r="R486" i="13"/>
  <c r="P486" i="13"/>
  <c r="BI485" i="13"/>
  <c r="BH485" i="13"/>
  <c r="BG485" i="13"/>
  <c r="BF485" i="13"/>
  <c r="T485" i="13"/>
  <c r="R485" i="13"/>
  <c r="P485" i="13"/>
  <c r="BI481" i="13"/>
  <c r="BH481" i="13"/>
  <c r="BG481" i="13"/>
  <c r="BF481" i="13"/>
  <c r="T481" i="13"/>
  <c r="R481" i="13"/>
  <c r="P481" i="13"/>
  <c r="BI480" i="13"/>
  <c r="BH480" i="13"/>
  <c r="BG480" i="13"/>
  <c r="BF480" i="13"/>
  <c r="T480" i="13"/>
  <c r="R480" i="13"/>
  <c r="P480" i="13"/>
  <c r="BI479" i="13"/>
  <c r="BH479" i="13"/>
  <c r="BG479" i="13"/>
  <c r="BF479" i="13"/>
  <c r="T479" i="13"/>
  <c r="R479" i="13"/>
  <c r="P479" i="13"/>
  <c r="BI475" i="13"/>
  <c r="BH475" i="13"/>
  <c r="BG475" i="13"/>
  <c r="BF475" i="13"/>
  <c r="T475" i="13"/>
  <c r="R475" i="13"/>
  <c r="P475" i="13"/>
  <c r="BI471" i="13"/>
  <c r="BH471" i="13"/>
  <c r="BG471" i="13"/>
  <c r="BF471" i="13"/>
  <c r="T471" i="13"/>
  <c r="R471" i="13"/>
  <c r="P471" i="13"/>
  <c r="BI469" i="13"/>
  <c r="BH469" i="13"/>
  <c r="BG469" i="13"/>
  <c r="BF469" i="13"/>
  <c r="T469" i="13"/>
  <c r="R469" i="13"/>
  <c r="P469" i="13"/>
  <c r="BI467" i="13"/>
  <c r="BH467" i="13"/>
  <c r="BG467" i="13"/>
  <c r="BF467" i="13"/>
  <c r="T467" i="13"/>
  <c r="R467" i="13"/>
  <c r="P467" i="13"/>
  <c r="BI465" i="13"/>
  <c r="BH465" i="13"/>
  <c r="BG465" i="13"/>
  <c r="BF465" i="13"/>
  <c r="T465" i="13"/>
  <c r="R465" i="13"/>
  <c r="P465" i="13"/>
  <c r="BI461" i="13"/>
  <c r="BH461" i="13"/>
  <c r="BG461" i="13"/>
  <c r="BF461" i="13"/>
  <c r="T461" i="13"/>
  <c r="R461" i="13"/>
  <c r="P461" i="13"/>
  <c r="BI460" i="13"/>
  <c r="BH460" i="13"/>
  <c r="BG460" i="13"/>
  <c r="BF460" i="13"/>
  <c r="T460" i="13"/>
  <c r="R460" i="13"/>
  <c r="P460" i="13"/>
  <c r="BI457" i="13"/>
  <c r="BH457" i="13"/>
  <c r="BG457" i="13"/>
  <c r="BF457" i="13"/>
  <c r="T457" i="13"/>
  <c r="R457" i="13"/>
  <c r="P457" i="13"/>
  <c r="BI453" i="13"/>
  <c r="BH453" i="13"/>
  <c r="BG453" i="13"/>
  <c r="BF453" i="13"/>
  <c r="T453" i="13"/>
  <c r="R453" i="13"/>
  <c r="P453" i="13"/>
  <c r="BI450" i="13"/>
  <c r="BH450" i="13"/>
  <c r="BG450" i="13"/>
  <c r="BF450" i="13"/>
  <c r="T450" i="13"/>
  <c r="R450" i="13"/>
  <c r="P450" i="13"/>
  <c r="BI448" i="13"/>
  <c r="BH448" i="13"/>
  <c r="BG448" i="13"/>
  <c r="BF448" i="13"/>
  <c r="T448" i="13"/>
  <c r="R448" i="13"/>
  <c r="P448" i="13"/>
  <c r="BI447" i="13"/>
  <c r="BH447" i="13"/>
  <c r="BG447" i="13"/>
  <c r="BF447" i="13"/>
  <c r="T447" i="13"/>
  <c r="R447" i="13"/>
  <c r="P447" i="13"/>
  <c r="BI444" i="13"/>
  <c r="BH444" i="13"/>
  <c r="BG444" i="13"/>
  <c r="BF444" i="13"/>
  <c r="T444" i="13"/>
  <c r="R444" i="13"/>
  <c r="P444" i="13"/>
  <c r="BI441" i="13"/>
  <c r="BH441" i="13"/>
  <c r="BG441" i="13"/>
  <c r="BF441" i="13"/>
  <c r="T441" i="13"/>
  <c r="R441" i="13"/>
  <c r="P441" i="13"/>
  <c r="BI438" i="13"/>
  <c r="BH438" i="13"/>
  <c r="BG438" i="13"/>
  <c r="BF438" i="13"/>
  <c r="T438" i="13"/>
  <c r="R438" i="13"/>
  <c r="P438" i="13"/>
  <c r="BI435" i="13"/>
  <c r="BH435" i="13"/>
  <c r="BG435" i="13"/>
  <c r="BF435" i="13"/>
  <c r="T435" i="13"/>
  <c r="R435" i="13"/>
  <c r="P435" i="13"/>
  <c r="BI434" i="13"/>
  <c r="BH434" i="13"/>
  <c r="BG434" i="13"/>
  <c r="BF434" i="13"/>
  <c r="T434" i="13"/>
  <c r="R434" i="13"/>
  <c r="P434" i="13"/>
  <c r="BI431" i="13"/>
  <c r="BH431" i="13"/>
  <c r="BG431" i="13"/>
  <c r="BF431" i="13"/>
  <c r="T431" i="13"/>
  <c r="R431" i="13"/>
  <c r="P431" i="13"/>
  <c r="BI429" i="13"/>
  <c r="BH429" i="13"/>
  <c r="BG429" i="13"/>
  <c r="BF429" i="13"/>
  <c r="T429" i="13"/>
  <c r="R429" i="13"/>
  <c r="P429" i="13"/>
  <c r="BI426" i="13"/>
  <c r="BH426" i="13"/>
  <c r="BG426" i="13"/>
  <c r="BF426" i="13"/>
  <c r="T426" i="13"/>
  <c r="R426" i="13"/>
  <c r="P426" i="13"/>
  <c r="BI423" i="13"/>
  <c r="BH423" i="13"/>
  <c r="BG423" i="13"/>
  <c r="BF423" i="13"/>
  <c r="T423" i="13"/>
  <c r="R423" i="13"/>
  <c r="P423" i="13"/>
  <c r="BI420" i="13"/>
  <c r="BH420" i="13"/>
  <c r="BG420" i="13"/>
  <c r="BF420" i="13"/>
  <c r="T420" i="13"/>
  <c r="R420" i="13"/>
  <c r="P420" i="13"/>
  <c r="BI417" i="13"/>
  <c r="BH417" i="13"/>
  <c r="BG417" i="13"/>
  <c r="BF417" i="13"/>
  <c r="T417" i="13"/>
  <c r="R417" i="13"/>
  <c r="P417" i="13"/>
  <c r="BI414" i="13"/>
  <c r="BH414" i="13"/>
  <c r="BG414" i="13"/>
  <c r="BF414" i="13"/>
  <c r="T414" i="13"/>
  <c r="R414" i="13"/>
  <c r="P414" i="13"/>
  <c r="BI411" i="13"/>
  <c r="BH411" i="13"/>
  <c r="BG411" i="13"/>
  <c r="BF411" i="13"/>
  <c r="T411" i="13"/>
  <c r="R411" i="13"/>
  <c r="P411" i="13"/>
  <c r="BI408" i="13"/>
  <c r="BH408" i="13"/>
  <c r="BG408" i="13"/>
  <c r="BF408" i="13"/>
  <c r="T408" i="13"/>
  <c r="R408" i="13"/>
  <c r="P408" i="13"/>
  <c r="BI405" i="13"/>
  <c r="BH405" i="13"/>
  <c r="BG405" i="13"/>
  <c r="BF405" i="13"/>
  <c r="T405" i="13"/>
  <c r="R405" i="13"/>
  <c r="P405" i="13"/>
  <c r="BI401" i="13"/>
  <c r="BH401" i="13"/>
  <c r="BG401" i="13"/>
  <c r="BF401" i="13"/>
  <c r="T401" i="13"/>
  <c r="R401" i="13"/>
  <c r="P401" i="13"/>
  <c r="BI394" i="13"/>
  <c r="BH394" i="13"/>
  <c r="BG394" i="13"/>
  <c r="BF394" i="13"/>
  <c r="T394" i="13"/>
  <c r="R394" i="13"/>
  <c r="P394" i="13"/>
  <c r="BI390" i="13"/>
  <c r="BH390" i="13"/>
  <c r="BG390" i="13"/>
  <c r="BF390" i="13"/>
  <c r="T390" i="13"/>
  <c r="R390" i="13"/>
  <c r="P390" i="13"/>
  <c r="BI388" i="13"/>
  <c r="BH388" i="13"/>
  <c r="BG388" i="13"/>
  <c r="BF388" i="13"/>
  <c r="T388" i="13"/>
  <c r="R388" i="13"/>
  <c r="P388" i="13"/>
  <c r="BI386" i="13"/>
  <c r="BH386" i="13"/>
  <c r="BG386" i="13"/>
  <c r="BF386" i="13"/>
  <c r="T386" i="13"/>
  <c r="R386" i="13"/>
  <c r="P386" i="13"/>
  <c r="BI384" i="13"/>
  <c r="BH384" i="13"/>
  <c r="BG384" i="13"/>
  <c r="BF384" i="13"/>
  <c r="T384" i="13"/>
  <c r="R384" i="13"/>
  <c r="P384" i="13"/>
  <c r="BI380" i="13"/>
  <c r="BH380" i="13"/>
  <c r="BG380" i="13"/>
  <c r="BF380" i="13"/>
  <c r="T380" i="13"/>
  <c r="R380" i="13"/>
  <c r="P380" i="13"/>
  <c r="BI376" i="13"/>
  <c r="BH376" i="13"/>
  <c r="BG376" i="13"/>
  <c r="BF376" i="13"/>
  <c r="T376" i="13"/>
  <c r="R376" i="13"/>
  <c r="P376" i="13"/>
  <c r="BI372" i="13"/>
  <c r="BH372" i="13"/>
  <c r="BG372" i="13"/>
  <c r="BF372" i="13"/>
  <c r="T372" i="13"/>
  <c r="R372" i="13"/>
  <c r="P372" i="13"/>
  <c r="BI367" i="13"/>
  <c r="BH367" i="13"/>
  <c r="BG367" i="13"/>
  <c r="BF367" i="13"/>
  <c r="T367" i="13"/>
  <c r="R367" i="13"/>
  <c r="P367" i="13"/>
  <c r="BI363" i="13"/>
  <c r="BH363" i="13"/>
  <c r="BG363" i="13"/>
  <c r="BF363" i="13"/>
  <c r="T363" i="13"/>
  <c r="R363" i="13"/>
  <c r="P363" i="13"/>
  <c r="BI360" i="13"/>
  <c r="BH360" i="13"/>
  <c r="BG360" i="13"/>
  <c r="BF360" i="13"/>
  <c r="T360" i="13"/>
  <c r="R360" i="13"/>
  <c r="P360" i="13"/>
  <c r="BI356" i="13"/>
  <c r="BH356" i="13"/>
  <c r="BG356" i="13"/>
  <c r="BF356" i="13"/>
  <c r="T356" i="13"/>
  <c r="R356" i="13"/>
  <c r="P356" i="13"/>
  <c r="BI354" i="13"/>
  <c r="BH354" i="13"/>
  <c r="BG354" i="13"/>
  <c r="BF354" i="13"/>
  <c r="T354" i="13"/>
  <c r="R354" i="13"/>
  <c r="P354" i="13"/>
  <c r="BI351" i="13"/>
  <c r="BH351" i="13"/>
  <c r="BG351" i="13"/>
  <c r="BF351" i="13"/>
  <c r="T351" i="13"/>
  <c r="R351" i="13"/>
  <c r="P351" i="13"/>
  <c r="BI345" i="13"/>
  <c r="BH345" i="13"/>
  <c r="BG345" i="13"/>
  <c r="BF345" i="13"/>
  <c r="T345" i="13"/>
  <c r="R345" i="13"/>
  <c r="P345" i="13"/>
  <c r="BI342" i="13"/>
  <c r="BH342" i="13"/>
  <c r="BG342" i="13"/>
  <c r="BF342" i="13"/>
  <c r="T342" i="13"/>
  <c r="R342" i="13"/>
  <c r="P342" i="13"/>
  <c r="BI340" i="13"/>
  <c r="BH340" i="13"/>
  <c r="BG340" i="13"/>
  <c r="BF340" i="13"/>
  <c r="T340" i="13"/>
  <c r="R340" i="13"/>
  <c r="P340" i="13"/>
  <c r="BI337" i="13"/>
  <c r="BH337" i="13"/>
  <c r="BG337" i="13"/>
  <c r="BF337" i="13"/>
  <c r="T337" i="13"/>
  <c r="R337" i="13"/>
  <c r="P337" i="13"/>
  <c r="BI334" i="13"/>
  <c r="BH334" i="13"/>
  <c r="BG334" i="13"/>
  <c r="BF334" i="13"/>
  <c r="T334" i="13"/>
  <c r="R334" i="13"/>
  <c r="P334" i="13"/>
  <c r="BI331" i="13"/>
  <c r="BH331" i="13"/>
  <c r="BG331" i="13"/>
  <c r="BF331" i="13"/>
  <c r="T331" i="13"/>
  <c r="R331" i="13"/>
  <c r="P331" i="13"/>
  <c r="BI328" i="13"/>
  <c r="BH328" i="13"/>
  <c r="BG328" i="13"/>
  <c r="BF328" i="13"/>
  <c r="T328" i="13"/>
  <c r="R328" i="13"/>
  <c r="P328" i="13"/>
  <c r="BI325" i="13"/>
  <c r="BH325" i="13"/>
  <c r="BG325" i="13"/>
  <c r="BF325" i="13"/>
  <c r="T325" i="13"/>
  <c r="R325" i="13"/>
  <c r="P325" i="13"/>
  <c r="BI321" i="13"/>
  <c r="BH321" i="13"/>
  <c r="BG321" i="13"/>
  <c r="BF321" i="13"/>
  <c r="T321" i="13"/>
  <c r="R321" i="13"/>
  <c r="P321" i="13"/>
  <c r="BI320" i="13"/>
  <c r="BH320" i="13"/>
  <c r="BG320" i="13"/>
  <c r="BF320" i="13"/>
  <c r="T320" i="13"/>
  <c r="R320" i="13"/>
  <c r="P320" i="13"/>
  <c r="BI318" i="13"/>
  <c r="BH318" i="13"/>
  <c r="BG318" i="13"/>
  <c r="BF318" i="13"/>
  <c r="T318" i="13"/>
  <c r="R318" i="13"/>
  <c r="P318" i="13"/>
  <c r="BI315" i="13"/>
  <c r="BH315" i="13"/>
  <c r="BG315" i="13"/>
  <c r="BF315" i="13"/>
  <c r="T315" i="13"/>
  <c r="R315" i="13"/>
  <c r="P315" i="13"/>
  <c r="BI312" i="13"/>
  <c r="BH312" i="13"/>
  <c r="BG312" i="13"/>
  <c r="BF312" i="13"/>
  <c r="T312" i="13"/>
  <c r="R312" i="13"/>
  <c r="P312" i="13"/>
  <c r="BI309" i="13"/>
  <c r="BH309" i="13"/>
  <c r="BG309" i="13"/>
  <c r="BF309" i="13"/>
  <c r="T309" i="13"/>
  <c r="R309" i="13"/>
  <c r="P309" i="13"/>
  <c r="BI307" i="13"/>
  <c r="BH307" i="13"/>
  <c r="BG307" i="13"/>
  <c r="BF307" i="13"/>
  <c r="T307" i="13"/>
  <c r="R307" i="13"/>
  <c r="P307" i="13"/>
  <c r="BI305" i="13"/>
  <c r="BH305" i="13"/>
  <c r="BG305" i="13"/>
  <c r="BF305" i="13"/>
  <c r="T305" i="13"/>
  <c r="R305" i="13"/>
  <c r="P305" i="13"/>
  <c r="BI304" i="13"/>
  <c r="BH304" i="13"/>
  <c r="BG304" i="13"/>
  <c r="BF304" i="13"/>
  <c r="T304" i="13"/>
  <c r="R304" i="13"/>
  <c r="P304" i="13"/>
  <c r="BI301" i="13"/>
  <c r="BH301" i="13"/>
  <c r="BG301" i="13"/>
  <c r="BF301" i="13"/>
  <c r="T301" i="13"/>
  <c r="R301" i="13"/>
  <c r="P301" i="13"/>
  <c r="BI299" i="13"/>
  <c r="BH299" i="13"/>
  <c r="BG299" i="13"/>
  <c r="BF299" i="13"/>
  <c r="T299" i="13"/>
  <c r="R299" i="13"/>
  <c r="P299" i="13"/>
  <c r="BI297" i="13"/>
  <c r="BH297" i="13"/>
  <c r="BG297" i="13"/>
  <c r="BF297" i="13"/>
  <c r="T297" i="13"/>
  <c r="R297" i="13"/>
  <c r="P297" i="13"/>
  <c r="BI295" i="13"/>
  <c r="BH295" i="13"/>
  <c r="BG295" i="13"/>
  <c r="BF295" i="13"/>
  <c r="T295" i="13"/>
  <c r="R295" i="13"/>
  <c r="P295" i="13"/>
  <c r="BI292" i="13"/>
  <c r="BH292" i="13"/>
  <c r="BG292" i="13"/>
  <c r="BF292" i="13"/>
  <c r="T292" i="13"/>
  <c r="R292" i="13"/>
  <c r="P292" i="13"/>
  <c r="BI289" i="13"/>
  <c r="BH289" i="13"/>
  <c r="BG289" i="13"/>
  <c r="BF289" i="13"/>
  <c r="T289" i="13"/>
  <c r="R289" i="13"/>
  <c r="P289" i="13"/>
  <c r="BI288" i="13"/>
  <c r="BH288" i="13"/>
  <c r="BG288" i="13"/>
  <c r="BF288" i="13"/>
  <c r="T288" i="13"/>
  <c r="R288" i="13"/>
  <c r="P288" i="13"/>
  <c r="BI287" i="13"/>
  <c r="BH287" i="13"/>
  <c r="BG287" i="13"/>
  <c r="BF287" i="13"/>
  <c r="T287" i="13"/>
  <c r="R287" i="13"/>
  <c r="P287" i="13"/>
  <c r="BI285" i="13"/>
  <c r="BH285" i="13"/>
  <c r="BG285" i="13"/>
  <c r="BF285" i="13"/>
  <c r="T285" i="13"/>
  <c r="R285" i="13"/>
  <c r="P285" i="13"/>
  <c r="BI281" i="13"/>
  <c r="BH281" i="13"/>
  <c r="BG281" i="13"/>
  <c r="BF281" i="13"/>
  <c r="T281" i="13"/>
  <c r="R281" i="13"/>
  <c r="P281" i="13"/>
  <c r="BI277" i="13"/>
  <c r="BH277" i="13"/>
  <c r="BG277" i="13"/>
  <c r="BF277" i="13"/>
  <c r="T277" i="13"/>
  <c r="R277" i="13"/>
  <c r="P277" i="13"/>
  <c r="BI272" i="13"/>
  <c r="BH272" i="13"/>
  <c r="BG272" i="13"/>
  <c r="BF272" i="13"/>
  <c r="T272" i="13"/>
  <c r="R272" i="13"/>
  <c r="P272" i="13"/>
  <c r="BI268" i="13"/>
  <c r="BH268" i="13"/>
  <c r="BG268" i="13"/>
  <c r="BF268" i="13"/>
  <c r="T268" i="13"/>
  <c r="R268" i="13"/>
  <c r="P268" i="13"/>
  <c r="BI265" i="13"/>
  <c r="BH265" i="13"/>
  <c r="BG265" i="13"/>
  <c r="BF265" i="13"/>
  <c r="T265" i="13"/>
  <c r="R265" i="13"/>
  <c r="P265" i="13"/>
  <c r="BI261" i="13"/>
  <c r="BH261" i="13"/>
  <c r="BG261" i="13"/>
  <c r="BF261" i="13"/>
  <c r="T261" i="13"/>
  <c r="R261" i="13"/>
  <c r="P261" i="13"/>
  <c r="BI257" i="13"/>
  <c r="BH257" i="13"/>
  <c r="BG257" i="13"/>
  <c r="BF257" i="13"/>
  <c r="T257" i="13"/>
  <c r="R257" i="13"/>
  <c r="P257" i="13"/>
  <c r="BI253" i="13"/>
  <c r="BH253" i="13"/>
  <c r="BG253" i="13"/>
  <c r="BF253" i="13"/>
  <c r="T253" i="13"/>
  <c r="R253" i="13"/>
  <c r="P253" i="13"/>
  <c r="BI249" i="13"/>
  <c r="BH249" i="13"/>
  <c r="BG249" i="13"/>
  <c r="BF249" i="13"/>
  <c r="T249" i="13"/>
  <c r="R249" i="13"/>
  <c r="P249" i="13"/>
  <c r="BI242" i="13"/>
  <c r="BH242" i="13"/>
  <c r="BG242" i="13"/>
  <c r="BF242" i="13"/>
  <c r="T242" i="13"/>
  <c r="R242" i="13"/>
  <c r="P242" i="13"/>
  <c r="BI236" i="13"/>
  <c r="BH236" i="13"/>
  <c r="BG236" i="13"/>
  <c r="BF236" i="13"/>
  <c r="T236" i="13"/>
  <c r="T235" i="13" s="1"/>
  <c r="R236" i="13"/>
  <c r="R235" i="13" s="1"/>
  <c r="P236" i="13"/>
  <c r="P235" i="13"/>
  <c r="BI232" i="13"/>
  <c r="BH232" i="13"/>
  <c r="BG232" i="13"/>
  <c r="BF232" i="13"/>
  <c r="T232" i="13"/>
  <c r="R232" i="13"/>
  <c r="P232" i="13"/>
  <c r="BI228" i="13"/>
  <c r="BH228" i="13"/>
  <c r="BG228" i="13"/>
  <c r="BF228" i="13"/>
  <c r="T228" i="13"/>
  <c r="R228" i="13"/>
  <c r="P228" i="13"/>
  <c r="BI225" i="13"/>
  <c r="BH225" i="13"/>
  <c r="BG225" i="13"/>
  <c r="BF225" i="13"/>
  <c r="T225" i="13"/>
  <c r="R225" i="13"/>
  <c r="P225" i="13"/>
  <c r="BI222" i="13"/>
  <c r="BH222" i="13"/>
  <c r="BG222" i="13"/>
  <c r="BF222" i="13"/>
  <c r="T222" i="13"/>
  <c r="R222" i="13"/>
  <c r="P222" i="13"/>
  <c r="BI219" i="13"/>
  <c r="BH219" i="13"/>
  <c r="BG219" i="13"/>
  <c r="BF219" i="13"/>
  <c r="T219" i="13"/>
  <c r="T218" i="13"/>
  <c r="R219" i="13"/>
  <c r="R218" i="13" s="1"/>
  <c r="P219" i="13"/>
  <c r="P218" i="13"/>
  <c r="BI215" i="13"/>
  <c r="BH215" i="13"/>
  <c r="BG215" i="13"/>
  <c r="BF215" i="13"/>
  <c r="T215" i="13"/>
  <c r="R215" i="13"/>
  <c r="P215" i="13"/>
  <c r="BI211" i="13"/>
  <c r="BH211" i="13"/>
  <c r="BG211" i="13"/>
  <c r="BF211" i="13"/>
  <c r="T211" i="13"/>
  <c r="R211" i="13"/>
  <c r="P211" i="13"/>
  <c r="BI207" i="13"/>
  <c r="BH207" i="13"/>
  <c r="BG207" i="13"/>
  <c r="BF207" i="13"/>
  <c r="T207" i="13"/>
  <c r="R207" i="13"/>
  <c r="P207" i="13"/>
  <c r="BI203" i="13"/>
  <c r="BH203" i="13"/>
  <c r="BG203" i="13"/>
  <c r="BF203" i="13"/>
  <c r="T203" i="13"/>
  <c r="R203" i="13"/>
  <c r="P203" i="13"/>
  <c r="BI199" i="13"/>
  <c r="BH199" i="13"/>
  <c r="BG199" i="13"/>
  <c r="BF199" i="13"/>
  <c r="T199" i="13"/>
  <c r="R199" i="13"/>
  <c r="P199" i="13"/>
  <c r="BI194" i="13"/>
  <c r="BH194" i="13"/>
  <c r="BG194" i="13"/>
  <c r="BF194" i="13"/>
  <c r="T194" i="13"/>
  <c r="T193" i="13" s="1"/>
  <c r="R194" i="13"/>
  <c r="R193" i="13"/>
  <c r="P194" i="13"/>
  <c r="P193" i="13" s="1"/>
  <c r="BI191" i="13"/>
  <c r="BH191" i="13"/>
  <c r="BG191" i="13"/>
  <c r="BF191" i="13"/>
  <c r="T191" i="13"/>
  <c r="T190" i="13"/>
  <c r="R191" i="13"/>
  <c r="R190" i="13" s="1"/>
  <c r="P191" i="13"/>
  <c r="P190" i="13"/>
  <c r="BI187" i="13"/>
  <c r="BH187" i="13"/>
  <c r="BG187" i="13"/>
  <c r="BF187" i="13"/>
  <c r="T187" i="13"/>
  <c r="R187" i="13"/>
  <c r="P187" i="13"/>
  <c r="BI181" i="13"/>
  <c r="BH181" i="13"/>
  <c r="BG181" i="13"/>
  <c r="BF181" i="13"/>
  <c r="T181" i="13"/>
  <c r="R181" i="13"/>
  <c r="P181" i="13"/>
  <c r="BI175" i="13"/>
  <c r="BH175" i="13"/>
  <c r="BG175" i="13"/>
  <c r="BF175" i="13"/>
  <c r="T175" i="13"/>
  <c r="R175" i="13"/>
  <c r="P175" i="13"/>
  <c r="BI172" i="13"/>
  <c r="BH172" i="13"/>
  <c r="BG172" i="13"/>
  <c r="BF172" i="13"/>
  <c r="T172" i="13"/>
  <c r="R172" i="13"/>
  <c r="P172" i="13"/>
  <c r="BI168" i="13"/>
  <c r="BH168" i="13"/>
  <c r="BG168" i="13"/>
  <c r="BF168" i="13"/>
  <c r="T168" i="13"/>
  <c r="R168" i="13"/>
  <c r="P168" i="13"/>
  <c r="BI165" i="13"/>
  <c r="BH165" i="13"/>
  <c r="BG165" i="13"/>
  <c r="BF165" i="13"/>
  <c r="T165" i="13"/>
  <c r="R165" i="13"/>
  <c r="P165" i="13"/>
  <c r="BI161" i="13"/>
  <c r="BH161" i="13"/>
  <c r="BG161" i="13"/>
  <c r="BF161" i="13"/>
  <c r="T161" i="13"/>
  <c r="R161" i="13"/>
  <c r="P161" i="13"/>
  <c r="BI157" i="13"/>
  <c r="BH157" i="13"/>
  <c r="BG157" i="13"/>
  <c r="BF157" i="13"/>
  <c r="T157" i="13"/>
  <c r="R157" i="13"/>
  <c r="P157" i="13"/>
  <c r="BI153" i="13"/>
  <c r="BH153" i="13"/>
  <c r="BG153" i="13"/>
  <c r="BF153" i="13"/>
  <c r="T153" i="13"/>
  <c r="R153" i="13"/>
  <c r="P153" i="13"/>
  <c r="BI147" i="13"/>
  <c r="BH147" i="13"/>
  <c r="BG147" i="13"/>
  <c r="BF147" i="13"/>
  <c r="T147" i="13"/>
  <c r="R147" i="13"/>
  <c r="P147" i="13"/>
  <c r="BI143" i="13"/>
  <c r="BH143" i="13"/>
  <c r="BG143" i="13"/>
  <c r="BF143" i="13"/>
  <c r="T143" i="13"/>
  <c r="R143" i="13"/>
  <c r="P143" i="13"/>
  <c r="BI139" i="13"/>
  <c r="BH139" i="13"/>
  <c r="BG139" i="13"/>
  <c r="BF139" i="13"/>
  <c r="T139" i="13"/>
  <c r="R139" i="13"/>
  <c r="P139" i="13"/>
  <c r="BI133" i="13"/>
  <c r="BH133" i="13"/>
  <c r="BG133" i="13"/>
  <c r="BF133" i="13"/>
  <c r="T133" i="13"/>
  <c r="R133" i="13"/>
  <c r="P133" i="13"/>
  <c r="BI130" i="13"/>
  <c r="BH130" i="13"/>
  <c r="BG130" i="13"/>
  <c r="BF130" i="13"/>
  <c r="T130" i="13"/>
  <c r="R130" i="13"/>
  <c r="P130" i="13"/>
  <c r="BI127" i="13"/>
  <c r="BH127" i="13"/>
  <c r="BG127" i="13"/>
  <c r="BF127" i="13"/>
  <c r="T127" i="13"/>
  <c r="R127" i="13"/>
  <c r="P127" i="13"/>
  <c r="BI125" i="13"/>
  <c r="BH125" i="13"/>
  <c r="BG125" i="13"/>
  <c r="BF125" i="13"/>
  <c r="T125" i="13"/>
  <c r="R125" i="13"/>
  <c r="P125" i="13"/>
  <c r="BI121" i="13"/>
  <c r="BH121" i="13"/>
  <c r="BG121" i="13"/>
  <c r="BF121" i="13"/>
  <c r="T121" i="13"/>
  <c r="R121" i="13"/>
  <c r="P121" i="13"/>
  <c r="BI117" i="13"/>
  <c r="BH117" i="13"/>
  <c r="BG117" i="13"/>
  <c r="BF117" i="13"/>
  <c r="T117" i="13"/>
  <c r="R117" i="13"/>
  <c r="P117" i="13"/>
  <c r="BI113" i="13"/>
  <c r="BH113" i="13"/>
  <c r="BG113" i="13"/>
  <c r="BF113" i="13"/>
  <c r="T113" i="13"/>
  <c r="R113" i="13"/>
  <c r="P113" i="13"/>
  <c r="BI109" i="13"/>
  <c r="BH109" i="13"/>
  <c r="BG109" i="13"/>
  <c r="BF109" i="13"/>
  <c r="T109" i="13"/>
  <c r="R109" i="13"/>
  <c r="P109" i="13"/>
  <c r="J102" i="13"/>
  <c r="F102" i="13"/>
  <c r="F100" i="13"/>
  <c r="E98" i="13"/>
  <c r="J62" i="13"/>
  <c r="F62" i="13"/>
  <c r="F60" i="13"/>
  <c r="E58" i="13"/>
  <c r="J28" i="13"/>
  <c r="E28" i="13"/>
  <c r="J103" i="13" s="1"/>
  <c r="J27" i="13"/>
  <c r="J22" i="13"/>
  <c r="E22" i="13"/>
  <c r="F63" i="13" s="1"/>
  <c r="J21" i="13"/>
  <c r="J16" i="13"/>
  <c r="J100" i="13" s="1"/>
  <c r="E7" i="13"/>
  <c r="E92" i="13"/>
  <c r="J41" i="12"/>
  <c r="J40" i="12"/>
  <c r="AY70" i="1" s="1"/>
  <c r="J39" i="12"/>
  <c r="AX70" i="1"/>
  <c r="BI2437" i="12"/>
  <c r="BH2437" i="12"/>
  <c r="BG2437" i="12"/>
  <c r="BF2437" i="12"/>
  <c r="T2437" i="12"/>
  <c r="T2436" i="12" s="1"/>
  <c r="R2437" i="12"/>
  <c r="R2436" i="12"/>
  <c r="P2437" i="12"/>
  <c r="P2436" i="12" s="1"/>
  <c r="BI2424" i="12"/>
  <c r="BH2424" i="12"/>
  <c r="BG2424" i="12"/>
  <c r="BF2424" i="12"/>
  <c r="T2424" i="12"/>
  <c r="R2424" i="12"/>
  <c r="P2424" i="12"/>
  <c r="BI2353" i="12"/>
  <c r="BH2353" i="12"/>
  <c r="BG2353" i="12"/>
  <c r="BF2353" i="12"/>
  <c r="T2353" i="12"/>
  <c r="R2353" i="12"/>
  <c r="P2353" i="12"/>
  <c r="BI2348" i="12"/>
  <c r="BH2348" i="12"/>
  <c r="BG2348" i="12"/>
  <c r="BF2348" i="12"/>
  <c r="T2348" i="12"/>
  <c r="R2348" i="12"/>
  <c r="P2348" i="12"/>
  <c r="BI2345" i="12"/>
  <c r="BH2345" i="12"/>
  <c r="BG2345" i="12"/>
  <c r="BF2345" i="12"/>
  <c r="T2345" i="12"/>
  <c r="R2345" i="12"/>
  <c r="P2345" i="12"/>
  <c r="BI2342" i="12"/>
  <c r="BH2342" i="12"/>
  <c r="BG2342" i="12"/>
  <c r="BF2342" i="12"/>
  <c r="T2342" i="12"/>
  <c r="R2342" i="12"/>
  <c r="P2342" i="12"/>
  <c r="BI2337" i="12"/>
  <c r="BH2337" i="12"/>
  <c r="BG2337" i="12"/>
  <c r="BF2337" i="12"/>
  <c r="T2337" i="12"/>
  <c r="R2337" i="12"/>
  <c r="P2337" i="12"/>
  <c r="BI2334" i="12"/>
  <c r="BH2334" i="12"/>
  <c r="BG2334" i="12"/>
  <c r="BF2334" i="12"/>
  <c r="T2334" i="12"/>
  <c r="R2334" i="12"/>
  <c r="P2334" i="12"/>
  <c r="BI2331" i="12"/>
  <c r="BH2331" i="12"/>
  <c r="BG2331" i="12"/>
  <c r="BF2331" i="12"/>
  <c r="T2331" i="12"/>
  <c r="R2331" i="12"/>
  <c r="P2331" i="12"/>
  <c r="BI2329" i="12"/>
  <c r="BH2329" i="12"/>
  <c r="BG2329" i="12"/>
  <c r="BF2329" i="12"/>
  <c r="T2329" i="12"/>
  <c r="R2329" i="12"/>
  <c r="P2329" i="12"/>
  <c r="BI2326" i="12"/>
  <c r="BH2326" i="12"/>
  <c r="BG2326" i="12"/>
  <c r="BF2326" i="12"/>
  <c r="T2326" i="12"/>
  <c r="R2326" i="12"/>
  <c r="P2326" i="12"/>
  <c r="BI2323" i="12"/>
  <c r="BH2323" i="12"/>
  <c r="BG2323" i="12"/>
  <c r="BF2323" i="12"/>
  <c r="T2323" i="12"/>
  <c r="R2323" i="12"/>
  <c r="P2323" i="12"/>
  <c r="BI2320" i="12"/>
  <c r="BH2320" i="12"/>
  <c r="BG2320" i="12"/>
  <c r="BF2320" i="12"/>
  <c r="T2320" i="12"/>
  <c r="R2320" i="12"/>
  <c r="P2320" i="12"/>
  <c r="BI2314" i="12"/>
  <c r="BH2314" i="12"/>
  <c r="BG2314" i="12"/>
  <c r="BF2314" i="12"/>
  <c r="T2314" i="12"/>
  <c r="R2314" i="12"/>
  <c r="P2314" i="12"/>
  <c r="BI2290" i="12"/>
  <c r="BH2290" i="12"/>
  <c r="BG2290" i="12"/>
  <c r="BF2290" i="12"/>
  <c r="T2290" i="12"/>
  <c r="R2290" i="12"/>
  <c r="P2290" i="12"/>
  <c r="BI2287" i="12"/>
  <c r="BH2287" i="12"/>
  <c r="BG2287" i="12"/>
  <c r="BF2287" i="12"/>
  <c r="T2287" i="12"/>
  <c r="R2287" i="12"/>
  <c r="P2287" i="12"/>
  <c r="BI2284" i="12"/>
  <c r="BH2284" i="12"/>
  <c r="BG2284" i="12"/>
  <c r="BF2284" i="12"/>
  <c r="T2284" i="12"/>
  <c r="R2284" i="12"/>
  <c r="P2284" i="12"/>
  <c r="BI2214" i="12"/>
  <c r="BH2214" i="12"/>
  <c r="BG2214" i="12"/>
  <c r="BF2214" i="12"/>
  <c r="T2214" i="12"/>
  <c r="R2214" i="12"/>
  <c r="P2214" i="12"/>
  <c r="BI2210" i="12"/>
  <c r="BH2210" i="12"/>
  <c r="BG2210" i="12"/>
  <c r="BF2210" i="12"/>
  <c r="T2210" i="12"/>
  <c r="R2210" i="12"/>
  <c r="P2210" i="12"/>
  <c r="BI2207" i="12"/>
  <c r="BH2207" i="12"/>
  <c r="BG2207" i="12"/>
  <c r="BF2207" i="12"/>
  <c r="T2207" i="12"/>
  <c r="R2207" i="12"/>
  <c r="P2207" i="12"/>
  <c r="BI2204" i="12"/>
  <c r="BH2204" i="12"/>
  <c r="BG2204" i="12"/>
  <c r="BF2204" i="12"/>
  <c r="T2204" i="12"/>
  <c r="R2204" i="12"/>
  <c r="P2204" i="12"/>
  <c r="BI2201" i="12"/>
  <c r="BH2201" i="12"/>
  <c r="BG2201" i="12"/>
  <c r="BF2201" i="12"/>
  <c r="T2201" i="12"/>
  <c r="R2201" i="12"/>
  <c r="P2201" i="12"/>
  <c r="BI2180" i="12"/>
  <c r="BH2180" i="12"/>
  <c r="BG2180" i="12"/>
  <c r="BF2180" i="12"/>
  <c r="T2180" i="12"/>
  <c r="R2180" i="12"/>
  <c r="P2180" i="12"/>
  <c r="BI2177" i="12"/>
  <c r="BH2177" i="12"/>
  <c r="BG2177" i="12"/>
  <c r="BF2177" i="12"/>
  <c r="T2177" i="12"/>
  <c r="R2177" i="12"/>
  <c r="P2177" i="12"/>
  <c r="BI2174" i="12"/>
  <c r="BH2174" i="12"/>
  <c r="BG2174" i="12"/>
  <c r="BF2174" i="12"/>
  <c r="T2174" i="12"/>
  <c r="R2174" i="12"/>
  <c r="P2174" i="12"/>
  <c r="BI2171" i="12"/>
  <c r="BH2171" i="12"/>
  <c r="BG2171" i="12"/>
  <c r="BF2171" i="12"/>
  <c r="T2171" i="12"/>
  <c r="R2171" i="12"/>
  <c r="P2171" i="12"/>
  <c r="BI2168" i="12"/>
  <c r="BH2168" i="12"/>
  <c r="BG2168" i="12"/>
  <c r="BF2168" i="12"/>
  <c r="T2168" i="12"/>
  <c r="R2168" i="12"/>
  <c r="P2168" i="12"/>
  <c r="BI2162" i="12"/>
  <c r="BH2162" i="12"/>
  <c r="BG2162" i="12"/>
  <c r="BF2162" i="12"/>
  <c r="T2162" i="12"/>
  <c r="R2162" i="12"/>
  <c r="P2162" i="12"/>
  <c r="BI2158" i="12"/>
  <c r="BH2158" i="12"/>
  <c r="BG2158" i="12"/>
  <c r="BF2158" i="12"/>
  <c r="T2158" i="12"/>
  <c r="R2158" i="12"/>
  <c r="P2158" i="12"/>
  <c r="BI2156" i="12"/>
  <c r="BH2156" i="12"/>
  <c r="BG2156" i="12"/>
  <c r="BF2156" i="12"/>
  <c r="T2156" i="12"/>
  <c r="R2156" i="12"/>
  <c r="P2156" i="12"/>
  <c r="BI2153" i="12"/>
  <c r="BH2153" i="12"/>
  <c r="BG2153" i="12"/>
  <c r="BF2153" i="12"/>
  <c r="T2153" i="12"/>
  <c r="R2153" i="12"/>
  <c r="P2153" i="12"/>
  <c r="BI2151" i="12"/>
  <c r="BH2151" i="12"/>
  <c r="BG2151" i="12"/>
  <c r="BF2151" i="12"/>
  <c r="T2151" i="12"/>
  <c r="R2151" i="12"/>
  <c r="P2151" i="12"/>
  <c r="BI2149" i="12"/>
  <c r="BH2149" i="12"/>
  <c r="BG2149" i="12"/>
  <c r="BF2149" i="12"/>
  <c r="T2149" i="12"/>
  <c r="R2149" i="12"/>
  <c r="P2149" i="12"/>
  <c r="BI2147" i="12"/>
  <c r="BH2147" i="12"/>
  <c r="BG2147" i="12"/>
  <c r="BF2147" i="12"/>
  <c r="T2147" i="12"/>
  <c r="R2147" i="12"/>
  <c r="P2147" i="12"/>
  <c r="BI2144" i="12"/>
  <c r="BH2144" i="12"/>
  <c r="BG2144" i="12"/>
  <c r="BF2144" i="12"/>
  <c r="T2144" i="12"/>
  <c r="R2144" i="12"/>
  <c r="P2144" i="12"/>
  <c r="BI2123" i="12"/>
  <c r="BH2123" i="12"/>
  <c r="BG2123" i="12"/>
  <c r="BF2123" i="12"/>
  <c r="T2123" i="12"/>
  <c r="R2123" i="12"/>
  <c r="P2123" i="12"/>
  <c r="BI2111" i="12"/>
  <c r="BH2111" i="12"/>
  <c r="BG2111" i="12"/>
  <c r="BF2111" i="12"/>
  <c r="T2111" i="12"/>
  <c r="R2111" i="12"/>
  <c r="P2111" i="12"/>
  <c r="BI2094" i="12"/>
  <c r="BH2094" i="12"/>
  <c r="BG2094" i="12"/>
  <c r="BF2094" i="12"/>
  <c r="T2094" i="12"/>
  <c r="R2094" i="12"/>
  <c r="P2094" i="12"/>
  <c r="BI2090" i="12"/>
  <c r="BH2090" i="12"/>
  <c r="BG2090" i="12"/>
  <c r="BF2090" i="12"/>
  <c r="T2090" i="12"/>
  <c r="R2090" i="12"/>
  <c r="P2090" i="12"/>
  <c r="BI2086" i="12"/>
  <c r="BH2086" i="12"/>
  <c r="BG2086" i="12"/>
  <c r="BF2086" i="12"/>
  <c r="T2086" i="12"/>
  <c r="R2086" i="12"/>
  <c r="P2086" i="12"/>
  <c r="BI2082" i="12"/>
  <c r="BH2082" i="12"/>
  <c r="BG2082" i="12"/>
  <c r="BF2082" i="12"/>
  <c r="T2082" i="12"/>
  <c r="R2082" i="12"/>
  <c r="P2082" i="12"/>
  <c r="BI2079" i="12"/>
  <c r="BH2079" i="12"/>
  <c r="BG2079" i="12"/>
  <c r="BF2079" i="12"/>
  <c r="T2079" i="12"/>
  <c r="R2079" i="12"/>
  <c r="P2079" i="12"/>
  <c r="BI2076" i="12"/>
  <c r="BH2076" i="12"/>
  <c r="BG2076" i="12"/>
  <c r="BF2076" i="12"/>
  <c r="T2076" i="12"/>
  <c r="R2076" i="12"/>
  <c r="P2076" i="12"/>
  <c r="BI2072" i="12"/>
  <c r="BH2072" i="12"/>
  <c r="BG2072" i="12"/>
  <c r="BF2072" i="12"/>
  <c r="T2072" i="12"/>
  <c r="R2072" i="12"/>
  <c r="P2072" i="12"/>
  <c r="BI2069" i="12"/>
  <c r="BH2069" i="12"/>
  <c r="BG2069" i="12"/>
  <c r="BF2069" i="12"/>
  <c r="T2069" i="12"/>
  <c r="R2069" i="12"/>
  <c r="P2069" i="12"/>
  <c r="BI2067" i="12"/>
  <c r="BH2067" i="12"/>
  <c r="BG2067" i="12"/>
  <c r="BF2067" i="12"/>
  <c r="T2067" i="12"/>
  <c r="R2067" i="12"/>
  <c r="P2067" i="12"/>
  <c r="BI2065" i="12"/>
  <c r="BH2065" i="12"/>
  <c r="BG2065" i="12"/>
  <c r="BF2065" i="12"/>
  <c r="T2065" i="12"/>
  <c r="R2065" i="12"/>
  <c r="P2065" i="12"/>
  <c r="BI2045" i="12"/>
  <c r="BH2045" i="12"/>
  <c r="BG2045" i="12"/>
  <c r="BF2045" i="12"/>
  <c r="T2045" i="12"/>
  <c r="R2045" i="12"/>
  <c r="P2045" i="12"/>
  <c r="BI2029" i="12"/>
  <c r="BH2029" i="12"/>
  <c r="BG2029" i="12"/>
  <c r="BF2029" i="12"/>
  <c r="T2029" i="12"/>
  <c r="R2029" i="12"/>
  <c r="P2029" i="12"/>
  <c r="BI2026" i="12"/>
  <c r="BH2026" i="12"/>
  <c r="BG2026" i="12"/>
  <c r="BF2026" i="12"/>
  <c r="T2026" i="12"/>
  <c r="R2026" i="12"/>
  <c r="P2026" i="12"/>
  <c r="BI2024" i="12"/>
  <c r="BH2024" i="12"/>
  <c r="BG2024" i="12"/>
  <c r="BF2024" i="12"/>
  <c r="T2024" i="12"/>
  <c r="R2024" i="12"/>
  <c r="P2024" i="12"/>
  <c r="BI2022" i="12"/>
  <c r="BH2022" i="12"/>
  <c r="BG2022" i="12"/>
  <c r="BF2022" i="12"/>
  <c r="T2022" i="12"/>
  <c r="R2022" i="12"/>
  <c r="P2022" i="12"/>
  <c r="BI2017" i="12"/>
  <c r="BH2017" i="12"/>
  <c r="BG2017" i="12"/>
  <c r="BF2017" i="12"/>
  <c r="T2017" i="12"/>
  <c r="R2017" i="12"/>
  <c r="P2017" i="12"/>
  <c r="BI2015" i="12"/>
  <c r="BH2015" i="12"/>
  <c r="BG2015" i="12"/>
  <c r="BF2015" i="12"/>
  <c r="T2015" i="12"/>
  <c r="R2015" i="12"/>
  <c r="P2015" i="12"/>
  <c r="BI1999" i="12"/>
  <c r="BH1999" i="12"/>
  <c r="BG1999" i="12"/>
  <c r="BF1999" i="12"/>
  <c r="T1999" i="12"/>
  <c r="R1999" i="12"/>
  <c r="P1999" i="12"/>
  <c r="BI1978" i="12"/>
  <c r="BH1978" i="12"/>
  <c r="BG1978" i="12"/>
  <c r="BF1978" i="12"/>
  <c r="T1978" i="12"/>
  <c r="R1978" i="12"/>
  <c r="P1978" i="12"/>
  <c r="BI1972" i="12"/>
  <c r="BH1972" i="12"/>
  <c r="BG1972" i="12"/>
  <c r="BF1972" i="12"/>
  <c r="T1972" i="12"/>
  <c r="R1972" i="12"/>
  <c r="P1972" i="12"/>
  <c r="BI1965" i="12"/>
  <c r="BH1965" i="12"/>
  <c r="BG1965" i="12"/>
  <c r="BF1965" i="12"/>
  <c r="T1965" i="12"/>
  <c r="R1965" i="12"/>
  <c r="P1965" i="12"/>
  <c r="BI1959" i="12"/>
  <c r="BH1959" i="12"/>
  <c r="BG1959" i="12"/>
  <c r="BF1959" i="12"/>
  <c r="T1959" i="12"/>
  <c r="R1959" i="12"/>
  <c r="P1959" i="12"/>
  <c r="BI1948" i="12"/>
  <c r="BH1948" i="12"/>
  <c r="BG1948" i="12"/>
  <c r="BF1948" i="12"/>
  <c r="T1948" i="12"/>
  <c r="R1948" i="12"/>
  <c r="P1948" i="12"/>
  <c r="BI1943" i="12"/>
  <c r="BH1943" i="12"/>
  <c r="BG1943" i="12"/>
  <c r="BF1943" i="12"/>
  <c r="T1943" i="12"/>
  <c r="T1942" i="12"/>
  <c r="R1943" i="12"/>
  <c r="R1942" i="12"/>
  <c r="P1943" i="12"/>
  <c r="P1942" i="12" s="1"/>
  <c r="BI1939" i="12"/>
  <c r="BH1939" i="12"/>
  <c r="BG1939" i="12"/>
  <c r="BF1939" i="12"/>
  <c r="T1939" i="12"/>
  <c r="R1939" i="12"/>
  <c r="P1939" i="12"/>
  <c r="BI1930" i="12"/>
  <c r="BH1930" i="12"/>
  <c r="BG1930" i="12"/>
  <c r="BF1930" i="12"/>
  <c r="T1930" i="12"/>
  <c r="R1930" i="12"/>
  <c r="P1930" i="12"/>
  <c r="BI1923" i="12"/>
  <c r="BH1923" i="12"/>
  <c r="BG1923" i="12"/>
  <c r="BF1923" i="12"/>
  <c r="T1923" i="12"/>
  <c r="R1923" i="12"/>
  <c r="P1923" i="12"/>
  <c r="BI1921" i="12"/>
  <c r="BH1921" i="12"/>
  <c r="BG1921" i="12"/>
  <c r="BF1921" i="12"/>
  <c r="T1921" i="12"/>
  <c r="R1921" i="12"/>
  <c r="P1921" i="12"/>
  <c r="BI1916" i="12"/>
  <c r="BH1916" i="12"/>
  <c r="BG1916" i="12"/>
  <c r="BF1916" i="12"/>
  <c r="T1916" i="12"/>
  <c r="R1916" i="12"/>
  <c r="P1916" i="12"/>
  <c r="BI1902" i="12"/>
  <c r="BH1902" i="12"/>
  <c r="BG1902" i="12"/>
  <c r="BF1902" i="12"/>
  <c r="T1902" i="12"/>
  <c r="R1902" i="12"/>
  <c r="P1902" i="12"/>
  <c r="BI1899" i="12"/>
  <c r="BH1899" i="12"/>
  <c r="BG1899" i="12"/>
  <c r="BF1899" i="12"/>
  <c r="T1899" i="12"/>
  <c r="R1899" i="12"/>
  <c r="P1899" i="12"/>
  <c r="BI1883" i="12"/>
  <c r="BH1883" i="12"/>
  <c r="BG1883" i="12"/>
  <c r="BF1883" i="12"/>
  <c r="T1883" i="12"/>
  <c r="R1883" i="12"/>
  <c r="P1883" i="12"/>
  <c r="BI1881" i="12"/>
  <c r="BH1881" i="12"/>
  <c r="BG1881" i="12"/>
  <c r="BF1881" i="12"/>
  <c r="T1881" i="12"/>
  <c r="R1881" i="12"/>
  <c r="P1881" i="12"/>
  <c r="BI1874" i="12"/>
  <c r="BH1874" i="12"/>
  <c r="BG1874" i="12"/>
  <c r="BF1874" i="12"/>
  <c r="T1874" i="12"/>
  <c r="R1874" i="12"/>
  <c r="P1874" i="12"/>
  <c r="BI1872" i="12"/>
  <c r="BH1872" i="12"/>
  <c r="BG1872" i="12"/>
  <c r="BF1872" i="12"/>
  <c r="T1872" i="12"/>
  <c r="R1872" i="12"/>
  <c r="P1872" i="12"/>
  <c r="BI1854" i="12"/>
  <c r="BH1854" i="12"/>
  <c r="BG1854" i="12"/>
  <c r="BF1854" i="12"/>
  <c r="T1854" i="12"/>
  <c r="R1854" i="12"/>
  <c r="P1854" i="12"/>
  <c r="BI1846" i="12"/>
  <c r="BH1846" i="12"/>
  <c r="BG1846" i="12"/>
  <c r="BF1846" i="12"/>
  <c r="T1846" i="12"/>
  <c r="R1846" i="12"/>
  <c r="P1846" i="12"/>
  <c r="BI1844" i="12"/>
  <c r="BH1844" i="12"/>
  <c r="BG1844" i="12"/>
  <c r="BF1844" i="12"/>
  <c r="T1844" i="12"/>
  <c r="R1844" i="12"/>
  <c r="P1844" i="12"/>
  <c r="BI1841" i="12"/>
  <c r="BH1841" i="12"/>
  <c r="BG1841" i="12"/>
  <c r="BF1841" i="12"/>
  <c r="T1841" i="12"/>
  <c r="R1841" i="12"/>
  <c r="P1841" i="12"/>
  <c r="BI1830" i="12"/>
  <c r="BH1830" i="12"/>
  <c r="BG1830" i="12"/>
  <c r="BF1830" i="12"/>
  <c r="T1830" i="12"/>
  <c r="R1830" i="12"/>
  <c r="P1830" i="12"/>
  <c r="BI1828" i="12"/>
  <c r="BH1828" i="12"/>
  <c r="BG1828" i="12"/>
  <c r="BF1828" i="12"/>
  <c r="T1828" i="12"/>
  <c r="R1828" i="12"/>
  <c r="P1828" i="12"/>
  <c r="BI1823" i="12"/>
  <c r="BH1823" i="12"/>
  <c r="BG1823" i="12"/>
  <c r="BF1823" i="12"/>
  <c r="T1823" i="12"/>
  <c r="R1823" i="12"/>
  <c r="P1823" i="12"/>
  <c r="BI1817" i="12"/>
  <c r="BH1817" i="12"/>
  <c r="BG1817" i="12"/>
  <c r="BF1817" i="12"/>
  <c r="T1817" i="12"/>
  <c r="R1817" i="12"/>
  <c r="P1817" i="12"/>
  <c r="BI1815" i="12"/>
  <c r="BH1815" i="12"/>
  <c r="BG1815" i="12"/>
  <c r="BF1815" i="12"/>
  <c r="T1815" i="12"/>
  <c r="R1815" i="12"/>
  <c r="P1815" i="12"/>
  <c r="BI1811" i="12"/>
  <c r="BH1811" i="12"/>
  <c r="BG1811" i="12"/>
  <c r="BF1811" i="12"/>
  <c r="T1811" i="12"/>
  <c r="R1811" i="12"/>
  <c r="P1811" i="12"/>
  <c r="BI1809" i="12"/>
  <c r="BH1809" i="12"/>
  <c r="BG1809" i="12"/>
  <c r="BF1809" i="12"/>
  <c r="T1809" i="12"/>
  <c r="R1809" i="12"/>
  <c r="P1809" i="12"/>
  <c r="BI1803" i="12"/>
  <c r="BH1803" i="12"/>
  <c r="BG1803" i="12"/>
  <c r="BF1803" i="12"/>
  <c r="T1803" i="12"/>
  <c r="R1803" i="12"/>
  <c r="P1803" i="12"/>
  <c r="BI1794" i="12"/>
  <c r="BH1794" i="12"/>
  <c r="BG1794" i="12"/>
  <c r="BF1794" i="12"/>
  <c r="T1794" i="12"/>
  <c r="R1794" i="12"/>
  <c r="P1794" i="12"/>
  <c r="BI1783" i="12"/>
  <c r="BH1783" i="12"/>
  <c r="BG1783" i="12"/>
  <c r="BF1783" i="12"/>
  <c r="T1783" i="12"/>
  <c r="R1783" i="12"/>
  <c r="P1783" i="12"/>
  <c r="BI1779" i="12"/>
  <c r="BH1779" i="12"/>
  <c r="BG1779" i="12"/>
  <c r="BF1779" i="12"/>
  <c r="T1779" i="12"/>
  <c r="R1779" i="12"/>
  <c r="P1779" i="12"/>
  <c r="BI1772" i="12"/>
  <c r="BH1772" i="12"/>
  <c r="BG1772" i="12"/>
  <c r="BF1772" i="12"/>
  <c r="T1772" i="12"/>
  <c r="R1772" i="12"/>
  <c r="P1772" i="12"/>
  <c r="BI1768" i="12"/>
  <c r="BH1768" i="12"/>
  <c r="BG1768" i="12"/>
  <c r="BF1768" i="12"/>
  <c r="T1768" i="12"/>
  <c r="R1768" i="12"/>
  <c r="P1768" i="12"/>
  <c r="BI1764" i="12"/>
  <c r="BH1764" i="12"/>
  <c r="BG1764" i="12"/>
  <c r="BF1764" i="12"/>
  <c r="T1764" i="12"/>
  <c r="R1764" i="12"/>
  <c r="P1764" i="12"/>
  <c r="BI1763" i="12"/>
  <c r="BH1763" i="12"/>
  <c r="BG1763" i="12"/>
  <c r="BF1763" i="12"/>
  <c r="T1763" i="12"/>
  <c r="R1763" i="12"/>
  <c r="P1763" i="12"/>
  <c r="BI1759" i="12"/>
  <c r="BH1759" i="12"/>
  <c r="BG1759" i="12"/>
  <c r="BF1759" i="12"/>
  <c r="T1759" i="12"/>
  <c r="R1759" i="12"/>
  <c r="P1759" i="12"/>
  <c r="BI1755" i="12"/>
  <c r="BH1755" i="12"/>
  <c r="BG1755" i="12"/>
  <c r="BF1755" i="12"/>
  <c r="T1755" i="12"/>
  <c r="R1755" i="12"/>
  <c r="P1755" i="12"/>
  <c r="BI1751" i="12"/>
  <c r="BH1751" i="12"/>
  <c r="BG1751" i="12"/>
  <c r="BF1751" i="12"/>
  <c r="T1751" i="12"/>
  <c r="R1751" i="12"/>
  <c r="P1751" i="12"/>
  <c r="BI1747" i="12"/>
  <c r="BH1747" i="12"/>
  <c r="BG1747" i="12"/>
  <c r="BF1747" i="12"/>
  <c r="T1747" i="12"/>
  <c r="R1747" i="12"/>
  <c r="P1747" i="12"/>
  <c r="BI1746" i="12"/>
  <c r="BH1746" i="12"/>
  <c r="BG1746" i="12"/>
  <c r="BF1746" i="12"/>
  <c r="T1746" i="12"/>
  <c r="R1746" i="12"/>
  <c r="P1746" i="12"/>
  <c r="BI1745" i="12"/>
  <c r="BH1745" i="12"/>
  <c r="BG1745" i="12"/>
  <c r="BF1745" i="12"/>
  <c r="T1745" i="12"/>
  <c r="R1745" i="12"/>
  <c r="P1745" i="12"/>
  <c r="BI1741" i="12"/>
  <c r="BH1741" i="12"/>
  <c r="BG1741" i="12"/>
  <c r="BF1741" i="12"/>
  <c r="T1741" i="12"/>
  <c r="R1741" i="12"/>
  <c r="P1741" i="12"/>
  <c r="BI1740" i="12"/>
  <c r="BH1740" i="12"/>
  <c r="BG1740" i="12"/>
  <c r="BF1740" i="12"/>
  <c r="T1740" i="12"/>
  <c r="R1740" i="12"/>
  <c r="P1740" i="12"/>
  <c r="BI1736" i="12"/>
  <c r="BH1736" i="12"/>
  <c r="BG1736" i="12"/>
  <c r="BF1736" i="12"/>
  <c r="T1736" i="12"/>
  <c r="R1736" i="12"/>
  <c r="P1736" i="12"/>
  <c r="BI1735" i="12"/>
  <c r="BH1735" i="12"/>
  <c r="BG1735" i="12"/>
  <c r="BF1735" i="12"/>
  <c r="T1735" i="12"/>
  <c r="R1735" i="12"/>
  <c r="P1735" i="12"/>
  <c r="BI1733" i="12"/>
  <c r="BH1733" i="12"/>
  <c r="BG1733" i="12"/>
  <c r="BF1733" i="12"/>
  <c r="T1733" i="12"/>
  <c r="R1733" i="12"/>
  <c r="P1733" i="12"/>
  <c r="BI1732" i="12"/>
  <c r="BH1732" i="12"/>
  <c r="BG1732" i="12"/>
  <c r="BF1732" i="12"/>
  <c r="T1732" i="12"/>
  <c r="R1732" i="12"/>
  <c r="P1732" i="12"/>
  <c r="BI1728" i="12"/>
  <c r="BH1728" i="12"/>
  <c r="BG1728" i="12"/>
  <c r="BF1728" i="12"/>
  <c r="T1728" i="12"/>
  <c r="R1728" i="12"/>
  <c r="P1728" i="12"/>
  <c r="BI1727" i="12"/>
  <c r="BH1727" i="12"/>
  <c r="BG1727" i="12"/>
  <c r="BF1727" i="12"/>
  <c r="T1727" i="12"/>
  <c r="R1727" i="12"/>
  <c r="P1727" i="12"/>
  <c r="BI1726" i="12"/>
  <c r="BH1726" i="12"/>
  <c r="BG1726" i="12"/>
  <c r="BF1726" i="12"/>
  <c r="T1726" i="12"/>
  <c r="R1726" i="12"/>
  <c r="P1726" i="12"/>
  <c r="BI1725" i="12"/>
  <c r="BH1725" i="12"/>
  <c r="BG1725" i="12"/>
  <c r="BF1725" i="12"/>
  <c r="T1725" i="12"/>
  <c r="R1725" i="12"/>
  <c r="P1725" i="12"/>
  <c r="BI1724" i="12"/>
  <c r="BH1724" i="12"/>
  <c r="BG1724" i="12"/>
  <c r="BF1724" i="12"/>
  <c r="T1724" i="12"/>
  <c r="R1724" i="12"/>
  <c r="P1724" i="12"/>
  <c r="BI1723" i="12"/>
  <c r="BH1723" i="12"/>
  <c r="BG1723" i="12"/>
  <c r="BF1723" i="12"/>
  <c r="T1723" i="12"/>
  <c r="R1723" i="12"/>
  <c r="P1723" i="12"/>
  <c r="BI1719" i="12"/>
  <c r="BH1719" i="12"/>
  <c r="BG1719" i="12"/>
  <c r="BF1719" i="12"/>
  <c r="T1719" i="12"/>
  <c r="R1719" i="12"/>
  <c r="P1719" i="12"/>
  <c r="BI1715" i="12"/>
  <c r="BH1715" i="12"/>
  <c r="BG1715" i="12"/>
  <c r="BF1715" i="12"/>
  <c r="T1715" i="12"/>
  <c r="R1715" i="12"/>
  <c r="P1715" i="12"/>
  <c r="BI1711" i="12"/>
  <c r="BH1711" i="12"/>
  <c r="BG1711" i="12"/>
  <c r="BF1711" i="12"/>
  <c r="T1711" i="12"/>
  <c r="R1711" i="12"/>
  <c r="P1711" i="12"/>
  <c r="BI1710" i="12"/>
  <c r="BH1710" i="12"/>
  <c r="BG1710" i="12"/>
  <c r="BF1710" i="12"/>
  <c r="T1710" i="12"/>
  <c r="R1710" i="12"/>
  <c r="P1710" i="12"/>
  <c r="BI1709" i="12"/>
  <c r="BH1709" i="12"/>
  <c r="BG1709" i="12"/>
  <c r="BF1709" i="12"/>
  <c r="T1709" i="12"/>
  <c r="R1709" i="12"/>
  <c r="P1709" i="12"/>
  <c r="BI1705" i="12"/>
  <c r="BH1705" i="12"/>
  <c r="BG1705" i="12"/>
  <c r="BF1705" i="12"/>
  <c r="T1705" i="12"/>
  <c r="R1705" i="12"/>
  <c r="P1705" i="12"/>
  <c r="BI1701" i="12"/>
  <c r="BH1701" i="12"/>
  <c r="BG1701" i="12"/>
  <c r="BF1701" i="12"/>
  <c r="T1701" i="12"/>
  <c r="R1701" i="12"/>
  <c r="P1701" i="12"/>
  <c r="BI1697" i="12"/>
  <c r="BH1697" i="12"/>
  <c r="BG1697" i="12"/>
  <c r="BF1697" i="12"/>
  <c r="T1697" i="12"/>
  <c r="R1697" i="12"/>
  <c r="P1697" i="12"/>
  <c r="BI1695" i="12"/>
  <c r="BH1695" i="12"/>
  <c r="BG1695" i="12"/>
  <c r="BF1695" i="12"/>
  <c r="T1695" i="12"/>
  <c r="R1695" i="12"/>
  <c r="P1695" i="12"/>
  <c r="BI1693" i="12"/>
  <c r="BH1693" i="12"/>
  <c r="BG1693" i="12"/>
  <c r="BF1693" i="12"/>
  <c r="T1693" i="12"/>
  <c r="R1693" i="12"/>
  <c r="P1693" i="12"/>
  <c r="BI1691" i="12"/>
  <c r="BH1691" i="12"/>
  <c r="BG1691" i="12"/>
  <c r="BF1691" i="12"/>
  <c r="T1691" i="12"/>
  <c r="R1691" i="12"/>
  <c r="P1691" i="12"/>
  <c r="BI1689" i="12"/>
  <c r="BH1689" i="12"/>
  <c r="BG1689" i="12"/>
  <c r="BF1689" i="12"/>
  <c r="T1689" i="12"/>
  <c r="R1689" i="12"/>
  <c r="P1689" i="12"/>
  <c r="BI1686" i="12"/>
  <c r="BH1686" i="12"/>
  <c r="BG1686" i="12"/>
  <c r="BF1686" i="12"/>
  <c r="T1686" i="12"/>
  <c r="R1686" i="12"/>
  <c r="P1686" i="12"/>
  <c r="BI1684" i="12"/>
  <c r="BH1684" i="12"/>
  <c r="BG1684" i="12"/>
  <c r="BF1684" i="12"/>
  <c r="T1684" i="12"/>
  <c r="R1684" i="12"/>
  <c r="P1684" i="12"/>
  <c r="BI1678" i="12"/>
  <c r="BH1678" i="12"/>
  <c r="BG1678" i="12"/>
  <c r="BF1678" i="12"/>
  <c r="T1678" i="12"/>
  <c r="R1678" i="12"/>
  <c r="P1678" i="12"/>
  <c r="BI1675" i="12"/>
  <c r="BH1675" i="12"/>
  <c r="BG1675" i="12"/>
  <c r="BF1675" i="12"/>
  <c r="T1675" i="12"/>
  <c r="R1675" i="12"/>
  <c r="P1675" i="12"/>
  <c r="BI1674" i="12"/>
  <c r="BH1674" i="12"/>
  <c r="BG1674" i="12"/>
  <c r="BF1674" i="12"/>
  <c r="T1674" i="12"/>
  <c r="R1674" i="12"/>
  <c r="P1674" i="12"/>
  <c r="BI1670" i="12"/>
  <c r="BH1670" i="12"/>
  <c r="BG1670" i="12"/>
  <c r="BF1670" i="12"/>
  <c r="T1670" i="12"/>
  <c r="R1670" i="12"/>
  <c r="P1670" i="12"/>
  <c r="BI1669" i="12"/>
  <c r="BH1669" i="12"/>
  <c r="BG1669" i="12"/>
  <c r="BF1669" i="12"/>
  <c r="T1669" i="12"/>
  <c r="R1669" i="12"/>
  <c r="P1669" i="12"/>
  <c r="BI1668" i="12"/>
  <c r="BH1668" i="12"/>
  <c r="BG1668" i="12"/>
  <c r="BF1668" i="12"/>
  <c r="T1668" i="12"/>
  <c r="R1668" i="12"/>
  <c r="P1668" i="12"/>
  <c r="BI1664" i="12"/>
  <c r="BH1664" i="12"/>
  <c r="BG1664" i="12"/>
  <c r="BF1664" i="12"/>
  <c r="T1664" i="12"/>
  <c r="R1664" i="12"/>
  <c r="P1664" i="12"/>
  <c r="BI1663" i="12"/>
  <c r="BH1663" i="12"/>
  <c r="BG1663" i="12"/>
  <c r="BF1663" i="12"/>
  <c r="T1663" i="12"/>
  <c r="R1663" i="12"/>
  <c r="P1663" i="12"/>
  <c r="BI1662" i="12"/>
  <c r="BH1662" i="12"/>
  <c r="BG1662" i="12"/>
  <c r="BF1662" i="12"/>
  <c r="T1662" i="12"/>
  <c r="R1662" i="12"/>
  <c r="P1662" i="12"/>
  <c r="BI1658" i="12"/>
  <c r="BH1658" i="12"/>
  <c r="BG1658" i="12"/>
  <c r="BF1658" i="12"/>
  <c r="T1658" i="12"/>
  <c r="R1658" i="12"/>
  <c r="P1658" i="12"/>
  <c r="BI1657" i="12"/>
  <c r="BH1657" i="12"/>
  <c r="BG1657" i="12"/>
  <c r="BF1657" i="12"/>
  <c r="T1657" i="12"/>
  <c r="R1657" i="12"/>
  <c r="P1657" i="12"/>
  <c r="BI1656" i="12"/>
  <c r="BH1656" i="12"/>
  <c r="BG1656" i="12"/>
  <c r="BF1656" i="12"/>
  <c r="T1656" i="12"/>
  <c r="R1656" i="12"/>
  <c r="P1656" i="12"/>
  <c r="BI1655" i="12"/>
  <c r="BH1655" i="12"/>
  <c r="BG1655" i="12"/>
  <c r="BF1655" i="12"/>
  <c r="T1655" i="12"/>
  <c r="R1655" i="12"/>
  <c r="P1655" i="12"/>
  <c r="BI1654" i="12"/>
  <c r="BH1654" i="12"/>
  <c r="BG1654" i="12"/>
  <c r="BF1654" i="12"/>
  <c r="T1654" i="12"/>
  <c r="R1654" i="12"/>
  <c r="P1654" i="12"/>
  <c r="BI1653" i="12"/>
  <c r="BH1653" i="12"/>
  <c r="BG1653" i="12"/>
  <c r="BF1653" i="12"/>
  <c r="T1653" i="12"/>
  <c r="R1653" i="12"/>
  <c r="P1653" i="12"/>
  <c r="BI1652" i="12"/>
  <c r="BH1652" i="12"/>
  <c r="BG1652" i="12"/>
  <c r="BF1652" i="12"/>
  <c r="T1652" i="12"/>
  <c r="R1652" i="12"/>
  <c r="P1652" i="12"/>
  <c r="BI1651" i="12"/>
  <c r="BH1651" i="12"/>
  <c r="BG1651" i="12"/>
  <c r="BF1651" i="12"/>
  <c r="T1651" i="12"/>
  <c r="R1651" i="12"/>
  <c r="P1651" i="12"/>
  <c r="BI1650" i="12"/>
  <c r="BH1650" i="12"/>
  <c r="BG1650" i="12"/>
  <c r="BF1650" i="12"/>
  <c r="T1650" i="12"/>
  <c r="R1650" i="12"/>
  <c r="P1650" i="12"/>
  <c r="BI1649" i="12"/>
  <c r="BH1649" i="12"/>
  <c r="BG1649" i="12"/>
  <c r="BF1649" i="12"/>
  <c r="T1649" i="12"/>
  <c r="R1649" i="12"/>
  <c r="P1649" i="12"/>
  <c r="BI1648" i="12"/>
  <c r="BH1648" i="12"/>
  <c r="BG1648" i="12"/>
  <c r="BF1648" i="12"/>
  <c r="T1648" i="12"/>
  <c r="R1648" i="12"/>
  <c r="P1648" i="12"/>
  <c r="BI1647" i="12"/>
  <c r="BH1647" i="12"/>
  <c r="BG1647" i="12"/>
  <c r="BF1647" i="12"/>
  <c r="T1647" i="12"/>
  <c r="R1647" i="12"/>
  <c r="P1647" i="12"/>
  <c r="BI1646" i="12"/>
  <c r="BH1646" i="12"/>
  <c r="BG1646" i="12"/>
  <c r="BF1646" i="12"/>
  <c r="T1646" i="12"/>
  <c r="R1646" i="12"/>
  <c r="P1646" i="12"/>
  <c r="BI1645" i="12"/>
  <c r="BH1645" i="12"/>
  <c r="BG1645" i="12"/>
  <c r="BF1645" i="12"/>
  <c r="T1645" i="12"/>
  <c r="R1645" i="12"/>
  <c r="P1645" i="12"/>
  <c r="BI1644" i="12"/>
  <c r="BH1644" i="12"/>
  <c r="BG1644" i="12"/>
  <c r="BF1644" i="12"/>
  <c r="T1644" i="12"/>
  <c r="R1644" i="12"/>
  <c r="P1644" i="12"/>
  <c r="BI1637" i="12"/>
  <c r="BH1637" i="12"/>
  <c r="BG1637" i="12"/>
  <c r="BF1637" i="12"/>
  <c r="T1637" i="12"/>
  <c r="R1637" i="12"/>
  <c r="P1637" i="12"/>
  <c r="BI1633" i="12"/>
  <c r="BH1633" i="12"/>
  <c r="BG1633" i="12"/>
  <c r="BF1633" i="12"/>
  <c r="T1633" i="12"/>
  <c r="R1633" i="12"/>
  <c r="P1633" i="12"/>
  <c r="BI1631" i="12"/>
  <c r="BH1631" i="12"/>
  <c r="BG1631" i="12"/>
  <c r="BF1631" i="12"/>
  <c r="T1631" i="12"/>
  <c r="R1631" i="12"/>
  <c r="P1631" i="12"/>
  <c r="BI1628" i="12"/>
  <c r="BH1628" i="12"/>
  <c r="BG1628" i="12"/>
  <c r="BF1628" i="12"/>
  <c r="T1628" i="12"/>
  <c r="R1628" i="12"/>
  <c r="P1628" i="12"/>
  <c r="BI1626" i="12"/>
  <c r="BH1626" i="12"/>
  <c r="BG1626" i="12"/>
  <c r="BF1626" i="12"/>
  <c r="T1626" i="12"/>
  <c r="R1626" i="12"/>
  <c r="P1626" i="12"/>
  <c r="BI1623" i="12"/>
  <c r="BH1623" i="12"/>
  <c r="BG1623" i="12"/>
  <c r="BF1623" i="12"/>
  <c r="T1623" i="12"/>
  <c r="R1623" i="12"/>
  <c r="P1623" i="12"/>
  <c r="BI1621" i="12"/>
  <c r="BH1621" i="12"/>
  <c r="BG1621" i="12"/>
  <c r="BF1621" i="12"/>
  <c r="T1621" i="12"/>
  <c r="R1621" i="12"/>
  <c r="P1621" i="12"/>
  <c r="BI1618" i="12"/>
  <c r="BH1618" i="12"/>
  <c r="BG1618" i="12"/>
  <c r="BF1618" i="12"/>
  <c r="T1618" i="12"/>
  <c r="R1618" i="12"/>
  <c r="P1618" i="12"/>
  <c r="BI1614" i="12"/>
  <c r="BH1614" i="12"/>
  <c r="BG1614" i="12"/>
  <c r="BF1614" i="12"/>
  <c r="T1614" i="12"/>
  <c r="R1614" i="12"/>
  <c r="P1614" i="12"/>
  <c r="BI1608" i="12"/>
  <c r="BH1608" i="12"/>
  <c r="BG1608" i="12"/>
  <c r="BF1608" i="12"/>
  <c r="T1608" i="12"/>
  <c r="R1608" i="12"/>
  <c r="P1608" i="12"/>
  <c r="BI1599" i="12"/>
  <c r="BH1599" i="12"/>
  <c r="BG1599" i="12"/>
  <c r="BF1599" i="12"/>
  <c r="T1599" i="12"/>
  <c r="R1599" i="12"/>
  <c r="P1599" i="12"/>
  <c r="BI1594" i="12"/>
  <c r="BH1594" i="12"/>
  <c r="BG1594" i="12"/>
  <c r="BF1594" i="12"/>
  <c r="T1594" i="12"/>
  <c r="R1594" i="12"/>
  <c r="P1594" i="12"/>
  <c r="BI1590" i="12"/>
  <c r="BH1590" i="12"/>
  <c r="BG1590" i="12"/>
  <c r="BF1590" i="12"/>
  <c r="T1590" i="12"/>
  <c r="R1590" i="12"/>
  <c r="P1590" i="12"/>
  <c r="BI1584" i="12"/>
  <c r="BH1584" i="12"/>
  <c r="BG1584" i="12"/>
  <c r="BF1584" i="12"/>
  <c r="T1584" i="12"/>
  <c r="R1584" i="12"/>
  <c r="P1584" i="12"/>
  <c r="BI1580" i="12"/>
  <c r="BH1580" i="12"/>
  <c r="BG1580" i="12"/>
  <c r="BF1580" i="12"/>
  <c r="T1580" i="12"/>
  <c r="R1580" i="12"/>
  <c r="P1580" i="12"/>
  <c r="BI1577" i="12"/>
  <c r="BH1577" i="12"/>
  <c r="BG1577" i="12"/>
  <c r="BF1577" i="12"/>
  <c r="T1577" i="12"/>
  <c r="R1577" i="12"/>
  <c r="P1577" i="12"/>
  <c r="BI1572" i="12"/>
  <c r="BH1572" i="12"/>
  <c r="BG1572" i="12"/>
  <c r="BF1572" i="12"/>
  <c r="T1572" i="12"/>
  <c r="R1572" i="12"/>
  <c r="P1572" i="12"/>
  <c r="BI1570" i="12"/>
  <c r="BH1570" i="12"/>
  <c r="BG1570" i="12"/>
  <c r="BF1570" i="12"/>
  <c r="T1570" i="12"/>
  <c r="R1570" i="12"/>
  <c r="P1570" i="12"/>
  <c r="BI1567" i="12"/>
  <c r="BH1567" i="12"/>
  <c r="BG1567" i="12"/>
  <c r="BF1567" i="12"/>
  <c r="T1567" i="12"/>
  <c r="R1567" i="12"/>
  <c r="P1567" i="12"/>
  <c r="BI1564" i="12"/>
  <c r="BH1564" i="12"/>
  <c r="BG1564" i="12"/>
  <c r="BF1564" i="12"/>
  <c r="T1564" i="12"/>
  <c r="R1564" i="12"/>
  <c r="P1564" i="12"/>
  <c r="BI1561" i="12"/>
  <c r="BH1561" i="12"/>
  <c r="BG1561" i="12"/>
  <c r="BF1561" i="12"/>
  <c r="T1561" i="12"/>
  <c r="R1561" i="12"/>
  <c r="P1561" i="12"/>
  <c r="BI1559" i="12"/>
  <c r="BH1559" i="12"/>
  <c r="BG1559" i="12"/>
  <c r="BF1559" i="12"/>
  <c r="T1559" i="12"/>
  <c r="R1559" i="12"/>
  <c r="P1559" i="12"/>
  <c r="BI1557" i="12"/>
  <c r="BH1557" i="12"/>
  <c r="BG1557" i="12"/>
  <c r="BF1557" i="12"/>
  <c r="T1557" i="12"/>
  <c r="R1557" i="12"/>
  <c r="P1557" i="12"/>
  <c r="BI1555" i="12"/>
  <c r="BH1555" i="12"/>
  <c r="BG1555" i="12"/>
  <c r="BF1555" i="12"/>
  <c r="T1555" i="12"/>
  <c r="R1555" i="12"/>
  <c r="P1555" i="12"/>
  <c r="BI1553" i="12"/>
  <c r="BH1553" i="12"/>
  <c r="BG1553" i="12"/>
  <c r="BF1553" i="12"/>
  <c r="T1553" i="12"/>
  <c r="R1553" i="12"/>
  <c r="P1553" i="12"/>
  <c r="BI1551" i="12"/>
  <c r="BH1551" i="12"/>
  <c r="BG1551" i="12"/>
  <c r="BF1551" i="12"/>
  <c r="T1551" i="12"/>
  <c r="R1551" i="12"/>
  <c r="P1551" i="12"/>
  <c r="BI1549" i="12"/>
  <c r="BH1549" i="12"/>
  <c r="BG1549" i="12"/>
  <c r="BF1549" i="12"/>
  <c r="T1549" i="12"/>
  <c r="R1549" i="12"/>
  <c r="P1549" i="12"/>
  <c r="BI1547" i="12"/>
  <c r="BH1547" i="12"/>
  <c r="BG1547" i="12"/>
  <c r="BF1547" i="12"/>
  <c r="T1547" i="12"/>
  <c r="R1547" i="12"/>
  <c r="P1547" i="12"/>
  <c r="BI1545" i="12"/>
  <c r="BH1545" i="12"/>
  <c r="BG1545" i="12"/>
  <c r="BF1545" i="12"/>
  <c r="T1545" i="12"/>
  <c r="R1545" i="12"/>
  <c r="P1545" i="12"/>
  <c r="BI1543" i="12"/>
  <c r="BH1543" i="12"/>
  <c r="BG1543" i="12"/>
  <c r="BF1543" i="12"/>
  <c r="T1543" i="12"/>
  <c r="R1543" i="12"/>
  <c r="P1543" i="12"/>
  <c r="BI1541" i="12"/>
  <c r="BH1541" i="12"/>
  <c r="BG1541" i="12"/>
  <c r="BF1541" i="12"/>
  <c r="T1541" i="12"/>
  <c r="R1541" i="12"/>
  <c r="P1541" i="12"/>
  <c r="BI1536" i="12"/>
  <c r="BH1536" i="12"/>
  <c r="BG1536" i="12"/>
  <c r="BF1536" i="12"/>
  <c r="T1536" i="12"/>
  <c r="R1536" i="12"/>
  <c r="P1536" i="12"/>
  <c r="BI1533" i="12"/>
  <c r="BH1533" i="12"/>
  <c r="BG1533" i="12"/>
  <c r="BF1533" i="12"/>
  <c r="T1533" i="12"/>
  <c r="R1533" i="12"/>
  <c r="P1533" i="12"/>
  <c r="BI1530" i="12"/>
  <c r="BH1530" i="12"/>
  <c r="BG1530" i="12"/>
  <c r="BF1530" i="12"/>
  <c r="T1530" i="12"/>
  <c r="R1530" i="12"/>
  <c r="P1530" i="12"/>
  <c r="BI1525" i="12"/>
  <c r="BH1525" i="12"/>
  <c r="BG1525" i="12"/>
  <c r="BF1525" i="12"/>
  <c r="T1525" i="12"/>
  <c r="R1525" i="12"/>
  <c r="P1525" i="12"/>
  <c r="BI1522" i="12"/>
  <c r="BH1522" i="12"/>
  <c r="BG1522" i="12"/>
  <c r="BF1522" i="12"/>
  <c r="T1522" i="12"/>
  <c r="R1522" i="12"/>
  <c r="P1522" i="12"/>
  <c r="BI1519" i="12"/>
  <c r="BH1519" i="12"/>
  <c r="BG1519" i="12"/>
  <c r="BF1519" i="12"/>
  <c r="T1519" i="12"/>
  <c r="R1519" i="12"/>
  <c r="P1519" i="12"/>
  <c r="BI1515" i="12"/>
  <c r="BH1515" i="12"/>
  <c r="BG1515" i="12"/>
  <c r="BF1515" i="12"/>
  <c r="T1515" i="12"/>
  <c r="R1515" i="12"/>
  <c r="P1515" i="12"/>
  <c r="BI1508" i="12"/>
  <c r="BH1508" i="12"/>
  <c r="BG1508" i="12"/>
  <c r="BF1508" i="12"/>
  <c r="T1508" i="12"/>
  <c r="R1508" i="12"/>
  <c r="P1508" i="12"/>
  <c r="BI1504" i="12"/>
  <c r="BH1504" i="12"/>
  <c r="BG1504" i="12"/>
  <c r="BF1504" i="12"/>
  <c r="T1504" i="12"/>
  <c r="R1504" i="12"/>
  <c r="P1504" i="12"/>
  <c r="BI1501" i="12"/>
  <c r="BH1501" i="12"/>
  <c r="BG1501" i="12"/>
  <c r="BF1501" i="12"/>
  <c r="T1501" i="12"/>
  <c r="R1501" i="12"/>
  <c r="P1501" i="12"/>
  <c r="BI1498" i="12"/>
  <c r="BH1498" i="12"/>
  <c r="BG1498" i="12"/>
  <c r="BF1498" i="12"/>
  <c r="T1498" i="12"/>
  <c r="R1498" i="12"/>
  <c r="P1498" i="12"/>
  <c r="BI1491" i="12"/>
  <c r="BH1491" i="12"/>
  <c r="BG1491" i="12"/>
  <c r="BF1491" i="12"/>
  <c r="T1491" i="12"/>
  <c r="R1491" i="12"/>
  <c r="P1491" i="12"/>
  <c r="BI1486" i="12"/>
  <c r="BH1486" i="12"/>
  <c r="BG1486" i="12"/>
  <c r="BF1486" i="12"/>
  <c r="T1486" i="12"/>
  <c r="R1486" i="12"/>
  <c r="P1486" i="12"/>
  <c r="BI1477" i="12"/>
  <c r="BH1477" i="12"/>
  <c r="BG1477" i="12"/>
  <c r="BF1477" i="12"/>
  <c r="T1477" i="12"/>
  <c r="R1477" i="12"/>
  <c r="P1477" i="12"/>
  <c r="BI1474" i="12"/>
  <c r="BH1474" i="12"/>
  <c r="BG1474" i="12"/>
  <c r="BF1474" i="12"/>
  <c r="T1474" i="12"/>
  <c r="R1474" i="12"/>
  <c r="P1474" i="12"/>
  <c r="BI1459" i="12"/>
  <c r="BH1459" i="12"/>
  <c r="BG1459" i="12"/>
  <c r="BF1459" i="12"/>
  <c r="T1459" i="12"/>
  <c r="R1459" i="12"/>
  <c r="P1459" i="12"/>
  <c r="BI1457" i="12"/>
  <c r="BH1457" i="12"/>
  <c r="BG1457" i="12"/>
  <c r="BF1457" i="12"/>
  <c r="T1457" i="12"/>
  <c r="R1457" i="12"/>
  <c r="P1457" i="12"/>
  <c r="BI1455" i="12"/>
  <c r="BH1455" i="12"/>
  <c r="BG1455" i="12"/>
  <c r="BF1455" i="12"/>
  <c r="T1455" i="12"/>
  <c r="R1455" i="12"/>
  <c r="P1455" i="12"/>
  <c r="BI1452" i="12"/>
  <c r="BH1452" i="12"/>
  <c r="BG1452" i="12"/>
  <c r="BF1452" i="12"/>
  <c r="T1452" i="12"/>
  <c r="R1452" i="12"/>
  <c r="P1452" i="12"/>
  <c r="BI1430" i="12"/>
  <c r="BH1430" i="12"/>
  <c r="BG1430" i="12"/>
  <c r="BF1430" i="12"/>
  <c r="T1430" i="12"/>
  <c r="R1430" i="12"/>
  <c r="P1430" i="12"/>
  <c r="BI1413" i="12"/>
  <c r="BH1413" i="12"/>
  <c r="BG1413" i="12"/>
  <c r="BF1413" i="12"/>
  <c r="T1413" i="12"/>
  <c r="R1413" i="12"/>
  <c r="P1413" i="12"/>
  <c r="BI1408" i="12"/>
  <c r="BH1408" i="12"/>
  <c r="BG1408" i="12"/>
  <c r="BF1408" i="12"/>
  <c r="T1408" i="12"/>
  <c r="R1408" i="12"/>
  <c r="P1408" i="12"/>
  <c r="BI1404" i="12"/>
  <c r="BH1404" i="12"/>
  <c r="BG1404" i="12"/>
  <c r="BF1404" i="12"/>
  <c r="T1404" i="12"/>
  <c r="R1404" i="12"/>
  <c r="P1404" i="12"/>
  <c r="BI1401" i="12"/>
  <c r="BH1401" i="12"/>
  <c r="BG1401" i="12"/>
  <c r="BF1401" i="12"/>
  <c r="T1401" i="12"/>
  <c r="R1401" i="12"/>
  <c r="P1401" i="12"/>
  <c r="BI1392" i="12"/>
  <c r="BH1392" i="12"/>
  <c r="BG1392" i="12"/>
  <c r="BF1392" i="12"/>
  <c r="T1392" i="12"/>
  <c r="R1392" i="12"/>
  <c r="P1392" i="12"/>
  <c r="BI1390" i="12"/>
  <c r="BH1390" i="12"/>
  <c r="BG1390" i="12"/>
  <c r="BF1390" i="12"/>
  <c r="T1390" i="12"/>
  <c r="R1390" i="12"/>
  <c r="P1390" i="12"/>
  <c r="BI1386" i="12"/>
  <c r="BH1386" i="12"/>
  <c r="BG1386" i="12"/>
  <c r="BF1386" i="12"/>
  <c r="T1386" i="12"/>
  <c r="R1386" i="12"/>
  <c r="P1386" i="12"/>
  <c r="BI1382" i="12"/>
  <c r="BH1382" i="12"/>
  <c r="BG1382" i="12"/>
  <c r="BF1382" i="12"/>
  <c r="T1382" i="12"/>
  <c r="R1382" i="12"/>
  <c r="P1382" i="12"/>
  <c r="BI1379" i="12"/>
  <c r="BH1379" i="12"/>
  <c r="BG1379" i="12"/>
  <c r="BF1379" i="12"/>
  <c r="T1379" i="12"/>
  <c r="R1379" i="12"/>
  <c r="P1379" i="12"/>
  <c r="BI1375" i="12"/>
  <c r="BH1375" i="12"/>
  <c r="BG1375" i="12"/>
  <c r="BF1375" i="12"/>
  <c r="T1375" i="12"/>
  <c r="R1375" i="12"/>
  <c r="P1375" i="12"/>
  <c r="BI1371" i="12"/>
  <c r="BH1371" i="12"/>
  <c r="BG1371" i="12"/>
  <c r="BF1371" i="12"/>
  <c r="T1371" i="12"/>
  <c r="R1371" i="12"/>
  <c r="P1371" i="12"/>
  <c r="BI1362" i="12"/>
  <c r="BH1362" i="12"/>
  <c r="BG1362" i="12"/>
  <c r="BF1362" i="12"/>
  <c r="T1362" i="12"/>
  <c r="R1362" i="12"/>
  <c r="P1362" i="12"/>
  <c r="BI1359" i="12"/>
  <c r="BH1359" i="12"/>
  <c r="BG1359" i="12"/>
  <c r="BF1359" i="12"/>
  <c r="T1359" i="12"/>
  <c r="R1359" i="12"/>
  <c r="P1359" i="12"/>
  <c r="BI1355" i="12"/>
  <c r="BH1355" i="12"/>
  <c r="BG1355" i="12"/>
  <c r="BF1355" i="12"/>
  <c r="T1355" i="12"/>
  <c r="R1355" i="12"/>
  <c r="P1355" i="12"/>
  <c r="BI1342" i="12"/>
  <c r="BH1342" i="12"/>
  <c r="BG1342" i="12"/>
  <c r="BF1342" i="12"/>
  <c r="T1342" i="12"/>
  <c r="R1342" i="12"/>
  <c r="P1342" i="12"/>
  <c r="BI1336" i="12"/>
  <c r="BH1336" i="12"/>
  <c r="BG1336" i="12"/>
  <c r="BF1336" i="12"/>
  <c r="T1336" i="12"/>
  <c r="T1335" i="12"/>
  <c r="R1336" i="12"/>
  <c r="R1335" i="12" s="1"/>
  <c r="P1336" i="12"/>
  <c r="P1335" i="12"/>
  <c r="BI1331" i="12"/>
  <c r="BH1331" i="12"/>
  <c r="BG1331" i="12"/>
  <c r="BF1331" i="12"/>
  <c r="T1331" i="12"/>
  <c r="R1331" i="12"/>
  <c r="P1331" i="12"/>
  <c r="BI1328" i="12"/>
  <c r="BH1328" i="12"/>
  <c r="BG1328" i="12"/>
  <c r="BF1328" i="12"/>
  <c r="T1328" i="12"/>
  <c r="R1328" i="12"/>
  <c r="P1328" i="12"/>
  <c r="BI1325" i="12"/>
  <c r="BH1325" i="12"/>
  <c r="BG1325" i="12"/>
  <c r="BF1325" i="12"/>
  <c r="T1325" i="12"/>
  <c r="R1325" i="12"/>
  <c r="P1325" i="12"/>
  <c r="BI1322" i="12"/>
  <c r="BH1322" i="12"/>
  <c r="BG1322" i="12"/>
  <c r="BF1322" i="12"/>
  <c r="T1322" i="12"/>
  <c r="R1322" i="12"/>
  <c r="P1322" i="12"/>
  <c r="BI1319" i="12"/>
  <c r="BH1319" i="12"/>
  <c r="BG1319" i="12"/>
  <c r="BF1319" i="12"/>
  <c r="T1319" i="12"/>
  <c r="R1319" i="12"/>
  <c r="P1319" i="12"/>
  <c r="BI1315" i="12"/>
  <c r="BH1315" i="12"/>
  <c r="BG1315" i="12"/>
  <c r="BF1315" i="12"/>
  <c r="T1315" i="12"/>
  <c r="R1315" i="12"/>
  <c r="P1315" i="12"/>
  <c r="BI1312" i="12"/>
  <c r="BH1312" i="12"/>
  <c r="BG1312" i="12"/>
  <c r="BF1312" i="12"/>
  <c r="T1312" i="12"/>
  <c r="R1312" i="12"/>
  <c r="P1312" i="12"/>
  <c r="BI1309" i="12"/>
  <c r="BH1309" i="12"/>
  <c r="BG1309" i="12"/>
  <c r="BF1309" i="12"/>
  <c r="T1309" i="12"/>
  <c r="R1309" i="12"/>
  <c r="P1309" i="12"/>
  <c r="BI1305" i="12"/>
  <c r="BH1305" i="12"/>
  <c r="BG1305" i="12"/>
  <c r="BF1305" i="12"/>
  <c r="T1305" i="12"/>
  <c r="R1305" i="12"/>
  <c r="P1305" i="12"/>
  <c r="BI1252" i="12"/>
  <c r="BH1252" i="12"/>
  <c r="BG1252" i="12"/>
  <c r="BF1252" i="12"/>
  <c r="T1252" i="12"/>
  <c r="R1252" i="12"/>
  <c r="P1252" i="12"/>
  <c r="BI1242" i="12"/>
  <c r="BH1242" i="12"/>
  <c r="BG1242" i="12"/>
  <c r="BF1242" i="12"/>
  <c r="T1242" i="12"/>
  <c r="R1242" i="12"/>
  <c r="P1242" i="12"/>
  <c r="BI1238" i="12"/>
  <c r="BH1238" i="12"/>
  <c r="BG1238" i="12"/>
  <c r="BF1238" i="12"/>
  <c r="T1238" i="12"/>
  <c r="R1238" i="12"/>
  <c r="P1238" i="12"/>
  <c r="BI1230" i="12"/>
  <c r="BH1230" i="12"/>
  <c r="BG1230" i="12"/>
  <c r="BF1230" i="12"/>
  <c r="T1230" i="12"/>
  <c r="R1230" i="12"/>
  <c r="P1230" i="12"/>
  <c r="BI1224" i="12"/>
  <c r="BH1224" i="12"/>
  <c r="BG1224" i="12"/>
  <c r="BF1224" i="12"/>
  <c r="T1224" i="12"/>
  <c r="R1224" i="12"/>
  <c r="P1224" i="12"/>
  <c r="BI1217" i="12"/>
  <c r="BH1217" i="12"/>
  <c r="BG1217" i="12"/>
  <c r="BF1217" i="12"/>
  <c r="T1217" i="12"/>
  <c r="R1217" i="12"/>
  <c r="P1217" i="12"/>
  <c r="BI1214" i="12"/>
  <c r="BH1214" i="12"/>
  <c r="BG1214" i="12"/>
  <c r="BF1214" i="12"/>
  <c r="T1214" i="12"/>
  <c r="R1214" i="12"/>
  <c r="P1214" i="12"/>
  <c r="BI1211" i="12"/>
  <c r="BH1211" i="12"/>
  <c r="BG1211" i="12"/>
  <c r="BF1211" i="12"/>
  <c r="T1211" i="12"/>
  <c r="R1211" i="12"/>
  <c r="P1211" i="12"/>
  <c r="BI1208" i="12"/>
  <c r="BH1208" i="12"/>
  <c r="BG1208" i="12"/>
  <c r="BF1208" i="12"/>
  <c r="T1208" i="12"/>
  <c r="R1208" i="12"/>
  <c r="P1208" i="12"/>
  <c r="BI1206" i="12"/>
  <c r="BH1206" i="12"/>
  <c r="BG1206" i="12"/>
  <c r="BF1206" i="12"/>
  <c r="T1206" i="12"/>
  <c r="R1206" i="12"/>
  <c r="P1206" i="12"/>
  <c r="BI1204" i="12"/>
  <c r="BH1204" i="12"/>
  <c r="BG1204" i="12"/>
  <c r="BF1204" i="12"/>
  <c r="T1204" i="12"/>
  <c r="R1204" i="12"/>
  <c r="P1204" i="12"/>
  <c r="BI1201" i="12"/>
  <c r="BH1201" i="12"/>
  <c r="BG1201" i="12"/>
  <c r="BF1201" i="12"/>
  <c r="T1201" i="12"/>
  <c r="R1201" i="12"/>
  <c r="P1201" i="12"/>
  <c r="BI1196" i="12"/>
  <c r="BH1196" i="12"/>
  <c r="BG1196" i="12"/>
  <c r="BF1196" i="12"/>
  <c r="T1196" i="12"/>
  <c r="R1196" i="12"/>
  <c r="P1196" i="12"/>
  <c r="BI1191" i="12"/>
  <c r="BH1191" i="12"/>
  <c r="BG1191" i="12"/>
  <c r="BF1191" i="12"/>
  <c r="T1191" i="12"/>
  <c r="R1191" i="12"/>
  <c r="P1191" i="12"/>
  <c r="BI1186" i="12"/>
  <c r="BH1186" i="12"/>
  <c r="BG1186" i="12"/>
  <c r="BF1186" i="12"/>
  <c r="T1186" i="12"/>
  <c r="R1186" i="12"/>
  <c r="P1186" i="12"/>
  <c r="BI1181" i="12"/>
  <c r="BH1181" i="12"/>
  <c r="BG1181" i="12"/>
  <c r="BF1181" i="12"/>
  <c r="T1181" i="12"/>
  <c r="R1181" i="12"/>
  <c r="P1181" i="12"/>
  <c r="BI1176" i="12"/>
  <c r="BH1176" i="12"/>
  <c r="BG1176" i="12"/>
  <c r="BF1176" i="12"/>
  <c r="T1176" i="12"/>
  <c r="R1176" i="12"/>
  <c r="P1176" i="12"/>
  <c r="BI1171" i="12"/>
  <c r="BH1171" i="12"/>
  <c r="BG1171" i="12"/>
  <c r="BF1171" i="12"/>
  <c r="T1171" i="12"/>
  <c r="R1171" i="12"/>
  <c r="P1171" i="12"/>
  <c r="BI1168" i="12"/>
  <c r="BH1168" i="12"/>
  <c r="BG1168" i="12"/>
  <c r="BF1168" i="12"/>
  <c r="T1168" i="12"/>
  <c r="R1168" i="12"/>
  <c r="P1168" i="12"/>
  <c r="BI1165" i="12"/>
  <c r="BH1165" i="12"/>
  <c r="BG1165" i="12"/>
  <c r="BF1165" i="12"/>
  <c r="T1165" i="12"/>
  <c r="R1165" i="12"/>
  <c r="P1165" i="12"/>
  <c r="BI1162" i="12"/>
  <c r="BH1162" i="12"/>
  <c r="BG1162" i="12"/>
  <c r="BF1162" i="12"/>
  <c r="T1162" i="12"/>
  <c r="R1162" i="12"/>
  <c r="P1162" i="12"/>
  <c r="BI1157" i="12"/>
  <c r="BH1157" i="12"/>
  <c r="BG1157" i="12"/>
  <c r="BF1157" i="12"/>
  <c r="T1157" i="12"/>
  <c r="R1157" i="12"/>
  <c r="P1157" i="12"/>
  <c r="BI1152" i="12"/>
  <c r="BH1152" i="12"/>
  <c r="BG1152" i="12"/>
  <c r="BF1152" i="12"/>
  <c r="T1152" i="12"/>
  <c r="R1152" i="12"/>
  <c r="P1152" i="12"/>
  <c r="BI1149" i="12"/>
  <c r="BH1149" i="12"/>
  <c r="BG1149" i="12"/>
  <c r="BF1149" i="12"/>
  <c r="T1149" i="12"/>
  <c r="R1149" i="12"/>
  <c r="P1149" i="12"/>
  <c r="BI1144" i="12"/>
  <c r="BH1144" i="12"/>
  <c r="BG1144" i="12"/>
  <c r="BF1144" i="12"/>
  <c r="T1144" i="12"/>
  <c r="R1144" i="12"/>
  <c r="P1144" i="12"/>
  <c r="BI1139" i="12"/>
  <c r="BH1139" i="12"/>
  <c r="BG1139" i="12"/>
  <c r="BF1139" i="12"/>
  <c r="T1139" i="12"/>
  <c r="R1139" i="12"/>
  <c r="P1139" i="12"/>
  <c r="BI1131" i="12"/>
  <c r="BH1131" i="12"/>
  <c r="BG1131" i="12"/>
  <c r="BF1131" i="12"/>
  <c r="T1131" i="12"/>
  <c r="R1131" i="12"/>
  <c r="P1131" i="12"/>
  <c r="BI1127" i="12"/>
  <c r="BH1127" i="12"/>
  <c r="BG1127" i="12"/>
  <c r="BF1127" i="12"/>
  <c r="T1127" i="12"/>
  <c r="R1127" i="12"/>
  <c r="P1127" i="12"/>
  <c r="BI1122" i="12"/>
  <c r="BH1122" i="12"/>
  <c r="BG1122" i="12"/>
  <c r="BF1122" i="12"/>
  <c r="T1122" i="12"/>
  <c r="R1122" i="12"/>
  <c r="P1122" i="12"/>
  <c r="BI1113" i="12"/>
  <c r="BH1113" i="12"/>
  <c r="BG1113" i="12"/>
  <c r="BF1113" i="12"/>
  <c r="T1113" i="12"/>
  <c r="R1113" i="12"/>
  <c r="P1113" i="12"/>
  <c r="BI1110" i="12"/>
  <c r="BH1110" i="12"/>
  <c r="BG1110" i="12"/>
  <c r="BF1110" i="12"/>
  <c r="T1110" i="12"/>
  <c r="R1110" i="12"/>
  <c r="P1110" i="12"/>
  <c r="BI1108" i="12"/>
  <c r="BH1108" i="12"/>
  <c r="BG1108" i="12"/>
  <c r="BF1108" i="12"/>
  <c r="T1108" i="12"/>
  <c r="R1108" i="12"/>
  <c r="P1108" i="12"/>
  <c r="BI1105" i="12"/>
  <c r="BH1105" i="12"/>
  <c r="BG1105" i="12"/>
  <c r="BF1105" i="12"/>
  <c r="T1105" i="12"/>
  <c r="R1105" i="12"/>
  <c r="P1105" i="12"/>
  <c r="BI1102" i="12"/>
  <c r="BH1102" i="12"/>
  <c r="BG1102" i="12"/>
  <c r="BF1102" i="12"/>
  <c r="T1102" i="12"/>
  <c r="R1102" i="12"/>
  <c r="P1102" i="12"/>
  <c r="BI1096" i="12"/>
  <c r="BH1096" i="12"/>
  <c r="BG1096" i="12"/>
  <c r="BF1096" i="12"/>
  <c r="T1096" i="12"/>
  <c r="R1096" i="12"/>
  <c r="P1096" i="12"/>
  <c r="BI1092" i="12"/>
  <c r="BH1092" i="12"/>
  <c r="BG1092" i="12"/>
  <c r="BF1092" i="12"/>
  <c r="T1092" i="12"/>
  <c r="R1092" i="12"/>
  <c r="P1092" i="12"/>
  <c r="BI1086" i="12"/>
  <c r="BH1086" i="12"/>
  <c r="BG1086" i="12"/>
  <c r="BF1086" i="12"/>
  <c r="T1086" i="12"/>
  <c r="R1086" i="12"/>
  <c r="P1086" i="12"/>
  <c r="BI1082" i="12"/>
  <c r="BH1082" i="12"/>
  <c r="BG1082" i="12"/>
  <c r="BF1082" i="12"/>
  <c r="T1082" i="12"/>
  <c r="R1082" i="12"/>
  <c r="P1082" i="12"/>
  <c r="BI1078" i="12"/>
  <c r="BH1078" i="12"/>
  <c r="BG1078" i="12"/>
  <c r="BF1078" i="12"/>
  <c r="T1078" i="12"/>
  <c r="R1078" i="12"/>
  <c r="P1078" i="12"/>
  <c r="BI1071" i="12"/>
  <c r="BH1071" i="12"/>
  <c r="BG1071" i="12"/>
  <c r="BF1071" i="12"/>
  <c r="T1071" i="12"/>
  <c r="R1071" i="12"/>
  <c r="P1071" i="12"/>
  <c r="BI1063" i="12"/>
  <c r="BH1063" i="12"/>
  <c r="BG1063" i="12"/>
  <c r="BF1063" i="12"/>
  <c r="T1063" i="12"/>
  <c r="R1063" i="12"/>
  <c r="P1063" i="12"/>
  <c r="BI1060" i="12"/>
  <c r="BH1060" i="12"/>
  <c r="BG1060" i="12"/>
  <c r="BF1060" i="12"/>
  <c r="T1060" i="12"/>
  <c r="R1060" i="12"/>
  <c r="P1060" i="12"/>
  <c r="BI1057" i="12"/>
  <c r="BH1057" i="12"/>
  <c r="BG1057" i="12"/>
  <c r="BF1057" i="12"/>
  <c r="T1057" i="12"/>
  <c r="R1057" i="12"/>
  <c r="P1057" i="12"/>
  <c r="BI1050" i="12"/>
  <c r="BH1050" i="12"/>
  <c r="BG1050" i="12"/>
  <c r="BF1050" i="12"/>
  <c r="T1050" i="12"/>
  <c r="R1050" i="12"/>
  <c r="P1050" i="12"/>
  <c r="BI1047" i="12"/>
  <c r="BH1047" i="12"/>
  <c r="BG1047" i="12"/>
  <c r="BF1047" i="12"/>
  <c r="T1047" i="12"/>
  <c r="R1047" i="12"/>
  <c r="P1047" i="12"/>
  <c r="BI1037" i="12"/>
  <c r="BH1037" i="12"/>
  <c r="BG1037" i="12"/>
  <c r="BF1037" i="12"/>
  <c r="T1037" i="12"/>
  <c r="R1037" i="12"/>
  <c r="P1037" i="12"/>
  <c r="BI1029" i="12"/>
  <c r="BH1029" i="12"/>
  <c r="BG1029" i="12"/>
  <c r="BF1029" i="12"/>
  <c r="T1029" i="12"/>
  <c r="R1029" i="12"/>
  <c r="P1029" i="12"/>
  <c r="BI1022" i="12"/>
  <c r="BH1022" i="12"/>
  <c r="BG1022" i="12"/>
  <c r="BF1022" i="12"/>
  <c r="T1022" i="12"/>
  <c r="R1022" i="12"/>
  <c r="P1022" i="12"/>
  <c r="BI1019" i="12"/>
  <c r="BH1019" i="12"/>
  <c r="BG1019" i="12"/>
  <c r="BF1019" i="12"/>
  <c r="T1019" i="12"/>
  <c r="R1019" i="12"/>
  <c r="P1019" i="12"/>
  <c r="BI1013" i="12"/>
  <c r="BH1013" i="12"/>
  <c r="BG1013" i="12"/>
  <c r="BF1013" i="12"/>
  <c r="T1013" i="12"/>
  <c r="R1013" i="12"/>
  <c r="P1013" i="12"/>
  <c r="BI1007" i="12"/>
  <c r="BH1007" i="12"/>
  <c r="BG1007" i="12"/>
  <c r="BF1007" i="12"/>
  <c r="T1007" i="12"/>
  <c r="R1007" i="12"/>
  <c r="P1007" i="12"/>
  <c r="BI1001" i="12"/>
  <c r="BH1001" i="12"/>
  <c r="BG1001" i="12"/>
  <c r="BF1001" i="12"/>
  <c r="T1001" i="12"/>
  <c r="R1001" i="12"/>
  <c r="P1001" i="12"/>
  <c r="BI998" i="12"/>
  <c r="BH998" i="12"/>
  <c r="BG998" i="12"/>
  <c r="BF998" i="12"/>
  <c r="T998" i="12"/>
  <c r="R998" i="12"/>
  <c r="P998" i="12"/>
  <c r="BI995" i="12"/>
  <c r="BH995" i="12"/>
  <c r="BG995" i="12"/>
  <c r="BF995" i="12"/>
  <c r="T995" i="12"/>
  <c r="R995" i="12"/>
  <c r="P995" i="12"/>
  <c r="BI991" i="12"/>
  <c r="BH991" i="12"/>
  <c r="BG991" i="12"/>
  <c r="BF991" i="12"/>
  <c r="T991" i="12"/>
  <c r="R991" i="12"/>
  <c r="P991" i="12"/>
  <c r="BI980" i="12"/>
  <c r="BH980" i="12"/>
  <c r="BG980" i="12"/>
  <c r="BF980" i="12"/>
  <c r="T980" i="12"/>
  <c r="R980" i="12"/>
  <c r="P980" i="12"/>
  <c r="BI975" i="12"/>
  <c r="BH975" i="12"/>
  <c r="BG975" i="12"/>
  <c r="BF975" i="12"/>
  <c r="T975" i="12"/>
  <c r="R975" i="12"/>
  <c r="P975" i="12"/>
  <c r="BI965" i="12"/>
  <c r="BH965" i="12"/>
  <c r="BG965" i="12"/>
  <c r="BF965" i="12"/>
  <c r="T965" i="12"/>
  <c r="R965" i="12"/>
  <c r="P965" i="12"/>
  <c r="BI963" i="12"/>
  <c r="BH963" i="12"/>
  <c r="BG963" i="12"/>
  <c r="BF963" i="12"/>
  <c r="T963" i="12"/>
  <c r="R963" i="12"/>
  <c r="P963" i="12"/>
  <c r="BI962" i="12"/>
  <c r="BH962" i="12"/>
  <c r="BG962" i="12"/>
  <c r="BF962" i="12"/>
  <c r="T962" i="12"/>
  <c r="R962" i="12"/>
  <c r="P962" i="12"/>
  <c r="BI959" i="12"/>
  <c r="BH959" i="12"/>
  <c r="BG959" i="12"/>
  <c r="BF959" i="12"/>
  <c r="T959" i="12"/>
  <c r="R959" i="12"/>
  <c r="P959" i="12"/>
  <c r="BI955" i="12"/>
  <c r="BH955" i="12"/>
  <c r="BG955" i="12"/>
  <c r="BF955" i="12"/>
  <c r="T955" i="12"/>
  <c r="R955" i="12"/>
  <c r="P955" i="12"/>
  <c r="BI951" i="12"/>
  <c r="BH951" i="12"/>
  <c r="BG951" i="12"/>
  <c r="BF951" i="12"/>
  <c r="T951" i="12"/>
  <c r="R951" i="12"/>
  <c r="P951" i="12"/>
  <c r="BI948" i="12"/>
  <c r="BH948" i="12"/>
  <c r="BG948" i="12"/>
  <c r="BF948" i="12"/>
  <c r="T948" i="12"/>
  <c r="R948" i="12"/>
  <c r="P948" i="12"/>
  <c r="BI944" i="12"/>
  <c r="BH944" i="12"/>
  <c r="BG944" i="12"/>
  <c r="BF944" i="12"/>
  <c r="T944" i="12"/>
  <c r="R944" i="12"/>
  <c r="P944" i="12"/>
  <c r="BI940" i="12"/>
  <c r="BH940" i="12"/>
  <c r="BG940" i="12"/>
  <c r="BF940" i="12"/>
  <c r="T940" i="12"/>
  <c r="R940" i="12"/>
  <c r="P940" i="12"/>
  <c r="BI939" i="12"/>
  <c r="BH939" i="12"/>
  <c r="BG939" i="12"/>
  <c r="BF939" i="12"/>
  <c r="T939" i="12"/>
  <c r="R939" i="12"/>
  <c r="P939" i="12"/>
  <c r="BI935" i="12"/>
  <c r="BH935" i="12"/>
  <c r="BG935" i="12"/>
  <c r="BF935" i="12"/>
  <c r="T935" i="12"/>
  <c r="R935" i="12"/>
  <c r="P935" i="12"/>
  <c r="BI931" i="12"/>
  <c r="BH931" i="12"/>
  <c r="BG931" i="12"/>
  <c r="BF931" i="12"/>
  <c r="T931" i="12"/>
  <c r="R931" i="12"/>
  <c r="P931" i="12"/>
  <c r="BI929" i="12"/>
  <c r="BH929" i="12"/>
  <c r="BG929" i="12"/>
  <c r="BF929" i="12"/>
  <c r="T929" i="12"/>
  <c r="R929" i="12"/>
  <c r="P929" i="12"/>
  <c r="BI925" i="12"/>
  <c r="BH925" i="12"/>
  <c r="BG925" i="12"/>
  <c r="BF925" i="12"/>
  <c r="T925" i="12"/>
  <c r="R925" i="12"/>
  <c r="P925" i="12"/>
  <c r="BI915" i="12"/>
  <c r="BH915" i="12"/>
  <c r="BG915" i="12"/>
  <c r="BF915" i="12"/>
  <c r="T915" i="12"/>
  <c r="R915" i="12"/>
  <c r="P915" i="12"/>
  <c r="BI912" i="12"/>
  <c r="BH912" i="12"/>
  <c r="BG912" i="12"/>
  <c r="BF912" i="12"/>
  <c r="T912" i="12"/>
  <c r="R912" i="12"/>
  <c r="P912" i="12"/>
  <c r="BI908" i="12"/>
  <c r="BH908" i="12"/>
  <c r="BG908" i="12"/>
  <c r="BF908" i="12"/>
  <c r="T908" i="12"/>
  <c r="R908" i="12"/>
  <c r="P908" i="12"/>
  <c r="BI904" i="12"/>
  <c r="BH904" i="12"/>
  <c r="BG904" i="12"/>
  <c r="BF904" i="12"/>
  <c r="T904" i="12"/>
  <c r="R904" i="12"/>
  <c r="P904" i="12"/>
  <c r="BI900" i="12"/>
  <c r="BH900" i="12"/>
  <c r="BG900" i="12"/>
  <c r="BF900" i="12"/>
  <c r="T900" i="12"/>
  <c r="R900" i="12"/>
  <c r="P900" i="12"/>
  <c r="BI895" i="12"/>
  <c r="BH895" i="12"/>
  <c r="BG895" i="12"/>
  <c r="BF895" i="12"/>
  <c r="T895" i="12"/>
  <c r="R895" i="12"/>
  <c r="P895" i="12"/>
  <c r="BI893" i="12"/>
  <c r="BH893" i="12"/>
  <c r="BG893" i="12"/>
  <c r="BF893" i="12"/>
  <c r="T893" i="12"/>
  <c r="R893" i="12"/>
  <c r="P893" i="12"/>
  <c r="BI890" i="12"/>
  <c r="BH890" i="12"/>
  <c r="BG890" i="12"/>
  <c r="BF890" i="12"/>
  <c r="T890" i="12"/>
  <c r="R890" i="12"/>
  <c r="P890" i="12"/>
  <c r="BI888" i="12"/>
  <c r="BH888" i="12"/>
  <c r="BG888" i="12"/>
  <c r="BF888" i="12"/>
  <c r="T888" i="12"/>
  <c r="R888" i="12"/>
  <c r="P888" i="12"/>
  <c r="BI886" i="12"/>
  <c r="BH886" i="12"/>
  <c r="BG886" i="12"/>
  <c r="BF886" i="12"/>
  <c r="T886" i="12"/>
  <c r="R886" i="12"/>
  <c r="P886" i="12"/>
  <c r="BI883" i="12"/>
  <c r="BH883" i="12"/>
  <c r="BG883" i="12"/>
  <c r="BF883" i="12"/>
  <c r="T883" i="12"/>
  <c r="R883" i="12"/>
  <c r="P883" i="12"/>
  <c r="BI879" i="12"/>
  <c r="BH879" i="12"/>
  <c r="BG879" i="12"/>
  <c r="BF879" i="12"/>
  <c r="T879" i="12"/>
  <c r="R879" i="12"/>
  <c r="P879" i="12"/>
  <c r="BI871" i="12"/>
  <c r="BH871" i="12"/>
  <c r="BG871" i="12"/>
  <c r="BF871" i="12"/>
  <c r="T871" i="12"/>
  <c r="R871" i="12"/>
  <c r="P871" i="12"/>
  <c r="BI862" i="12"/>
  <c r="BH862" i="12"/>
  <c r="BG862" i="12"/>
  <c r="BF862" i="12"/>
  <c r="T862" i="12"/>
  <c r="R862" i="12"/>
  <c r="P862" i="12"/>
  <c r="BI852" i="12"/>
  <c r="BH852" i="12"/>
  <c r="BG852" i="12"/>
  <c r="BF852" i="12"/>
  <c r="T852" i="12"/>
  <c r="R852" i="12"/>
  <c r="P852" i="12"/>
  <c r="BI850" i="12"/>
  <c r="BH850" i="12"/>
  <c r="BG850" i="12"/>
  <c r="BF850" i="12"/>
  <c r="T850" i="12"/>
  <c r="R850" i="12"/>
  <c r="P850" i="12"/>
  <c r="BI846" i="12"/>
  <c r="BH846" i="12"/>
  <c r="BG846" i="12"/>
  <c r="BF846" i="12"/>
  <c r="T846" i="12"/>
  <c r="R846" i="12"/>
  <c r="P846" i="12"/>
  <c r="BI838" i="12"/>
  <c r="BH838" i="12"/>
  <c r="BG838" i="12"/>
  <c r="BF838" i="12"/>
  <c r="T838" i="12"/>
  <c r="R838" i="12"/>
  <c r="P838" i="12"/>
  <c r="BI834" i="12"/>
  <c r="BH834" i="12"/>
  <c r="BG834" i="12"/>
  <c r="BF834" i="12"/>
  <c r="T834" i="12"/>
  <c r="R834" i="12"/>
  <c r="P834" i="12"/>
  <c r="BI828" i="12"/>
  <c r="BH828" i="12"/>
  <c r="BG828" i="12"/>
  <c r="BF828" i="12"/>
  <c r="T828" i="12"/>
  <c r="R828" i="12"/>
  <c r="P828" i="12"/>
  <c r="BI807" i="12"/>
  <c r="BH807" i="12"/>
  <c r="BG807" i="12"/>
  <c r="BF807" i="12"/>
  <c r="T807" i="12"/>
  <c r="R807" i="12"/>
  <c r="P807" i="12"/>
  <c r="BI803" i="12"/>
  <c r="BH803" i="12"/>
  <c r="BG803" i="12"/>
  <c r="BF803" i="12"/>
  <c r="T803" i="12"/>
  <c r="R803" i="12"/>
  <c r="P803" i="12"/>
  <c r="BI793" i="12"/>
  <c r="BH793" i="12"/>
  <c r="BG793" i="12"/>
  <c r="BF793" i="12"/>
  <c r="T793" i="12"/>
  <c r="R793" i="12"/>
  <c r="P793" i="12"/>
  <c r="BI785" i="12"/>
  <c r="BH785" i="12"/>
  <c r="BG785" i="12"/>
  <c r="BF785" i="12"/>
  <c r="T785" i="12"/>
  <c r="R785" i="12"/>
  <c r="P785" i="12"/>
  <c r="BI781" i="12"/>
  <c r="BH781" i="12"/>
  <c r="BG781" i="12"/>
  <c r="BF781" i="12"/>
  <c r="T781" i="12"/>
  <c r="R781" i="12"/>
  <c r="P781" i="12"/>
  <c r="BI770" i="12"/>
  <c r="BH770" i="12"/>
  <c r="BG770" i="12"/>
  <c r="BF770" i="12"/>
  <c r="T770" i="12"/>
  <c r="R770" i="12"/>
  <c r="P770" i="12"/>
  <c r="BI767" i="12"/>
  <c r="BH767" i="12"/>
  <c r="BG767" i="12"/>
  <c r="BF767" i="12"/>
  <c r="T767" i="12"/>
  <c r="R767" i="12"/>
  <c r="P767" i="12"/>
  <c r="BI763" i="12"/>
  <c r="BH763" i="12"/>
  <c r="BG763" i="12"/>
  <c r="BF763" i="12"/>
  <c r="T763" i="12"/>
  <c r="R763" i="12"/>
  <c r="P763" i="12"/>
  <c r="BI760" i="12"/>
  <c r="BH760" i="12"/>
  <c r="BG760" i="12"/>
  <c r="BF760" i="12"/>
  <c r="T760" i="12"/>
  <c r="R760" i="12"/>
  <c r="P760" i="12"/>
  <c r="BI756" i="12"/>
  <c r="BH756" i="12"/>
  <c r="BG756" i="12"/>
  <c r="BF756" i="12"/>
  <c r="T756" i="12"/>
  <c r="R756" i="12"/>
  <c r="P756" i="12"/>
  <c r="BI746" i="12"/>
  <c r="BH746" i="12"/>
  <c r="BG746" i="12"/>
  <c r="BF746" i="12"/>
  <c r="T746" i="12"/>
  <c r="R746" i="12"/>
  <c r="P746" i="12"/>
  <c r="BI733" i="12"/>
  <c r="BH733" i="12"/>
  <c r="BG733" i="12"/>
  <c r="BF733" i="12"/>
  <c r="T733" i="12"/>
  <c r="R733" i="12"/>
  <c r="P733" i="12"/>
  <c r="BI725" i="12"/>
  <c r="BH725" i="12"/>
  <c r="BG725" i="12"/>
  <c r="BF725" i="12"/>
  <c r="T725" i="12"/>
  <c r="R725" i="12"/>
  <c r="P725" i="12"/>
  <c r="BI701" i="12"/>
  <c r="BH701" i="12"/>
  <c r="BG701" i="12"/>
  <c r="BF701" i="12"/>
  <c r="T701" i="12"/>
  <c r="R701" i="12"/>
  <c r="P701" i="12"/>
  <c r="BI697" i="12"/>
  <c r="BH697" i="12"/>
  <c r="BG697" i="12"/>
  <c r="BF697" i="12"/>
  <c r="T697" i="12"/>
  <c r="R697" i="12"/>
  <c r="P697" i="12"/>
  <c r="BI693" i="12"/>
  <c r="BH693" i="12"/>
  <c r="BG693" i="12"/>
  <c r="BF693" i="12"/>
  <c r="T693" i="12"/>
  <c r="R693" i="12"/>
  <c r="P693" i="12"/>
  <c r="BI690" i="12"/>
  <c r="BH690" i="12"/>
  <c r="BG690" i="12"/>
  <c r="BF690" i="12"/>
  <c r="T690" i="12"/>
  <c r="R690" i="12"/>
  <c r="P690" i="12"/>
  <c r="BI686" i="12"/>
  <c r="BH686" i="12"/>
  <c r="BG686" i="12"/>
  <c r="BF686" i="12"/>
  <c r="T686" i="12"/>
  <c r="R686" i="12"/>
  <c r="P686" i="12"/>
  <c r="BI676" i="12"/>
  <c r="BH676" i="12"/>
  <c r="BG676" i="12"/>
  <c r="BF676" i="12"/>
  <c r="T676" i="12"/>
  <c r="R676" i="12"/>
  <c r="P676" i="12"/>
  <c r="BI667" i="12"/>
  <c r="BH667" i="12"/>
  <c r="BG667" i="12"/>
  <c r="BF667" i="12"/>
  <c r="T667" i="12"/>
  <c r="R667" i="12"/>
  <c r="P667" i="12"/>
  <c r="BI662" i="12"/>
  <c r="BH662" i="12"/>
  <c r="BG662" i="12"/>
  <c r="BF662" i="12"/>
  <c r="T662" i="12"/>
  <c r="R662" i="12"/>
  <c r="P662" i="12"/>
  <c r="BI658" i="12"/>
  <c r="BH658" i="12"/>
  <c r="BG658" i="12"/>
  <c r="BF658" i="12"/>
  <c r="T658" i="12"/>
  <c r="R658" i="12"/>
  <c r="P658" i="12"/>
  <c r="BI598" i="12"/>
  <c r="BH598" i="12"/>
  <c r="BG598" i="12"/>
  <c r="BF598" i="12"/>
  <c r="T598" i="12"/>
  <c r="R598" i="12"/>
  <c r="P598" i="12"/>
  <c r="BI591" i="12"/>
  <c r="BH591" i="12"/>
  <c r="BG591" i="12"/>
  <c r="BF591" i="12"/>
  <c r="T591" i="12"/>
  <c r="R591" i="12"/>
  <c r="P591" i="12"/>
  <c r="BI588" i="12"/>
  <c r="BH588" i="12"/>
  <c r="BG588" i="12"/>
  <c r="BF588" i="12"/>
  <c r="T588" i="12"/>
  <c r="R588" i="12"/>
  <c r="P588" i="12"/>
  <c r="BI584" i="12"/>
  <c r="BH584" i="12"/>
  <c r="BG584" i="12"/>
  <c r="BF584" i="12"/>
  <c r="T584" i="12"/>
  <c r="R584" i="12"/>
  <c r="P584" i="12"/>
  <c r="BI580" i="12"/>
  <c r="BH580" i="12"/>
  <c r="BG580" i="12"/>
  <c r="BF580" i="12"/>
  <c r="T580" i="12"/>
  <c r="R580" i="12"/>
  <c r="P580" i="12"/>
  <c r="BI572" i="12"/>
  <c r="BH572" i="12"/>
  <c r="BG572" i="12"/>
  <c r="BF572" i="12"/>
  <c r="T572" i="12"/>
  <c r="R572" i="12"/>
  <c r="P572" i="12"/>
  <c r="BI566" i="12"/>
  <c r="BH566" i="12"/>
  <c r="BG566" i="12"/>
  <c r="BF566" i="12"/>
  <c r="T566" i="12"/>
  <c r="R566" i="12"/>
  <c r="P566" i="12"/>
  <c r="BI562" i="12"/>
  <c r="BH562" i="12"/>
  <c r="BG562" i="12"/>
  <c r="BF562" i="12"/>
  <c r="T562" i="12"/>
  <c r="R562" i="12"/>
  <c r="P562" i="12"/>
  <c r="BI558" i="12"/>
  <c r="BH558" i="12"/>
  <c r="BG558" i="12"/>
  <c r="BF558" i="12"/>
  <c r="T558" i="12"/>
  <c r="R558" i="12"/>
  <c r="P558" i="12"/>
  <c r="BI549" i="12"/>
  <c r="BH549" i="12"/>
  <c r="BG549" i="12"/>
  <c r="BF549" i="12"/>
  <c r="T549" i="12"/>
  <c r="R549" i="12"/>
  <c r="P549" i="12"/>
  <c r="BI539" i="12"/>
  <c r="BH539" i="12"/>
  <c r="BG539" i="12"/>
  <c r="BF539" i="12"/>
  <c r="T539" i="12"/>
  <c r="R539" i="12"/>
  <c r="P539" i="12"/>
  <c r="BI531" i="12"/>
  <c r="BH531" i="12"/>
  <c r="BG531" i="12"/>
  <c r="BF531" i="12"/>
  <c r="T531" i="12"/>
  <c r="R531" i="12"/>
  <c r="P531" i="12"/>
  <c r="BI528" i="12"/>
  <c r="BH528" i="12"/>
  <c r="BG528" i="12"/>
  <c r="BF528" i="12"/>
  <c r="T528" i="12"/>
  <c r="R528" i="12"/>
  <c r="P528" i="12"/>
  <c r="BI525" i="12"/>
  <c r="BH525" i="12"/>
  <c r="BG525" i="12"/>
  <c r="BF525" i="12"/>
  <c r="T525" i="12"/>
  <c r="R525" i="12"/>
  <c r="P525" i="12"/>
  <c r="BI521" i="12"/>
  <c r="BH521" i="12"/>
  <c r="BG521" i="12"/>
  <c r="BF521" i="12"/>
  <c r="T521" i="12"/>
  <c r="R521" i="12"/>
  <c r="P521" i="12"/>
  <c r="BI517" i="12"/>
  <c r="BH517" i="12"/>
  <c r="BG517" i="12"/>
  <c r="BF517" i="12"/>
  <c r="T517" i="12"/>
  <c r="R517" i="12"/>
  <c r="P517" i="12"/>
  <c r="BI513" i="12"/>
  <c r="BH513" i="12"/>
  <c r="BG513" i="12"/>
  <c r="BF513" i="12"/>
  <c r="T513" i="12"/>
  <c r="R513" i="12"/>
  <c r="P513" i="12"/>
  <c r="BI507" i="12"/>
  <c r="BH507" i="12"/>
  <c r="BG507" i="12"/>
  <c r="BF507" i="12"/>
  <c r="T507" i="12"/>
  <c r="R507" i="12"/>
  <c r="P507" i="12"/>
  <c r="BI504" i="12"/>
  <c r="BH504" i="12"/>
  <c r="BG504" i="12"/>
  <c r="BF504" i="12"/>
  <c r="T504" i="12"/>
  <c r="R504" i="12"/>
  <c r="P504" i="12"/>
  <c r="BI502" i="12"/>
  <c r="BH502" i="12"/>
  <c r="BG502" i="12"/>
  <c r="BF502" i="12"/>
  <c r="T502" i="12"/>
  <c r="R502" i="12"/>
  <c r="P502" i="12"/>
  <c r="BI499" i="12"/>
  <c r="BH499" i="12"/>
  <c r="BG499" i="12"/>
  <c r="BF499" i="12"/>
  <c r="T499" i="12"/>
  <c r="R499" i="12"/>
  <c r="P499" i="12"/>
  <c r="BI496" i="12"/>
  <c r="BH496" i="12"/>
  <c r="BG496" i="12"/>
  <c r="BF496" i="12"/>
  <c r="T496" i="12"/>
  <c r="R496" i="12"/>
  <c r="P496" i="12"/>
  <c r="BI493" i="12"/>
  <c r="BH493" i="12"/>
  <c r="BG493" i="12"/>
  <c r="BF493" i="12"/>
  <c r="T493" i="12"/>
  <c r="R493" i="12"/>
  <c r="P493" i="12"/>
  <c r="BI489" i="12"/>
  <c r="BH489" i="12"/>
  <c r="BG489" i="12"/>
  <c r="BF489" i="12"/>
  <c r="T489" i="12"/>
  <c r="R489" i="12"/>
  <c r="P489" i="12"/>
  <c r="BI485" i="12"/>
  <c r="BH485" i="12"/>
  <c r="BG485" i="12"/>
  <c r="BF485" i="12"/>
  <c r="T485" i="12"/>
  <c r="R485" i="12"/>
  <c r="P485" i="12"/>
  <c r="BI480" i="12"/>
  <c r="BH480" i="12"/>
  <c r="BG480" i="12"/>
  <c r="BF480" i="12"/>
  <c r="T480" i="12"/>
  <c r="R480" i="12"/>
  <c r="P480" i="12"/>
  <c r="BI475" i="12"/>
  <c r="BH475" i="12"/>
  <c r="BG475" i="12"/>
  <c r="BF475" i="12"/>
  <c r="T475" i="12"/>
  <c r="R475" i="12"/>
  <c r="P475" i="12"/>
  <c r="BI470" i="12"/>
  <c r="BH470" i="12"/>
  <c r="BG470" i="12"/>
  <c r="BF470" i="12"/>
  <c r="T470" i="12"/>
  <c r="R470" i="12"/>
  <c r="P470" i="12"/>
  <c r="BI462" i="12"/>
  <c r="BH462" i="12"/>
  <c r="BG462" i="12"/>
  <c r="BF462" i="12"/>
  <c r="T462" i="12"/>
  <c r="R462" i="12"/>
  <c r="P462" i="12"/>
  <c r="BI458" i="12"/>
  <c r="BH458" i="12"/>
  <c r="BG458" i="12"/>
  <c r="BF458" i="12"/>
  <c r="T458" i="12"/>
  <c r="R458" i="12"/>
  <c r="P458" i="12"/>
  <c r="BI454" i="12"/>
  <c r="BH454" i="12"/>
  <c r="BG454" i="12"/>
  <c r="BF454" i="12"/>
  <c r="T454" i="12"/>
  <c r="R454" i="12"/>
  <c r="P454" i="12"/>
  <c r="BI450" i="12"/>
  <c r="BH450" i="12"/>
  <c r="BG450" i="12"/>
  <c r="BF450" i="12"/>
  <c r="T450" i="12"/>
  <c r="R450" i="12"/>
  <c r="P450" i="12"/>
  <c r="BI447" i="12"/>
  <c r="BH447" i="12"/>
  <c r="BG447" i="12"/>
  <c r="BF447" i="12"/>
  <c r="T447" i="12"/>
  <c r="R447" i="12"/>
  <c r="P447" i="12"/>
  <c r="BI443" i="12"/>
  <c r="BH443" i="12"/>
  <c r="BG443" i="12"/>
  <c r="BF443" i="12"/>
  <c r="T443" i="12"/>
  <c r="R443" i="12"/>
  <c r="P443" i="12"/>
  <c r="BI439" i="12"/>
  <c r="BH439" i="12"/>
  <c r="BG439" i="12"/>
  <c r="BF439" i="12"/>
  <c r="T439" i="12"/>
  <c r="R439" i="12"/>
  <c r="P439" i="12"/>
  <c r="BI434" i="12"/>
  <c r="BH434" i="12"/>
  <c r="BG434" i="12"/>
  <c r="BF434" i="12"/>
  <c r="T434" i="12"/>
  <c r="R434" i="12"/>
  <c r="P434" i="12"/>
  <c r="BI431" i="12"/>
  <c r="BH431" i="12"/>
  <c r="BG431" i="12"/>
  <c r="BF431" i="12"/>
  <c r="T431" i="12"/>
  <c r="R431" i="12"/>
  <c r="P431" i="12"/>
  <c r="BI428" i="12"/>
  <c r="BH428" i="12"/>
  <c r="BG428" i="12"/>
  <c r="BF428" i="12"/>
  <c r="T428" i="12"/>
  <c r="R428" i="12"/>
  <c r="P428" i="12"/>
  <c r="BI423" i="12"/>
  <c r="BH423" i="12"/>
  <c r="BG423" i="12"/>
  <c r="BF423" i="12"/>
  <c r="T423" i="12"/>
  <c r="R423" i="12"/>
  <c r="P423" i="12"/>
  <c r="BI415" i="12"/>
  <c r="BH415" i="12"/>
  <c r="BG415" i="12"/>
  <c r="BF415" i="12"/>
  <c r="T415" i="12"/>
  <c r="R415" i="12"/>
  <c r="P415" i="12"/>
  <c r="BI410" i="12"/>
  <c r="BH410" i="12"/>
  <c r="BG410" i="12"/>
  <c r="BF410" i="12"/>
  <c r="T410" i="12"/>
  <c r="R410" i="12"/>
  <c r="P410" i="12"/>
  <c r="BI404" i="12"/>
  <c r="BH404" i="12"/>
  <c r="BG404" i="12"/>
  <c r="BF404" i="12"/>
  <c r="T404" i="12"/>
  <c r="R404" i="12"/>
  <c r="P404" i="12"/>
  <c r="BI401" i="12"/>
  <c r="BH401" i="12"/>
  <c r="BG401" i="12"/>
  <c r="BF401" i="12"/>
  <c r="T401" i="12"/>
  <c r="R401" i="12"/>
  <c r="P401" i="12"/>
  <c r="BI394" i="12"/>
  <c r="BH394" i="12"/>
  <c r="BG394" i="12"/>
  <c r="BF394" i="12"/>
  <c r="T394" i="12"/>
  <c r="R394" i="12"/>
  <c r="P394" i="12"/>
  <c r="BI390" i="12"/>
  <c r="BH390" i="12"/>
  <c r="BG390" i="12"/>
  <c r="BF390" i="12"/>
  <c r="T390" i="12"/>
  <c r="R390" i="12"/>
  <c r="P390" i="12"/>
  <c r="BI383" i="12"/>
  <c r="BH383" i="12"/>
  <c r="BG383" i="12"/>
  <c r="BF383" i="12"/>
  <c r="T383" i="12"/>
  <c r="R383" i="12"/>
  <c r="P383" i="12"/>
  <c r="BI374" i="12"/>
  <c r="BH374" i="12"/>
  <c r="BG374" i="12"/>
  <c r="BF374" i="12"/>
  <c r="T374" i="12"/>
  <c r="R374" i="12"/>
  <c r="P374" i="12"/>
  <c r="BI367" i="12"/>
  <c r="BH367" i="12"/>
  <c r="BG367" i="12"/>
  <c r="BF367" i="12"/>
  <c r="T367" i="12"/>
  <c r="R367" i="12"/>
  <c r="P367" i="12"/>
  <c r="BI361" i="12"/>
  <c r="BH361" i="12"/>
  <c r="BG361" i="12"/>
  <c r="BF361" i="12"/>
  <c r="T361" i="12"/>
  <c r="R361" i="12"/>
  <c r="P361" i="12"/>
  <c r="BI358" i="12"/>
  <c r="BH358" i="12"/>
  <c r="BG358" i="12"/>
  <c r="BF358" i="12"/>
  <c r="T358" i="12"/>
  <c r="R358" i="12"/>
  <c r="P358" i="12"/>
  <c r="BI350" i="12"/>
  <c r="BH350" i="12"/>
  <c r="BG350" i="12"/>
  <c r="BF350" i="12"/>
  <c r="T350" i="12"/>
  <c r="R350" i="12"/>
  <c r="P350" i="12"/>
  <c r="BI347" i="12"/>
  <c r="BH347" i="12"/>
  <c r="BG347" i="12"/>
  <c r="BF347" i="12"/>
  <c r="T347" i="12"/>
  <c r="R347" i="12"/>
  <c r="P347" i="12"/>
  <c r="BI344" i="12"/>
  <c r="BH344" i="12"/>
  <c r="BG344" i="12"/>
  <c r="BF344" i="12"/>
  <c r="T344" i="12"/>
  <c r="R344" i="12"/>
  <c r="P344" i="12"/>
  <c r="BI340" i="12"/>
  <c r="BH340" i="12"/>
  <c r="BG340" i="12"/>
  <c r="BF340" i="12"/>
  <c r="T340" i="12"/>
  <c r="R340" i="12"/>
  <c r="P340" i="12"/>
  <c r="BI336" i="12"/>
  <c r="BH336" i="12"/>
  <c r="BG336" i="12"/>
  <c r="BF336" i="12"/>
  <c r="T336" i="12"/>
  <c r="R336" i="12"/>
  <c r="P336" i="12"/>
  <c r="BI333" i="12"/>
  <c r="BH333" i="12"/>
  <c r="BG333" i="12"/>
  <c r="BF333" i="12"/>
  <c r="T333" i="12"/>
  <c r="R333" i="12"/>
  <c r="P333" i="12"/>
  <c r="BI330" i="12"/>
  <c r="BH330" i="12"/>
  <c r="BG330" i="12"/>
  <c r="BF330" i="12"/>
  <c r="T330" i="12"/>
  <c r="R330" i="12"/>
  <c r="P330" i="12"/>
  <c r="BI327" i="12"/>
  <c r="BH327" i="12"/>
  <c r="BG327" i="12"/>
  <c r="BF327" i="12"/>
  <c r="T327" i="12"/>
  <c r="R327" i="12"/>
  <c r="P327" i="12"/>
  <c r="BI324" i="12"/>
  <c r="BH324" i="12"/>
  <c r="BG324" i="12"/>
  <c r="BF324" i="12"/>
  <c r="T324" i="12"/>
  <c r="R324" i="12"/>
  <c r="P324" i="12"/>
  <c r="BI318" i="12"/>
  <c r="BH318" i="12"/>
  <c r="BG318" i="12"/>
  <c r="BF318" i="12"/>
  <c r="T318" i="12"/>
  <c r="R318" i="12"/>
  <c r="P318" i="12"/>
  <c r="BI312" i="12"/>
  <c r="BH312" i="12"/>
  <c r="BG312" i="12"/>
  <c r="BF312" i="12"/>
  <c r="T312" i="12"/>
  <c r="R312" i="12"/>
  <c r="P312" i="12"/>
  <c r="BI309" i="12"/>
  <c r="BH309" i="12"/>
  <c r="BG309" i="12"/>
  <c r="BF309" i="12"/>
  <c r="T309" i="12"/>
  <c r="R309" i="12"/>
  <c r="P309" i="12"/>
  <c r="BI305" i="12"/>
  <c r="BH305" i="12"/>
  <c r="BG305" i="12"/>
  <c r="BF305" i="12"/>
  <c r="T305" i="12"/>
  <c r="R305" i="12"/>
  <c r="P305" i="12"/>
  <c r="BI299" i="12"/>
  <c r="BH299" i="12"/>
  <c r="BG299" i="12"/>
  <c r="BF299" i="12"/>
  <c r="T299" i="12"/>
  <c r="R299" i="12"/>
  <c r="P299" i="12"/>
  <c r="BI291" i="12"/>
  <c r="BH291" i="12"/>
  <c r="BG291" i="12"/>
  <c r="BF291" i="12"/>
  <c r="T291" i="12"/>
  <c r="R291" i="12"/>
  <c r="P291" i="12"/>
  <c r="BI287" i="12"/>
  <c r="BH287" i="12"/>
  <c r="BG287" i="12"/>
  <c r="BF287" i="12"/>
  <c r="T287" i="12"/>
  <c r="R287" i="12"/>
  <c r="P287" i="12"/>
  <c r="BI281" i="12"/>
  <c r="BH281" i="12"/>
  <c r="BG281" i="12"/>
  <c r="BF281" i="12"/>
  <c r="T281" i="12"/>
  <c r="R281" i="12"/>
  <c r="P281" i="12"/>
  <c r="BI278" i="12"/>
  <c r="BH278" i="12"/>
  <c r="BG278" i="12"/>
  <c r="BF278" i="12"/>
  <c r="T278" i="12"/>
  <c r="R278" i="12"/>
  <c r="P278" i="12"/>
  <c r="BI274" i="12"/>
  <c r="BH274" i="12"/>
  <c r="BG274" i="12"/>
  <c r="BF274" i="12"/>
  <c r="T274" i="12"/>
  <c r="R274" i="12"/>
  <c r="P274" i="12"/>
  <c r="BI267" i="12"/>
  <c r="BH267" i="12"/>
  <c r="BG267" i="12"/>
  <c r="BF267" i="12"/>
  <c r="T267" i="12"/>
  <c r="R267" i="12"/>
  <c r="P267" i="12"/>
  <c r="BI260" i="12"/>
  <c r="BH260" i="12"/>
  <c r="BG260" i="12"/>
  <c r="BF260" i="12"/>
  <c r="T260" i="12"/>
  <c r="R260" i="12"/>
  <c r="P260" i="12"/>
  <c r="BI256" i="12"/>
  <c r="BH256" i="12"/>
  <c r="BG256" i="12"/>
  <c r="BF256" i="12"/>
  <c r="T256" i="12"/>
  <c r="R256" i="12"/>
  <c r="P256" i="12"/>
  <c r="BI252" i="12"/>
  <c r="BH252" i="12"/>
  <c r="BG252" i="12"/>
  <c r="BF252" i="12"/>
  <c r="T252" i="12"/>
  <c r="R252" i="12"/>
  <c r="P252" i="12"/>
  <c r="BI248" i="12"/>
  <c r="BH248" i="12"/>
  <c r="BG248" i="12"/>
  <c r="BF248" i="12"/>
  <c r="T248" i="12"/>
  <c r="R248" i="12"/>
  <c r="P248" i="12"/>
  <c r="BI243" i="12"/>
  <c r="BH243" i="12"/>
  <c r="BG243" i="12"/>
  <c r="BF243" i="12"/>
  <c r="T243" i="12"/>
  <c r="R243" i="12"/>
  <c r="P243" i="12"/>
  <c r="BI239" i="12"/>
  <c r="BH239" i="12"/>
  <c r="BG239" i="12"/>
  <c r="BF239" i="12"/>
  <c r="T239" i="12"/>
  <c r="R239" i="12"/>
  <c r="P239" i="12"/>
  <c r="BI233" i="12"/>
  <c r="BH233" i="12"/>
  <c r="BG233" i="12"/>
  <c r="BF233" i="12"/>
  <c r="T233" i="12"/>
  <c r="R233" i="12"/>
  <c r="P233" i="12"/>
  <c r="BI230" i="12"/>
  <c r="BH230" i="12"/>
  <c r="BG230" i="12"/>
  <c r="BF230" i="12"/>
  <c r="T230" i="12"/>
  <c r="R230" i="12"/>
  <c r="P230" i="12"/>
  <c r="BI225" i="12"/>
  <c r="BH225" i="12"/>
  <c r="BG225" i="12"/>
  <c r="BF225" i="12"/>
  <c r="T225" i="12"/>
  <c r="R225" i="12"/>
  <c r="P225" i="12"/>
  <c r="BI221" i="12"/>
  <c r="BH221" i="12"/>
  <c r="BG221" i="12"/>
  <c r="BF221" i="12"/>
  <c r="T221" i="12"/>
  <c r="R221" i="12"/>
  <c r="P221" i="12"/>
  <c r="BI216" i="12"/>
  <c r="BH216" i="12"/>
  <c r="BG216" i="12"/>
  <c r="BF216" i="12"/>
  <c r="T216" i="12"/>
  <c r="R216" i="12"/>
  <c r="P216" i="12"/>
  <c r="BI212" i="12"/>
  <c r="BH212" i="12"/>
  <c r="BG212" i="12"/>
  <c r="BF212" i="12"/>
  <c r="T212" i="12"/>
  <c r="R212" i="12"/>
  <c r="P212" i="12"/>
  <c r="BI208" i="12"/>
  <c r="BH208" i="12"/>
  <c r="BG208" i="12"/>
  <c r="BF208" i="12"/>
  <c r="T208" i="12"/>
  <c r="R208" i="12"/>
  <c r="P208" i="12"/>
  <c r="BI205" i="12"/>
  <c r="BH205" i="12"/>
  <c r="BG205" i="12"/>
  <c r="BF205" i="12"/>
  <c r="T205" i="12"/>
  <c r="R205" i="12"/>
  <c r="P205" i="12"/>
  <c r="BI201" i="12"/>
  <c r="BH201" i="12"/>
  <c r="BG201" i="12"/>
  <c r="BF201" i="12"/>
  <c r="T201" i="12"/>
  <c r="R201" i="12"/>
  <c r="P201" i="12"/>
  <c r="BI197" i="12"/>
  <c r="BH197" i="12"/>
  <c r="BG197" i="12"/>
  <c r="BF197" i="12"/>
  <c r="T197" i="12"/>
  <c r="R197" i="12"/>
  <c r="P197" i="12"/>
  <c r="BI194" i="12"/>
  <c r="BH194" i="12"/>
  <c r="BG194" i="12"/>
  <c r="BF194" i="12"/>
  <c r="T194" i="12"/>
  <c r="R194" i="12"/>
  <c r="P194" i="12"/>
  <c r="BI190" i="12"/>
  <c r="BH190" i="12"/>
  <c r="BG190" i="12"/>
  <c r="BF190" i="12"/>
  <c r="T190" i="12"/>
  <c r="R190" i="12"/>
  <c r="P190" i="12"/>
  <c r="BI186" i="12"/>
  <c r="BH186" i="12"/>
  <c r="BG186" i="12"/>
  <c r="BF186" i="12"/>
  <c r="T186" i="12"/>
  <c r="R186" i="12"/>
  <c r="P186" i="12"/>
  <c r="BI182" i="12"/>
  <c r="BH182" i="12"/>
  <c r="BG182" i="12"/>
  <c r="BF182" i="12"/>
  <c r="T182" i="12"/>
  <c r="R182" i="12"/>
  <c r="P182" i="12"/>
  <c r="BI177" i="12"/>
  <c r="BH177" i="12"/>
  <c r="BG177" i="12"/>
  <c r="BF177" i="12"/>
  <c r="T177" i="12"/>
  <c r="R177" i="12"/>
  <c r="P177" i="12"/>
  <c r="BI174" i="12"/>
  <c r="BH174" i="12"/>
  <c r="BG174" i="12"/>
  <c r="BF174" i="12"/>
  <c r="T174" i="12"/>
  <c r="R174" i="12"/>
  <c r="P174" i="12"/>
  <c r="BI163" i="12"/>
  <c r="BH163" i="12"/>
  <c r="BG163" i="12"/>
  <c r="BF163" i="12"/>
  <c r="T163" i="12"/>
  <c r="R163" i="12"/>
  <c r="P163" i="12"/>
  <c r="BI159" i="12"/>
  <c r="BH159" i="12"/>
  <c r="BG159" i="12"/>
  <c r="BF159" i="12"/>
  <c r="T159" i="12"/>
  <c r="R159" i="12"/>
  <c r="P159" i="12"/>
  <c r="BI155" i="12"/>
  <c r="BH155" i="12"/>
  <c r="BG155" i="12"/>
  <c r="BF155" i="12"/>
  <c r="T155" i="12"/>
  <c r="R155" i="12"/>
  <c r="P155" i="12"/>
  <c r="BI151" i="12"/>
  <c r="BH151" i="12"/>
  <c r="BG151" i="12"/>
  <c r="BF151" i="12"/>
  <c r="T151" i="12"/>
  <c r="R151" i="12"/>
  <c r="P151" i="12"/>
  <c r="BI147" i="12"/>
  <c r="BH147" i="12"/>
  <c r="BG147" i="12"/>
  <c r="BF147" i="12"/>
  <c r="T147" i="12"/>
  <c r="R147" i="12"/>
  <c r="P147" i="12"/>
  <c r="BI143" i="12"/>
  <c r="BH143" i="12"/>
  <c r="BG143" i="12"/>
  <c r="BF143" i="12"/>
  <c r="T143" i="12"/>
  <c r="R143" i="12"/>
  <c r="P143" i="12"/>
  <c r="BI139" i="12"/>
  <c r="BH139" i="12"/>
  <c r="BG139" i="12"/>
  <c r="BF139" i="12"/>
  <c r="T139" i="12"/>
  <c r="R139" i="12"/>
  <c r="P139" i="12"/>
  <c r="BI136" i="12"/>
  <c r="BH136" i="12"/>
  <c r="BG136" i="12"/>
  <c r="BF136" i="12"/>
  <c r="T136" i="12"/>
  <c r="R136" i="12"/>
  <c r="P136" i="12"/>
  <c r="BI131" i="12"/>
  <c r="BH131" i="12"/>
  <c r="BG131" i="12"/>
  <c r="BF131" i="12"/>
  <c r="T131" i="12"/>
  <c r="R131" i="12"/>
  <c r="P131" i="12"/>
  <c r="BI124" i="12"/>
  <c r="BH124" i="12"/>
  <c r="BG124" i="12"/>
  <c r="BF124" i="12"/>
  <c r="T124" i="12"/>
  <c r="R124" i="12"/>
  <c r="P124" i="12"/>
  <c r="BI120" i="12"/>
  <c r="BH120" i="12"/>
  <c r="BG120" i="12"/>
  <c r="BF120" i="12"/>
  <c r="T120" i="12"/>
  <c r="R120" i="12"/>
  <c r="P120" i="12"/>
  <c r="J113" i="12"/>
  <c r="F113" i="12"/>
  <c r="F111" i="12"/>
  <c r="E109" i="12"/>
  <c r="J62" i="12"/>
  <c r="F62" i="12"/>
  <c r="F60" i="12"/>
  <c r="E58" i="12"/>
  <c r="J28" i="12"/>
  <c r="E28" i="12"/>
  <c r="J63" i="12" s="1"/>
  <c r="J27" i="12"/>
  <c r="J22" i="12"/>
  <c r="E22" i="12"/>
  <c r="F63" i="12" s="1"/>
  <c r="J21" i="12"/>
  <c r="J16" i="12"/>
  <c r="J60" i="12"/>
  <c r="E7" i="12"/>
  <c r="E103" i="12" s="1"/>
  <c r="J39" i="11"/>
  <c r="J38" i="11"/>
  <c r="AY67" i="1" s="1"/>
  <c r="J37" i="11"/>
  <c r="AX67" i="1"/>
  <c r="BI108" i="11"/>
  <c r="BH108" i="11"/>
  <c r="BG108" i="11"/>
  <c r="BF108" i="11"/>
  <c r="T108" i="11"/>
  <c r="R108" i="11"/>
  <c r="P108" i="11"/>
  <c r="BI106" i="11"/>
  <c r="BH106" i="11"/>
  <c r="BG106" i="11"/>
  <c r="BF106" i="11"/>
  <c r="T106" i="11"/>
  <c r="R106" i="11"/>
  <c r="P106" i="11"/>
  <c r="BI105" i="11"/>
  <c r="BH105" i="11"/>
  <c r="BG105" i="11"/>
  <c r="BF105" i="11"/>
  <c r="T105" i="11"/>
  <c r="R105" i="11"/>
  <c r="P105" i="11"/>
  <c r="BI103" i="11"/>
  <c r="BH103" i="11"/>
  <c r="BG103" i="11"/>
  <c r="BF103" i="11"/>
  <c r="T103" i="11"/>
  <c r="R103" i="11"/>
  <c r="P103" i="11"/>
  <c r="BI101" i="11"/>
  <c r="BH101" i="11"/>
  <c r="BG101" i="11"/>
  <c r="BF101" i="11"/>
  <c r="T101" i="11"/>
  <c r="R101" i="11"/>
  <c r="P101" i="11"/>
  <c r="BI100" i="11"/>
  <c r="BH100" i="11"/>
  <c r="BG100" i="11"/>
  <c r="BF100" i="11"/>
  <c r="T100" i="11"/>
  <c r="R100" i="11"/>
  <c r="P100" i="11"/>
  <c r="BI99" i="11"/>
  <c r="BH99" i="11"/>
  <c r="BG99" i="11"/>
  <c r="BF99" i="11"/>
  <c r="T99" i="11"/>
  <c r="R99" i="11"/>
  <c r="P99" i="11"/>
  <c r="BI98" i="11"/>
  <c r="BH98" i="11"/>
  <c r="BG98" i="11"/>
  <c r="BF98" i="11"/>
  <c r="T98" i="11"/>
  <c r="R98" i="11"/>
  <c r="P98" i="11"/>
  <c r="BI97" i="11"/>
  <c r="BH97" i="11"/>
  <c r="BG97" i="11"/>
  <c r="BF97" i="11"/>
  <c r="T97" i="11"/>
  <c r="R97" i="11"/>
  <c r="P97" i="11"/>
  <c r="BI96" i="11"/>
  <c r="BH96" i="11"/>
  <c r="BG96" i="11"/>
  <c r="BF96" i="11"/>
  <c r="T96" i="11"/>
  <c r="R96" i="11"/>
  <c r="P96" i="11"/>
  <c r="BI95" i="11"/>
  <c r="BH95" i="11"/>
  <c r="BG95" i="11"/>
  <c r="BF95" i="11"/>
  <c r="T95" i="11"/>
  <c r="R95" i="11"/>
  <c r="P95" i="11"/>
  <c r="BI94" i="11"/>
  <c r="BH94" i="11"/>
  <c r="BG94" i="11"/>
  <c r="BF94" i="11"/>
  <c r="T94" i="11"/>
  <c r="R94" i="11"/>
  <c r="P94" i="11"/>
  <c r="BI93" i="11"/>
  <c r="BH93" i="11"/>
  <c r="BG93" i="11"/>
  <c r="BF93" i="11"/>
  <c r="T93" i="11"/>
  <c r="R93" i="11"/>
  <c r="P93" i="11"/>
  <c r="BI92" i="11"/>
  <c r="BH92" i="11"/>
  <c r="BG92" i="11"/>
  <c r="BF92" i="11"/>
  <c r="T92" i="11"/>
  <c r="R92" i="11"/>
  <c r="P92" i="11"/>
  <c r="BI91" i="11"/>
  <c r="BH91" i="11"/>
  <c r="BG91" i="11"/>
  <c r="BF91" i="11"/>
  <c r="T91" i="11"/>
  <c r="R91" i="11"/>
  <c r="P91" i="11"/>
  <c r="J84" i="11"/>
  <c r="F84" i="11"/>
  <c r="F82" i="11"/>
  <c r="E80" i="11"/>
  <c r="J58" i="11"/>
  <c r="F58" i="11"/>
  <c r="F56" i="11"/>
  <c r="E54" i="11"/>
  <c r="J26" i="11"/>
  <c r="E26" i="11"/>
  <c r="J59" i="11"/>
  <c r="J25" i="11"/>
  <c r="J20" i="11"/>
  <c r="E20" i="11"/>
  <c r="F85" i="11"/>
  <c r="J19" i="11"/>
  <c r="J14" i="11"/>
  <c r="J56" i="11" s="1"/>
  <c r="E7" i="11"/>
  <c r="E50" i="11"/>
  <c r="J41" i="10"/>
  <c r="J40" i="10"/>
  <c r="AY66" i="1"/>
  <c r="J39" i="10"/>
  <c r="AX66" i="1" s="1"/>
  <c r="BI97" i="10"/>
  <c r="BH97" i="10"/>
  <c r="BG97" i="10"/>
  <c r="BF97" i="10"/>
  <c r="T97" i="10"/>
  <c r="R97" i="10"/>
  <c r="P97" i="10"/>
  <c r="BI96" i="10"/>
  <c r="BH96" i="10"/>
  <c r="BG96" i="10"/>
  <c r="BF96" i="10"/>
  <c r="T96" i="10"/>
  <c r="R96" i="10"/>
  <c r="P96" i="10"/>
  <c r="J89" i="10"/>
  <c r="F89" i="10"/>
  <c r="F87" i="10"/>
  <c r="E85" i="10"/>
  <c r="J62" i="10"/>
  <c r="F62" i="10"/>
  <c r="F60" i="10"/>
  <c r="E58" i="10"/>
  <c r="J28" i="10"/>
  <c r="E28" i="10"/>
  <c r="J90" i="10" s="1"/>
  <c r="J27" i="10"/>
  <c r="J22" i="10"/>
  <c r="E22" i="10"/>
  <c r="F90" i="10" s="1"/>
  <c r="J21" i="10"/>
  <c r="J16" i="10"/>
  <c r="J60" i="10" s="1"/>
  <c r="E7" i="10"/>
  <c r="E52" i="10"/>
  <c r="J41" i="9"/>
  <c r="J40" i="9"/>
  <c r="AY65" i="1" s="1"/>
  <c r="J39" i="9"/>
  <c r="AX65" i="1"/>
  <c r="BI184" i="9"/>
  <c r="BH184" i="9"/>
  <c r="BG184" i="9"/>
  <c r="BF184" i="9"/>
  <c r="T184" i="9"/>
  <c r="R184" i="9"/>
  <c r="P184" i="9"/>
  <c r="BI181" i="9"/>
  <c r="BH181" i="9"/>
  <c r="BG181" i="9"/>
  <c r="BF181" i="9"/>
  <c r="T181" i="9"/>
  <c r="R181" i="9"/>
  <c r="P181" i="9"/>
  <c r="BI178" i="9"/>
  <c r="BH178" i="9"/>
  <c r="BG178" i="9"/>
  <c r="BF178" i="9"/>
  <c r="T178" i="9"/>
  <c r="R178" i="9"/>
  <c r="P178"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4" i="9"/>
  <c r="BH164" i="9"/>
  <c r="BG164" i="9"/>
  <c r="BF164" i="9"/>
  <c r="T164" i="9"/>
  <c r="R164" i="9"/>
  <c r="P164" i="9"/>
  <c r="BI161" i="9"/>
  <c r="BH161" i="9"/>
  <c r="BG161" i="9"/>
  <c r="BF161" i="9"/>
  <c r="T161" i="9"/>
  <c r="R161" i="9"/>
  <c r="P161" i="9"/>
  <c r="BI158" i="9"/>
  <c r="BH158" i="9"/>
  <c r="BG158" i="9"/>
  <c r="BF158" i="9"/>
  <c r="T158" i="9"/>
  <c r="R158" i="9"/>
  <c r="P158" i="9"/>
  <c r="BI156" i="9"/>
  <c r="BH156" i="9"/>
  <c r="BG156" i="9"/>
  <c r="BF156" i="9"/>
  <c r="T156" i="9"/>
  <c r="R156" i="9"/>
  <c r="P156" i="9"/>
  <c r="BI152" i="9"/>
  <c r="BH152" i="9"/>
  <c r="BG152" i="9"/>
  <c r="BF152" i="9"/>
  <c r="T152" i="9"/>
  <c r="R152" i="9"/>
  <c r="P152" i="9"/>
  <c r="BI150" i="9"/>
  <c r="BH150" i="9"/>
  <c r="BG150" i="9"/>
  <c r="BF150" i="9"/>
  <c r="T150" i="9"/>
  <c r="R150" i="9"/>
  <c r="P150" i="9"/>
  <c r="BI148" i="9"/>
  <c r="BH148" i="9"/>
  <c r="BG148" i="9"/>
  <c r="BF148" i="9"/>
  <c r="T148" i="9"/>
  <c r="R148" i="9"/>
  <c r="P148" i="9"/>
  <c r="BI146" i="9"/>
  <c r="BH146" i="9"/>
  <c r="BG146" i="9"/>
  <c r="BF146" i="9"/>
  <c r="T146" i="9"/>
  <c r="R146" i="9"/>
  <c r="P146" i="9"/>
  <c r="BI144" i="9"/>
  <c r="BH144" i="9"/>
  <c r="BG144" i="9"/>
  <c r="BF144" i="9"/>
  <c r="T144" i="9"/>
  <c r="R144" i="9"/>
  <c r="P144" i="9"/>
  <c r="BI142" i="9"/>
  <c r="BH142" i="9"/>
  <c r="BG142" i="9"/>
  <c r="BF142" i="9"/>
  <c r="T142" i="9"/>
  <c r="R142" i="9"/>
  <c r="P142" i="9"/>
  <c r="BI140" i="9"/>
  <c r="BH140" i="9"/>
  <c r="BG140" i="9"/>
  <c r="BF140" i="9"/>
  <c r="T140" i="9"/>
  <c r="R140" i="9"/>
  <c r="P140" i="9"/>
  <c r="BI137" i="9"/>
  <c r="BH137" i="9"/>
  <c r="BG137" i="9"/>
  <c r="BF137" i="9"/>
  <c r="T137" i="9"/>
  <c r="R137" i="9"/>
  <c r="P137" i="9"/>
  <c r="BI134" i="9"/>
  <c r="BH134" i="9"/>
  <c r="BG134" i="9"/>
  <c r="BF134" i="9"/>
  <c r="T134" i="9"/>
  <c r="R134" i="9"/>
  <c r="P134" i="9"/>
  <c r="BI131" i="9"/>
  <c r="BH131" i="9"/>
  <c r="BG131" i="9"/>
  <c r="BF131" i="9"/>
  <c r="T131" i="9"/>
  <c r="R131" i="9"/>
  <c r="P131" i="9"/>
  <c r="BI128" i="9"/>
  <c r="BH128" i="9"/>
  <c r="BG128" i="9"/>
  <c r="BF128" i="9"/>
  <c r="T128" i="9"/>
  <c r="R128" i="9"/>
  <c r="P128" i="9"/>
  <c r="BI125" i="9"/>
  <c r="BH125" i="9"/>
  <c r="BG125" i="9"/>
  <c r="BF125" i="9"/>
  <c r="T125" i="9"/>
  <c r="R125" i="9"/>
  <c r="P125" i="9"/>
  <c r="BI122" i="9"/>
  <c r="BH122" i="9"/>
  <c r="BG122" i="9"/>
  <c r="BF122" i="9"/>
  <c r="T122" i="9"/>
  <c r="R122" i="9"/>
  <c r="P122" i="9"/>
  <c r="BI119" i="9"/>
  <c r="BH119" i="9"/>
  <c r="BG119" i="9"/>
  <c r="BF119" i="9"/>
  <c r="T119" i="9"/>
  <c r="R119" i="9"/>
  <c r="P119" i="9"/>
  <c r="BI116" i="9"/>
  <c r="BH116" i="9"/>
  <c r="BG116" i="9"/>
  <c r="BF116" i="9"/>
  <c r="T116" i="9"/>
  <c r="R116" i="9"/>
  <c r="P116" i="9"/>
  <c r="BI113" i="9"/>
  <c r="BH113" i="9"/>
  <c r="BG113" i="9"/>
  <c r="BF113" i="9"/>
  <c r="T113" i="9"/>
  <c r="R113" i="9"/>
  <c r="P113" i="9"/>
  <c r="BI110" i="9"/>
  <c r="BH110" i="9"/>
  <c r="BG110" i="9"/>
  <c r="BF110" i="9"/>
  <c r="T110" i="9"/>
  <c r="R110" i="9"/>
  <c r="P110" i="9"/>
  <c r="BI107" i="9"/>
  <c r="BH107" i="9"/>
  <c r="BG107" i="9"/>
  <c r="BF107" i="9"/>
  <c r="T107" i="9"/>
  <c r="R107" i="9"/>
  <c r="P107" i="9"/>
  <c r="BI104" i="9"/>
  <c r="BH104" i="9"/>
  <c r="BG104" i="9"/>
  <c r="BF104" i="9"/>
  <c r="T104" i="9"/>
  <c r="R104" i="9"/>
  <c r="P104" i="9"/>
  <c r="BI101" i="9"/>
  <c r="BH101" i="9"/>
  <c r="BG101" i="9"/>
  <c r="BF101" i="9"/>
  <c r="T101" i="9"/>
  <c r="R101" i="9"/>
  <c r="P101" i="9"/>
  <c r="BI98" i="9"/>
  <c r="BH98" i="9"/>
  <c r="BG98" i="9"/>
  <c r="BF98" i="9"/>
  <c r="T98" i="9"/>
  <c r="R98" i="9"/>
  <c r="P98" i="9"/>
  <c r="J91" i="9"/>
  <c r="F91" i="9"/>
  <c r="F89" i="9"/>
  <c r="E87" i="9"/>
  <c r="J62" i="9"/>
  <c r="F62" i="9"/>
  <c r="F60" i="9"/>
  <c r="E58" i="9"/>
  <c r="J28" i="9"/>
  <c r="E28" i="9"/>
  <c r="J63" i="9"/>
  <c r="J27" i="9"/>
  <c r="J22" i="9"/>
  <c r="E22" i="9"/>
  <c r="F63" i="9"/>
  <c r="J21" i="9"/>
  <c r="J16" i="9"/>
  <c r="J89" i="9" s="1"/>
  <c r="E7" i="9"/>
  <c r="E81" i="9"/>
  <c r="J41" i="8"/>
  <c r="J40" i="8"/>
  <c r="AY64" i="1"/>
  <c r="J39" i="8"/>
  <c r="AX64" i="1" s="1"/>
  <c r="BI230" i="8"/>
  <c r="BH230" i="8"/>
  <c r="BG230" i="8"/>
  <c r="BF230" i="8"/>
  <c r="T230" i="8"/>
  <c r="R230" i="8"/>
  <c r="P230" i="8"/>
  <c r="BI227" i="8"/>
  <c r="BH227" i="8"/>
  <c r="BG227" i="8"/>
  <c r="BF227" i="8"/>
  <c r="T227" i="8"/>
  <c r="R227" i="8"/>
  <c r="P227" i="8"/>
  <c r="BI224" i="8"/>
  <c r="BH224" i="8"/>
  <c r="BG224" i="8"/>
  <c r="BF224" i="8"/>
  <c r="T224" i="8"/>
  <c r="R224" i="8"/>
  <c r="P224" i="8"/>
  <c r="BI221" i="8"/>
  <c r="BH221" i="8"/>
  <c r="BG221" i="8"/>
  <c r="BF221" i="8"/>
  <c r="T221" i="8"/>
  <c r="R221" i="8"/>
  <c r="P221" i="8"/>
  <c r="BI218" i="8"/>
  <c r="BH218" i="8"/>
  <c r="BG218" i="8"/>
  <c r="BF218" i="8"/>
  <c r="T218" i="8"/>
  <c r="R218" i="8"/>
  <c r="P218" i="8"/>
  <c r="BI215" i="8"/>
  <c r="BH215" i="8"/>
  <c r="BG215" i="8"/>
  <c r="BF215" i="8"/>
  <c r="T215" i="8"/>
  <c r="R215" i="8"/>
  <c r="P215" i="8"/>
  <c r="BI212" i="8"/>
  <c r="BH212" i="8"/>
  <c r="BG212" i="8"/>
  <c r="BF212" i="8"/>
  <c r="T212" i="8"/>
  <c r="R212" i="8"/>
  <c r="P212" i="8"/>
  <c r="BI209" i="8"/>
  <c r="BH209" i="8"/>
  <c r="BG209" i="8"/>
  <c r="BF209" i="8"/>
  <c r="T209" i="8"/>
  <c r="R209" i="8"/>
  <c r="P209" i="8"/>
  <c r="BI206" i="8"/>
  <c r="BH206" i="8"/>
  <c r="BG206" i="8"/>
  <c r="BF206" i="8"/>
  <c r="T206" i="8"/>
  <c r="R206" i="8"/>
  <c r="P206" i="8"/>
  <c r="BI203" i="8"/>
  <c r="BH203" i="8"/>
  <c r="BG203" i="8"/>
  <c r="BF203" i="8"/>
  <c r="T203" i="8"/>
  <c r="R203" i="8"/>
  <c r="P203" i="8"/>
  <c r="BI201" i="8"/>
  <c r="BH201" i="8"/>
  <c r="BG201" i="8"/>
  <c r="BF201" i="8"/>
  <c r="T201" i="8"/>
  <c r="R201" i="8"/>
  <c r="P201" i="8"/>
  <c r="BI198" i="8"/>
  <c r="BH198" i="8"/>
  <c r="BG198" i="8"/>
  <c r="BF198" i="8"/>
  <c r="T198" i="8"/>
  <c r="R198" i="8"/>
  <c r="P198" i="8"/>
  <c r="BI195" i="8"/>
  <c r="BH195" i="8"/>
  <c r="BG195" i="8"/>
  <c r="BF195" i="8"/>
  <c r="T195" i="8"/>
  <c r="R195" i="8"/>
  <c r="P195" i="8"/>
  <c r="BI193" i="8"/>
  <c r="BH193" i="8"/>
  <c r="BG193" i="8"/>
  <c r="BF193" i="8"/>
  <c r="T193" i="8"/>
  <c r="R193" i="8"/>
  <c r="P193" i="8"/>
  <c r="BI191" i="8"/>
  <c r="BH191" i="8"/>
  <c r="BG191" i="8"/>
  <c r="BF191" i="8"/>
  <c r="T191" i="8"/>
  <c r="R191" i="8"/>
  <c r="P191" i="8"/>
  <c r="BI187" i="8"/>
  <c r="BH187" i="8"/>
  <c r="BG187" i="8"/>
  <c r="BF187" i="8"/>
  <c r="T187" i="8"/>
  <c r="R187" i="8"/>
  <c r="P187" i="8"/>
  <c r="BI185" i="8"/>
  <c r="BH185" i="8"/>
  <c r="BG185" i="8"/>
  <c r="BF185" i="8"/>
  <c r="T185" i="8"/>
  <c r="R185" i="8"/>
  <c r="P185" i="8"/>
  <c r="BI182" i="8"/>
  <c r="BH182" i="8"/>
  <c r="BG182" i="8"/>
  <c r="BF182" i="8"/>
  <c r="T182" i="8"/>
  <c r="R182" i="8"/>
  <c r="P182" i="8"/>
  <c r="BI180" i="8"/>
  <c r="BH180" i="8"/>
  <c r="BG180" i="8"/>
  <c r="BF180" i="8"/>
  <c r="T180" i="8"/>
  <c r="R180" i="8"/>
  <c r="P180"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58" i="8"/>
  <c r="BH158" i="8"/>
  <c r="BG158" i="8"/>
  <c r="BF158" i="8"/>
  <c r="T158" i="8"/>
  <c r="R158" i="8"/>
  <c r="P158" i="8"/>
  <c r="BI155" i="8"/>
  <c r="BH155" i="8"/>
  <c r="BG155" i="8"/>
  <c r="BF155" i="8"/>
  <c r="T155" i="8"/>
  <c r="R155" i="8"/>
  <c r="P155" i="8"/>
  <c r="BI153" i="8"/>
  <c r="BH153" i="8"/>
  <c r="BG153" i="8"/>
  <c r="BF153" i="8"/>
  <c r="T153" i="8"/>
  <c r="R153" i="8"/>
  <c r="P153" i="8"/>
  <c r="BI150" i="8"/>
  <c r="BH150" i="8"/>
  <c r="BG150" i="8"/>
  <c r="BF150" i="8"/>
  <c r="T150" i="8"/>
  <c r="R150" i="8"/>
  <c r="P150" i="8"/>
  <c r="BI148" i="8"/>
  <c r="BH148" i="8"/>
  <c r="BG148" i="8"/>
  <c r="BF148" i="8"/>
  <c r="T148" i="8"/>
  <c r="R148" i="8"/>
  <c r="P148" i="8"/>
  <c r="BI146" i="8"/>
  <c r="BH146" i="8"/>
  <c r="BG146" i="8"/>
  <c r="BF146" i="8"/>
  <c r="T146" i="8"/>
  <c r="R146" i="8"/>
  <c r="P146" i="8"/>
  <c r="BI144" i="8"/>
  <c r="BH144" i="8"/>
  <c r="BG144" i="8"/>
  <c r="BF144" i="8"/>
  <c r="T144" i="8"/>
  <c r="R144" i="8"/>
  <c r="P144" i="8"/>
  <c r="BI141" i="8"/>
  <c r="BH141" i="8"/>
  <c r="BG141" i="8"/>
  <c r="BF141" i="8"/>
  <c r="T141" i="8"/>
  <c r="R141" i="8"/>
  <c r="P141" i="8"/>
  <c r="BI138" i="8"/>
  <c r="BH138" i="8"/>
  <c r="BG138" i="8"/>
  <c r="BF138" i="8"/>
  <c r="T138" i="8"/>
  <c r="R138" i="8"/>
  <c r="P138" i="8"/>
  <c r="BI134" i="8"/>
  <c r="BH134" i="8"/>
  <c r="BG134" i="8"/>
  <c r="BF134" i="8"/>
  <c r="T134" i="8"/>
  <c r="R134" i="8"/>
  <c r="P134" i="8"/>
  <c r="BI132" i="8"/>
  <c r="BH132" i="8"/>
  <c r="BG132" i="8"/>
  <c r="BF132" i="8"/>
  <c r="T132" i="8"/>
  <c r="R132" i="8"/>
  <c r="P132" i="8"/>
  <c r="BI128" i="8"/>
  <c r="BH128" i="8"/>
  <c r="BG128" i="8"/>
  <c r="BF128" i="8"/>
  <c r="T128" i="8"/>
  <c r="R128" i="8"/>
  <c r="P128" i="8"/>
  <c r="BI126" i="8"/>
  <c r="BH126" i="8"/>
  <c r="BG126" i="8"/>
  <c r="BF126" i="8"/>
  <c r="T126" i="8"/>
  <c r="R126" i="8"/>
  <c r="P126" i="8"/>
  <c r="BI122" i="8"/>
  <c r="BH122" i="8"/>
  <c r="BG122" i="8"/>
  <c r="BF122" i="8"/>
  <c r="T122" i="8"/>
  <c r="R122" i="8"/>
  <c r="P122" i="8"/>
  <c r="BI120" i="8"/>
  <c r="BH120" i="8"/>
  <c r="BG120" i="8"/>
  <c r="BF120" i="8"/>
  <c r="T120" i="8"/>
  <c r="R120" i="8"/>
  <c r="P120" i="8"/>
  <c r="BI115" i="8"/>
  <c r="BH115" i="8"/>
  <c r="BG115" i="8"/>
  <c r="BF115" i="8"/>
  <c r="T115" i="8"/>
  <c r="R115" i="8"/>
  <c r="P115" i="8"/>
  <c r="BI112" i="8"/>
  <c r="BH112" i="8"/>
  <c r="BG112" i="8"/>
  <c r="BF112" i="8"/>
  <c r="T112" i="8"/>
  <c r="R112" i="8"/>
  <c r="P112" i="8"/>
  <c r="BI108" i="8"/>
  <c r="BH108" i="8"/>
  <c r="BG108" i="8"/>
  <c r="BF108" i="8"/>
  <c r="T108" i="8"/>
  <c r="R108" i="8"/>
  <c r="P108" i="8"/>
  <c r="BI105" i="8"/>
  <c r="BH105" i="8"/>
  <c r="BG105" i="8"/>
  <c r="BF105" i="8"/>
  <c r="T105" i="8"/>
  <c r="R105" i="8"/>
  <c r="P105" i="8"/>
  <c r="J98" i="8"/>
  <c r="F98" i="8"/>
  <c r="F96" i="8"/>
  <c r="E94" i="8"/>
  <c r="J62" i="8"/>
  <c r="F62" i="8"/>
  <c r="F60" i="8"/>
  <c r="E58" i="8"/>
  <c r="J28" i="8"/>
  <c r="E28" i="8"/>
  <c r="J99" i="8" s="1"/>
  <c r="J27" i="8"/>
  <c r="J22" i="8"/>
  <c r="E22" i="8"/>
  <c r="F99" i="8" s="1"/>
  <c r="J21" i="8"/>
  <c r="J16" i="8"/>
  <c r="J60" i="8" s="1"/>
  <c r="E7" i="8"/>
  <c r="E52" i="8"/>
  <c r="J41" i="7"/>
  <c r="J40" i="7"/>
  <c r="AY63" i="1" s="1"/>
  <c r="J39" i="7"/>
  <c r="AX63" i="1"/>
  <c r="BI967" i="7"/>
  <c r="BH967" i="7"/>
  <c r="BG967" i="7"/>
  <c r="BF967" i="7"/>
  <c r="T967" i="7"/>
  <c r="R967" i="7"/>
  <c r="P967" i="7"/>
  <c r="BI964" i="7"/>
  <c r="BH964" i="7"/>
  <c r="BG964" i="7"/>
  <c r="BF964" i="7"/>
  <c r="T964" i="7"/>
  <c r="R964" i="7"/>
  <c r="P964" i="7"/>
  <c r="BI961" i="7"/>
  <c r="BH961" i="7"/>
  <c r="BG961" i="7"/>
  <c r="BF961" i="7"/>
  <c r="T961" i="7"/>
  <c r="R961" i="7"/>
  <c r="P961" i="7"/>
  <c r="BI958" i="7"/>
  <c r="BH958" i="7"/>
  <c r="BG958" i="7"/>
  <c r="BF958" i="7"/>
  <c r="T958" i="7"/>
  <c r="R958" i="7"/>
  <c r="P958" i="7"/>
  <c r="BI955" i="7"/>
  <c r="BH955" i="7"/>
  <c r="BG955" i="7"/>
  <c r="BF955" i="7"/>
  <c r="T955" i="7"/>
  <c r="R955" i="7"/>
  <c r="P955" i="7"/>
  <c r="BI952" i="7"/>
  <c r="BH952" i="7"/>
  <c r="BG952" i="7"/>
  <c r="BF952" i="7"/>
  <c r="T952" i="7"/>
  <c r="R952" i="7"/>
  <c r="P952" i="7"/>
  <c r="BI949" i="7"/>
  <c r="BH949" i="7"/>
  <c r="BG949" i="7"/>
  <c r="BF949" i="7"/>
  <c r="T949" i="7"/>
  <c r="R949" i="7"/>
  <c r="P949" i="7"/>
  <c r="BI946" i="7"/>
  <c r="BH946" i="7"/>
  <c r="BG946" i="7"/>
  <c r="BF946" i="7"/>
  <c r="T946" i="7"/>
  <c r="R946" i="7"/>
  <c r="P946" i="7"/>
  <c r="BI944" i="7"/>
  <c r="BH944" i="7"/>
  <c r="BG944" i="7"/>
  <c r="BF944" i="7"/>
  <c r="T944" i="7"/>
  <c r="R944" i="7"/>
  <c r="P944" i="7"/>
  <c r="BI940" i="7"/>
  <c r="BH940" i="7"/>
  <c r="BG940" i="7"/>
  <c r="BF940" i="7"/>
  <c r="T940" i="7"/>
  <c r="R940" i="7"/>
  <c r="P940" i="7"/>
  <c r="BI936" i="7"/>
  <c r="BH936" i="7"/>
  <c r="BG936" i="7"/>
  <c r="BF936" i="7"/>
  <c r="T936" i="7"/>
  <c r="R936" i="7"/>
  <c r="P936" i="7"/>
  <c r="BI932" i="7"/>
  <c r="BH932" i="7"/>
  <c r="BG932" i="7"/>
  <c r="BF932" i="7"/>
  <c r="T932" i="7"/>
  <c r="R932" i="7"/>
  <c r="P932" i="7"/>
  <c r="BI928" i="7"/>
  <c r="BH928" i="7"/>
  <c r="BG928" i="7"/>
  <c r="BF928" i="7"/>
  <c r="T928" i="7"/>
  <c r="R928" i="7"/>
  <c r="P928" i="7"/>
  <c r="BI921" i="7"/>
  <c r="BH921" i="7"/>
  <c r="BG921" i="7"/>
  <c r="BF921" i="7"/>
  <c r="T921" i="7"/>
  <c r="R921" i="7"/>
  <c r="P921" i="7"/>
  <c r="BI917" i="7"/>
  <c r="BH917" i="7"/>
  <c r="BG917" i="7"/>
  <c r="BF917" i="7"/>
  <c r="T917" i="7"/>
  <c r="R917" i="7"/>
  <c r="P917" i="7"/>
  <c r="BI913" i="7"/>
  <c r="BH913" i="7"/>
  <c r="BG913" i="7"/>
  <c r="BF913" i="7"/>
  <c r="T913" i="7"/>
  <c r="R913" i="7"/>
  <c r="P913" i="7"/>
  <c r="BI910" i="7"/>
  <c r="BH910" i="7"/>
  <c r="BG910" i="7"/>
  <c r="BF910" i="7"/>
  <c r="T910" i="7"/>
  <c r="R910" i="7"/>
  <c r="P910" i="7"/>
  <c r="BI907" i="7"/>
  <c r="BH907" i="7"/>
  <c r="BG907" i="7"/>
  <c r="BF907" i="7"/>
  <c r="T907" i="7"/>
  <c r="R907" i="7"/>
  <c r="P907" i="7"/>
  <c r="BI903" i="7"/>
  <c r="BH903" i="7"/>
  <c r="BG903" i="7"/>
  <c r="BF903" i="7"/>
  <c r="T903" i="7"/>
  <c r="R903" i="7"/>
  <c r="P903" i="7"/>
  <c r="BI900" i="7"/>
  <c r="BH900" i="7"/>
  <c r="BG900" i="7"/>
  <c r="BF900" i="7"/>
  <c r="T900" i="7"/>
  <c r="R900" i="7"/>
  <c r="P900" i="7"/>
  <c r="BI897" i="7"/>
  <c r="BH897" i="7"/>
  <c r="BG897" i="7"/>
  <c r="BF897" i="7"/>
  <c r="T897" i="7"/>
  <c r="R897" i="7"/>
  <c r="P897" i="7"/>
  <c r="BI893" i="7"/>
  <c r="BH893" i="7"/>
  <c r="BG893" i="7"/>
  <c r="BF893" i="7"/>
  <c r="T893" i="7"/>
  <c r="R893" i="7"/>
  <c r="P893" i="7"/>
  <c r="BI891" i="7"/>
  <c r="BH891" i="7"/>
  <c r="BG891" i="7"/>
  <c r="BF891" i="7"/>
  <c r="T891" i="7"/>
  <c r="R891" i="7"/>
  <c r="P891" i="7"/>
  <c r="BI888" i="7"/>
  <c r="BH888" i="7"/>
  <c r="BG888" i="7"/>
  <c r="BF888" i="7"/>
  <c r="T888" i="7"/>
  <c r="R888" i="7"/>
  <c r="P888" i="7"/>
  <c r="BI886" i="7"/>
  <c r="BH886" i="7"/>
  <c r="BG886" i="7"/>
  <c r="BF886" i="7"/>
  <c r="T886" i="7"/>
  <c r="R886" i="7"/>
  <c r="P886" i="7"/>
  <c r="BI885" i="7"/>
  <c r="BH885" i="7"/>
  <c r="BG885" i="7"/>
  <c r="BF885" i="7"/>
  <c r="T885" i="7"/>
  <c r="R885" i="7"/>
  <c r="P885" i="7"/>
  <c r="BI882" i="7"/>
  <c r="BH882" i="7"/>
  <c r="BG882" i="7"/>
  <c r="BF882" i="7"/>
  <c r="T882" i="7"/>
  <c r="R882" i="7"/>
  <c r="P882" i="7"/>
  <c r="BI879" i="7"/>
  <c r="BH879" i="7"/>
  <c r="BG879" i="7"/>
  <c r="BF879" i="7"/>
  <c r="T879" i="7"/>
  <c r="R879" i="7"/>
  <c r="P879" i="7"/>
  <c r="BI876" i="7"/>
  <c r="BH876" i="7"/>
  <c r="BG876" i="7"/>
  <c r="BF876" i="7"/>
  <c r="T876" i="7"/>
  <c r="R876" i="7"/>
  <c r="P876" i="7"/>
  <c r="BI871" i="7"/>
  <c r="BH871" i="7"/>
  <c r="BG871" i="7"/>
  <c r="BF871" i="7"/>
  <c r="T871" i="7"/>
  <c r="R871" i="7"/>
  <c r="P871" i="7"/>
  <c r="BI870" i="7"/>
  <c r="BH870" i="7"/>
  <c r="BG870" i="7"/>
  <c r="BF870" i="7"/>
  <c r="T870" i="7"/>
  <c r="R870" i="7"/>
  <c r="P870" i="7"/>
  <c r="BI869" i="7"/>
  <c r="BH869" i="7"/>
  <c r="BG869" i="7"/>
  <c r="BF869" i="7"/>
  <c r="T869" i="7"/>
  <c r="R869" i="7"/>
  <c r="P869" i="7"/>
  <c r="BI865" i="7"/>
  <c r="BH865" i="7"/>
  <c r="BG865" i="7"/>
  <c r="BF865" i="7"/>
  <c r="T865" i="7"/>
  <c r="R865" i="7"/>
  <c r="P865" i="7"/>
  <c r="BI864" i="7"/>
  <c r="BH864" i="7"/>
  <c r="BG864" i="7"/>
  <c r="BF864" i="7"/>
  <c r="T864" i="7"/>
  <c r="R864" i="7"/>
  <c r="P864" i="7"/>
  <c r="BI860" i="7"/>
  <c r="BH860" i="7"/>
  <c r="BG860" i="7"/>
  <c r="BF860" i="7"/>
  <c r="T860" i="7"/>
  <c r="R860" i="7"/>
  <c r="P860" i="7"/>
  <c r="BI856" i="7"/>
  <c r="BH856" i="7"/>
  <c r="BG856" i="7"/>
  <c r="BF856" i="7"/>
  <c r="T856" i="7"/>
  <c r="R856" i="7"/>
  <c r="P856" i="7"/>
  <c r="BI852" i="7"/>
  <c r="BH852" i="7"/>
  <c r="BG852" i="7"/>
  <c r="BF852" i="7"/>
  <c r="T852" i="7"/>
  <c r="R852" i="7"/>
  <c r="P852" i="7"/>
  <c r="BI850" i="7"/>
  <c r="BH850" i="7"/>
  <c r="BG850" i="7"/>
  <c r="BF850" i="7"/>
  <c r="T850" i="7"/>
  <c r="R850" i="7"/>
  <c r="P850" i="7"/>
  <c r="BI847" i="7"/>
  <c r="BH847" i="7"/>
  <c r="BG847" i="7"/>
  <c r="BF847" i="7"/>
  <c r="T847" i="7"/>
  <c r="R847" i="7"/>
  <c r="P847" i="7"/>
  <c r="BI843" i="7"/>
  <c r="BH843" i="7"/>
  <c r="BG843" i="7"/>
  <c r="BF843" i="7"/>
  <c r="T843" i="7"/>
  <c r="R843" i="7"/>
  <c r="P843" i="7"/>
  <c r="BI842" i="7"/>
  <c r="BH842" i="7"/>
  <c r="BG842" i="7"/>
  <c r="BF842" i="7"/>
  <c r="T842" i="7"/>
  <c r="R842" i="7"/>
  <c r="P842" i="7"/>
  <c r="BI838" i="7"/>
  <c r="BH838" i="7"/>
  <c r="BG838" i="7"/>
  <c r="BF838" i="7"/>
  <c r="T838" i="7"/>
  <c r="R838" i="7"/>
  <c r="P838" i="7"/>
  <c r="BI834" i="7"/>
  <c r="BH834" i="7"/>
  <c r="BG834" i="7"/>
  <c r="BF834" i="7"/>
  <c r="T834" i="7"/>
  <c r="R834" i="7"/>
  <c r="P834" i="7"/>
  <c r="BI830" i="7"/>
  <c r="BH830" i="7"/>
  <c r="BG830" i="7"/>
  <c r="BF830" i="7"/>
  <c r="T830" i="7"/>
  <c r="R830" i="7"/>
  <c r="P830" i="7"/>
  <c r="BI826" i="7"/>
  <c r="BH826" i="7"/>
  <c r="BG826" i="7"/>
  <c r="BF826" i="7"/>
  <c r="T826" i="7"/>
  <c r="R826" i="7"/>
  <c r="P826" i="7"/>
  <c r="BI823" i="7"/>
  <c r="BH823" i="7"/>
  <c r="BG823" i="7"/>
  <c r="BF823" i="7"/>
  <c r="T823" i="7"/>
  <c r="R823" i="7"/>
  <c r="P823" i="7"/>
  <c r="BI820" i="7"/>
  <c r="BH820" i="7"/>
  <c r="BG820" i="7"/>
  <c r="BF820" i="7"/>
  <c r="T820" i="7"/>
  <c r="R820" i="7"/>
  <c r="P820" i="7"/>
  <c r="BI817" i="7"/>
  <c r="BH817" i="7"/>
  <c r="BG817" i="7"/>
  <c r="BF817" i="7"/>
  <c r="T817" i="7"/>
  <c r="R817" i="7"/>
  <c r="P817" i="7"/>
  <c r="BI814" i="7"/>
  <c r="BH814" i="7"/>
  <c r="BG814" i="7"/>
  <c r="BF814" i="7"/>
  <c r="T814" i="7"/>
  <c r="R814" i="7"/>
  <c r="P814" i="7"/>
  <c r="BI813" i="7"/>
  <c r="BH813" i="7"/>
  <c r="BG813" i="7"/>
  <c r="BF813" i="7"/>
  <c r="T813" i="7"/>
  <c r="R813" i="7"/>
  <c r="P813" i="7"/>
  <c r="BI810" i="7"/>
  <c r="BH810" i="7"/>
  <c r="BG810" i="7"/>
  <c r="BF810" i="7"/>
  <c r="T810" i="7"/>
  <c r="R810" i="7"/>
  <c r="P810" i="7"/>
  <c r="BI806" i="7"/>
  <c r="BH806" i="7"/>
  <c r="BG806" i="7"/>
  <c r="BF806" i="7"/>
  <c r="T806" i="7"/>
  <c r="R806" i="7"/>
  <c r="P806" i="7"/>
  <c r="BI805" i="7"/>
  <c r="BH805" i="7"/>
  <c r="BG805" i="7"/>
  <c r="BF805" i="7"/>
  <c r="T805" i="7"/>
  <c r="R805" i="7"/>
  <c r="P805" i="7"/>
  <c r="BI802" i="7"/>
  <c r="BH802" i="7"/>
  <c r="BG802" i="7"/>
  <c r="BF802" i="7"/>
  <c r="T802" i="7"/>
  <c r="R802" i="7"/>
  <c r="P802" i="7"/>
  <c r="BI796" i="7"/>
  <c r="BH796" i="7"/>
  <c r="BG796" i="7"/>
  <c r="BF796" i="7"/>
  <c r="T796" i="7"/>
  <c r="R796" i="7"/>
  <c r="P796" i="7"/>
  <c r="BI793" i="7"/>
  <c r="BH793" i="7"/>
  <c r="BG793" i="7"/>
  <c r="BF793" i="7"/>
  <c r="T793" i="7"/>
  <c r="R793" i="7"/>
  <c r="P793" i="7"/>
  <c r="BI790" i="7"/>
  <c r="BH790" i="7"/>
  <c r="BG790" i="7"/>
  <c r="BF790" i="7"/>
  <c r="T790" i="7"/>
  <c r="R790" i="7"/>
  <c r="P790" i="7"/>
  <c r="BI787" i="7"/>
  <c r="BH787" i="7"/>
  <c r="BG787" i="7"/>
  <c r="BF787" i="7"/>
  <c r="T787" i="7"/>
  <c r="R787" i="7"/>
  <c r="P787" i="7"/>
  <c r="BI784" i="7"/>
  <c r="BH784" i="7"/>
  <c r="BG784" i="7"/>
  <c r="BF784" i="7"/>
  <c r="T784" i="7"/>
  <c r="R784" i="7"/>
  <c r="P784" i="7"/>
  <c r="BI778" i="7"/>
  <c r="BH778" i="7"/>
  <c r="BG778" i="7"/>
  <c r="BF778" i="7"/>
  <c r="T778" i="7"/>
  <c r="R778" i="7"/>
  <c r="P778" i="7"/>
  <c r="BI775" i="7"/>
  <c r="BH775" i="7"/>
  <c r="BG775" i="7"/>
  <c r="BF775" i="7"/>
  <c r="T775" i="7"/>
  <c r="R775" i="7"/>
  <c r="P775" i="7"/>
  <c r="BI772" i="7"/>
  <c r="BH772" i="7"/>
  <c r="BG772" i="7"/>
  <c r="BF772" i="7"/>
  <c r="T772" i="7"/>
  <c r="R772" i="7"/>
  <c r="P772" i="7"/>
  <c r="BI768" i="7"/>
  <c r="BH768" i="7"/>
  <c r="BG768" i="7"/>
  <c r="BF768" i="7"/>
  <c r="T768" i="7"/>
  <c r="R768" i="7"/>
  <c r="P768" i="7"/>
  <c r="BI762" i="7"/>
  <c r="BH762" i="7"/>
  <c r="BG762" i="7"/>
  <c r="BF762" i="7"/>
  <c r="T762" i="7"/>
  <c r="R762" i="7"/>
  <c r="P762" i="7"/>
  <c r="BI759" i="7"/>
  <c r="BH759" i="7"/>
  <c r="BG759" i="7"/>
  <c r="BF759" i="7"/>
  <c r="T759" i="7"/>
  <c r="R759" i="7"/>
  <c r="P759" i="7"/>
  <c r="BI753" i="7"/>
  <c r="BH753" i="7"/>
  <c r="BG753" i="7"/>
  <c r="BF753" i="7"/>
  <c r="T753" i="7"/>
  <c r="R753" i="7"/>
  <c r="P753" i="7"/>
  <c r="BI750" i="7"/>
  <c r="BH750" i="7"/>
  <c r="BG750" i="7"/>
  <c r="BF750" i="7"/>
  <c r="T750" i="7"/>
  <c r="R750" i="7"/>
  <c r="P750" i="7"/>
  <c r="BI746" i="7"/>
  <c r="BH746" i="7"/>
  <c r="BG746" i="7"/>
  <c r="BF746" i="7"/>
  <c r="T746" i="7"/>
  <c r="R746" i="7"/>
  <c r="P746" i="7"/>
  <c r="BI744" i="7"/>
  <c r="BH744" i="7"/>
  <c r="BG744" i="7"/>
  <c r="BF744" i="7"/>
  <c r="T744" i="7"/>
  <c r="R744" i="7"/>
  <c r="P744" i="7"/>
  <c r="BI742" i="7"/>
  <c r="BH742" i="7"/>
  <c r="BG742" i="7"/>
  <c r="BF742" i="7"/>
  <c r="T742" i="7"/>
  <c r="R742" i="7"/>
  <c r="P742" i="7"/>
  <c r="BI739" i="7"/>
  <c r="BH739" i="7"/>
  <c r="BG739" i="7"/>
  <c r="BF739" i="7"/>
  <c r="T739" i="7"/>
  <c r="R739" i="7"/>
  <c r="P739" i="7"/>
  <c r="BI735" i="7"/>
  <c r="BH735" i="7"/>
  <c r="BG735" i="7"/>
  <c r="BF735" i="7"/>
  <c r="T735" i="7"/>
  <c r="R735" i="7"/>
  <c r="P735" i="7"/>
  <c r="BI732" i="7"/>
  <c r="BH732" i="7"/>
  <c r="BG732" i="7"/>
  <c r="BF732" i="7"/>
  <c r="T732" i="7"/>
  <c r="R732" i="7"/>
  <c r="P732" i="7"/>
  <c r="BI730" i="7"/>
  <c r="BH730" i="7"/>
  <c r="BG730" i="7"/>
  <c r="BF730" i="7"/>
  <c r="T730" i="7"/>
  <c r="R730" i="7"/>
  <c r="P730" i="7"/>
  <c r="BI726" i="7"/>
  <c r="BH726" i="7"/>
  <c r="BG726" i="7"/>
  <c r="BF726" i="7"/>
  <c r="T726" i="7"/>
  <c r="R726" i="7"/>
  <c r="P726" i="7"/>
  <c r="BI723" i="7"/>
  <c r="BH723" i="7"/>
  <c r="BG723" i="7"/>
  <c r="BF723" i="7"/>
  <c r="T723" i="7"/>
  <c r="R723" i="7"/>
  <c r="P723" i="7"/>
  <c r="BI720" i="7"/>
  <c r="BH720" i="7"/>
  <c r="BG720" i="7"/>
  <c r="BF720" i="7"/>
  <c r="T720" i="7"/>
  <c r="R720" i="7"/>
  <c r="P720" i="7"/>
  <c r="BI717" i="7"/>
  <c r="BH717" i="7"/>
  <c r="BG717" i="7"/>
  <c r="BF717" i="7"/>
  <c r="T717" i="7"/>
  <c r="R717" i="7"/>
  <c r="P717" i="7"/>
  <c r="BI713" i="7"/>
  <c r="BH713" i="7"/>
  <c r="BG713" i="7"/>
  <c r="BF713" i="7"/>
  <c r="T713" i="7"/>
  <c r="R713" i="7"/>
  <c r="P713" i="7"/>
  <c r="BI711" i="7"/>
  <c r="BH711" i="7"/>
  <c r="BG711" i="7"/>
  <c r="BF711" i="7"/>
  <c r="T711" i="7"/>
  <c r="R711" i="7"/>
  <c r="P711" i="7"/>
  <c r="BI709" i="7"/>
  <c r="BH709" i="7"/>
  <c r="BG709" i="7"/>
  <c r="BF709" i="7"/>
  <c r="T709" i="7"/>
  <c r="R709" i="7"/>
  <c r="P709" i="7"/>
  <c r="BI707" i="7"/>
  <c r="BH707" i="7"/>
  <c r="BG707" i="7"/>
  <c r="BF707" i="7"/>
  <c r="T707" i="7"/>
  <c r="R707" i="7"/>
  <c r="P707" i="7"/>
  <c r="BI703" i="7"/>
  <c r="BH703" i="7"/>
  <c r="BG703" i="7"/>
  <c r="BF703" i="7"/>
  <c r="T703" i="7"/>
  <c r="R703" i="7"/>
  <c r="P703" i="7"/>
  <c r="BI701" i="7"/>
  <c r="BH701" i="7"/>
  <c r="BG701" i="7"/>
  <c r="BF701" i="7"/>
  <c r="T701" i="7"/>
  <c r="R701" i="7"/>
  <c r="P701" i="7"/>
  <c r="BI699" i="7"/>
  <c r="BH699" i="7"/>
  <c r="BG699" i="7"/>
  <c r="BF699" i="7"/>
  <c r="T699" i="7"/>
  <c r="R699" i="7"/>
  <c r="P699" i="7"/>
  <c r="BI697" i="7"/>
  <c r="BH697" i="7"/>
  <c r="BG697" i="7"/>
  <c r="BF697" i="7"/>
  <c r="T697" i="7"/>
  <c r="R697" i="7"/>
  <c r="P697" i="7"/>
  <c r="BI694" i="7"/>
  <c r="BH694" i="7"/>
  <c r="BG694" i="7"/>
  <c r="BF694" i="7"/>
  <c r="T694" i="7"/>
  <c r="R694" i="7"/>
  <c r="P694" i="7"/>
  <c r="BI692" i="7"/>
  <c r="BH692" i="7"/>
  <c r="BG692" i="7"/>
  <c r="BF692" i="7"/>
  <c r="T692" i="7"/>
  <c r="R692" i="7"/>
  <c r="P692" i="7"/>
  <c r="BI688" i="7"/>
  <c r="BH688" i="7"/>
  <c r="BG688" i="7"/>
  <c r="BF688" i="7"/>
  <c r="T688" i="7"/>
  <c r="R688" i="7"/>
  <c r="P688" i="7"/>
  <c r="BI685" i="7"/>
  <c r="BH685" i="7"/>
  <c r="BG685" i="7"/>
  <c r="BF685" i="7"/>
  <c r="T685" i="7"/>
  <c r="R685" i="7"/>
  <c r="P685" i="7"/>
  <c r="BI680" i="7"/>
  <c r="BH680" i="7"/>
  <c r="BG680" i="7"/>
  <c r="BF680" i="7"/>
  <c r="T680" i="7"/>
  <c r="R680" i="7"/>
  <c r="P680" i="7"/>
  <c r="BI675" i="7"/>
  <c r="BH675" i="7"/>
  <c r="BG675" i="7"/>
  <c r="BF675" i="7"/>
  <c r="T675" i="7"/>
  <c r="R675" i="7"/>
  <c r="P675" i="7"/>
  <c r="BI668" i="7"/>
  <c r="BH668" i="7"/>
  <c r="BG668" i="7"/>
  <c r="BF668" i="7"/>
  <c r="T668" i="7"/>
  <c r="R668" i="7"/>
  <c r="P668" i="7"/>
  <c r="BI665" i="7"/>
  <c r="BH665" i="7"/>
  <c r="BG665" i="7"/>
  <c r="BF665" i="7"/>
  <c r="T665" i="7"/>
  <c r="R665" i="7"/>
  <c r="P665" i="7"/>
  <c r="BI661" i="7"/>
  <c r="BH661" i="7"/>
  <c r="BG661" i="7"/>
  <c r="BF661" i="7"/>
  <c r="T661" i="7"/>
  <c r="R661" i="7"/>
  <c r="P661" i="7"/>
  <c r="BI657" i="7"/>
  <c r="BH657" i="7"/>
  <c r="BG657" i="7"/>
  <c r="BF657" i="7"/>
  <c r="T657" i="7"/>
  <c r="R657" i="7"/>
  <c r="P657" i="7"/>
  <c r="BI654" i="7"/>
  <c r="BH654" i="7"/>
  <c r="BG654" i="7"/>
  <c r="BF654" i="7"/>
  <c r="T654" i="7"/>
  <c r="R654" i="7"/>
  <c r="P654" i="7"/>
  <c r="BI650" i="7"/>
  <c r="BH650" i="7"/>
  <c r="BG650" i="7"/>
  <c r="BF650" i="7"/>
  <c r="T650" i="7"/>
  <c r="R650" i="7"/>
  <c r="P650" i="7"/>
  <c r="BI646" i="7"/>
  <c r="BH646" i="7"/>
  <c r="BG646" i="7"/>
  <c r="BF646" i="7"/>
  <c r="T646" i="7"/>
  <c r="R646" i="7"/>
  <c r="P646" i="7"/>
  <c r="BI645" i="7"/>
  <c r="BH645" i="7"/>
  <c r="BG645" i="7"/>
  <c r="BF645" i="7"/>
  <c r="T645" i="7"/>
  <c r="R645" i="7"/>
  <c r="P645" i="7"/>
  <c r="BI641" i="7"/>
  <c r="BH641" i="7"/>
  <c r="BG641" i="7"/>
  <c r="BF641" i="7"/>
  <c r="T641" i="7"/>
  <c r="R641" i="7"/>
  <c r="P641" i="7"/>
  <c r="BI639" i="7"/>
  <c r="BH639" i="7"/>
  <c r="BG639" i="7"/>
  <c r="BF639" i="7"/>
  <c r="T639" i="7"/>
  <c r="R639" i="7"/>
  <c r="P639" i="7"/>
  <c r="BI637" i="7"/>
  <c r="BH637" i="7"/>
  <c r="BG637" i="7"/>
  <c r="BF637" i="7"/>
  <c r="T637" i="7"/>
  <c r="R637" i="7"/>
  <c r="P637" i="7"/>
  <c r="BI635" i="7"/>
  <c r="BH635" i="7"/>
  <c r="BG635" i="7"/>
  <c r="BF635" i="7"/>
  <c r="T635" i="7"/>
  <c r="R635" i="7"/>
  <c r="P635" i="7"/>
  <c r="BI632" i="7"/>
  <c r="BH632" i="7"/>
  <c r="BG632" i="7"/>
  <c r="BF632" i="7"/>
  <c r="T632" i="7"/>
  <c r="R632" i="7"/>
  <c r="P632" i="7"/>
  <c r="BI629" i="7"/>
  <c r="BH629" i="7"/>
  <c r="BG629" i="7"/>
  <c r="BF629" i="7"/>
  <c r="T629" i="7"/>
  <c r="R629" i="7"/>
  <c r="P629" i="7"/>
  <c r="BI623" i="7"/>
  <c r="BH623" i="7"/>
  <c r="BG623" i="7"/>
  <c r="BF623" i="7"/>
  <c r="T623" i="7"/>
  <c r="R623" i="7"/>
  <c r="P623" i="7"/>
  <c r="BI621" i="7"/>
  <c r="BH621" i="7"/>
  <c r="BG621" i="7"/>
  <c r="BF621" i="7"/>
  <c r="T621" i="7"/>
  <c r="R621" i="7"/>
  <c r="P621" i="7"/>
  <c r="BI619" i="7"/>
  <c r="BH619" i="7"/>
  <c r="BG619" i="7"/>
  <c r="BF619" i="7"/>
  <c r="T619" i="7"/>
  <c r="R619" i="7"/>
  <c r="P619" i="7"/>
  <c r="BI617" i="7"/>
  <c r="BH617" i="7"/>
  <c r="BG617" i="7"/>
  <c r="BF617" i="7"/>
  <c r="T617" i="7"/>
  <c r="R617" i="7"/>
  <c r="P617" i="7"/>
  <c r="BI614" i="7"/>
  <c r="BH614" i="7"/>
  <c r="BG614" i="7"/>
  <c r="BF614" i="7"/>
  <c r="T614" i="7"/>
  <c r="R614" i="7"/>
  <c r="P614" i="7"/>
  <c r="BI609" i="7"/>
  <c r="BH609" i="7"/>
  <c r="BG609" i="7"/>
  <c r="BF609" i="7"/>
  <c r="T609" i="7"/>
  <c r="R609" i="7"/>
  <c r="P609" i="7"/>
  <c r="BI607" i="7"/>
  <c r="BH607" i="7"/>
  <c r="BG607" i="7"/>
  <c r="BF607" i="7"/>
  <c r="T607" i="7"/>
  <c r="R607" i="7"/>
  <c r="P607" i="7"/>
  <c r="BI603" i="7"/>
  <c r="BH603" i="7"/>
  <c r="BG603" i="7"/>
  <c r="BF603" i="7"/>
  <c r="T603" i="7"/>
  <c r="R603" i="7"/>
  <c r="P603" i="7"/>
  <c r="BI599" i="7"/>
  <c r="BH599" i="7"/>
  <c r="BG599" i="7"/>
  <c r="BF599" i="7"/>
  <c r="T599" i="7"/>
  <c r="R599" i="7"/>
  <c r="P599" i="7"/>
  <c r="BI594" i="7"/>
  <c r="BH594" i="7"/>
  <c r="BG594" i="7"/>
  <c r="BF594" i="7"/>
  <c r="T594" i="7"/>
  <c r="R594" i="7"/>
  <c r="P594" i="7"/>
  <c r="BI591" i="7"/>
  <c r="BH591" i="7"/>
  <c r="BG591" i="7"/>
  <c r="BF591" i="7"/>
  <c r="T591" i="7"/>
  <c r="R591" i="7"/>
  <c r="P591" i="7"/>
  <c r="BI587" i="7"/>
  <c r="BH587" i="7"/>
  <c r="BG587" i="7"/>
  <c r="BF587" i="7"/>
  <c r="T587" i="7"/>
  <c r="R587" i="7"/>
  <c r="P587" i="7"/>
  <c r="BI578" i="7"/>
  <c r="BH578" i="7"/>
  <c r="BG578" i="7"/>
  <c r="BF578" i="7"/>
  <c r="T578" i="7"/>
  <c r="R578" i="7"/>
  <c r="P578" i="7"/>
  <c r="BI575" i="7"/>
  <c r="BH575" i="7"/>
  <c r="BG575" i="7"/>
  <c r="BF575" i="7"/>
  <c r="T575" i="7"/>
  <c r="R575" i="7"/>
  <c r="P575" i="7"/>
  <c r="BI566" i="7"/>
  <c r="BH566" i="7"/>
  <c r="BG566" i="7"/>
  <c r="BF566" i="7"/>
  <c r="T566" i="7"/>
  <c r="R566" i="7"/>
  <c r="P566" i="7"/>
  <c r="BI563" i="7"/>
  <c r="BH563" i="7"/>
  <c r="BG563" i="7"/>
  <c r="BF563" i="7"/>
  <c r="T563" i="7"/>
  <c r="R563" i="7"/>
  <c r="P563" i="7"/>
  <c r="BI559" i="7"/>
  <c r="BH559" i="7"/>
  <c r="BG559" i="7"/>
  <c r="BF559" i="7"/>
  <c r="T559" i="7"/>
  <c r="R559" i="7"/>
  <c r="P559" i="7"/>
  <c r="BI556" i="7"/>
  <c r="BH556" i="7"/>
  <c r="BG556" i="7"/>
  <c r="BF556" i="7"/>
  <c r="T556" i="7"/>
  <c r="R556" i="7"/>
  <c r="P556" i="7"/>
  <c r="BI546" i="7"/>
  <c r="BH546" i="7"/>
  <c r="BG546" i="7"/>
  <c r="BF546" i="7"/>
  <c r="T546" i="7"/>
  <c r="R546" i="7"/>
  <c r="P546" i="7"/>
  <c r="BI540" i="7"/>
  <c r="BH540" i="7"/>
  <c r="BG540" i="7"/>
  <c r="BF540" i="7"/>
  <c r="T540" i="7"/>
  <c r="T539" i="7" s="1"/>
  <c r="R540" i="7"/>
  <c r="R539" i="7"/>
  <c r="P540" i="7"/>
  <c r="P539" i="7" s="1"/>
  <c r="BI535" i="7"/>
  <c r="BH535" i="7"/>
  <c r="BG535" i="7"/>
  <c r="BF535" i="7"/>
  <c r="T535" i="7"/>
  <c r="R535" i="7"/>
  <c r="P535" i="7"/>
  <c r="BI532" i="7"/>
  <c r="BH532" i="7"/>
  <c r="BG532" i="7"/>
  <c r="BF532" i="7"/>
  <c r="T532" i="7"/>
  <c r="R532" i="7"/>
  <c r="P532" i="7"/>
  <c r="BI529" i="7"/>
  <c r="BH529" i="7"/>
  <c r="BG529" i="7"/>
  <c r="BF529" i="7"/>
  <c r="T529" i="7"/>
  <c r="R529" i="7"/>
  <c r="P529" i="7"/>
  <c r="BI526" i="7"/>
  <c r="BH526" i="7"/>
  <c r="BG526" i="7"/>
  <c r="BF526" i="7"/>
  <c r="T526" i="7"/>
  <c r="R526" i="7"/>
  <c r="P526" i="7"/>
  <c r="BI522" i="7"/>
  <c r="BH522" i="7"/>
  <c r="BG522" i="7"/>
  <c r="BF522" i="7"/>
  <c r="T522" i="7"/>
  <c r="R522" i="7"/>
  <c r="P522" i="7"/>
  <c r="BI519" i="7"/>
  <c r="BH519" i="7"/>
  <c r="BG519" i="7"/>
  <c r="BF519" i="7"/>
  <c r="T519" i="7"/>
  <c r="R519" i="7"/>
  <c r="P519" i="7"/>
  <c r="BI516" i="7"/>
  <c r="BH516" i="7"/>
  <c r="BG516" i="7"/>
  <c r="BF516" i="7"/>
  <c r="T516" i="7"/>
  <c r="R516" i="7"/>
  <c r="P516" i="7"/>
  <c r="BI503" i="7"/>
  <c r="BH503" i="7"/>
  <c r="BG503" i="7"/>
  <c r="BF503" i="7"/>
  <c r="T503" i="7"/>
  <c r="R503" i="7"/>
  <c r="P503" i="7"/>
  <c r="BI500" i="7"/>
  <c r="BH500" i="7"/>
  <c r="BG500" i="7"/>
  <c r="BF500" i="7"/>
  <c r="T500" i="7"/>
  <c r="R500" i="7"/>
  <c r="P500" i="7"/>
  <c r="BI497" i="7"/>
  <c r="BH497" i="7"/>
  <c r="BG497" i="7"/>
  <c r="BF497" i="7"/>
  <c r="T497" i="7"/>
  <c r="R497" i="7"/>
  <c r="P497" i="7"/>
  <c r="BI495" i="7"/>
  <c r="BH495" i="7"/>
  <c r="BG495" i="7"/>
  <c r="BF495" i="7"/>
  <c r="T495" i="7"/>
  <c r="R495" i="7"/>
  <c r="P495" i="7"/>
  <c r="BI493" i="7"/>
  <c r="BH493" i="7"/>
  <c r="BG493" i="7"/>
  <c r="BF493" i="7"/>
  <c r="T493" i="7"/>
  <c r="R493" i="7"/>
  <c r="P493" i="7"/>
  <c r="BI491" i="7"/>
  <c r="BH491" i="7"/>
  <c r="BG491" i="7"/>
  <c r="BF491" i="7"/>
  <c r="T491" i="7"/>
  <c r="R491" i="7"/>
  <c r="P491" i="7"/>
  <c r="BI489" i="7"/>
  <c r="BH489" i="7"/>
  <c r="BG489" i="7"/>
  <c r="BF489" i="7"/>
  <c r="T489" i="7"/>
  <c r="R489" i="7"/>
  <c r="P489" i="7"/>
  <c r="BI487" i="7"/>
  <c r="BH487" i="7"/>
  <c r="BG487" i="7"/>
  <c r="BF487" i="7"/>
  <c r="T487" i="7"/>
  <c r="R487" i="7"/>
  <c r="P487" i="7"/>
  <c r="BI485" i="7"/>
  <c r="BH485" i="7"/>
  <c r="BG485" i="7"/>
  <c r="BF485" i="7"/>
  <c r="T485" i="7"/>
  <c r="R485" i="7"/>
  <c r="P485" i="7"/>
  <c r="BI483" i="7"/>
  <c r="BH483" i="7"/>
  <c r="BG483" i="7"/>
  <c r="BF483" i="7"/>
  <c r="T483" i="7"/>
  <c r="R483" i="7"/>
  <c r="P483" i="7"/>
  <c r="BI481" i="7"/>
  <c r="BH481" i="7"/>
  <c r="BG481" i="7"/>
  <c r="BF481" i="7"/>
  <c r="T481" i="7"/>
  <c r="R481" i="7"/>
  <c r="P481" i="7"/>
  <c r="BI478" i="7"/>
  <c r="BH478" i="7"/>
  <c r="BG478" i="7"/>
  <c r="BF478" i="7"/>
  <c r="T478" i="7"/>
  <c r="R478" i="7"/>
  <c r="P478" i="7"/>
  <c r="BI474" i="7"/>
  <c r="BH474" i="7"/>
  <c r="BG474" i="7"/>
  <c r="BF474" i="7"/>
  <c r="T474" i="7"/>
  <c r="R474" i="7"/>
  <c r="P474" i="7"/>
  <c r="BI471" i="7"/>
  <c r="BH471" i="7"/>
  <c r="BG471" i="7"/>
  <c r="BF471" i="7"/>
  <c r="T471" i="7"/>
  <c r="R471" i="7"/>
  <c r="P471" i="7"/>
  <c r="BI467" i="7"/>
  <c r="BH467" i="7"/>
  <c r="BG467" i="7"/>
  <c r="BF467" i="7"/>
  <c r="T467" i="7"/>
  <c r="R467" i="7"/>
  <c r="P467" i="7"/>
  <c r="BI464" i="7"/>
  <c r="BH464" i="7"/>
  <c r="BG464" i="7"/>
  <c r="BF464" i="7"/>
  <c r="T464" i="7"/>
  <c r="R464" i="7"/>
  <c r="P464" i="7"/>
  <c r="BI461" i="7"/>
  <c r="BH461" i="7"/>
  <c r="BG461" i="7"/>
  <c r="BF461" i="7"/>
  <c r="T461" i="7"/>
  <c r="R461" i="7"/>
  <c r="P461" i="7"/>
  <c r="BI459" i="7"/>
  <c r="BH459" i="7"/>
  <c r="BG459" i="7"/>
  <c r="BF459" i="7"/>
  <c r="T459" i="7"/>
  <c r="R459" i="7"/>
  <c r="P459" i="7"/>
  <c r="BI458" i="7"/>
  <c r="BH458" i="7"/>
  <c r="BG458" i="7"/>
  <c r="BF458" i="7"/>
  <c r="T458" i="7"/>
  <c r="R458" i="7"/>
  <c r="P458" i="7"/>
  <c r="BI454" i="7"/>
  <c r="BH454" i="7"/>
  <c r="BG454" i="7"/>
  <c r="BF454" i="7"/>
  <c r="T454" i="7"/>
  <c r="R454" i="7"/>
  <c r="P454" i="7"/>
  <c r="BI450" i="7"/>
  <c r="BH450" i="7"/>
  <c r="BG450" i="7"/>
  <c r="BF450" i="7"/>
  <c r="T450" i="7"/>
  <c r="R450" i="7"/>
  <c r="P450" i="7"/>
  <c r="BI446" i="7"/>
  <c r="BH446" i="7"/>
  <c r="BG446" i="7"/>
  <c r="BF446" i="7"/>
  <c r="T446" i="7"/>
  <c r="R446" i="7"/>
  <c r="P446" i="7"/>
  <c r="BI444" i="7"/>
  <c r="BH444" i="7"/>
  <c r="BG444" i="7"/>
  <c r="BF444" i="7"/>
  <c r="T444" i="7"/>
  <c r="R444" i="7"/>
  <c r="P444" i="7"/>
  <c r="BI443" i="7"/>
  <c r="BH443" i="7"/>
  <c r="BG443" i="7"/>
  <c r="BF443" i="7"/>
  <c r="T443" i="7"/>
  <c r="R443" i="7"/>
  <c r="P443" i="7"/>
  <c r="BI441" i="7"/>
  <c r="BH441" i="7"/>
  <c r="BG441" i="7"/>
  <c r="BF441" i="7"/>
  <c r="T441" i="7"/>
  <c r="R441" i="7"/>
  <c r="P441" i="7"/>
  <c r="BI439" i="7"/>
  <c r="BH439" i="7"/>
  <c r="BG439" i="7"/>
  <c r="BF439" i="7"/>
  <c r="T439" i="7"/>
  <c r="R439" i="7"/>
  <c r="P439" i="7"/>
  <c r="BI437" i="7"/>
  <c r="BH437" i="7"/>
  <c r="BG437" i="7"/>
  <c r="BF437" i="7"/>
  <c r="T437" i="7"/>
  <c r="R437" i="7"/>
  <c r="P437" i="7"/>
  <c r="BI433" i="7"/>
  <c r="BH433" i="7"/>
  <c r="BG433" i="7"/>
  <c r="BF433" i="7"/>
  <c r="T433" i="7"/>
  <c r="R433" i="7"/>
  <c r="P433" i="7"/>
  <c r="BI429" i="7"/>
  <c r="BH429" i="7"/>
  <c r="BG429" i="7"/>
  <c r="BF429" i="7"/>
  <c r="T429" i="7"/>
  <c r="R429" i="7"/>
  <c r="P429" i="7"/>
  <c r="BI425" i="7"/>
  <c r="BH425" i="7"/>
  <c r="BG425" i="7"/>
  <c r="BF425" i="7"/>
  <c r="T425" i="7"/>
  <c r="R425" i="7"/>
  <c r="P425" i="7"/>
  <c r="BI423" i="7"/>
  <c r="BH423" i="7"/>
  <c r="BG423" i="7"/>
  <c r="BF423" i="7"/>
  <c r="T423" i="7"/>
  <c r="R423" i="7"/>
  <c r="P423" i="7"/>
  <c r="BI419" i="7"/>
  <c r="BH419" i="7"/>
  <c r="BG419" i="7"/>
  <c r="BF419" i="7"/>
  <c r="T419" i="7"/>
  <c r="R419" i="7"/>
  <c r="P419" i="7"/>
  <c r="BI416" i="7"/>
  <c r="BH416" i="7"/>
  <c r="BG416" i="7"/>
  <c r="BF416" i="7"/>
  <c r="T416" i="7"/>
  <c r="R416" i="7"/>
  <c r="P416" i="7"/>
  <c r="BI413" i="7"/>
  <c r="BH413" i="7"/>
  <c r="BG413" i="7"/>
  <c r="BF413" i="7"/>
  <c r="T413" i="7"/>
  <c r="R413" i="7"/>
  <c r="P413" i="7"/>
  <c r="BI409" i="7"/>
  <c r="BH409" i="7"/>
  <c r="BG409" i="7"/>
  <c r="BF409" i="7"/>
  <c r="T409" i="7"/>
  <c r="R409" i="7"/>
  <c r="P409" i="7"/>
  <c r="BI405" i="7"/>
  <c r="BH405" i="7"/>
  <c r="BG405" i="7"/>
  <c r="BF405" i="7"/>
  <c r="T405" i="7"/>
  <c r="R405" i="7"/>
  <c r="P405" i="7"/>
  <c r="BI400" i="7"/>
  <c r="BH400" i="7"/>
  <c r="BG400" i="7"/>
  <c r="BF400" i="7"/>
  <c r="T400" i="7"/>
  <c r="R400" i="7"/>
  <c r="P400" i="7"/>
  <c r="BI399" i="7"/>
  <c r="BH399" i="7"/>
  <c r="BG399" i="7"/>
  <c r="BF399" i="7"/>
  <c r="T399" i="7"/>
  <c r="R399" i="7"/>
  <c r="P399" i="7"/>
  <c r="BI398" i="7"/>
  <c r="BH398" i="7"/>
  <c r="BG398" i="7"/>
  <c r="BF398" i="7"/>
  <c r="T398" i="7"/>
  <c r="R398" i="7"/>
  <c r="P398" i="7"/>
  <c r="BI397" i="7"/>
  <c r="BH397" i="7"/>
  <c r="BG397" i="7"/>
  <c r="BF397" i="7"/>
  <c r="T397" i="7"/>
  <c r="R397" i="7"/>
  <c r="P397" i="7"/>
  <c r="BI393" i="7"/>
  <c r="BH393" i="7"/>
  <c r="BG393" i="7"/>
  <c r="BF393" i="7"/>
  <c r="T393" i="7"/>
  <c r="R393" i="7"/>
  <c r="P393" i="7"/>
  <c r="BI390" i="7"/>
  <c r="BH390" i="7"/>
  <c r="BG390" i="7"/>
  <c r="BF390" i="7"/>
  <c r="T390" i="7"/>
  <c r="R390" i="7"/>
  <c r="P390" i="7"/>
  <c r="BI388" i="7"/>
  <c r="BH388" i="7"/>
  <c r="BG388" i="7"/>
  <c r="BF388" i="7"/>
  <c r="T388" i="7"/>
  <c r="R388" i="7"/>
  <c r="P388" i="7"/>
  <c r="BI384" i="7"/>
  <c r="BH384" i="7"/>
  <c r="BG384" i="7"/>
  <c r="BF384" i="7"/>
  <c r="T384" i="7"/>
  <c r="R384" i="7"/>
  <c r="P384" i="7"/>
  <c r="BI379" i="7"/>
  <c r="BH379" i="7"/>
  <c r="BG379" i="7"/>
  <c r="BF379" i="7"/>
  <c r="T379" i="7"/>
  <c r="R379" i="7"/>
  <c r="P379" i="7"/>
  <c r="BI375" i="7"/>
  <c r="BH375" i="7"/>
  <c r="BG375" i="7"/>
  <c r="BF375" i="7"/>
  <c r="T375" i="7"/>
  <c r="R375" i="7"/>
  <c r="P375" i="7"/>
  <c r="BI372" i="7"/>
  <c r="BH372" i="7"/>
  <c r="BG372" i="7"/>
  <c r="BF372" i="7"/>
  <c r="T372" i="7"/>
  <c r="R372" i="7"/>
  <c r="P372" i="7"/>
  <c r="BI363" i="7"/>
  <c r="BH363" i="7"/>
  <c r="BG363" i="7"/>
  <c r="BF363" i="7"/>
  <c r="T363" i="7"/>
  <c r="R363" i="7"/>
  <c r="P363" i="7"/>
  <c r="BI351" i="7"/>
  <c r="BH351" i="7"/>
  <c r="BG351" i="7"/>
  <c r="BF351" i="7"/>
  <c r="T351" i="7"/>
  <c r="R351" i="7"/>
  <c r="P351" i="7"/>
  <c r="BI342" i="7"/>
  <c r="BH342" i="7"/>
  <c r="BG342" i="7"/>
  <c r="BF342" i="7"/>
  <c r="T342" i="7"/>
  <c r="R342" i="7"/>
  <c r="P342" i="7"/>
  <c r="BI330" i="7"/>
  <c r="BH330" i="7"/>
  <c r="BG330" i="7"/>
  <c r="BF330" i="7"/>
  <c r="T330" i="7"/>
  <c r="R330" i="7"/>
  <c r="P330" i="7"/>
  <c r="BI329" i="7"/>
  <c r="BH329" i="7"/>
  <c r="BG329" i="7"/>
  <c r="BF329" i="7"/>
  <c r="T329" i="7"/>
  <c r="R329" i="7"/>
  <c r="P329" i="7"/>
  <c r="BI323" i="7"/>
  <c r="BH323" i="7"/>
  <c r="BG323" i="7"/>
  <c r="BF323" i="7"/>
  <c r="T323" i="7"/>
  <c r="R323" i="7"/>
  <c r="P323" i="7"/>
  <c r="BI314" i="7"/>
  <c r="BH314" i="7"/>
  <c r="BG314" i="7"/>
  <c r="BF314" i="7"/>
  <c r="T314" i="7"/>
  <c r="R314" i="7"/>
  <c r="P314" i="7"/>
  <c r="BI305" i="7"/>
  <c r="BH305" i="7"/>
  <c r="BG305" i="7"/>
  <c r="BF305" i="7"/>
  <c r="T305" i="7"/>
  <c r="R305" i="7"/>
  <c r="P305" i="7"/>
  <c r="BI297" i="7"/>
  <c r="BH297" i="7"/>
  <c r="BG297" i="7"/>
  <c r="BF297" i="7"/>
  <c r="T297" i="7"/>
  <c r="R297" i="7"/>
  <c r="P297" i="7"/>
  <c r="BI287" i="7"/>
  <c r="BH287" i="7"/>
  <c r="BG287" i="7"/>
  <c r="BF287" i="7"/>
  <c r="T287" i="7"/>
  <c r="R287" i="7"/>
  <c r="P287" i="7"/>
  <c r="BI278" i="7"/>
  <c r="BH278" i="7"/>
  <c r="BG278" i="7"/>
  <c r="BF278" i="7"/>
  <c r="T278" i="7"/>
  <c r="R278" i="7"/>
  <c r="P278" i="7"/>
  <c r="BI275" i="7"/>
  <c r="BH275" i="7"/>
  <c r="BG275" i="7"/>
  <c r="BF275" i="7"/>
  <c r="T275" i="7"/>
  <c r="R275" i="7"/>
  <c r="P275" i="7"/>
  <c r="BI263" i="7"/>
  <c r="BH263" i="7"/>
  <c r="BG263" i="7"/>
  <c r="BF263" i="7"/>
  <c r="T263" i="7"/>
  <c r="R263" i="7"/>
  <c r="P263" i="7"/>
  <c r="BI260" i="7"/>
  <c r="BH260" i="7"/>
  <c r="BG260" i="7"/>
  <c r="BF260" i="7"/>
  <c r="T260" i="7"/>
  <c r="R260" i="7"/>
  <c r="P260" i="7"/>
  <c r="BI251" i="7"/>
  <c r="BH251" i="7"/>
  <c r="BG251" i="7"/>
  <c r="BF251" i="7"/>
  <c r="T251" i="7"/>
  <c r="R251" i="7"/>
  <c r="P251" i="7"/>
  <c r="BI242" i="7"/>
  <c r="BH242" i="7"/>
  <c r="BG242" i="7"/>
  <c r="BF242" i="7"/>
  <c r="T242" i="7"/>
  <c r="R242" i="7"/>
  <c r="P242" i="7"/>
  <c r="BI239" i="7"/>
  <c r="BH239" i="7"/>
  <c r="BG239" i="7"/>
  <c r="BF239" i="7"/>
  <c r="T239" i="7"/>
  <c r="R239" i="7"/>
  <c r="P239" i="7"/>
  <c r="BI236" i="7"/>
  <c r="BH236" i="7"/>
  <c r="BG236" i="7"/>
  <c r="BF236" i="7"/>
  <c r="T236" i="7"/>
  <c r="R236" i="7"/>
  <c r="P236" i="7"/>
  <c r="BI232" i="7"/>
  <c r="BH232" i="7"/>
  <c r="BG232" i="7"/>
  <c r="BF232" i="7"/>
  <c r="T232" i="7"/>
  <c r="R232" i="7"/>
  <c r="P232" i="7"/>
  <c r="BI228" i="7"/>
  <c r="BH228" i="7"/>
  <c r="BG228" i="7"/>
  <c r="BF228" i="7"/>
  <c r="T228" i="7"/>
  <c r="R228" i="7"/>
  <c r="P228" i="7"/>
  <c r="BI223" i="7"/>
  <c r="BH223" i="7"/>
  <c r="BG223" i="7"/>
  <c r="BF223" i="7"/>
  <c r="T223" i="7"/>
  <c r="R223" i="7"/>
  <c r="P223" i="7"/>
  <c r="BI220" i="7"/>
  <c r="BH220" i="7"/>
  <c r="BG220" i="7"/>
  <c r="BF220" i="7"/>
  <c r="T220" i="7"/>
  <c r="R220" i="7"/>
  <c r="P220" i="7"/>
  <c r="BI216" i="7"/>
  <c r="BH216" i="7"/>
  <c r="BG216" i="7"/>
  <c r="BF216" i="7"/>
  <c r="T216" i="7"/>
  <c r="R216" i="7"/>
  <c r="P216" i="7"/>
  <c r="BI212" i="7"/>
  <c r="BH212" i="7"/>
  <c r="BG212" i="7"/>
  <c r="BF212" i="7"/>
  <c r="T212" i="7"/>
  <c r="R212" i="7"/>
  <c r="P212" i="7"/>
  <c r="BI209" i="7"/>
  <c r="BH209" i="7"/>
  <c r="BG209" i="7"/>
  <c r="BF209" i="7"/>
  <c r="T209" i="7"/>
  <c r="R209" i="7"/>
  <c r="P209" i="7"/>
  <c r="BI205" i="7"/>
  <c r="BH205" i="7"/>
  <c r="BG205" i="7"/>
  <c r="BF205" i="7"/>
  <c r="T205" i="7"/>
  <c r="R205" i="7"/>
  <c r="P205" i="7"/>
  <c r="BI201" i="7"/>
  <c r="BH201" i="7"/>
  <c r="BG201" i="7"/>
  <c r="BF201" i="7"/>
  <c r="T201" i="7"/>
  <c r="R201" i="7"/>
  <c r="P201" i="7"/>
  <c r="BI198" i="7"/>
  <c r="BH198" i="7"/>
  <c r="BG198" i="7"/>
  <c r="BF198" i="7"/>
  <c r="T198" i="7"/>
  <c r="R198" i="7"/>
  <c r="P198" i="7"/>
  <c r="BI193" i="7"/>
  <c r="BH193" i="7"/>
  <c r="BG193" i="7"/>
  <c r="BF193" i="7"/>
  <c r="T193" i="7"/>
  <c r="R193" i="7"/>
  <c r="P193" i="7"/>
  <c r="BI189" i="7"/>
  <c r="BH189" i="7"/>
  <c r="BG189" i="7"/>
  <c r="BF189" i="7"/>
  <c r="T189" i="7"/>
  <c r="R189" i="7"/>
  <c r="P189" i="7"/>
  <c r="BI185" i="7"/>
  <c r="BH185" i="7"/>
  <c r="BG185" i="7"/>
  <c r="BF185" i="7"/>
  <c r="T185" i="7"/>
  <c r="R185" i="7"/>
  <c r="P185" i="7"/>
  <c r="BI181" i="7"/>
  <c r="BH181" i="7"/>
  <c r="BG181" i="7"/>
  <c r="BF181" i="7"/>
  <c r="T181" i="7"/>
  <c r="R181" i="7"/>
  <c r="P181" i="7"/>
  <c r="BI178" i="7"/>
  <c r="BH178" i="7"/>
  <c r="BG178" i="7"/>
  <c r="BF178" i="7"/>
  <c r="T178" i="7"/>
  <c r="R178" i="7"/>
  <c r="P178" i="7"/>
  <c r="BI174" i="7"/>
  <c r="BH174" i="7"/>
  <c r="BG174" i="7"/>
  <c r="BF174" i="7"/>
  <c r="T174" i="7"/>
  <c r="R174" i="7"/>
  <c r="P174" i="7"/>
  <c r="BI167" i="7"/>
  <c r="BH167" i="7"/>
  <c r="BG167" i="7"/>
  <c r="BF167" i="7"/>
  <c r="T167" i="7"/>
  <c r="R167" i="7"/>
  <c r="P167" i="7"/>
  <c r="BI164" i="7"/>
  <c r="BH164" i="7"/>
  <c r="BG164" i="7"/>
  <c r="BF164" i="7"/>
  <c r="T164" i="7"/>
  <c r="R164" i="7"/>
  <c r="P164" i="7"/>
  <c r="BI157" i="7"/>
  <c r="BH157" i="7"/>
  <c r="BG157" i="7"/>
  <c r="BF157" i="7"/>
  <c r="T157" i="7"/>
  <c r="R157" i="7"/>
  <c r="P157" i="7"/>
  <c r="BI153" i="7"/>
  <c r="BH153" i="7"/>
  <c r="BG153" i="7"/>
  <c r="BF153" i="7"/>
  <c r="T153" i="7"/>
  <c r="R153" i="7"/>
  <c r="P153" i="7"/>
  <c r="BI149" i="7"/>
  <c r="BH149" i="7"/>
  <c r="BG149" i="7"/>
  <c r="BF149" i="7"/>
  <c r="T149" i="7"/>
  <c r="R149" i="7"/>
  <c r="P149" i="7"/>
  <c r="BI143" i="7"/>
  <c r="BH143" i="7"/>
  <c r="BG143" i="7"/>
  <c r="BF143" i="7"/>
  <c r="T143" i="7"/>
  <c r="R143" i="7"/>
  <c r="P143" i="7"/>
  <c r="BI139" i="7"/>
  <c r="BH139" i="7"/>
  <c r="BG139" i="7"/>
  <c r="BF139" i="7"/>
  <c r="T139" i="7"/>
  <c r="R139" i="7"/>
  <c r="P139" i="7"/>
  <c r="BI135" i="7"/>
  <c r="BH135" i="7"/>
  <c r="BG135" i="7"/>
  <c r="BF135" i="7"/>
  <c r="T135" i="7"/>
  <c r="R135" i="7"/>
  <c r="P135" i="7"/>
  <c r="BI129" i="7"/>
  <c r="BH129" i="7"/>
  <c r="BG129" i="7"/>
  <c r="BF129" i="7"/>
  <c r="T129" i="7"/>
  <c r="R129" i="7"/>
  <c r="P129" i="7"/>
  <c r="BI120" i="7"/>
  <c r="BH120" i="7"/>
  <c r="BG120" i="7"/>
  <c r="BF120" i="7"/>
  <c r="T120" i="7"/>
  <c r="R120" i="7"/>
  <c r="P120" i="7"/>
  <c r="J113" i="7"/>
  <c r="F113" i="7"/>
  <c r="F111" i="7"/>
  <c r="E109" i="7"/>
  <c r="J62" i="7"/>
  <c r="F62" i="7"/>
  <c r="F60" i="7"/>
  <c r="E58" i="7"/>
  <c r="J28" i="7"/>
  <c r="E28" i="7"/>
  <c r="J63" i="7" s="1"/>
  <c r="J27" i="7"/>
  <c r="J22" i="7"/>
  <c r="E22" i="7"/>
  <c r="F114" i="7" s="1"/>
  <c r="J21" i="7"/>
  <c r="J16" i="7"/>
  <c r="J111" i="7" s="1"/>
  <c r="E7" i="7"/>
  <c r="E52" i="7"/>
  <c r="J41" i="6"/>
  <c r="J40" i="6"/>
  <c r="AY61" i="1" s="1"/>
  <c r="J39" i="6"/>
  <c r="AX61" i="1"/>
  <c r="BI103" i="6"/>
  <c r="BH103" i="6"/>
  <c r="BG103" i="6"/>
  <c r="BF103" i="6"/>
  <c r="T103" i="6"/>
  <c r="R103" i="6"/>
  <c r="P103" i="6"/>
  <c r="BI102" i="6"/>
  <c r="BH102" i="6"/>
  <c r="BG102" i="6"/>
  <c r="BF102" i="6"/>
  <c r="T102" i="6"/>
  <c r="R102" i="6"/>
  <c r="P102" i="6"/>
  <c r="BI100" i="6"/>
  <c r="BH100" i="6"/>
  <c r="BG100" i="6"/>
  <c r="BF100" i="6"/>
  <c r="T100" i="6"/>
  <c r="R100" i="6"/>
  <c r="P100" i="6"/>
  <c r="BI99" i="6"/>
  <c r="BH99" i="6"/>
  <c r="BG99" i="6"/>
  <c r="BF99" i="6"/>
  <c r="T99" i="6"/>
  <c r="R99" i="6"/>
  <c r="P99" i="6"/>
  <c r="J91" i="6"/>
  <c r="F91" i="6"/>
  <c r="F89" i="6"/>
  <c r="E87" i="6"/>
  <c r="J62" i="6"/>
  <c r="F62" i="6"/>
  <c r="F60" i="6"/>
  <c r="E58" i="6"/>
  <c r="J28" i="6"/>
  <c r="E28" i="6"/>
  <c r="J92" i="6" s="1"/>
  <c r="J27" i="6"/>
  <c r="J22" i="6"/>
  <c r="E22" i="6"/>
  <c r="F92" i="6"/>
  <c r="J21" i="6"/>
  <c r="J16" i="6"/>
  <c r="J89" i="6"/>
  <c r="E7" i="6"/>
  <c r="E52" i="6"/>
  <c r="J41" i="5"/>
  <c r="J40" i="5"/>
  <c r="AY60" i="1"/>
  <c r="J39" i="5"/>
  <c r="AX60" i="1" s="1"/>
  <c r="BI97" i="5"/>
  <c r="BH97" i="5"/>
  <c r="BG97" i="5"/>
  <c r="BF97" i="5"/>
  <c r="T97" i="5"/>
  <c r="R97" i="5"/>
  <c r="P97" i="5"/>
  <c r="BI96" i="5"/>
  <c r="BH96" i="5"/>
  <c r="BG96" i="5"/>
  <c r="BF96" i="5"/>
  <c r="T96" i="5"/>
  <c r="R96" i="5"/>
  <c r="P96" i="5"/>
  <c r="J89" i="5"/>
  <c r="F89" i="5"/>
  <c r="F87" i="5"/>
  <c r="E85" i="5"/>
  <c r="J62" i="5"/>
  <c r="F62" i="5"/>
  <c r="F60" i="5"/>
  <c r="E58" i="5"/>
  <c r="J28" i="5"/>
  <c r="E28" i="5"/>
  <c r="J90" i="5" s="1"/>
  <c r="J27" i="5"/>
  <c r="J22" i="5"/>
  <c r="E22" i="5"/>
  <c r="F90" i="5" s="1"/>
  <c r="J21" i="5"/>
  <c r="J16" i="5"/>
  <c r="J60" i="5" s="1"/>
  <c r="E7" i="5"/>
  <c r="E79" i="5"/>
  <c r="J41" i="4"/>
  <c r="J40" i="4"/>
  <c r="AY59" i="1"/>
  <c r="J39" i="4"/>
  <c r="AX59" i="1"/>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2" i="4"/>
  <c r="BH192" i="4"/>
  <c r="BG192" i="4"/>
  <c r="BF192" i="4"/>
  <c r="T192" i="4"/>
  <c r="R192" i="4"/>
  <c r="P192" i="4"/>
  <c r="BI190" i="4"/>
  <c r="BH190" i="4"/>
  <c r="BG190" i="4"/>
  <c r="BF190" i="4"/>
  <c r="T190" i="4"/>
  <c r="R190" i="4"/>
  <c r="P190" i="4"/>
  <c r="BI188" i="4"/>
  <c r="BH188" i="4"/>
  <c r="BG188" i="4"/>
  <c r="BF188" i="4"/>
  <c r="T188" i="4"/>
  <c r="R188" i="4"/>
  <c r="P188" i="4"/>
  <c r="BI184" i="4"/>
  <c r="BH184" i="4"/>
  <c r="BG184" i="4"/>
  <c r="BF184" i="4"/>
  <c r="T184" i="4"/>
  <c r="R184" i="4"/>
  <c r="P184" i="4"/>
  <c r="BI182" i="4"/>
  <c r="BH182" i="4"/>
  <c r="BG182" i="4"/>
  <c r="BF182" i="4"/>
  <c r="T182" i="4"/>
  <c r="R182" i="4"/>
  <c r="P182" i="4"/>
  <c r="BI178" i="4"/>
  <c r="BH178" i="4"/>
  <c r="BG178" i="4"/>
  <c r="BF178" i="4"/>
  <c r="T178" i="4"/>
  <c r="R178" i="4"/>
  <c r="P178" i="4"/>
  <c r="BI175" i="4"/>
  <c r="BH175" i="4"/>
  <c r="BG175" i="4"/>
  <c r="BF175" i="4"/>
  <c r="T175" i="4"/>
  <c r="R175" i="4"/>
  <c r="P175" i="4"/>
  <c r="BI172" i="4"/>
  <c r="BH172" i="4"/>
  <c r="BG172" i="4"/>
  <c r="BF172" i="4"/>
  <c r="T172" i="4"/>
  <c r="R172" i="4"/>
  <c r="P172" i="4"/>
  <c r="BI169" i="4"/>
  <c r="BH169" i="4"/>
  <c r="BG169" i="4"/>
  <c r="BF169" i="4"/>
  <c r="T169" i="4"/>
  <c r="R169" i="4"/>
  <c r="P169" i="4"/>
  <c r="BI166" i="4"/>
  <c r="BH166" i="4"/>
  <c r="BG166" i="4"/>
  <c r="BF166" i="4"/>
  <c r="T166" i="4"/>
  <c r="R166" i="4"/>
  <c r="P166" i="4"/>
  <c r="BI163" i="4"/>
  <c r="BH163" i="4"/>
  <c r="BG163" i="4"/>
  <c r="BF163" i="4"/>
  <c r="T163" i="4"/>
  <c r="R163" i="4"/>
  <c r="P163" i="4"/>
  <c r="BI161" i="4"/>
  <c r="BH161" i="4"/>
  <c r="BG161" i="4"/>
  <c r="BF161" i="4"/>
  <c r="T161" i="4"/>
  <c r="R161" i="4"/>
  <c r="P161" i="4"/>
  <c r="BI159" i="4"/>
  <c r="BH159" i="4"/>
  <c r="BG159" i="4"/>
  <c r="BF159" i="4"/>
  <c r="T159" i="4"/>
  <c r="R159" i="4"/>
  <c r="P159" i="4"/>
  <c r="BI157" i="4"/>
  <c r="BH157" i="4"/>
  <c r="BG157" i="4"/>
  <c r="BF157" i="4"/>
  <c r="T157" i="4"/>
  <c r="R157" i="4"/>
  <c r="P157" i="4"/>
  <c r="BI155" i="4"/>
  <c r="BH155" i="4"/>
  <c r="BG155" i="4"/>
  <c r="BF155" i="4"/>
  <c r="T155" i="4"/>
  <c r="R155" i="4"/>
  <c r="P155" i="4"/>
  <c r="BI153" i="4"/>
  <c r="BH153" i="4"/>
  <c r="BG153" i="4"/>
  <c r="BF153" i="4"/>
  <c r="T153" i="4"/>
  <c r="R153" i="4"/>
  <c r="P153" i="4"/>
  <c r="BI151" i="4"/>
  <c r="BH151" i="4"/>
  <c r="BG151" i="4"/>
  <c r="BF151" i="4"/>
  <c r="T151" i="4"/>
  <c r="R151" i="4"/>
  <c r="P151" i="4"/>
  <c r="BI149" i="4"/>
  <c r="BH149" i="4"/>
  <c r="BG149" i="4"/>
  <c r="BF149" i="4"/>
  <c r="T149" i="4"/>
  <c r="R149" i="4"/>
  <c r="P149" i="4"/>
  <c r="BI147" i="4"/>
  <c r="BH147" i="4"/>
  <c r="BG147" i="4"/>
  <c r="BF147" i="4"/>
  <c r="T147" i="4"/>
  <c r="R147" i="4"/>
  <c r="P147" i="4"/>
  <c r="BI143" i="4"/>
  <c r="BH143" i="4"/>
  <c r="BG143" i="4"/>
  <c r="BF143" i="4"/>
  <c r="T143" i="4"/>
  <c r="R143" i="4"/>
  <c r="P143" i="4"/>
  <c r="BI139" i="4"/>
  <c r="BH139" i="4"/>
  <c r="BG139" i="4"/>
  <c r="BF139" i="4"/>
  <c r="T139" i="4"/>
  <c r="R139" i="4"/>
  <c r="P139" i="4"/>
  <c r="BI135" i="4"/>
  <c r="BH135" i="4"/>
  <c r="BG135" i="4"/>
  <c r="BF135" i="4"/>
  <c r="T135" i="4"/>
  <c r="R135" i="4"/>
  <c r="P135" i="4"/>
  <c r="BI131" i="4"/>
  <c r="BH131" i="4"/>
  <c r="BG131" i="4"/>
  <c r="BF131" i="4"/>
  <c r="T131" i="4"/>
  <c r="R131" i="4"/>
  <c r="P131" i="4"/>
  <c r="BI127" i="4"/>
  <c r="BH127" i="4"/>
  <c r="BG127" i="4"/>
  <c r="BF127" i="4"/>
  <c r="T127" i="4"/>
  <c r="R127" i="4"/>
  <c r="P127" i="4"/>
  <c r="BI123" i="4"/>
  <c r="BH123" i="4"/>
  <c r="BG123" i="4"/>
  <c r="BF123" i="4"/>
  <c r="T123" i="4"/>
  <c r="R123" i="4"/>
  <c r="P123" i="4"/>
  <c r="BI119" i="4"/>
  <c r="BH119" i="4"/>
  <c r="BG119" i="4"/>
  <c r="BF119" i="4"/>
  <c r="T119" i="4"/>
  <c r="R119" i="4"/>
  <c r="P119" i="4"/>
  <c r="BI115" i="4"/>
  <c r="BH115" i="4"/>
  <c r="BG115" i="4"/>
  <c r="BF115" i="4"/>
  <c r="T115" i="4"/>
  <c r="R115" i="4"/>
  <c r="P115" i="4"/>
  <c r="BI112" i="4"/>
  <c r="BH112" i="4"/>
  <c r="BG112" i="4"/>
  <c r="BF112" i="4"/>
  <c r="T112" i="4"/>
  <c r="R112" i="4"/>
  <c r="P112" i="4"/>
  <c r="BI110" i="4"/>
  <c r="BH110" i="4"/>
  <c r="BG110" i="4"/>
  <c r="BF110" i="4"/>
  <c r="T110" i="4"/>
  <c r="R110" i="4"/>
  <c r="P110" i="4"/>
  <c r="BI107" i="4"/>
  <c r="BH107" i="4"/>
  <c r="BG107" i="4"/>
  <c r="BF107" i="4"/>
  <c r="T107" i="4"/>
  <c r="R107" i="4"/>
  <c r="P107" i="4"/>
  <c r="BI104" i="4"/>
  <c r="BH104" i="4"/>
  <c r="BG104" i="4"/>
  <c r="BF104" i="4"/>
  <c r="T104" i="4"/>
  <c r="R104" i="4"/>
  <c r="P104" i="4"/>
  <c r="BI101" i="4"/>
  <c r="BH101" i="4"/>
  <c r="BG101" i="4"/>
  <c r="BF101" i="4"/>
  <c r="T101" i="4"/>
  <c r="R101" i="4"/>
  <c r="P101" i="4"/>
  <c r="BI98" i="4"/>
  <c r="BH98" i="4"/>
  <c r="BG98" i="4"/>
  <c r="BF98" i="4"/>
  <c r="T98" i="4"/>
  <c r="R98" i="4"/>
  <c r="P98" i="4"/>
  <c r="J91" i="4"/>
  <c r="F91" i="4"/>
  <c r="F89" i="4"/>
  <c r="E87" i="4"/>
  <c r="J62" i="4"/>
  <c r="F62" i="4"/>
  <c r="F60" i="4"/>
  <c r="E58" i="4"/>
  <c r="J28" i="4"/>
  <c r="E28" i="4"/>
  <c r="J92" i="4" s="1"/>
  <c r="J27" i="4"/>
  <c r="J22" i="4"/>
  <c r="E22" i="4"/>
  <c r="F92" i="4"/>
  <c r="J21" i="4"/>
  <c r="J16" i="4"/>
  <c r="J60" i="4" s="1"/>
  <c r="E7" i="4"/>
  <c r="E52" i="4"/>
  <c r="J41" i="3"/>
  <c r="J40" i="3"/>
  <c r="AY58" i="1"/>
  <c r="J39" i="3"/>
  <c r="AX58" i="1" s="1"/>
  <c r="BI499" i="3"/>
  <c r="BH499" i="3"/>
  <c r="BG499" i="3"/>
  <c r="BF499" i="3"/>
  <c r="T499" i="3"/>
  <c r="R499" i="3"/>
  <c r="P499" i="3"/>
  <c r="BI496" i="3"/>
  <c r="BH496" i="3"/>
  <c r="BG496" i="3"/>
  <c r="BF496" i="3"/>
  <c r="T496" i="3"/>
  <c r="R496" i="3"/>
  <c r="P496" i="3"/>
  <c r="BI493" i="3"/>
  <c r="BH493" i="3"/>
  <c r="BG493" i="3"/>
  <c r="BF493" i="3"/>
  <c r="T493" i="3"/>
  <c r="R493" i="3"/>
  <c r="P493" i="3"/>
  <c r="BI490" i="3"/>
  <c r="BH490" i="3"/>
  <c r="BG490" i="3"/>
  <c r="BF490" i="3"/>
  <c r="T490" i="3"/>
  <c r="R490" i="3"/>
  <c r="P490" i="3"/>
  <c r="BI487" i="3"/>
  <c r="BH487" i="3"/>
  <c r="BG487" i="3"/>
  <c r="BF487" i="3"/>
  <c r="T487" i="3"/>
  <c r="R487" i="3"/>
  <c r="P487" i="3"/>
  <c r="BI484" i="3"/>
  <c r="BH484" i="3"/>
  <c r="BG484" i="3"/>
  <c r="BF484" i="3"/>
  <c r="T484" i="3"/>
  <c r="R484" i="3"/>
  <c r="P484" i="3"/>
  <c r="BI481" i="3"/>
  <c r="BH481" i="3"/>
  <c r="BG481" i="3"/>
  <c r="BF481" i="3"/>
  <c r="T481" i="3"/>
  <c r="R481" i="3"/>
  <c r="P481" i="3"/>
  <c r="BI478" i="3"/>
  <c r="BH478" i="3"/>
  <c r="BG478" i="3"/>
  <c r="BF478" i="3"/>
  <c r="T478" i="3"/>
  <c r="R478" i="3"/>
  <c r="P478" i="3"/>
  <c r="BI474" i="3"/>
  <c r="BH474" i="3"/>
  <c r="BG474" i="3"/>
  <c r="BF474" i="3"/>
  <c r="T474" i="3"/>
  <c r="R474" i="3"/>
  <c r="P474" i="3"/>
  <c r="BI472" i="3"/>
  <c r="BH472" i="3"/>
  <c r="BG472" i="3"/>
  <c r="BF472" i="3"/>
  <c r="T472" i="3"/>
  <c r="R472" i="3"/>
  <c r="P472" i="3"/>
  <c r="BI468" i="3"/>
  <c r="BH468" i="3"/>
  <c r="BG468" i="3"/>
  <c r="BF468" i="3"/>
  <c r="T468" i="3"/>
  <c r="R468" i="3"/>
  <c r="P468" i="3"/>
  <c r="BI465" i="3"/>
  <c r="BH465" i="3"/>
  <c r="BG465" i="3"/>
  <c r="BF465" i="3"/>
  <c r="T465" i="3"/>
  <c r="R465" i="3"/>
  <c r="P465" i="3"/>
  <c r="BI461" i="3"/>
  <c r="BH461" i="3"/>
  <c r="BG461" i="3"/>
  <c r="BF461" i="3"/>
  <c r="T461" i="3"/>
  <c r="R461" i="3"/>
  <c r="P461" i="3"/>
  <c r="BI459" i="3"/>
  <c r="BH459" i="3"/>
  <c r="BG459" i="3"/>
  <c r="BF459" i="3"/>
  <c r="T459" i="3"/>
  <c r="R459" i="3"/>
  <c r="P459" i="3"/>
  <c r="BI457" i="3"/>
  <c r="BH457" i="3"/>
  <c r="BG457" i="3"/>
  <c r="BF457" i="3"/>
  <c r="T457" i="3"/>
  <c r="R457" i="3"/>
  <c r="P457" i="3"/>
  <c r="BI455" i="3"/>
  <c r="BH455" i="3"/>
  <c r="BG455" i="3"/>
  <c r="BF455" i="3"/>
  <c r="T455" i="3"/>
  <c r="R455" i="3"/>
  <c r="P455" i="3"/>
  <c r="BI453" i="3"/>
  <c r="BH453" i="3"/>
  <c r="BG453" i="3"/>
  <c r="BF453" i="3"/>
  <c r="T453" i="3"/>
  <c r="R453" i="3"/>
  <c r="P453" i="3"/>
  <c r="BI451" i="3"/>
  <c r="BH451" i="3"/>
  <c r="BG451" i="3"/>
  <c r="BF451" i="3"/>
  <c r="T451" i="3"/>
  <c r="R451" i="3"/>
  <c r="P451" i="3"/>
  <c r="BI447" i="3"/>
  <c r="BH447" i="3"/>
  <c r="BG447" i="3"/>
  <c r="BF447" i="3"/>
  <c r="T447" i="3"/>
  <c r="R447" i="3"/>
  <c r="P447" i="3"/>
  <c r="BI443" i="3"/>
  <c r="BH443" i="3"/>
  <c r="BG443" i="3"/>
  <c r="BF443" i="3"/>
  <c r="T443" i="3"/>
  <c r="R443" i="3"/>
  <c r="P443" i="3"/>
  <c r="BI439" i="3"/>
  <c r="BH439" i="3"/>
  <c r="BG439" i="3"/>
  <c r="BF439" i="3"/>
  <c r="T439" i="3"/>
  <c r="R439" i="3"/>
  <c r="P439" i="3"/>
  <c r="BI437" i="3"/>
  <c r="BH437" i="3"/>
  <c r="BG437" i="3"/>
  <c r="BF437" i="3"/>
  <c r="T437" i="3"/>
  <c r="R437" i="3"/>
  <c r="P437" i="3"/>
  <c r="BI434" i="3"/>
  <c r="BH434" i="3"/>
  <c r="BG434" i="3"/>
  <c r="BF434" i="3"/>
  <c r="T434" i="3"/>
  <c r="R434" i="3"/>
  <c r="P434" i="3"/>
  <c r="BI431" i="3"/>
  <c r="BH431" i="3"/>
  <c r="BG431" i="3"/>
  <c r="BF431" i="3"/>
  <c r="T431" i="3"/>
  <c r="R431" i="3"/>
  <c r="P431" i="3"/>
  <c r="BI428" i="3"/>
  <c r="BH428" i="3"/>
  <c r="BG428" i="3"/>
  <c r="BF428" i="3"/>
  <c r="T428" i="3"/>
  <c r="R428" i="3"/>
  <c r="P428" i="3"/>
  <c r="BI425" i="3"/>
  <c r="BH425" i="3"/>
  <c r="BG425" i="3"/>
  <c r="BF425" i="3"/>
  <c r="T425" i="3"/>
  <c r="R425" i="3"/>
  <c r="P425" i="3"/>
  <c r="BI422" i="3"/>
  <c r="BH422" i="3"/>
  <c r="BG422" i="3"/>
  <c r="BF422" i="3"/>
  <c r="T422" i="3"/>
  <c r="R422" i="3"/>
  <c r="P422" i="3"/>
  <c r="BI419" i="3"/>
  <c r="BH419" i="3"/>
  <c r="BG419" i="3"/>
  <c r="BF419" i="3"/>
  <c r="T419" i="3"/>
  <c r="R419" i="3"/>
  <c r="P419" i="3"/>
  <c r="BI416" i="3"/>
  <c r="BH416" i="3"/>
  <c r="BG416" i="3"/>
  <c r="BF416" i="3"/>
  <c r="T416" i="3"/>
  <c r="R416" i="3"/>
  <c r="P416" i="3"/>
  <c r="BI413" i="3"/>
  <c r="BH413" i="3"/>
  <c r="BG413" i="3"/>
  <c r="BF413" i="3"/>
  <c r="T413" i="3"/>
  <c r="R413" i="3"/>
  <c r="P413" i="3"/>
  <c r="BI410" i="3"/>
  <c r="BH410" i="3"/>
  <c r="BG410" i="3"/>
  <c r="BF410" i="3"/>
  <c r="T410" i="3"/>
  <c r="R410" i="3"/>
  <c r="P410" i="3"/>
  <c r="BI407" i="3"/>
  <c r="BH407" i="3"/>
  <c r="BG407" i="3"/>
  <c r="BF407" i="3"/>
  <c r="T407" i="3"/>
  <c r="R407" i="3"/>
  <c r="P407" i="3"/>
  <c r="BI404" i="3"/>
  <c r="BH404" i="3"/>
  <c r="BG404" i="3"/>
  <c r="BF404" i="3"/>
  <c r="T404" i="3"/>
  <c r="R404" i="3"/>
  <c r="P404" i="3"/>
  <c r="BI401" i="3"/>
  <c r="BH401" i="3"/>
  <c r="BG401" i="3"/>
  <c r="BF401" i="3"/>
  <c r="T401" i="3"/>
  <c r="R401" i="3"/>
  <c r="P401" i="3"/>
  <c r="BI398" i="3"/>
  <c r="BH398" i="3"/>
  <c r="BG398" i="3"/>
  <c r="BF398" i="3"/>
  <c r="T398" i="3"/>
  <c r="R398" i="3"/>
  <c r="P398" i="3"/>
  <c r="BI395" i="3"/>
  <c r="BH395" i="3"/>
  <c r="BG395" i="3"/>
  <c r="BF395" i="3"/>
  <c r="T395" i="3"/>
  <c r="R395" i="3"/>
  <c r="P395" i="3"/>
  <c r="BI392" i="3"/>
  <c r="BH392" i="3"/>
  <c r="BG392" i="3"/>
  <c r="BF392" i="3"/>
  <c r="T392" i="3"/>
  <c r="R392" i="3"/>
  <c r="P392" i="3"/>
  <c r="BI388" i="3"/>
  <c r="BH388" i="3"/>
  <c r="BG388" i="3"/>
  <c r="BF388" i="3"/>
  <c r="T388" i="3"/>
  <c r="R388" i="3"/>
  <c r="P388" i="3"/>
  <c r="BI384" i="3"/>
  <c r="BH384" i="3"/>
  <c r="BG384" i="3"/>
  <c r="BF384" i="3"/>
  <c r="T384" i="3"/>
  <c r="R384" i="3"/>
  <c r="P384" i="3"/>
  <c r="BI380" i="3"/>
  <c r="BH380" i="3"/>
  <c r="BG380" i="3"/>
  <c r="BF380" i="3"/>
  <c r="T380" i="3"/>
  <c r="R380" i="3"/>
  <c r="P380" i="3"/>
  <c r="BI377" i="3"/>
  <c r="BH377" i="3"/>
  <c r="BG377" i="3"/>
  <c r="BF377" i="3"/>
  <c r="T377" i="3"/>
  <c r="R377" i="3"/>
  <c r="P377" i="3"/>
  <c r="BI374" i="3"/>
  <c r="BH374" i="3"/>
  <c r="BG374" i="3"/>
  <c r="BF374" i="3"/>
  <c r="T374" i="3"/>
  <c r="R374" i="3"/>
  <c r="P374" i="3"/>
  <c r="BI371" i="3"/>
  <c r="BH371" i="3"/>
  <c r="BG371" i="3"/>
  <c r="BF371" i="3"/>
  <c r="T371" i="3"/>
  <c r="R371" i="3"/>
  <c r="P371" i="3"/>
  <c r="BI368" i="3"/>
  <c r="BH368" i="3"/>
  <c r="BG368" i="3"/>
  <c r="BF368" i="3"/>
  <c r="T368" i="3"/>
  <c r="R368" i="3"/>
  <c r="P368" i="3"/>
  <c r="BI365" i="3"/>
  <c r="BH365" i="3"/>
  <c r="BG365" i="3"/>
  <c r="BF365" i="3"/>
  <c r="T365" i="3"/>
  <c r="R365" i="3"/>
  <c r="P365" i="3"/>
  <c r="BI363" i="3"/>
  <c r="BH363" i="3"/>
  <c r="BG363" i="3"/>
  <c r="BF363" i="3"/>
  <c r="T363" i="3"/>
  <c r="R363" i="3"/>
  <c r="P363" i="3"/>
  <c r="BI360" i="3"/>
  <c r="BH360" i="3"/>
  <c r="BG360" i="3"/>
  <c r="BF360" i="3"/>
  <c r="T360" i="3"/>
  <c r="R360" i="3"/>
  <c r="P360" i="3"/>
  <c r="BI357" i="3"/>
  <c r="BH357" i="3"/>
  <c r="BG357" i="3"/>
  <c r="BF357" i="3"/>
  <c r="T357" i="3"/>
  <c r="R357" i="3"/>
  <c r="P357" i="3"/>
  <c r="BI354" i="3"/>
  <c r="BH354" i="3"/>
  <c r="BG354" i="3"/>
  <c r="BF354" i="3"/>
  <c r="T354" i="3"/>
  <c r="R354" i="3"/>
  <c r="P354" i="3"/>
  <c r="BI351" i="3"/>
  <c r="BH351" i="3"/>
  <c r="BG351" i="3"/>
  <c r="BF351" i="3"/>
  <c r="T351" i="3"/>
  <c r="R351" i="3"/>
  <c r="P351" i="3"/>
  <c r="BI347" i="3"/>
  <c r="BH347" i="3"/>
  <c r="BG347" i="3"/>
  <c r="BF347" i="3"/>
  <c r="T347" i="3"/>
  <c r="R347" i="3"/>
  <c r="P347" i="3"/>
  <c r="BI345" i="3"/>
  <c r="BH345" i="3"/>
  <c r="BG345" i="3"/>
  <c r="BF345" i="3"/>
  <c r="T345" i="3"/>
  <c r="R345" i="3"/>
  <c r="P345" i="3"/>
  <c r="BI343" i="3"/>
  <c r="BH343" i="3"/>
  <c r="BG343" i="3"/>
  <c r="BF343" i="3"/>
  <c r="T343" i="3"/>
  <c r="R343" i="3"/>
  <c r="P343" i="3"/>
  <c r="BI338" i="3"/>
  <c r="BH338" i="3"/>
  <c r="BG338" i="3"/>
  <c r="BF338" i="3"/>
  <c r="T338" i="3"/>
  <c r="R338" i="3"/>
  <c r="P338" i="3"/>
  <c r="BI336" i="3"/>
  <c r="BH336" i="3"/>
  <c r="BG336" i="3"/>
  <c r="BF336" i="3"/>
  <c r="T336" i="3"/>
  <c r="R336" i="3"/>
  <c r="P336" i="3"/>
  <c r="BI334" i="3"/>
  <c r="BH334" i="3"/>
  <c r="BG334" i="3"/>
  <c r="BF334" i="3"/>
  <c r="T334" i="3"/>
  <c r="R334" i="3"/>
  <c r="P334" i="3"/>
  <c r="BI332" i="3"/>
  <c r="BH332" i="3"/>
  <c r="BG332" i="3"/>
  <c r="BF332" i="3"/>
  <c r="T332" i="3"/>
  <c r="R332" i="3"/>
  <c r="P332" i="3"/>
  <c r="BI330" i="3"/>
  <c r="BH330" i="3"/>
  <c r="BG330" i="3"/>
  <c r="BF330" i="3"/>
  <c r="T330" i="3"/>
  <c r="R330" i="3"/>
  <c r="P330" i="3"/>
  <c r="BI328" i="3"/>
  <c r="BH328" i="3"/>
  <c r="BG328" i="3"/>
  <c r="BF328" i="3"/>
  <c r="T328" i="3"/>
  <c r="R328" i="3"/>
  <c r="P328" i="3"/>
  <c r="BI326" i="3"/>
  <c r="BH326" i="3"/>
  <c r="BG326" i="3"/>
  <c r="BF326" i="3"/>
  <c r="T326" i="3"/>
  <c r="R326" i="3"/>
  <c r="P326" i="3"/>
  <c r="BI324" i="3"/>
  <c r="BH324" i="3"/>
  <c r="BG324" i="3"/>
  <c r="BF324" i="3"/>
  <c r="T324" i="3"/>
  <c r="R324" i="3"/>
  <c r="P324" i="3"/>
  <c r="BI321" i="3"/>
  <c r="BH321" i="3"/>
  <c r="BG321" i="3"/>
  <c r="BF321" i="3"/>
  <c r="T321" i="3"/>
  <c r="R321" i="3"/>
  <c r="P321" i="3"/>
  <c r="BI318" i="3"/>
  <c r="BH318" i="3"/>
  <c r="BG318" i="3"/>
  <c r="BF318" i="3"/>
  <c r="T318" i="3"/>
  <c r="R318" i="3"/>
  <c r="P318" i="3"/>
  <c r="BI315" i="3"/>
  <c r="BH315" i="3"/>
  <c r="BG315" i="3"/>
  <c r="BF315" i="3"/>
  <c r="T315" i="3"/>
  <c r="R315" i="3"/>
  <c r="P315" i="3"/>
  <c r="BI312" i="3"/>
  <c r="BH312" i="3"/>
  <c r="BG312" i="3"/>
  <c r="BF312" i="3"/>
  <c r="T312" i="3"/>
  <c r="R312" i="3"/>
  <c r="P312" i="3"/>
  <c r="BI309" i="3"/>
  <c r="BH309" i="3"/>
  <c r="BG309" i="3"/>
  <c r="BF309" i="3"/>
  <c r="T309" i="3"/>
  <c r="R309" i="3"/>
  <c r="P309" i="3"/>
  <c r="BI306" i="3"/>
  <c r="BH306" i="3"/>
  <c r="BG306" i="3"/>
  <c r="BF306" i="3"/>
  <c r="T306" i="3"/>
  <c r="R306" i="3"/>
  <c r="P306" i="3"/>
  <c r="BI303" i="3"/>
  <c r="BH303" i="3"/>
  <c r="BG303" i="3"/>
  <c r="BF303" i="3"/>
  <c r="T303" i="3"/>
  <c r="R303" i="3"/>
  <c r="P303" i="3"/>
  <c r="BI300" i="3"/>
  <c r="BH300" i="3"/>
  <c r="BG300" i="3"/>
  <c r="BF300" i="3"/>
  <c r="T300" i="3"/>
  <c r="R300" i="3"/>
  <c r="P300" i="3"/>
  <c r="BI297" i="3"/>
  <c r="BH297" i="3"/>
  <c r="BG297" i="3"/>
  <c r="BF297" i="3"/>
  <c r="T297" i="3"/>
  <c r="R297" i="3"/>
  <c r="P297" i="3"/>
  <c r="BI294" i="3"/>
  <c r="BH294" i="3"/>
  <c r="BG294" i="3"/>
  <c r="BF294" i="3"/>
  <c r="T294" i="3"/>
  <c r="R294" i="3"/>
  <c r="P294" i="3"/>
  <c r="BI291" i="3"/>
  <c r="BH291" i="3"/>
  <c r="BG291" i="3"/>
  <c r="BF291" i="3"/>
  <c r="T291" i="3"/>
  <c r="R291" i="3"/>
  <c r="P291" i="3"/>
  <c r="BI288" i="3"/>
  <c r="BH288" i="3"/>
  <c r="BG288" i="3"/>
  <c r="BF288" i="3"/>
  <c r="T288" i="3"/>
  <c r="R288" i="3"/>
  <c r="P288" i="3"/>
  <c r="BI284" i="3"/>
  <c r="BH284" i="3"/>
  <c r="BG284" i="3"/>
  <c r="BF284" i="3"/>
  <c r="T284" i="3"/>
  <c r="R284" i="3"/>
  <c r="P284" i="3"/>
  <c r="BI280" i="3"/>
  <c r="BH280" i="3"/>
  <c r="BG280" i="3"/>
  <c r="BF280" i="3"/>
  <c r="T280" i="3"/>
  <c r="R280" i="3"/>
  <c r="P280" i="3"/>
  <c r="BI278" i="3"/>
  <c r="BH278" i="3"/>
  <c r="BG278" i="3"/>
  <c r="BF278" i="3"/>
  <c r="T278" i="3"/>
  <c r="R278" i="3"/>
  <c r="P278" i="3"/>
  <c r="BI273" i="3"/>
  <c r="BH273" i="3"/>
  <c r="BG273" i="3"/>
  <c r="BF273" i="3"/>
  <c r="T273" i="3"/>
  <c r="R273" i="3"/>
  <c r="P273" i="3"/>
  <c r="BI271" i="3"/>
  <c r="BH271" i="3"/>
  <c r="BG271" i="3"/>
  <c r="BF271" i="3"/>
  <c r="T271" i="3"/>
  <c r="R271" i="3"/>
  <c r="P271" i="3"/>
  <c r="BI265" i="3"/>
  <c r="BH265" i="3"/>
  <c r="BG265" i="3"/>
  <c r="BF265" i="3"/>
  <c r="T265" i="3"/>
  <c r="R265" i="3"/>
  <c r="P265" i="3"/>
  <c r="BI263" i="3"/>
  <c r="BH263" i="3"/>
  <c r="BG263" i="3"/>
  <c r="BF263" i="3"/>
  <c r="T263" i="3"/>
  <c r="R263" i="3"/>
  <c r="P263" i="3"/>
  <c r="BI261" i="3"/>
  <c r="BH261" i="3"/>
  <c r="BG261" i="3"/>
  <c r="BF261" i="3"/>
  <c r="T261" i="3"/>
  <c r="R261" i="3"/>
  <c r="P261" i="3"/>
  <c r="BI259" i="3"/>
  <c r="BH259" i="3"/>
  <c r="BG259" i="3"/>
  <c r="BF259" i="3"/>
  <c r="T259" i="3"/>
  <c r="R259" i="3"/>
  <c r="P259" i="3"/>
  <c r="BI257" i="3"/>
  <c r="BH257" i="3"/>
  <c r="BG257" i="3"/>
  <c r="BF257" i="3"/>
  <c r="T257" i="3"/>
  <c r="R257" i="3"/>
  <c r="P257" i="3"/>
  <c r="BI255" i="3"/>
  <c r="BH255" i="3"/>
  <c r="BG255" i="3"/>
  <c r="BF255" i="3"/>
  <c r="T255" i="3"/>
  <c r="R255" i="3"/>
  <c r="P255" i="3"/>
  <c r="BI253" i="3"/>
  <c r="BH253" i="3"/>
  <c r="BG253" i="3"/>
  <c r="BF253" i="3"/>
  <c r="T253" i="3"/>
  <c r="R253" i="3"/>
  <c r="P253" i="3"/>
  <c r="BI251" i="3"/>
  <c r="BH251" i="3"/>
  <c r="BG251" i="3"/>
  <c r="BF251" i="3"/>
  <c r="T251" i="3"/>
  <c r="R251" i="3"/>
  <c r="P251" i="3"/>
  <c r="BI248" i="3"/>
  <c r="BH248" i="3"/>
  <c r="BG248" i="3"/>
  <c r="BF248" i="3"/>
  <c r="T248" i="3"/>
  <c r="R248" i="3"/>
  <c r="P248" i="3"/>
  <c r="BI245" i="3"/>
  <c r="BH245" i="3"/>
  <c r="BG245" i="3"/>
  <c r="BF245" i="3"/>
  <c r="T245" i="3"/>
  <c r="R245" i="3"/>
  <c r="P245" i="3"/>
  <c r="BI244" i="3"/>
  <c r="BH244" i="3"/>
  <c r="BG244" i="3"/>
  <c r="BF244" i="3"/>
  <c r="T244" i="3"/>
  <c r="R244" i="3"/>
  <c r="P244" i="3"/>
  <c r="BI241" i="3"/>
  <c r="BH241" i="3"/>
  <c r="BG241" i="3"/>
  <c r="BF241" i="3"/>
  <c r="T241" i="3"/>
  <c r="R241" i="3"/>
  <c r="P241" i="3"/>
  <c r="BI237" i="3"/>
  <c r="BH237" i="3"/>
  <c r="BG237" i="3"/>
  <c r="BF237" i="3"/>
  <c r="T237" i="3"/>
  <c r="R237" i="3"/>
  <c r="P237" i="3"/>
  <c r="BI235" i="3"/>
  <c r="BH235" i="3"/>
  <c r="BG235" i="3"/>
  <c r="BF235" i="3"/>
  <c r="T235" i="3"/>
  <c r="R235" i="3"/>
  <c r="P235" i="3"/>
  <c r="BI233" i="3"/>
  <c r="BH233" i="3"/>
  <c r="BG233" i="3"/>
  <c r="BF233" i="3"/>
  <c r="T233" i="3"/>
  <c r="R233" i="3"/>
  <c r="P233" i="3"/>
  <c r="BI231" i="3"/>
  <c r="BH231" i="3"/>
  <c r="BG231" i="3"/>
  <c r="BF231" i="3"/>
  <c r="T231" i="3"/>
  <c r="R231" i="3"/>
  <c r="P231" i="3"/>
  <c r="BI229" i="3"/>
  <c r="BH229" i="3"/>
  <c r="BG229" i="3"/>
  <c r="BF229" i="3"/>
  <c r="T229" i="3"/>
  <c r="R229" i="3"/>
  <c r="P229" i="3"/>
  <c r="BI227" i="3"/>
  <c r="BH227" i="3"/>
  <c r="BG227" i="3"/>
  <c r="BF227" i="3"/>
  <c r="T227" i="3"/>
  <c r="R227" i="3"/>
  <c r="P227" i="3"/>
  <c r="BI225" i="3"/>
  <c r="BH225" i="3"/>
  <c r="BG225" i="3"/>
  <c r="BF225" i="3"/>
  <c r="T225" i="3"/>
  <c r="R225" i="3"/>
  <c r="P225" i="3"/>
  <c r="BI223" i="3"/>
  <c r="BH223" i="3"/>
  <c r="BG223" i="3"/>
  <c r="BF223" i="3"/>
  <c r="T223" i="3"/>
  <c r="R223" i="3"/>
  <c r="P223" i="3"/>
  <c r="BI221" i="3"/>
  <c r="BH221" i="3"/>
  <c r="BG221" i="3"/>
  <c r="BF221" i="3"/>
  <c r="T221" i="3"/>
  <c r="R221" i="3"/>
  <c r="P221" i="3"/>
  <c r="BI219" i="3"/>
  <c r="BH219" i="3"/>
  <c r="BG219" i="3"/>
  <c r="BF219" i="3"/>
  <c r="T219" i="3"/>
  <c r="R219" i="3"/>
  <c r="P219" i="3"/>
  <c r="BI217" i="3"/>
  <c r="BH217" i="3"/>
  <c r="BG217" i="3"/>
  <c r="BF217" i="3"/>
  <c r="T217" i="3"/>
  <c r="R217" i="3"/>
  <c r="P217" i="3"/>
  <c r="BI215" i="3"/>
  <c r="BH215" i="3"/>
  <c r="BG215" i="3"/>
  <c r="BF215" i="3"/>
  <c r="T215" i="3"/>
  <c r="R215" i="3"/>
  <c r="P215" i="3"/>
  <c r="BI213" i="3"/>
  <c r="BH213" i="3"/>
  <c r="BG213" i="3"/>
  <c r="BF213" i="3"/>
  <c r="T213" i="3"/>
  <c r="R213" i="3"/>
  <c r="P213" i="3"/>
  <c r="BI211" i="3"/>
  <c r="BH211" i="3"/>
  <c r="BG211" i="3"/>
  <c r="BF211" i="3"/>
  <c r="T211" i="3"/>
  <c r="R211" i="3"/>
  <c r="P211" i="3"/>
  <c r="BI209" i="3"/>
  <c r="BH209" i="3"/>
  <c r="BG209" i="3"/>
  <c r="BF209" i="3"/>
  <c r="T209" i="3"/>
  <c r="R209" i="3"/>
  <c r="P209" i="3"/>
  <c r="BI207" i="3"/>
  <c r="BH207" i="3"/>
  <c r="BG207" i="3"/>
  <c r="BF207" i="3"/>
  <c r="T207" i="3"/>
  <c r="R207" i="3"/>
  <c r="P207" i="3"/>
  <c r="BI205" i="3"/>
  <c r="BH205" i="3"/>
  <c r="BG205" i="3"/>
  <c r="BF205" i="3"/>
  <c r="T205" i="3"/>
  <c r="R205" i="3"/>
  <c r="P205" i="3"/>
  <c r="BI203" i="3"/>
  <c r="BH203" i="3"/>
  <c r="BG203" i="3"/>
  <c r="BF203" i="3"/>
  <c r="T203" i="3"/>
  <c r="R203" i="3"/>
  <c r="P203" i="3"/>
  <c r="BI201" i="3"/>
  <c r="BH201" i="3"/>
  <c r="BG201" i="3"/>
  <c r="BF201" i="3"/>
  <c r="T201" i="3"/>
  <c r="R201" i="3"/>
  <c r="P201" i="3"/>
  <c r="BI198" i="3"/>
  <c r="BH198" i="3"/>
  <c r="BG198" i="3"/>
  <c r="BF198" i="3"/>
  <c r="T198" i="3"/>
  <c r="R198" i="3"/>
  <c r="P198" i="3"/>
  <c r="BI194" i="3"/>
  <c r="BH194" i="3"/>
  <c r="BG194" i="3"/>
  <c r="BF194" i="3"/>
  <c r="T194" i="3"/>
  <c r="R194" i="3"/>
  <c r="P194" i="3"/>
  <c r="BI193" i="3"/>
  <c r="BH193" i="3"/>
  <c r="BG193" i="3"/>
  <c r="BF193" i="3"/>
  <c r="T193" i="3"/>
  <c r="R193" i="3"/>
  <c r="P193" i="3"/>
  <c r="BI192" i="3"/>
  <c r="BH192" i="3"/>
  <c r="BG192" i="3"/>
  <c r="BF192" i="3"/>
  <c r="T192" i="3"/>
  <c r="R192" i="3"/>
  <c r="P192" i="3"/>
  <c r="BI190" i="3"/>
  <c r="BH190" i="3"/>
  <c r="BG190" i="3"/>
  <c r="BF190" i="3"/>
  <c r="T190" i="3"/>
  <c r="R190" i="3"/>
  <c r="P190" i="3"/>
  <c r="BI188" i="3"/>
  <c r="BH188" i="3"/>
  <c r="BG188" i="3"/>
  <c r="BF188" i="3"/>
  <c r="T188" i="3"/>
  <c r="R188" i="3"/>
  <c r="P188" i="3"/>
  <c r="BI184" i="3"/>
  <c r="BH184" i="3"/>
  <c r="BG184" i="3"/>
  <c r="BF184" i="3"/>
  <c r="T184" i="3"/>
  <c r="R184" i="3"/>
  <c r="P184" i="3"/>
  <c r="BI182" i="3"/>
  <c r="BH182" i="3"/>
  <c r="BG182" i="3"/>
  <c r="BF182" i="3"/>
  <c r="T182" i="3"/>
  <c r="R182" i="3"/>
  <c r="P182" i="3"/>
  <c r="BI179" i="3"/>
  <c r="BH179" i="3"/>
  <c r="BG179" i="3"/>
  <c r="BF179" i="3"/>
  <c r="T179" i="3"/>
  <c r="R179" i="3"/>
  <c r="P179" i="3"/>
  <c r="BI177" i="3"/>
  <c r="BH177" i="3"/>
  <c r="BG177" i="3"/>
  <c r="BF177" i="3"/>
  <c r="T177" i="3"/>
  <c r="R177" i="3"/>
  <c r="P177" i="3"/>
  <c r="BI174" i="3"/>
  <c r="BH174" i="3"/>
  <c r="BG174" i="3"/>
  <c r="BF174" i="3"/>
  <c r="T174" i="3"/>
  <c r="R174" i="3"/>
  <c r="P174" i="3"/>
  <c r="BI171" i="3"/>
  <c r="BH171" i="3"/>
  <c r="BG171" i="3"/>
  <c r="BF171" i="3"/>
  <c r="T171" i="3"/>
  <c r="R171" i="3"/>
  <c r="P171" i="3"/>
  <c r="BI167" i="3"/>
  <c r="BH167" i="3"/>
  <c r="BG167" i="3"/>
  <c r="BF167" i="3"/>
  <c r="T167" i="3"/>
  <c r="R167" i="3"/>
  <c r="P167" i="3"/>
  <c r="BI165" i="3"/>
  <c r="BH165" i="3"/>
  <c r="BG165" i="3"/>
  <c r="BF165" i="3"/>
  <c r="T165" i="3"/>
  <c r="R165" i="3"/>
  <c r="P165" i="3"/>
  <c r="BI161" i="3"/>
  <c r="BH161" i="3"/>
  <c r="BG161" i="3"/>
  <c r="BF161" i="3"/>
  <c r="T161" i="3"/>
  <c r="R161" i="3"/>
  <c r="P161" i="3"/>
  <c r="BI157" i="3"/>
  <c r="BH157" i="3"/>
  <c r="BG157" i="3"/>
  <c r="BF157" i="3"/>
  <c r="T157" i="3"/>
  <c r="R157" i="3"/>
  <c r="P157" i="3"/>
  <c r="BI155" i="3"/>
  <c r="BH155" i="3"/>
  <c r="BG155" i="3"/>
  <c r="BF155" i="3"/>
  <c r="T155" i="3"/>
  <c r="R155" i="3"/>
  <c r="P155" i="3"/>
  <c r="BI153" i="3"/>
  <c r="BH153" i="3"/>
  <c r="BG153" i="3"/>
  <c r="BF153" i="3"/>
  <c r="T153" i="3"/>
  <c r="R153" i="3"/>
  <c r="P153" i="3"/>
  <c r="BI151" i="3"/>
  <c r="BH151" i="3"/>
  <c r="BG151" i="3"/>
  <c r="BF151" i="3"/>
  <c r="T151" i="3"/>
  <c r="R151" i="3"/>
  <c r="P151" i="3"/>
  <c r="BI149" i="3"/>
  <c r="BH149" i="3"/>
  <c r="BG149" i="3"/>
  <c r="BF149" i="3"/>
  <c r="T149" i="3"/>
  <c r="R149" i="3"/>
  <c r="P149" i="3"/>
  <c r="BI147" i="3"/>
  <c r="BH147" i="3"/>
  <c r="BG147" i="3"/>
  <c r="BF147" i="3"/>
  <c r="T147" i="3"/>
  <c r="R147" i="3"/>
  <c r="P147" i="3"/>
  <c r="BI145" i="3"/>
  <c r="BH145" i="3"/>
  <c r="BG145" i="3"/>
  <c r="BF145" i="3"/>
  <c r="T145" i="3"/>
  <c r="R145" i="3"/>
  <c r="P145" i="3"/>
  <c r="BI143" i="3"/>
  <c r="BH143" i="3"/>
  <c r="BG143" i="3"/>
  <c r="BF143" i="3"/>
  <c r="T143" i="3"/>
  <c r="R143" i="3"/>
  <c r="P143" i="3"/>
  <c r="BI141" i="3"/>
  <c r="BH141" i="3"/>
  <c r="BG141" i="3"/>
  <c r="BF141" i="3"/>
  <c r="T141" i="3"/>
  <c r="R141" i="3"/>
  <c r="P141" i="3"/>
  <c r="BI139" i="3"/>
  <c r="BH139" i="3"/>
  <c r="BG139" i="3"/>
  <c r="BF139" i="3"/>
  <c r="T139" i="3"/>
  <c r="R139" i="3"/>
  <c r="P139" i="3"/>
  <c r="BI137" i="3"/>
  <c r="BH137" i="3"/>
  <c r="BG137" i="3"/>
  <c r="BF137" i="3"/>
  <c r="T137" i="3"/>
  <c r="R137" i="3"/>
  <c r="P137" i="3"/>
  <c r="BI133" i="3"/>
  <c r="BH133" i="3"/>
  <c r="BG133" i="3"/>
  <c r="BF133" i="3"/>
  <c r="T133" i="3"/>
  <c r="R133" i="3"/>
  <c r="P133" i="3"/>
  <c r="BI129" i="3"/>
  <c r="BH129" i="3"/>
  <c r="BG129" i="3"/>
  <c r="BF129" i="3"/>
  <c r="T129" i="3"/>
  <c r="R129" i="3"/>
  <c r="P129" i="3"/>
  <c r="BI127" i="3"/>
  <c r="BH127" i="3"/>
  <c r="BG127" i="3"/>
  <c r="BF127" i="3"/>
  <c r="T127" i="3"/>
  <c r="R127" i="3"/>
  <c r="P127" i="3"/>
  <c r="BI125" i="3"/>
  <c r="BH125" i="3"/>
  <c r="BG125" i="3"/>
  <c r="BF125" i="3"/>
  <c r="T125" i="3"/>
  <c r="R125" i="3"/>
  <c r="P125" i="3"/>
  <c r="BI123" i="3"/>
  <c r="BH123" i="3"/>
  <c r="BG123" i="3"/>
  <c r="BF123" i="3"/>
  <c r="T123" i="3"/>
  <c r="R123" i="3"/>
  <c r="P123" i="3"/>
  <c r="BI118" i="3"/>
  <c r="BH118" i="3"/>
  <c r="BG118" i="3"/>
  <c r="BF118" i="3"/>
  <c r="T118" i="3"/>
  <c r="R118" i="3"/>
  <c r="P118" i="3"/>
  <c r="BI115" i="3"/>
  <c r="BH115" i="3"/>
  <c r="BG115" i="3"/>
  <c r="BF115" i="3"/>
  <c r="T115" i="3"/>
  <c r="R115" i="3"/>
  <c r="P115" i="3"/>
  <c r="BI111" i="3"/>
  <c r="BH111" i="3"/>
  <c r="BG111" i="3"/>
  <c r="BF111" i="3"/>
  <c r="T111" i="3"/>
  <c r="R111" i="3"/>
  <c r="P111" i="3"/>
  <c r="BI108" i="3"/>
  <c r="BH108" i="3"/>
  <c r="BG108" i="3"/>
  <c r="BF108" i="3"/>
  <c r="T108" i="3"/>
  <c r="R108" i="3"/>
  <c r="P108" i="3"/>
  <c r="J101" i="3"/>
  <c r="F101" i="3"/>
  <c r="F99" i="3"/>
  <c r="E97" i="3"/>
  <c r="J62" i="3"/>
  <c r="F62" i="3"/>
  <c r="F60" i="3"/>
  <c r="E58" i="3"/>
  <c r="J28" i="3"/>
  <c r="E28" i="3"/>
  <c r="J63" i="3"/>
  <c r="J27" i="3"/>
  <c r="J22" i="3"/>
  <c r="E22" i="3"/>
  <c r="F63" i="3" s="1"/>
  <c r="J21" i="3"/>
  <c r="J16" i="3"/>
  <c r="J99" i="3" s="1"/>
  <c r="E7" i="3"/>
  <c r="E52" i="3" s="1"/>
  <c r="J41" i="2"/>
  <c r="J40" i="2"/>
  <c r="AY57" i="1" s="1"/>
  <c r="J39" i="2"/>
  <c r="AX57" i="1"/>
  <c r="BI984" i="2"/>
  <c r="BH984" i="2"/>
  <c r="BG984" i="2"/>
  <c r="BF984" i="2"/>
  <c r="T984" i="2"/>
  <c r="R984" i="2"/>
  <c r="P984" i="2"/>
  <c r="BI982" i="2"/>
  <c r="BH982" i="2"/>
  <c r="BG982" i="2"/>
  <c r="BF982" i="2"/>
  <c r="T982" i="2"/>
  <c r="R982" i="2"/>
  <c r="P982" i="2"/>
  <c r="BI978" i="2"/>
  <c r="BH978" i="2"/>
  <c r="BG978" i="2"/>
  <c r="BF978" i="2"/>
  <c r="T978" i="2"/>
  <c r="R978" i="2"/>
  <c r="P978" i="2"/>
  <c r="BI974" i="2"/>
  <c r="BH974" i="2"/>
  <c r="BG974" i="2"/>
  <c r="BF974" i="2"/>
  <c r="T974" i="2"/>
  <c r="R974" i="2"/>
  <c r="P974" i="2"/>
  <c r="BI972" i="2"/>
  <c r="BH972" i="2"/>
  <c r="BG972" i="2"/>
  <c r="BF972" i="2"/>
  <c r="T972" i="2"/>
  <c r="R972" i="2"/>
  <c r="P972" i="2"/>
  <c r="BI970" i="2"/>
  <c r="BH970" i="2"/>
  <c r="BG970" i="2"/>
  <c r="BF970" i="2"/>
  <c r="T970" i="2"/>
  <c r="R970" i="2"/>
  <c r="P970" i="2"/>
  <c r="BI967" i="2"/>
  <c r="BH967" i="2"/>
  <c r="BG967" i="2"/>
  <c r="BF967" i="2"/>
  <c r="T967" i="2"/>
  <c r="R967" i="2"/>
  <c r="P967" i="2"/>
  <c r="BI965" i="2"/>
  <c r="BH965" i="2"/>
  <c r="BG965" i="2"/>
  <c r="BF965" i="2"/>
  <c r="T965" i="2"/>
  <c r="R965" i="2"/>
  <c r="P965" i="2"/>
  <c r="BI964" i="2"/>
  <c r="BH964" i="2"/>
  <c r="BG964" i="2"/>
  <c r="BF964" i="2"/>
  <c r="T964" i="2"/>
  <c r="R964" i="2"/>
  <c r="P964" i="2"/>
  <c r="BI961" i="2"/>
  <c r="BH961" i="2"/>
  <c r="BG961" i="2"/>
  <c r="BF961" i="2"/>
  <c r="T961" i="2"/>
  <c r="R961" i="2"/>
  <c r="P961" i="2"/>
  <c r="BI958" i="2"/>
  <c r="BH958" i="2"/>
  <c r="BG958" i="2"/>
  <c r="BF958" i="2"/>
  <c r="T958" i="2"/>
  <c r="R958" i="2"/>
  <c r="P958" i="2"/>
  <c r="BI955" i="2"/>
  <c r="BH955" i="2"/>
  <c r="BG955" i="2"/>
  <c r="BF955" i="2"/>
  <c r="T955" i="2"/>
  <c r="R955" i="2"/>
  <c r="P955" i="2"/>
  <c r="BI952" i="2"/>
  <c r="BH952" i="2"/>
  <c r="BG952" i="2"/>
  <c r="BF952" i="2"/>
  <c r="T952" i="2"/>
  <c r="R952" i="2"/>
  <c r="P952" i="2"/>
  <c r="BI949" i="2"/>
  <c r="BH949" i="2"/>
  <c r="BG949" i="2"/>
  <c r="BF949" i="2"/>
  <c r="T949" i="2"/>
  <c r="R949" i="2"/>
  <c r="P949" i="2"/>
  <c r="BI946" i="2"/>
  <c r="BH946" i="2"/>
  <c r="BG946" i="2"/>
  <c r="BF946" i="2"/>
  <c r="T946" i="2"/>
  <c r="R946" i="2"/>
  <c r="P946" i="2"/>
  <c r="BI945" i="2"/>
  <c r="BH945" i="2"/>
  <c r="BG945" i="2"/>
  <c r="BF945" i="2"/>
  <c r="T945" i="2"/>
  <c r="R945" i="2"/>
  <c r="P945" i="2"/>
  <c r="BI944" i="2"/>
  <c r="BH944" i="2"/>
  <c r="BG944" i="2"/>
  <c r="BF944" i="2"/>
  <c r="T944" i="2"/>
  <c r="R944" i="2"/>
  <c r="P944" i="2"/>
  <c r="BI940" i="2"/>
  <c r="BH940" i="2"/>
  <c r="BG940" i="2"/>
  <c r="BF940" i="2"/>
  <c r="T940" i="2"/>
  <c r="R940" i="2"/>
  <c r="P940" i="2"/>
  <c r="BI939" i="2"/>
  <c r="BH939" i="2"/>
  <c r="BG939" i="2"/>
  <c r="BF939" i="2"/>
  <c r="T939" i="2"/>
  <c r="R939" i="2"/>
  <c r="P939" i="2"/>
  <c r="BI935" i="2"/>
  <c r="BH935" i="2"/>
  <c r="BG935" i="2"/>
  <c r="BF935" i="2"/>
  <c r="T935" i="2"/>
  <c r="R935" i="2"/>
  <c r="P935" i="2"/>
  <c r="BI934" i="2"/>
  <c r="BH934" i="2"/>
  <c r="BG934" i="2"/>
  <c r="BF934" i="2"/>
  <c r="T934" i="2"/>
  <c r="R934" i="2"/>
  <c r="P934" i="2"/>
  <c r="BI930" i="2"/>
  <c r="BH930" i="2"/>
  <c r="BG930" i="2"/>
  <c r="BF930" i="2"/>
  <c r="T930" i="2"/>
  <c r="R930" i="2"/>
  <c r="P930" i="2"/>
  <c r="BI926" i="2"/>
  <c r="BH926" i="2"/>
  <c r="BG926" i="2"/>
  <c r="BF926" i="2"/>
  <c r="T926" i="2"/>
  <c r="R926" i="2"/>
  <c r="P926" i="2"/>
  <c r="BI924" i="2"/>
  <c r="BH924" i="2"/>
  <c r="BG924" i="2"/>
  <c r="BF924" i="2"/>
  <c r="T924" i="2"/>
  <c r="R924" i="2"/>
  <c r="P924" i="2"/>
  <c r="BI920" i="2"/>
  <c r="BH920" i="2"/>
  <c r="BG920" i="2"/>
  <c r="BF920" i="2"/>
  <c r="T920" i="2"/>
  <c r="R920" i="2"/>
  <c r="P920" i="2"/>
  <c r="BI916" i="2"/>
  <c r="BH916" i="2"/>
  <c r="BG916" i="2"/>
  <c r="BF916" i="2"/>
  <c r="T916" i="2"/>
  <c r="R916" i="2"/>
  <c r="P916" i="2"/>
  <c r="BI912" i="2"/>
  <c r="BH912" i="2"/>
  <c r="BG912" i="2"/>
  <c r="BF912" i="2"/>
  <c r="T912" i="2"/>
  <c r="R912" i="2"/>
  <c r="P912" i="2"/>
  <c r="BI908" i="2"/>
  <c r="BH908" i="2"/>
  <c r="BG908" i="2"/>
  <c r="BF908" i="2"/>
  <c r="T908" i="2"/>
  <c r="R908" i="2"/>
  <c r="P908" i="2"/>
  <c r="BI907" i="2"/>
  <c r="BH907" i="2"/>
  <c r="BG907" i="2"/>
  <c r="BF907" i="2"/>
  <c r="T907" i="2"/>
  <c r="R907" i="2"/>
  <c r="P907" i="2"/>
  <c r="BI903" i="2"/>
  <c r="BH903" i="2"/>
  <c r="BG903" i="2"/>
  <c r="BF903" i="2"/>
  <c r="T903" i="2"/>
  <c r="R903" i="2"/>
  <c r="P903" i="2"/>
  <c r="BI902" i="2"/>
  <c r="BH902" i="2"/>
  <c r="BG902" i="2"/>
  <c r="BF902" i="2"/>
  <c r="T902" i="2"/>
  <c r="R902" i="2"/>
  <c r="P902" i="2"/>
  <c r="BI901" i="2"/>
  <c r="BH901" i="2"/>
  <c r="BG901" i="2"/>
  <c r="BF901" i="2"/>
  <c r="T901" i="2"/>
  <c r="R901" i="2"/>
  <c r="P901" i="2"/>
  <c r="BI900" i="2"/>
  <c r="BH900" i="2"/>
  <c r="BG900" i="2"/>
  <c r="BF900" i="2"/>
  <c r="T900" i="2"/>
  <c r="R900" i="2"/>
  <c r="P900" i="2"/>
  <c r="BI899" i="2"/>
  <c r="BH899" i="2"/>
  <c r="BG899" i="2"/>
  <c r="BF899" i="2"/>
  <c r="T899" i="2"/>
  <c r="R899" i="2"/>
  <c r="P899" i="2"/>
  <c r="BI898" i="2"/>
  <c r="BH898" i="2"/>
  <c r="BG898" i="2"/>
  <c r="BF898" i="2"/>
  <c r="T898" i="2"/>
  <c r="R898" i="2"/>
  <c r="P898" i="2"/>
  <c r="BI897" i="2"/>
  <c r="BH897" i="2"/>
  <c r="BG897" i="2"/>
  <c r="BF897" i="2"/>
  <c r="T897" i="2"/>
  <c r="R897" i="2"/>
  <c r="P897" i="2"/>
  <c r="BI896" i="2"/>
  <c r="BH896" i="2"/>
  <c r="BG896" i="2"/>
  <c r="BF896" i="2"/>
  <c r="T896" i="2"/>
  <c r="R896" i="2"/>
  <c r="P896" i="2"/>
  <c r="BI895" i="2"/>
  <c r="BH895" i="2"/>
  <c r="BG895" i="2"/>
  <c r="BF895" i="2"/>
  <c r="T895" i="2"/>
  <c r="R895" i="2"/>
  <c r="P895" i="2"/>
  <c r="BI888" i="2"/>
  <c r="BH888" i="2"/>
  <c r="BG888" i="2"/>
  <c r="BF888" i="2"/>
  <c r="T888" i="2"/>
  <c r="R888" i="2"/>
  <c r="P888" i="2"/>
  <c r="BI884" i="2"/>
  <c r="BH884" i="2"/>
  <c r="BG884" i="2"/>
  <c r="BF884" i="2"/>
  <c r="T884" i="2"/>
  <c r="R884" i="2"/>
  <c r="P884" i="2"/>
  <c r="BI881" i="2"/>
  <c r="BH881" i="2"/>
  <c r="BG881" i="2"/>
  <c r="BF881" i="2"/>
  <c r="T881" i="2"/>
  <c r="R881" i="2"/>
  <c r="P881" i="2"/>
  <c r="BI877" i="2"/>
  <c r="BH877" i="2"/>
  <c r="BG877" i="2"/>
  <c r="BF877" i="2"/>
  <c r="T877" i="2"/>
  <c r="R877" i="2"/>
  <c r="P877" i="2"/>
  <c r="BI874" i="2"/>
  <c r="BH874" i="2"/>
  <c r="BG874" i="2"/>
  <c r="BF874" i="2"/>
  <c r="T874" i="2"/>
  <c r="R874" i="2"/>
  <c r="P874" i="2"/>
  <c r="BI871" i="2"/>
  <c r="BH871" i="2"/>
  <c r="BG871" i="2"/>
  <c r="BF871" i="2"/>
  <c r="T871" i="2"/>
  <c r="R871" i="2"/>
  <c r="P871" i="2"/>
  <c r="BI868" i="2"/>
  <c r="BH868" i="2"/>
  <c r="BG868" i="2"/>
  <c r="BF868" i="2"/>
  <c r="T868" i="2"/>
  <c r="R868" i="2"/>
  <c r="P868" i="2"/>
  <c r="BI865" i="2"/>
  <c r="BH865" i="2"/>
  <c r="BG865" i="2"/>
  <c r="BF865" i="2"/>
  <c r="T865" i="2"/>
  <c r="R865" i="2"/>
  <c r="P865" i="2"/>
  <c r="BI862" i="2"/>
  <c r="BH862" i="2"/>
  <c r="BG862" i="2"/>
  <c r="BF862" i="2"/>
  <c r="T862" i="2"/>
  <c r="R862" i="2"/>
  <c r="P862" i="2"/>
  <c r="BI859" i="2"/>
  <c r="BH859" i="2"/>
  <c r="BG859" i="2"/>
  <c r="BF859" i="2"/>
  <c r="T859" i="2"/>
  <c r="R859" i="2"/>
  <c r="P859" i="2"/>
  <c r="BI857" i="2"/>
  <c r="BH857" i="2"/>
  <c r="BG857" i="2"/>
  <c r="BF857" i="2"/>
  <c r="T857" i="2"/>
  <c r="R857" i="2"/>
  <c r="P857" i="2"/>
  <c r="BI853" i="2"/>
  <c r="BH853" i="2"/>
  <c r="BG853" i="2"/>
  <c r="BF853" i="2"/>
  <c r="T853" i="2"/>
  <c r="R853" i="2"/>
  <c r="P853" i="2"/>
  <c r="BI852" i="2"/>
  <c r="BH852" i="2"/>
  <c r="BG852" i="2"/>
  <c r="BF852" i="2"/>
  <c r="T852" i="2"/>
  <c r="R852" i="2"/>
  <c r="P852" i="2"/>
  <c r="BI849" i="2"/>
  <c r="BH849" i="2"/>
  <c r="BG849" i="2"/>
  <c r="BF849" i="2"/>
  <c r="T849" i="2"/>
  <c r="R849" i="2"/>
  <c r="P849" i="2"/>
  <c r="BI845" i="2"/>
  <c r="BH845" i="2"/>
  <c r="BG845" i="2"/>
  <c r="BF845" i="2"/>
  <c r="T845" i="2"/>
  <c r="R845" i="2"/>
  <c r="P845" i="2"/>
  <c r="BI842" i="2"/>
  <c r="BH842" i="2"/>
  <c r="BG842" i="2"/>
  <c r="BF842" i="2"/>
  <c r="T842" i="2"/>
  <c r="R842" i="2"/>
  <c r="P842" i="2"/>
  <c r="BI836" i="2"/>
  <c r="BH836" i="2"/>
  <c r="BG836" i="2"/>
  <c r="BF836" i="2"/>
  <c r="T836" i="2"/>
  <c r="R836" i="2"/>
  <c r="P836" i="2"/>
  <c r="BI833" i="2"/>
  <c r="BH833" i="2"/>
  <c r="BG833" i="2"/>
  <c r="BF833" i="2"/>
  <c r="T833" i="2"/>
  <c r="R833" i="2"/>
  <c r="P833" i="2"/>
  <c r="BI830" i="2"/>
  <c r="BH830" i="2"/>
  <c r="BG830" i="2"/>
  <c r="BF830" i="2"/>
  <c r="T830" i="2"/>
  <c r="R830" i="2"/>
  <c r="P830" i="2"/>
  <c r="BI827" i="2"/>
  <c r="BH827" i="2"/>
  <c r="BG827" i="2"/>
  <c r="BF827" i="2"/>
  <c r="T827" i="2"/>
  <c r="R827" i="2"/>
  <c r="P827" i="2"/>
  <c r="BI824" i="2"/>
  <c r="BH824" i="2"/>
  <c r="BG824" i="2"/>
  <c r="BF824" i="2"/>
  <c r="T824" i="2"/>
  <c r="R824" i="2"/>
  <c r="P824" i="2"/>
  <c r="BI821" i="2"/>
  <c r="BH821" i="2"/>
  <c r="BG821" i="2"/>
  <c r="BF821" i="2"/>
  <c r="T821" i="2"/>
  <c r="R821" i="2"/>
  <c r="P821" i="2"/>
  <c r="BI818" i="2"/>
  <c r="BH818" i="2"/>
  <c r="BG818" i="2"/>
  <c r="BF818" i="2"/>
  <c r="T818" i="2"/>
  <c r="R818" i="2"/>
  <c r="P818" i="2"/>
  <c r="BI815" i="2"/>
  <c r="BH815" i="2"/>
  <c r="BG815" i="2"/>
  <c r="BF815" i="2"/>
  <c r="T815" i="2"/>
  <c r="R815" i="2"/>
  <c r="P815" i="2"/>
  <c r="BI811" i="2"/>
  <c r="BH811" i="2"/>
  <c r="BG811" i="2"/>
  <c r="BF811" i="2"/>
  <c r="T811" i="2"/>
  <c r="R811" i="2"/>
  <c r="P811" i="2"/>
  <c r="BI807" i="2"/>
  <c r="BH807" i="2"/>
  <c r="BG807" i="2"/>
  <c r="BF807" i="2"/>
  <c r="T807" i="2"/>
  <c r="R807" i="2"/>
  <c r="P807" i="2"/>
  <c r="BI803" i="2"/>
  <c r="BH803" i="2"/>
  <c r="BG803" i="2"/>
  <c r="BF803" i="2"/>
  <c r="T803" i="2"/>
  <c r="R803" i="2"/>
  <c r="P803" i="2"/>
  <c r="BI800" i="2"/>
  <c r="BH800" i="2"/>
  <c r="BG800" i="2"/>
  <c r="BF800" i="2"/>
  <c r="T800" i="2"/>
  <c r="R800" i="2"/>
  <c r="P800" i="2"/>
  <c r="BI796" i="2"/>
  <c r="BH796" i="2"/>
  <c r="BG796" i="2"/>
  <c r="BF796" i="2"/>
  <c r="T796" i="2"/>
  <c r="R796" i="2"/>
  <c r="P796" i="2"/>
  <c r="BI792" i="2"/>
  <c r="BH792" i="2"/>
  <c r="BG792" i="2"/>
  <c r="BF792" i="2"/>
  <c r="T792" i="2"/>
  <c r="R792" i="2"/>
  <c r="P792" i="2"/>
  <c r="BI789" i="2"/>
  <c r="BH789" i="2"/>
  <c r="BG789" i="2"/>
  <c r="BF789" i="2"/>
  <c r="T789" i="2"/>
  <c r="R789" i="2"/>
  <c r="P789" i="2"/>
  <c r="BI785" i="2"/>
  <c r="BH785" i="2"/>
  <c r="BG785" i="2"/>
  <c r="BF785" i="2"/>
  <c r="T785" i="2"/>
  <c r="R785" i="2"/>
  <c r="P785" i="2"/>
  <c r="BI782" i="2"/>
  <c r="BH782" i="2"/>
  <c r="BG782" i="2"/>
  <c r="BF782" i="2"/>
  <c r="T782" i="2"/>
  <c r="R782" i="2"/>
  <c r="P782" i="2"/>
  <c r="BI778" i="2"/>
  <c r="BH778" i="2"/>
  <c r="BG778" i="2"/>
  <c r="BF778" i="2"/>
  <c r="T778" i="2"/>
  <c r="R778" i="2"/>
  <c r="P778" i="2"/>
  <c r="BI774" i="2"/>
  <c r="BH774" i="2"/>
  <c r="BG774" i="2"/>
  <c r="BF774" i="2"/>
  <c r="T774" i="2"/>
  <c r="R774" i="2"/>
  <c r="P774" i="2"/>
  <c r="BI772" i="2"/>
  <c r="BH772" i="2"/>
  <c r="BG772" i="2"/>
  <c r="BF772" i="2"/>
  <c r="T772" i="2"/>
  <c r="R772" i="2"/>
  <c r="P772" i="2"/>
  <c r="BI768" i="2"/>
  <c r="BH768" i="2"/>
  <c r="BG768" i="2"/>
  <c r="BF768" i="2"/>
  <c r="T768" i="2"/>
  <c r="T767" i="2"/>
  <c r="R768" i="2"/>
  <c r="R767" i="2" s="1"/>
  <c r="P768" i="2"/>
  <c r="P767" i="2"/>
  <c r="BI764" i="2"/>
  <c r="BH764" i="2"/>
  <c r="BG764" i="2"/>
  <c r="BF764" i="2"/>
  <c r="T764" i="2"/>
  <c r="R764" i="2"/>
  <c r="P764" i="2"/>
  <c r="BI761" i="2"/>
  <c r="BH761" i="2"/>
  <c r="BG761" i="2"/>
  <c r="BF761" i="2"/>
  <c r="T761" i="2"/>
  <c r="R761" i="2"/>
  <c r="P761" i="2"/>
  <c r="BI757" i="2"/>
  <c r="BH757" i="2"/>
  <c r="BG757" i="2"/>
  <c r="BF757" i="2"/>
  <c r="T757" i="2"/>
  <c r="R757" i="2"/>
  <c r="P757" i="2"/>
  <c r="BI754" i="2"/>
  <c r="BH754" i="2"/>
  <c r="BG754" i="2"/>
  <c r="BF754" i="2"/>
  <c r="T754" i="2"/>
  <c r="R754" i="2"/>
  <c r="P754" i="2"/>
  <c r="BI750" i="2"/>
  <c r="BH750" i="2"/>
  <c r="BG750" i="2"/>
  <c r="BF750" i="2"/>
  <c r="T750" i="2"/>
  <c r="R750" i="2"/>
  <c r="P750" i="2"/>
  <c r="BI747" i="2"/>
  <c r="BH747" i="2"/>
  <c r="BG747" i="2"/>
  <c r="BF747" i="2"/>
  <c r="T747" i="2"/>
  <c r="R747" i="2"/>
  <c r="P747" i="2"/>
  <c r="BI743" i="2"/>
  <c r="BH743" i="2"/>
  <c r="BG743" i="2"/>
  <c r="BF743" i="2"/>
  <c r="T743" i="2"/>
  <c r="R743" i="2"/>
  <c r="P743" i="2"/>
  <c r="BI739" i="2"/>
  <c r="BH739" i="2"/>
  <c r="BG739" i="2"/>
  <c r="BF739" i="2"/>
  <c r="T739" i="2"/>
  <c r="R739" i="2"/>
  <c r="P739" i="2"/>
  <c r="BI736" i="2"/>
  <c r="BH736" i="2"/>
  <c r="BG736" i="2"/>
  <c r="BF736" i="2"/>
  <c r="T736" i="2"/>
  <c r="R736" i="2"/>
  <c r="P736" i="2"/>
  <c r="BI732" i="2"/>
  <c r="BH732" i="2"/>
  <c r="BG732" i="2"/>
  <c r="BF732" i="2"/>
  <c r="T732" i="2"/>
  <c r="R732" i="2"/>
  <c r="P732" i="2"/>
  <c r="BI729" i="2"/>
  <c r="BH729" i="2"/>
  <c r="BG729" i="2"/>
  <c r="BF729" i="2"/>
  <c r="T729" i="2"/>
  <c r="R729" i="2"/>
  <c r="P729" i="2"/>
  <c r="BI726" i="2"/>
  <c r="BH726" i="2"/>
  <c r="BG726" i="2"/>
  <c r="BF726" i="2"/>
  <c r="T726" i="2"/>
  <c r="R726" i="2"/>
  <c r="P726" i="2"/>
  <c r="BI721" i="2"/>
  <c r="BH721" i="2"/>
  <c r="BG721" i="2"/>
  <c r="BF721" i="2"/>
  <c r="T721" i="2"/>
  <c r="R721" i="2"/>
  <c r="P721" i="2"/>
  <c r="BI717" i="2"/>
  <c r="BH717" i="2"/>
  <c r="BG717" i="2"/>
  <c r="BF717" i="2"/>
  <c r="T717" i="2"/>
  <c r="R717" i="2"/>
  <c r="P717" i="2"/>
  <c r="BI715" i="2"/>
  <c r="BH715" i="2"/>
  <c r="BG715" i="2"/>
  <c r="BF715" i="2"/>
  <c r="T715" i="2"/>
  <c r="R715" i="2"/>
  <c r="P715" i="2"/>
  <c r="BI713" i="2"/>
  <c r="BH713" i="2"/>
  <c r="BG713" i="2"/>
  <c r="BF713" i="2"/>
  <c r="T713" i="2"/>
  <c r="R713" i="2"/>
  <c r="P713" i="2"/>
  <c r="BI711" i="2"/>
  <c r="BH711" i="2"/>
  <c r="BG711" i="2"/>
  <c r="BF711" i="2"/>
  <c r="T711" i="2"/>
  <c r="R711" i="2"/>
  <c r="P711" i="2"/>
  <c r="BI709" i="2"/>
  <c r="BH709" i="2"/>
  <c r="BG709" i="2"/>
  <c r="BF709" i="2"/>
  <c r="T709" i="2"/>
  <c r="R709" i="2"/>
  <c r="P709" i="2"/>
  <c r="BI707" i="2"/>
  <c r="BH707" i="2"/>
  <c r="BG707" i="2"/>
  <c r="BF707" i="2"/>
  <c r="T707" i="2"/>
  <c r="R707" i="2"/>
  <c r="P707" i="2"/>
  <c r="BI704" i="2"/>
  <c r="BH704" i="2"/>
  <c r="BG704" i="2"/>
  <c r="BF704" i="2"/>
  <c r="T704" i="2"/>
  <c r="R704" i="2"/>
  <c r="P704" i="2"/>
  <c r="BI700" i="2"/>
  <c r="BH700" i="2"/>
  <c r="BG700" i="2"/>
  <c r="BF700" i="2"/>
  <c r="T700" i="2"/>
  <c r="R700" i="2"/>
  <c r="P700" i="2"/>
  <c r="BI698" i="2"/>
  <c r="BH698" i="2"/>
  <c r="BG698" i="2"/>
  <c r="BF698" i="2"/>
  <c r="T698" i="2"/>
  <c r="R698" i="2"/>
  <c r="P698" i="2"/>
  <c r="BI694" i="2"/>
  <c r="BH694" i="2"/>
  <c r="BG694" i="2"/>
  <c r="BF694" i="2"/>
  <c r="T694" i="2"/>
  <c r="R694" i="2"/>
  <c r="P694" i="2"/>
  <c r="BI690" i="2"/>
  <c r="BH690" i="2"/>
  <c r="BG690" i="2"/>
  <c r="BF690" i="2"/>
  <c r="T690" i="2"/>
  <c r="R690" i="2"/>
  <c r="P690" i="2"/>
  <c r="BI683" i="2"/>
  <c r="BH683" i="2"/>
  <c r="BG683" i="2"/>
  <c r="BF683" i="2"/>
  <c r="T683" i="2"/>
  <c r="R683" i="2"/>
  <c r="P683" i="2"/>
  <c r="BI680" i="2"/>
  <c r="BH680" i="2"/>
  <c r="BG680" i="2"/>
  <c r="BF680" i="2"/>
  <c r="T680" i="2"/>
  <c r="R680" i="2"/>
  <c r="P680" i="2"/>
  <c r="BI673" i="2"/>
  <c r="BH673" i="2"/>
  <c r="BG673" i="2"/>
  <c r="BF673" i="2"/>
  <c r="T673" i="2"/>
  <c r="R673" i="2"/>
  <c r="P673" i="2"/>
  <c r="BI670" i="2"/>
  <c r="BH670" i="2"/>
  <c r="BG670" i="2"/>
  <c r="BF670" i="2"/>
  <c r="T670" i="2"/>
  <c r="R670" i="2"/>
  <c r="P670" i="2"/>
  <c r="BI666" i="2"/>
  <c r="BH666" i="2"/>
  <c r="BG666" i="2"/>
  <c r="BF666" i="2"/>
  <c r="T666" i="2"/>
  <c r="R666" i="2"/>
  <c r="P666" i="2"/>
  <c r="BI661" i="2"/>
  <c r="BH661" i="2"/>
  <c r="BG661" i="2"/>
  <c r="BF661" i="2"/>
  <c r="T661" i="2"/>
  <c r="R661" i="2"/>
  <c r="P661" i="2"/>
  <c r="BI654" i="2"/>
  <c r="BH654" i="2"/>
  <c r="BG654" i="2"/>
  <c r="BF654" i="2"/>
  <c r="T654" i="2"/>
  <c r="R654" i="2"/>
  <c r="P654" i="2"/>
  <c r="BI651" i="2"/>
  <c r="BH651" i="2"/>
  <c r="BG651" i="2"/>
  <c r="BF651" i="2"/>
  <c r="T651" i="2"/>
  <c r="R651" i="2"/>
  <c r="P651" i="2"/>
  <c r="BI643" i="2"/>
  <c r="BH643" i="2"/>
  <c r="BG643" i="2"/>
  <c r="BF643" i="2"/>
  <c r="T643" i="2"/>
  <c r="R643" i="2"/>
  <c r="P643" i="2"/>
  <c r="BI637" i="2"/>
  <c r="BH637" i="2"/>
  <c r="BG637" i="2"/>
  <c r="BF637" i="2"/>
  <c r="T637" i="2"/>
  <c r="T636" i="2"/>
  <c r="R637" i="2"/>
  <c r="R636" i="2" s="1"/>
  <c r="P637" i="2"/>
  <c r="P636" i="2"/>
  <c r="BI632" i="2"/>
  <c r="BH632" i="2"/>
  <c r="BG632" i="2"/>
  <c r="BF632" i="2"/>
  <c r="T632" i="2"/>
  <c r="R632" i="2"/>
  <c r="P632" i="2"/>
  <c r="BI629" i="2"/>
  <c r="BH629" i="2"/>
  <c r="BG629" i="2"/>
  <c r="BF629" i="2"/>
  <c r="T629" i="2"/>
  <c r="R629" i="2"/>
  <c r="P629" i="2"/>
  <c r="BI626" i="2"/>
  <c r="BH626" i="2"/>
  <c r="BG626" i="2"/>
  <c r="BF626" i="2"/>
  <c r="T626" i="2"/>
  <c r="R626" i="2"/>
  <c r="P626" i="2"/>
  <c r="BI623" i="2"/>
  <c r="BH623" i="2"/>
  <c r="BG623" i="2"/>
  <c r="BF623" i="2"/>
  <c r="T623" i="2"/>
  <c r="R623" i="2"/>
  <c r="P623" i="2"/>
  <c r="BI619" i="2"/>
  <c r="BH619" i="2"/>
  <c r="BG619" i="2"/>
  <c r="BF619" i="2"/>
  <c r="T619" i="2"/>
  <c r="R619" i="2"/>
  <c r="P619" i="2"/>
  <c r="BI616" i="2"/>
  <c r="BH616" i="2"/>
  <c r="BG616" i="2"/>
  <c r="BF616" i="2"/>
  <c r="T616" i="2"/>
  <c r="R616" i="2"/>
  <c r="P616" i="2"/>
  <c r="BI613" i="2"/>
  <c r="BH613" i="2"/>
  <c r="BG613" i="2"/>
  <c r="BF613" i="2"/>
  <c r="T613" i="2"/>
  <c r="R613" i="2"/>
  <c r="P613" i="2"/>
  <c r="BI605" i="2"/>
  <c r="BH605" i="2"/>
  <c r="BG605" i="2"/>
  <c r="BF605" i="2"/>
  <c r="T605" i="2"/>
  <c r="R605" i="2"/>
  <c r="P605" i="2"/>
  <c r="BI592" i="2"/>
  <c r="BH592" i="2"/>
  <c r="BG592" i="2"/>
  <c r="BF592" i="2"/>
  <c r="T592" i="2"/>
  <c r="R592" i="2"/>
  <c r="P592" i="2"/>
  <c r="BI589" i="2"/>
  <c r="BH589" i="2"/>
  <c r="BG589" i="2"/>
  <c r="BF589" i="2"/>
  <c r="T589" i="2"/>
  <c r="R589" i="2"/>
  <c r="P589" i="2"/>
  <c r="BI585" i="2"/>
  <c r="BH585" i="2"/>
  <c r="BG585" i="2"/>
  <c r="BF585" i="2"/>
  <c r="T585" i="2"/>
  <c r="R585" i="2"/>
  <c r="P585" i="2"/>
  <c r="BI582" i="2"/>
  <c r="BH582" i="2"/>
  <c r="BG582" i="2"/>
  <c r="BF582" i="2"/>
  <c r="T582" i="2"/>
  <c r="R582" i="2"/>
  <c r="P582" i="2"/>
  <c r="BI580" i="2"/>
  <c r="BH580" i="2"/>
  <c r="BG580" i="2"/>
  <c r="BF580" i="2"/>
  <c r="T580" i="2"/>
  <c r="R580" i="2"/>
  <c r="P580" i="2"/>
  <c r="BI577" i="2"/>
  <c r="BH577" i="2"/>
  <c r="BG577" i="2"/>
  <c r="BF577" i="2"/>
  <c r="T577" i="2"/>
  <c r="R577" i="2"/>
  <c r="P577" i="2"/>
  <c r="BI574" i="2"/>
  <c r="BH574" i="2"/>
  <c r="BG574" i="2"/>
  <c r="BF574" i="2"/>
  <c r="T574" i="2"/>
  <c r="R574" i="2"/>
  <c r="P574" i="2"/>
  <c r="BI571" i="2"/>
  <c r="BH571" i="2"/>
  <c r="BG571" i="2"/>
  <c r="BF571" i="2"/>
  <c r="T571" i="2"/>
  <c r="R571" i="2"/>
  <c r="P571" i="2"/>
  <c r="BI568" i="2"/>
  <c r="BH568" i="2"/>
  <c r="BG568" i="2"/>
  <c r="BF568" i="2"/>
  <c r="T568" i="2"/>
  <c r="R568" i="2"/>
  <c r="P568" i="2"/>
  <c r="BI565" i="2"/>
  <c r="BH565" i="2"/>
  <c r="BG565" i="2"/>
  <c r="BF565" i="2"/>
  <c r="T565" i="2"/>
  <c r="R565" i="2"/>
  <c r="P565" i="2"/>
  <c r="BI560" i="2"/>
  <c r="BH560" i="2"/>
  <c r="BG560" i="2"/>
  <c r="BF560" i="2"/>
  <c r="T560" i="2"/>
  <c r="R560" i="2"/>
  <c r="P560" i="2"/>
  <c r="BI557" i="2"/>
  <c r="BH557" i="2"/>
  <c r="BG557" i="2"/>
  <c r="BF557" i="2"/>
  <c r="T557" i="2"/>
  <c r="R557" i="2"/>
  <c r="P557" i="2"/>
  <c r="BI553" i="2"/>
  <c r="BH553" i="2"/>
  <c r="BG553" i="2"/>
  <c r="BF553" i="2"/>
  <c r="T553" i="2"/>
  <c r="R553" i="2"/>
  <c r="P553" i="2"/>
  <c r="BI549" i="2"/>
  <c r="BH549" i="2"/>
  <c r="BG549" i="2"/>
  <c r="BF549" i="2"/>
  <c r="T549" i="2"/>
  <c r="R549" i="2"/>
  <c r="P549" i="2"/>
  <c r="BI545" i="2"/>
  <c r="BH545" i="2"/>
  <c r="BG545" i="2"/>
  <c r="BF545" i="2"/>
  <c r="T545" i="2"/>
  <c r="R545" i="2"/>
  <c r="P545" i="2"/>
  <c r="BI541" i="2"/>
  <c r="BH541" i="2"/>
  <c r="BG541" i="2"/>
  <c r="BF541" i="2"/>
  <c r="T541" i="2"/>
  <c r="R541" i="2"/>
  <c r="P541" i="2"/>
  <c r="BI537" i="2"/>
  <c r="BH537" i="2"/>
  <c r="BG537" i="2"/>
  <c r="BF537" i="2"/>
  <c r="T537" i="2"/>
  <c r="R537" i="2"/>
  <c r="P537" i="2"/>
  <c r="BI532" i="2"/>
  <c r="BH532" i="2"/>
  <c r="BG532" i="2"/>
  <c r="BF532" i="2"/>
  <c r="T532" i="2"/>
  <c r="R532" i="2"/>
  <c r="P532" i="2"/>
  <c r="BI527" i="2"/>
  <c r="BH527" i="2"/>
  <c r="BG527" i="2"/>
  <c r="BF527" i="2"/>
  <c r="T527" i="2"/>
  <c r="R527" i="2"/>
  <c r="P527" i="2"/>
  <c r="BI524" i="2"/>
  <c r="BH524" i="2"/>
  <c r="BG524" i="2"/>
  <c r="BF524" i="2"/>
  <c r="T524" i="2"/>
  <c r="R524" i="2"/>
  <c r="P524" i="2"/>
  <c r="BI520" i="2"/>
  <c r="BH520" i="2"/>
  <c r="BG520" i="2"/>
  <c r="BF520" i="2"/>
  <c r="T520" i="2"/>
  <c r="R520" i="2"/>
  <c r="P520" i="2"/>
  <c r="BI517" i="2"/>
  <c r="BH517" i="2"/>
  <c r="BG517" i="2"/>
  <c r="BF517" i="2"/>
  <c r="T517" i="2"/>
  <c r="R517" i="2"/>
  <c r="P517" i="2"/>
  <c r="BI511" i="2"/>
  <c r="BH511" i="2"/>
  <c r="BG511" i="2"/>
  <c r="BF511" i="2"/>
  <c r="T511" i="2"/>
  <c r="R511" i="2"/>
  <c r="P511" i="2"/>
  <c r="BI507" i="2"/>
  <c r="BH507" i="2"/>
  <c r="BG507" i="2"/>
  <c r="BF507" i="2"/>
  <c r="T507" i="2"/>
  <c r="R507" i="2"/>
  <c r="P507" i="2"/>
  <c r="BI504" i="2"/>
  <c r="BH504" i="2"/>
  <c r="BG504" i="2"/>
  <c r="BF504" i="2"/>
  <c r="T504" i="2"/>
  <c r="R504" i="2"/>
  <c r="P504" i="2"/>
  <c r="BI501" i="2"/>
  <c r="BH501" i="2"/>
  <c r="BG501" i="2"/>
  <c r="BF501" i="2"/>
  <c r="T501" i="2"/>
  <c r="R501" i="2"/>
  <c r="P501" i="2"/>
  <c r="BI497" i="2"/>
  <c r="BH497" i="2"/>
  <c r="BG497" i="2"/>
  <c r="BF497" i="2"/>
  <c r="T497" i="2"/>
  <c r="R497" i="2"/>
  <c r="P497" i="2"/>
  <c r="BI493" i="2"/>
  <c r="BH493" i="2"/>
  <c r="BG493" i="2"/>
  <c r="BF493" i="2"/>
  <c r="T493" i="2"/>
  <c r="R493" i="2"/>
  <c r="P493" i="2"/>
  <c r="BI490" i="2"/>
  <c r="BH490" i="2"/>
  <c r="BG490" i="2"/>
  <c r="BF490" i="2"/>
  <c r="T490" i="2"/>
  <c r="R490" i="2"/>
  <c r="P490" i="2"/>
  <c r="BI488" i="2"/>
  <c r="BH488" i="2"/>
  <c r="BG488" i="2"/>
  <c r="BF488" i="2"/>
  <c r="T488" i="2"/>
  <c r="R488" i="2"/>
  <c r="P488" i="2"/>
  <c r="BI487" i="2"/>
  <c r="BH487" i="2"/>
  <c r="BG487" i="2"/>
  <c r="BF487" i="2"/>
  <c r="T487" i="2"/>
  <c r="R487" i="2"/>
  <c r="P487" i="2"/>
  <c r="BI483" i="2"/>
  <c r="BH483" i="2"/>
  <c r="BG483" i="2"/>
  <c r="BF483" i="2"/>
  <c r="T483" i="2"/>
  <c r="R483" i="2"/>
  <c r="P483" i="2"/>
  <c r="BI479" i="2"/>
  <c r="BH479" i="2"/>
  <c r="BG479" i="2"/>
  <c r="BF479" i="2"/>
  <c r="T479" i="2"/>
  <c r="R479" i="2"/>
  <c r="P479" i="2"/>
  <c r="BI478" i="2"/>
  <c r="BH478" i="2"/>
  <c r="BG478" i="2"/>
  <c r="BF478" i="2"/>
  <c r="T478" i="2"/>
  <c r="R478" i="2"/>
  <c r="P478" i="2"/>
  <c r="BI477" i="2"/>
  <c r="BH477" i="2"/>
  <c r="BG477" i="2"/>
  <c r="BF477" i="2"/>
  <c r="T477" i="2"/>
  <c r="R477" i="2"/>
  <c r="P477" i="2"/>
  <c r="BI473" i="2"/>
  <c r="BH473" i="2"/>
  <c r="BG473" i="2"/>
  <c r="BF473" i="2"/>
  <c r="T473" i="2"/>
  <c r="R473" i="2"/>
  <c r="P473" i="2"/>
  <c r="BI472" i="2"/>
  <c r="BH472" i="2"/>
  <c r="BG472" i="2"/>
  <c r="BF472" i="2"/>
  <c r="T472" i="2"/>
  <c r="R472" i="2"/>
  <c r="P472" i="2"/>
  <c r="BI468" i="2"/>
  <c r="BH468" i="2"/>
  <c r="BG468" i="2"/>
  <c r="BF468" i="2"/>
  <c r="T468" i="2"/>
  <c r="R468" i="2"/>
  <c r="P468" i="2"/>
  <c r="BI467" i="2"/>
  <c r="BH467" i="2"/>
  <c r="BG467" i="2"/>
  <c r="BF467" i="2"/>
  <c r="T467" i="2"/>
  <c r="R467" i="2"/>
  <c r="P467" i="2"/>
  <c r="BI463" i="2"/>
  <c r="BH463" i="2"/>
  <c r="BG463" i="2"/>
  <c r="BF463" i="2"/>
  <c r="T463" i="2"/>
  <c r="R463" i="2"/>
  <c r="P463" i="2"/>
  <c r="BI460" i="2"/>
  <c r="BH460" i="2"/>
  <c r="BG460" i="2"/>
  <c r="BF460" i="2"/>
  <c r="T460" i="2"/>
  <c r="R460" i="2"/>
  <c r="P460" i="2"/>
  <c r="BI456" i="2"/>
  <c r="BH456" i="2"/>
  <c r="BG456" i="2"/>
  <c r="BF456" i="2"/>
  <c r="T456" i="2"/>
  <c r="R456" i="2"/>
  <c r="P456" i="2"/>
  <c r="BI452" i="2"/>
  <c r="BH452" i="2"/>
  <c r="BG452" i="2"/>
  <c r="BF452" i="2"/>
  <c r="T452" i="2"/>
  <c r="R452" i="2"/>
  <c r="P452" i="2"/>
  <c r="BI448" i="2"/>
  <c r="BH448" i="2"/>
  <c r="BG448" i="2"/>
  <c r="BF448" i="2"/>
  <c r="T448" i="2"/>
  <c r="R448" i="2"/>
  <c r="P448" i="2"/>
  <c r="BI444" i="2"/>
  <c r="BH444" i="2"/>
  <c r="BG444" i="2"/>
  <c r="BF444" i="2"/>
  <c r="T444" i="2"/>
  <c r="R444" i="2"/>
  <c r="P444" i="2"/>
  <c r="BI440" i="2"/>
  <c r="BH440" i="2"/>
  <c r="BG440" i="2"/>
  <c r="BF440" i="2"/>
  <c r="T440" i="2"/>
  <c r="R440" i="2"/>
  <c r="P440" i="2"/>
  <c r="BI436" i="2"/>
  <c r="BH436" i="2"/>
  <c r="BG436" i="2"/>
  <c r="BF436" i="2"/>
  <c r="T436" i="2"/>
  <c r="R436" i="2"/>
  <c r="P436" i="2"/>
  <c r="BI430" i="2"/>
  <c r="BH430" i="2"/>
  <c r="BG430" i="2"/>
  <c r="BF430" i="2"/>
  <c r="T430" i="2"/>
  <c r="R430" i="2"/>
  <c r="P430" i="2"/>
  <c r="BI422" i="2"/>
  <c r="BH422" i="2"/>
  <c r="BG422" i="2"/>
  <c r="BF422" i="2"/>
  <c r="T422" i="2"/>
  <c r="R422" i="2"/>
  <c r="P422" i="2"/>
  <c r="BI415" i="2"/>
  <c r="BH415" i="2"/>
  <c r="BG415" i="2"/>
  <c r="BF415" i="2"/>
  <c r="T415" i="2"/>
  <c r="R415" i="2"/>
  <c r="P415" i="2"/>
  <c r="BI410" i="2"/>
  <c r="BH410" i="2"/>
  <c r="BG410" i="2"/>
  <c r="BF410" i="2"/>
  <c r="T410" i="2"/>
  <c r="R410" i="2"/>
  <c r="P410" i="2"/>
  <c r="BI402" i="2"/>
  <c r="BH402" i="2"/>
  <c r="BG402" i="2"/>
  <c r="BF402" i="2"/>
  <c r="T402" i="2"/>
  <c r="R402" i="2"/>
  <c r="P402" i="2"/>
  <c r="BI389" i="2"/>
  <c r="BH389" i="2"/>
  <c r="BG389" i="2"/>
  <c r="BF389" i="2"/>
  <c r="T389" i="2"/>
  <c r="R389" i="2"/>
  <c r="P389" i="2"/>
  <c r="BI382" i="2"/>
  <c r="BH382" i="2"/>
  <c r="BG382" i="2"/>
  <c r="BF382" i="2"/>
  <c r="T382" i="2"/>
  <c r="R382" i="2"/>
  <c r="P382" i="2"/>
  <c r="BI369" i="2"/>
  <c r="BH369" i="2"/>
  <c r="BG369" i="2"/>
  <c r="BF369" i="2"/>
  <c r="T369" i="2"/>
  <c r="R369" i="2"/>
  <c r="P369" i="2"/>
  <c r="BI368" i="2"/>
  <c r="BH368" i="2"/>
  <c r="BG368" i="2"/>
  <c r="BF368" i="2"/>
  <c r="T368" i="2"/>
  <c r="R368" i="2"/>
  <c r="P368" i="2"/>
  <c r="BI361" i="2"/>
  <c r="BH361" i="2"/>
  <c r="BG361" i="2"/>
  <c r="BF361" i="2"/>
  <c r="T361" i="2"/>
  <c r="R361" i="2"/>
  <c r="P361" i="2"/>
  <c r="BI359" i="2"/>
  <c r="BH359" i="2"/>
  <c r="BG359" i="2"/>
  <c r="BF359" i="2"/>
  <c r="T359" i="2"/>
  <c r="R359" i="2"/>
  <c r="P359" i="2"/>
  <c r="BI356" i="2"/>
  <c r="BH356" i="2"/>
  <c r="BG356" i="2"/>
  <c r="BF356" i="2"/>
  <c r="T356" i="2"/>
  <c r="R356" i="2"/>
  <c r="P356" i="2"/>
  <c r="BI347" i="2"/>
  <c r="BH347" i="2"/>
  <c r="BG347" i="2"/>
  <c r="BF347" i="2"/>
  <c r="T347" i="2"/>
  <c r="R347" i="2"/>
  <c r="P347" i="2"/>
  <c r="BI344" i="2"/>
  <c r="BH344" i="2"/>
  <c r="BG344" i="2"/>
  <c r="BF344" i="2"/>
  <c r="T344" i="2"/>
  <c r="R344" i="2"/>
  <c r="P344" i="2"/>
  <c r="BI342" i="2"/>
  <c r="BH342" i="2"/>
  <c r="BG342" i="2"/>
  <c r="BF342" i="2"/>
  <c r="T342" i="2"/>
  <c r="R342" i="2"/>
  <c r="P342" i="2"/>
  <c r="BI335" i="2"/>
  <c r="BH335" i="2"/>
  <c r="BG335" i="2"/>
  <c r="BF335" i="2"/>
  <c r="T335" i="2"/>
  <c r="R335" i="2"/>
  <c r="P335" i="2"/>
  <c r="BI329" i="2"/>
  <c r="BH329" i="2"/>
  <c r="BG329" i="2"/>
  <c r="BF329" i="2"/>
  <c r="T329" i="2"/>
  <c r="R329" i="2"/>
  <c r="P329" i="2"/>
  <c r="BI326" i="2"/>
  <c r="BH326" i="2"/>
  <c r="BG326" i="2"/>
  <c r="BF326" i="2"/>
  <c r="T326" i="2"/>
  <c r="R326" i="2"/>
  <c r="P326" i="2"/>
  <c r="BI315" i="2"/>
  <c r="BH315" i="2"/>
  <c r="BG315" i="2"/>
  <c r="BF315" i="2"/>
  <c r="T315" i="2"/>
  <c r="R315" i="2"/>
  <c r="P315" i="2"/>
  <c r="BI312" i="2"/>
  <c r="BH312" i="2"/>
  <c r="BG312" i="2"/>
  <c r="BF312" i="2"/>
  <c r="T312" i="2"/>
  <c r="R312" i="2"/>
  <c r="P312" i="2"/>
  <c r="BI309" i="2"/>
  <c r="BH309" i="2"/>
  <c r="BG309" i="2"/>
  <c r="BF309" i="2"/>
  <c r="T309" i="2"/>
  <c r="R309" i="2"/>
  <c r="P309" i="2"/>
  <c r="BI306" i="2"/>
  <c r="BH306" i="2"/>
  <c r="BG306" i="2"/>
  <c r="BF306" i="2"/>
  <c r="T306" i="2"/>
  <c r="R306" i="2"/>
  <c r="P306" i="2"/>
  <c r="BI296" i="2"/>
  <c r="BH296" i="2"/>
  <c r="BG296" i="2"/>
  <c r="BF296" i="2"/>
  <c r="T296" i="2"/>
  <c r="R296" i="2"/>
  <c r="P296" i="2"/>
  <c r="BI293" i="2"/>
  <c r="BH293" i="2"/>
  <c r="BG293" i="2"/>
  <c r="BF293" i="2"/>
  <c r="T293" i="2"/>
  <c r="R293" i="2"/>
  <c r="P293" i="2"/>
  <c r="BI285" i="2"/>
  <c r="BH285" i="2"/>
  <c r="BG285" i="2"/>
  <c r="BF285" i="2"/>
  <c r="T285" i="2"/>
  <c r="R285" i="2"/>
  <c r="P285" i="2"/>
  <c r="BI281" i="2"/>
  <c r="BH281" i="2"/>
  <c r="BG281" i="2"/>
  <c r="BF281" i="2"/>
  <c r="T281" i="2"/>
  <c r="R281" i="2"/>
  <c r="P281" i="2"/>
  <c r="BI276" i="2"/>
  <c r="BH276" i="2"/>
  <c r="BG276" i="2"/>
  <c r="BF276" i="2"/>
  <c r="T276" i="2"/>
  <c r="R276" i="2"/>
  <c r="P276" i="2"/>
  <c r="BI272" i="2"/>
  <c r="BH272" i="2"/>
  <c r="BG272" i="2"/>
  <c r="BF272" i="2"/>
  <c r="T272" i="2"/>
  <c r="R272" i="2"/>
  <c r="P272" i="2"/>
  <c r="BI267" i="2"/>
  <c r="BH267" i="2"/>
  <c r="BG267" i="2"/>
  <c r="BF267" i="2"/>
  <c r="T267" i="2"/>
  <c r="R267" i="2"/>
  <c r="P267" i="2"/>
  <c r="BI264" i="2"/>
  <c r="BH264" i="2"/>
  <c r="BG264" i="2"/>
  <c r="BF264" i="2"/>
  <c r="T264" i="2"/>
  <c r="R264" i="2"/>
  <c r="P264" i="2"/>
  <c r="BI261" i="2"/>
  <c r="BH261" i="2"/>
  <c r="BG261" i="2"/>
  <c r="BF261" i="2"/>
  <c r="T261" i="2"/>
  <c r="R261" i="2"/>
  <c r="P261" i="2"/>
  <c r="BI258" i="2"/>
  <c r="BH258" i="2"/>
  <c r="BG258" i="2"/>
  <c r="BF258" i="2"/>
  <c r="T258" i="2"/>
  <c r="R258" i="2"/>
  <c r="P258" i="2"/>
  <c r="BI254" i="2"/>
  <c r="BH254" i="2"/>
  <c r="BG254" i="2"/>
  <c r="BF254" i="2"/>
  <c r="T254" i="2"/>
  <c r="R254" i="2"/>
  <c r="P254" i="2"/>
  <c r="BI250" i="2"/>
  <c r="BH250" i="2"/>
  <c r="BG250" i="2"/>
  <c r="BF250" i="2"/>
  <c r="T250" i="2"/>
  <c r="R250" i="2"/>
  <c r="P250" i="2"/>
  <c r="BI247" i="2"/>
  <c r="BH247" i="2"/>
  <c r="BG247" i="2"/>
  <c r="BF247" i="2"/>
  <c r="T247" i="2"/>
  <c r="R247" i="2"/>
  <c r="P247" i="2"/>
  <c r="BI243" i="2"/>
  <c r="BH243" i="2"/>
  <c r="BG243" i="2"/>
  <c r="BF243" i="2"/>
  <c r="T243" i="2"/>
  <c r="R243" i="2"/>
  <c r="P243" i="2"/>
  <c r="BI239" i="2"/>
  <c r="BH239" i="2"/>
  <c r="BG239" i="2"/>
  <c r="BF239" i="2"/>
  <c r="T239" i="2"/>
  <c r="R239" i="2"/>
  <c r="P239" i="2"/>
  <c r="BI235" i="2"/>
  <c r="BH235" i="2"/>
  <c r="BG235" i="2"/>
  <c r="BF235" i="2"/>
  <c r="T235" i="2"/>
  <c r="R235" i="2"/>
  <c r="P235" i="2"/>
  <c r="BI231" i="2"/>
  <c r="BH231" i="2"/>
  <c r="BG231" i="2"/>
  <c r="BF231" i="2"/>
  <c r="T231" i="2"/>
  <c r="R231" i="2"/>
  <c r="P231" i="2"/>
  <c r="BI228" i="2"/>
  <c r="BH228" i="2"/>
  <c r="BG228" i="2"/>
  <c r="BF228" i="2"/>
  <c r="T228" i="2"/>
  <c r="R228" i="2"/>
  <c r="P228" i="2"/>
  <c r="BI223" i="2"/>
  <c r="BH223" i="2"/>
  <c r="BG223" i="2"/>
  <c r="BF223" i="2"/>
  <c r="T223" i="2"/>
  <c r="R223" i="2"/>
  <c r="P223" i="2"/>
  <c r="BI218" i="2"/>
  <c r="BH218" i="2"/>
  <c r="BG218" i="2"/>
  <c r="BF218" i="2"/>
  <c r="T218" i="2"/>
  <c r="R218" i="2"/>
  <c r="P218" i="2"/>
  <c r="BI215" i="2"/>
  <c r="BH215" i="2"/>
  <c r="BG215" i="2"/>
  <c r="BF215" i="2"/>
  <c r="T215" i="2"/>
  <c r="R215" i="2"/>
  <c r="P215" i="2"/>
  <c r="BI212" i="2"/>
  <c r="BH212" i="2"/>
  <c r="BG212" i="2"/>
  <c r="BF212" i="2"/>
  <c r="T212" i="2"/>
  <c r="R212" i="2"/>
  <c r="P212" i="2"/>
  <c r="BI210" i="2"/>
  <c r="BH210" i="2"/>
  <c r="BG210" i="2"/>
  <c r="BF210" i="2"/>
  <c r="T210" i="2"/>
  <c r="R210" i="2"/>
  <c r="P210" i="2"/>
  <c r="BI206" i="2"/>
  <c r="BH206" i="2"/>
  <c r="BG206" i="2"/>
  <c r="BF206" i="2"/>
  <c r="T206" i="2"/>
  <c r="R206" i="2"/>
  <c r="P206" i="2"/>
  <c r="BI203" i="2"/>
  <c r="BH203" i="2"/>
  <c r="BG203" i="2"/>
  <c r="BF203" i="2"/>
  <c r="T203" i="2"/>
  <c r="R203" i="2"/>
  <c r="P203" i="2"/>
  <c r="BI199" i="2"/>
  <c r="BH199" i="2"/>
  <c r="BG199" i="2"/>
  <c r="BF199" i="2"/>
  <c r="T199" i="2"/>
  <c r="R199" i="2"/>
  <c r="P199" i="2"/>
  <c r="BI194" i="2"/>
  <c r="BH194" i="2"/>
  <c r="BG194" i="2"/>
  <c r="BF194" i="2"/>
  <c r="T194" i="2"/>
  <c r="R194" i="2"/>
  <c r="P194" i="2"/>
  <c r="BI190" i="2"/>
  <c r="BH190" i="2"/>
  <c r="BG190" i="2"/>
  <c r="BF190" i="2"/>
  <c r="T190" i="2"/>
  <c r="R190" i="2"/>
  <c r="P190" i="2"/>
  <c r="BI187" i="2"/>
  <c r="BH187" i="2"/>
  <c r="BG187" i="2"/>
  <c r="BF187" i="2"/>
  <c r="T187" i="2"/>
  <c r="R187" i="2"/>
  <c r="P187" i="2"/>
  <c r="BI184" i="2"/>
  <c r="BH184" i="2"/>
  <c r="BG184" i="2"/>
  <c r="BF184" i="2"/>
  <c r="T184" i="2"/>
  <c r="R184" i="2"/>
  <c r="P184" i="2"/>
  <c r="BI181" i="2"/>
  <c r="BH181" i="2"/>
  <c r="BG181" i="2"/>
  <c r="BF181" i="2"/>
  <c r="T181" i="2"/>
  <c r="R181" i="2"/>
  <c r="P181" i="2"/>
  <c r="BI178" i="2"/>
  <c r="BH178" i="2"/>
  <c r="BG178" i="2"/>
  <c r="BF178" i="2"/>
  <c r="T178" i="2"/>
  <c r="R178" i="2"/>
  <c r="P178" i="2"/>
  <c r="BI175" i="2"/>
  <c r="BH175" i="2"/>
  <c r="BG175" i="2"/>
  <c r="BF175" i="2"/>
  <c r="T175" i="2"/>
  <c r="R175" i="2"/>
  <c r="P175" i="2"/>
  <c r="BI171" i="2"/>
  <c r="BH171" i="2"/>
  <c r="BG171" i="2"/>
  <c r="BF171" i="2"/>
  <c r="T171" i="2"/>
  <c r="R171" i="2"/>
  <c r="P171" i="2"/>
  <c r="BI167" i="2"/>
  <c r="BH167" i="2"/>
  <c r="BG167" i="2"/>
  <c r="BF167" i="2"/>
  <c r="T167" i="2"/>
  <c r="R167" i="2"/>
  <c r="P167" i="2"/>
  <c r="BI160" i="2"/>
  <c r="BH160" i="2"/>
  <c r="BG160" i="2"/>
  <c r="BF160" i="2"/>
  <c r="T160" i="2"/>
  <c r="R160" i="2"/>
  <c r="P160" i="2"/>
  <c r="BI152" i="2"/>
  <c r="BH152" i="2"/>
  <c r="BG152" i="2"/>
  <c r="BF152" i="2"/>
  <c r="T152" i="2"/>
  <c r="R152" i="2"/>
  <c r="P152" i="2"/>
  <c r="BI148" i="2"/>
  <c r="BH148" i="2"/>
  <c r="BG148" i="2"/>
  <c r="BF148" i="2"/>
  <c r="T148" i="2"/>
  <c r="R148" i="2"/>
  <c r="P148" i="2"/>
  <c r="BI144" i="2"/>
  <c r="BH144" i="2"/>
  <c r="BG144" i="2"/>
  <c r="BF144" i="2"/>
  <c r="T144" i="2"/>
  <c r="R144" i="2"/>
  <c r="P144" i="2"/>
  <c r="BI138" i="2"/>
  <c r="BH138" i="2"/>
  <c r="BG138" i="2"/>
  <c r="BF138" i="2"/>
  <c r="T138" i="2"/>
  <c r="R138" i="2"/>
  <c r="P138" i="2"/>
  <c r="BI134" i="2"/>
  <c r="BH134" i="2"/>
  <c r="BG134" i="2"/>
  <c r="BF134" i="2"/>
  <c r="T134" i="2"/>
  <c r="R134" i="2"/>
  <c r="P134" i="2"/>
  <c r="BI130" i="2"/>
  <c r="BH130" i="2"/>
  <c r="BG130" i="2"/>
  <c r="BF130" i="2"/>
  <c r="T130" i="2"/>
  <c r="R130" i="2"/>
  <c r="P130" i="2"/>
  <c r="BI124" i="2"/>
  <c r="BH124" i="2"/>
  <c r="BG124" i="2"/>
  <c r="BF124" i="2"/>
  <c r="T124" i="2"/>
  <c r="R124" i="2"/>
  <c r="P124" i="2"/>
  <c r="BI116" i="2"/>
  <c r="BH116" i="2"/>
  <c r="BG116" i="2"/>
  <c r="BF116" i="2"/>
  <c r="T116" i="2"/>
  <c r="R116" i="2"/>
  <c r="P116" i="2"/>
  <c r="J109" i="2"/>
  <c r="F109" i="2"/>
  <c r="F107" i="2"/>
  <c r="E105" i="2"/>
  <c r="J62" i="2"/>
  <c r="F62" i="2"/>
  <c r="F60" i="2"/>
  <c r="E58" i="2"/>
  <c r="J28" i="2"/>
  <c r="E28" i="2"/>
  <c r="J110" i="2" s="1"/>
  <c r="J27" i="2"/>
  <c r="J22" i="2"/>
  <c r="E22" i="2"/>
  <c r="F110" i="2" s="1"/>
  <c r="J21" i="2"/>
  <c r="J16" i="2"/>
  <c r="J107" i="2"/>
  <c r="E7" i="2"/>
  <c r="E52" i="2"/>
  <c r="L50" i="1"/>
  <c r="AM50" i="1"/>
  <c r="AM49" i="1"/>
  <c r="L49" i="1"/>
  <c r="AM47" i="1"/>
  <c r="L47" i="1"/>
  <c r="L45" i="1"/>
  <c r="L44" i="1"/>
  <c r="J900" i="7"/>
  <c r="BK148" i="9"/>
  <c r="BK205" i="12"/>
  <c r="J1176" i="12"/>
  <c r="J1644" i="12"/>
  <c r="J1319" i="12"/>
  <c r="J299" i="13"/>
  <c r="J107" i="15"/>
  <c r="BK212" i="19"/>
  <c r="J101" i="22"/>
  <c r="BK126" i="23"/>
  <c r="J264" i="24"/>
  <c r="J236" i="7"/>
  <c r="BK98" i="11"/>
  <c r="BK1874" i="12"/>
  <c r="J998" i="12"/>
  <c r="J1817" i="12"/>
  <c r="BK1551" i="12"/>
  <c r="J139" i="12"/>
  <c r="BK1564" i="12"/>
  <c r="BK434" i="13"/>
  <c r="BK146" i="15"/>
  <c r="J321" i="18"/>
  <c r="BK205" i="22"/>
  <c r="BK396" i="23"/>
  <c r="J958" i="2"/>
  <c r="J673" i="2"/>
  <c r="J261" i="2"/>
  <c r="BK312" i="3"/>
  <c r="BK259" i="3"/>
  <c r="J464" i="7"/>
  <c r="BK390" i="7"/>
  <c r="BK1408" i="12"/>
  <c r="J1689" i="12"/>
  <c r="BK274" i="12"/>
  <c r="BK912" i="12"/>
  <c r="BK500" i="13"/>
  <c r="J471" i="13"/>
  <c r="J129" i="20"/>
  <c r="BK358" i="23"/>
  <c r="J144" i="24"/>
  <c r="BK520" i="2"/>
  <c r="J739" i="2"/>
  <c r="J171" i="2"/>
  <c r="BK248" i="3"/>
  <c r="J199" i="4"/>
  <c r="BK429" i="7"/>
  <c r="BK680" i="7"/>
  <c r="BK167" i="8"/>
  <c r="J148" i="9"/>
  <c r="J1732" i="12"/>
  <c r="BK1572" i="12"/>
  <c r="J1662" i="12"/>
  <c r="BK331" i="13"/>
  <c r="J239" i="18"/>
  <c r="BK163" i="20"/>
  <c r="J253" i="22"/>
  <c r="J972" i="2"/>
  <c r="J654" i="2"/>
  <c r="BK239" i="2"/>
  <c r="BK785" i="2"/>
  <c r="BK772" i="2"/>
  <c r="BK700" i="2"/>
  <c r="BK413" i="3"/>
  <c r="BK110" i="4"/>
  <c r="J563" i="7"/>
  <c r="J762" i="7"/>
  <c r="BK198" i="8"/>
  <c r="J1071" i="12"/>
  <c r="BK2334" i="12"/>
  <c r="J1663" i="12"/>
  <c r="J182" i="12"/>
  <c r="BK285" i="13"/>
  <c r="BK521" i="13"/>
  <c r="BK165" i="13"/>
  <c r="J469" i="13"/>
  <c r="J191" i="13"/>
  <c r="J151" i="15"/>
  <c r="J155" i="18"/>
  <c r="BK147" i="3"/>
  <c r="BK398" i="3"/>
  <c r="J384" i="7"/>
  <c r="J637" i="7"/>
  <c r="J110" i="9"/>
  <c r="J1501" i="12"/>
  <c r="BK850" i="12"/>
  <c r="J1515" i="12"/>
  <c r="J1508" i="12"/>
  <c r="J325" i="13"/>
  <c r="J169" i="15"/>
  <c r="J134" i="20"/>
  <c r="BK147" i="22"/>
  <c r="J282" i="23"/>
  <c r="J114" i="25"/>
  <c r="BK972" i="2"/>
  <c r="J897" i="2"/>
  <c r="J939" i="2"/>
  <c r="J900" i="2"/>
  <c r="J507" i="2"/>
  <c r="BK380" i="3"/>
  <c r="BK365" i="3"/>
  <c r="J271" i="3"/>
  <c r="BK151" i="4"/>
  <c r="J609" i="7"/>
  <c r="BK711" i="7"/>
  <c r="J650" i="7"/>
  <c r="J519" i="7"/>
  <c r="BK805" i="7"/>
  <c r="J390" i="7"/>
  <c r="J876" i="7"/>
  <c r="J1675" i="12"/>
  <c r="BK1570" i="12"/>
  <c r="BK2174" i="12"/>
  <c r="BK1392" i="12"/>
  <c r="J147" i="13"/>
  <c r="BK287" i="13"/>
  <c r="BK107" i="15"/>
  <c r="BK184" i="19"/>
  <c r="BK250" i="22"/>
  <c r="J227" i="23"/>
  <c r="BK215" i="24"/>
  <c r="BK862" i="2"/>
  <c r="BK654" i="2"/>
  <c r="BK796" i="2"/>
  <c r="BK747" i="2"/>
  <c r="BK351" i="3"/>
  <c r="J184" i="3"/>
  <c r="BK318" i="3"/>
  <c r="BK607" i="7"/>
  <c r="J216" i="7"/>
  <c r="BK489" i="7"/>
  <c r="J703" i="7"/>
  <c r="J2207" i="12"/>
  <c r="J1881" i="12"/>
  <c r="J521" i="12"/>
  <c r="BK1536" i="12"/>
  <c r="BK127" i="13"/>
  <c r="BK175" i="15"/>
  <c r="BK224" i="18"/>
  <c r="J121" i="20"/>
  <c r="J127" i="22"/>
  <c r="J427" i="23"/>
  <c r="BK311" i="24"/>
  <c r="BK952" i="2"/>
  <c r="J961" i="2"/>
  <c r="J321" i="3"/>
  <c r="BK465" i="3"/>
  <c r="J111" i="3"/>
  <c r="BK223" i="7"/>
  <c r="J675" i="7"/>
  <c r="J153" i="8"/>
  <c r="BK340" i="12"/>
  <c r="BK1654" i="12"/>
  <c r="J1656" i="12"/>
  <c r="BK2290" i="12"/>
  <c r="BK288" i="13"/>
  <c r="BK154" i="15"/>
  <c r="J269" i="22"/>
  <c r="J340" i="23"/>
  <c r="J247" i="23"/>
  <c r="BK944" i="2"/>
  <c r="J463" i="2"/>
  <c r="J218" i="2"/>
  <c r="J167" i="3"/>
  <c r="J149" i="4"/>
  <c r="J688" i="7"/>
  <c r="BK864" i="7"/>
  <c r="BK128" i="9"/>
  <c r="BK1379" i="12"/>
  <c r="J2329" i="12"/>
  <c r="BK1645" i="12"/>
  <c r="BK1652" i="12"/>
  <c r="BK2094" i="12"/>
  <c r="BK222" i="13"/>
  <c r="J166" i="15"/>
  <c r="J241" i="18"/>
  <c r="J151" i="19"/>
  <c r="J352" i="22"/>
  <c r="BK232" i="24"/>
  <c r="J886" i="12"/>
  <c r="J2437" i="12"/>
  <c r="J1386" i="12"/>
  <c r="BK1902" i="12"/>
  <c r="J1705" i="12"/>
  <c r="J401" i="13"/>
  <c r="BK96" i="14"/>
  <c r="J105" i="17"/>
  <c r="BK114" i="19"/>
  <c r="BK97" i="22"/>
  <c r="J365" i="24"/>
  <c r="J623" i="7"/>
  <c r="BK110" i="9"/>
  <c r="J103" i="11"/>
  <c r="J2314" i="12"/>
  <c r="BK1386" i="12"/>
  <c r="BK1899" i="12"/>
  <c r="BK1759" i="12"/>
  <c r="J2174" i="12"/>
  <c r="BK272" i="13"/>
  <c r="J351" i="13"/>
  <c r="J234" i="22"/>
  <c r="BK355" i="23"/>
  <c r="J178" i="24"/>
  <c r="J118" i="25"/>
  <c r="BK939" i="2"/>
  <c r="J233" i="3"/>
  <c r="BK227" i="3"/>
  <c r="J433" i="7"/>
  <c r="BK903" i="7"/>
  <c r="J137" i="9"/>
  <c r="BK1459" i="12"/>
  <c r="J903" i="2"/>
  <c r="BK912" i="2"/>
  <c r="J537" i="2"/>
  <c r="BK309" i="3"/>
  <c r="J123" i="3"/>
  <c r="J155" i="20"/>
  <c r="BK199" i="24"/>
  <c r="J148" i="8"/>
  <c r="BK2353" i="12"/>
  <c r="J1474" i="12"/>
  <c r="J1733" i="12"/>
  <c r="BK1457" i="12"/>
  <c r="J1902" i="12"/>
  <c r="J165" i="13"/>
  <c r="J550" i="13"/>
  <c r="BK260" i="18"/>
  <c r="J201" i="19"/>
  <c r="BK168" i="22"/>
  <c r="BK251" i="23"/>
  <c r="J314" i="24"/>
  <c r="J549" i="2"/>
  <c r="BK527" i="2"/>
  <c r="BK789" i="2"/>
  <c r="BK792" i="2"/>
  <c r="BK284" i="3"/>
  <c r="J201" i="3"/>
  <c r="BK453" i="3"/>
  <c r="J470" i="12"/>
  <c r="J860" i="7"/>
  <c r="BK169" i="9"/>
  <c r="BK767" i="12"/>
  <c r="BK513" i="12"/>
  <c r="J1939" i="12"/>
  <c r="BK439" i="12"/>
  <c r="BK1547" i="12"/>
  <c r="BK760" i="12"/>
  <c r="J390" i="13"/>
  <c r="J130" i="13"/>
  <c r="BK129" i="15"/>
  <c r="BK118" i="19"/>
  <c r="J133" i="22"/>
  <c r="J209" i="22"/>
  <c r="J377" i="23"/>
  <c r="J241" i="24"/>
  <c r="BK215" i="8"/>
  <c r="J243" i="12"/>
  <c r="J344" i="12"/>
  <c r="BK1644" i="12"/>
  <c r="BK1452" i="12"/>
  <c r="J1491" i="12"/>
  <c r="BK194" i="13"/>
  <c r="J159" i="18"/>
  <c r="BK107" i="20"/>
  <c r="J137" i="24"/>
  <c r="BK144" i="25"/>
  <c r="J952" i="2"/>
  <c r="BK895" i="2"/>
  <c r="BK288" i="3"/>
  <c r="J125" i="3"/>
  <c r="J100" i="6"/>
  <c r="J838" i="7"/>
  <c r="BK150" i="8"/>
  <c r="J701" i="12"/>
  <c r="BK1577" i="12"/>
  <c r="BK1096" i="12"/>
  <c r="BK2326" i="12"/>
  <c r="BK1883" i="12"/>
  <c r="BK550" i="13"/>
  <c r="BK232" i="18"/>
  <c r="J125" i="22"/>
  <c r="BK419" i="23"/>
  <c r="BK332" i="24"/>
  <c r="J726" i="2"/>
  <c r="J849" i="2"/>
  <c r="BK754" i="2"/>
  <c r="J181" i="2"/>
  <c r="J157" i="3"/>
  <c r="BK196" i="4"/>
  <c r="BK503" i="7"/>
  <c r="J398" i="7"/>
  <c r="BK768" i="7"/>
  <c r="J93" i="11"/>
  <c r="J1029" i="12"/>
  <c r="BK1455" i="12"/>
  <c r="BK1663" i="12"/>
  <c r="BK122" i="15"/>
  <c r="J220" i="18"/>
  <c r="BK193" i="22"/>
  <c r="J356" i="23"/>
  <c r="J713" i="2"/>
  <c r="BK329" i="2"/>
  <c r="BK315" i="2"/>
  <c r="J254" i="2"/>
  <c r="BK111" i="3"/>
  <c r="BK205" i="4"/>
  <c r="BK657" i="7"/>
  <c r="J323" i="7"/>
  <c r="J305" i="7"/>
  <c r="J1328" i="12"/>
  <c r="BK1224" i="12"/>
  <c r="J852" i="12"/>
  <c r="BK1474" i="12"/>
  <c r="BK281" i="13"/>
  <c r="J342" i="13"/>
  <c r="J570" i="13"/>
  <c r="J465" i="13"/>
  <c r="BK527" i="13"/>
  <c r="BK356" i="13"/>
  <c r="J394" i="13"/>
  <c r="BK239" i="18"/>
  <c r="J356" i="24"/>
  <c r="BK800" i="2"/>
  <c r="J589" i="2"/>
  <c r="J694" i="2"/>
  <c r="BK219" i="3"/>
  <c r="J303" i="3"/>
  <c r="BK101" i="4"/>
  <c r="BK228" i="7"/>
  <c r="BK439" i="7"/>
  <c r="BK869" i="7"/>
  <c r="BK171" i="8"/>
  <c r="BK852" i="12"/>
  <c r="J327" i="12"/>
  <c r="BK2065" i="12"/>
  <c r="BK1747" i="12"/>
  <c r="BK2177" i="12"/>
  <c r="J509" i="13"/>
  <c r="BK536" i="13"/>
  <c r="J303" i="18"/>
  <c r="J187" i="19"/>
  <c r="BK113" i="22"/>
  <c r="J103" i="23"/>
  <c r="BK225" i="25"/>
  <c r="BK868" i="2"/>
  <c r="J553" i="2"/>
  <c r="BK326" i="2"/>
  <c r="BK134" i="2"/>
  <c r="J377" i="3"/>
  <c r="J354" i="3"/>
  <c r="BK208" i="4"/>
  <c r="BK753" i="7"/>
  <c r="J886" i="7"/>
  <c r="J635" i="7"/>
  <c r="BK802" i="7"/>
  <c r="BK944" i="7"/>
  <c r="J694" i="7"/>
  <c r="J481" i="7"/>
  <c r="BK174" i="7"/>
  <c r="J607" i="7"/>
  <c r="BK132" i="8"/>
  <c r="J336" i="12"/>
  <c r="BK1206" i="12"/>
  <c r="BK194" i="12"/>
  <c r="BK1533" i="12"/>
  <c r="BK2123" i="12"/>
  <c r="BK304" i="13"/>
  <c r="BK111" i="15"/>
  <c r="BK197" i="18"/>
  <c r="J118" i="20"/>
  <c r="BK279" i="23"/>
  <c r="BK141" i="24"/>
  <c r="J221" i="25"/>
  <c r="J557" i="2"/>
  <c r="BK582" i="2"/>
  <c r="J750" i="2"/>
  <c r="BK537" i="2"/>
  <c r="BK155" i="3"/>
  <c r="J380" i="3"/>
  <c r="J434" i="3"/>
  <c r="J97" i="5"/>
  <c r="BK242" i="7"/>
  <c r="J879" i="7"/>
  <c r="J772" i="7"/>
  <c r="BK185" i="8"/>
  <c r="BK96" i="11"/>
  <c r="BK900" i="12"/>
  <c r="J1768" i="12"/>
  <c r="J1715" i="12"/>
  <c r="BK149" i="15"/>
  <c r="J159" i="19"/>
  <c r="BK340" i="22"/>
  <c r="J330" i="23"/>
  <c r="J228" i="24"/>
  <c r="BK707" i="2"/>
  <c r="J347" i="2"/>
  <c r="J457" i="3"/>
  <c r="J220" i="7"/>
  <c r="J830" i="7"/>
  <c r="BK756" i="12"/>
  <c r="J1375" i="12"/>
  <c r="BK1325" i="12"/>
  <c r="J2180" i="12"/>
  <c r="J576" i="13"/>
  <c r="BK111" i="17"/>
  <c r="J193" i="22"/>
  <c r="J145" i="23"/>
  <c r="J190" i="24"/>
  <c r="BK267" i="2"/>
  <c r="BK623" i="2"/>
  <c r="BK167" i="3"/>
  <c r="J422" i="3"/>
  <c r="J184" i="4"/>
  <c r="J314" i="7"/>
  <c r="J897" i="7"/>
  <c r="J163" i="8"/>
  <c r="J94" i="11"/>
  <c r="J274" i="12"/>
  <c r="J1745" i="12"/>
  <c r="BK1127" i="12"/>
  <c r="BK1710" i="12"/>
  <c r="J511" i="13"/>
  <c r="BK110" i="15"/>
  <c r="J243" i="19"/>
  <c r="J310" i="22"/>
  <c r="J301" i="23"/>
  <c r="J168" i="25"/>
  <c r="J136" i="12"/>
  <c r="J513" i="12"/>
  <c r="BK525" i="12"/>
  <c r="BK1695" i="12"/>
  <c r="J309" i="12"/>
  <c r="BK546" i="13"/>
  <c r="J329" i="18"/>
  <c r="BK129" i="20"/>
  <c r="BK356" i="23"/>
  <c r="J207" i="24"/>
  <c r="J155" i="8"/>
  <c r="BK915" i="12"/>
  <c r="BK1727" i="12"/>
  <c r="BK1701" i="12"/>
  <c r="J1359" i="12"/>
  <c r="BK2090" i="12"/>
  <c r="BK1404" i="12"/>
  <c r="J301" i="13"/>
  <c r="J168" i="15"/>
  <c r="J203" i="18"/>
  <c r="J241" i="19"/>
  <c r="BK327" i="22"/>
  <c r="J358" i="23"/>
  <c r="J215" i="24"/>
  <c r="J229" i="25"/>
  <c r="BK901" i="2"/>
  <c r="BK472" i="2"/>
  <c r="J300" i="3"/>
  <c r="BK459" i="3"/>
  <c r="BK474" i="7"/>
  <c r="BK135" i="7"/>
  <c r="J131" i="9"/>
  <c r="J991" i="12"/>
  <c r="J207" i="25"/>
  <c r="BK293" i="2"/>
  <c r="BK382" i="2"/>
  <c r="BK190" i="2"/>
  <c r="BK499" i="3"/>
  <c r="BK646" i="7"/>
  <c r="BK232" i="7"/>
  <c r="J221" i="8"/>
  <c r="J939" i="12"/>
  <c r="BK1733" i="12"/>
  <c r="J318" i="12"/>
  <c r="J2065" i="12"/>
  <c r="J504" i="13"/>
  <c r="BK509" i="13"/>
  <c r="J109" i="18"/>
  <c r="BK134" i="20"/>
  <c r="BK178" i="24"/>
  <c r="BK200" i="25"/>
  <c r="J1191" i="12"/>
  <c r="BK163" i="12"/>
  <c r="J1567" i="12"/>
  <c r="BK931" i="12"/>
  <c r="BK1631" i="12"/>
  <c r="BK203" i="13"/>
  <c r="BK276" i="18"/>
  <c r="J225" i="19"/>
  <c r="J261" i="22"/>
  <c r="BK373" i="23"/>
  <c r="BK270" i="24"/>
  <c r="J156" i="25"/>
  <c r="J239" i="2"/>
  <c r="BK726" i="2"/>
  <c r="J732" i="2"/>
  <c r="AS56" i="1"/>
  <c r="J182" i="4"/>
  <c r="J467" i="7"/>
  <c r="BK820" i="7"/>
  <c r="J96" i="11"/>
  <c r="BK1541" i="12"/>
  <c r="BK1637" i="12"/>
  <c r="BK1726" i="12"/>
  <c r="BK1823" i="12"/>
  <c r="BK312" i="13"/>
  <c r="J175" i="15"/>
  <c r="J217" i="23"/>
  <c r="BK221" i="24"/>
  <c r="J90" i="26"/>
  <c r="J330" i="7"/>
  <c r="J161" i="9"/>
  <c r="BK1664" i="12"/>
  <c r="BK1650" i="12"/>
  <c r="J2156" i="12"/>
  <c r="J1654" i="12"/>
  <c r="J850" i="12"/>
  <c r="J171" i="15"/>
  <c r="BK159" i="19"/>
  <c r="J395" i="23"/>
  <c r="BK876" i="7"/>
  <c r="J144" i="9"/>
  <c r="BK1668" i="12"/>
  <c r="J1559" i="12"/>
  <c r="BK297" i="13"/>
  <c r="BK514" i="13"/>
  <c r="BK105" i="15"/>
  <c r="BK283" i="18"/>
  <c r="J144" i="20"/>
  <c r="J323" i="23"/>
  <c r="J323" i="24"/>
  <c r="J122" i="25"/>
  <c r="AS62" i="1"/>
  <c r="J98" i="4"/>
  <c r="BK246" i="22"/>
  <c r="BK415" i="23"/>
  <c r="J729" i="2"/>
  <c r="BK368" i="2"/>
  <c r="J285" i="2"/>
  <c r="J309" i="3"/>
  <c r="J163" i="4"/>
  <c r="J910" i="7"/>
  <c r="J128" i="8"/>
  <c r="BK1608" i="12"/>
  <c r="BK1063" i="12"/>
  <c r="J1113" i="12"/>
  <c r="J161" i="13"/>
  <c r="BK106" i="17"/>
  <c r="BK155" i="19"/>
  <c r="F41" i="21"/>
  <c r="BD82" i="1" s="1"/>
  <c r="BK478" i="2"/>
  <c r="J940" i="2"/>
  <c r="J683" i="2"/>
  <c r="BK241" i="3"/>
  <c r="BK149" i="3"/>
  <c r="J131" i="4"/>
  <c r="BK437" i="7"/>
  <c r="BK817" i="7"/>
  <c r="BK575" i="7"/>
  <c r="J146" i="9"/>
  <c r="BK1740" i="12"/>
  <c r="BK1162" i="12"/>
  <c r="BK2323" i="12"/>
  <c r="BK676" i="12"/>
  <c r="J354" i="13"/>
  <c r="BK589" i="13"/>
  <c r="J479" i="13"/>
  <c r="J125" i="13"/>
  <c r="BK334" i="13"/>
  <c r="BK121" i="13"/>
  <c r="BK233" i="19"/>
  <c r="BK336" i="22"/>
  <c r="J836" i="2"/>
  <c r="BK276" i="2"/>
  <c r="J487" i="3"/>
  <c r="J205" i="4"/>
  <c r="J657" i="7"/>
  <c r="J802" i="7"/>
  <c r="BK178" i="9"/>
  <c r="BK1674" i="12"/>
  <c r="J2151" i="12"/>
  <c r="BK785" i="12"/>
  <c r="J216" i="12"/>
  <c r="BK242" i="13"/>
  <c r="BK713" i="7"/>
  <c r="BK330" i="7"/>
  <c r="BK216" i="7"/>
  <c r="BK97" i="10"/>
  <c r="BK383" i="12"/>
  <c r="BK1309" i="12"/>
  <c r="BK1803" i="12"/>
  <c r="J1131" i="12"/>
  <c r="BK152" i="9"/>
  <c r="BK733" i="12"/>
  <c r="J143" i="12"/>
  <c r="BK131" i="12"/>
  <c r="J541" i="13"/>
  <c r="J119" i="15"/>
  <c r="BK109" i="18"/>
  <c r="J180" i="8"/>
  <c r="J965" i="12"/>
  <c r="BK1828" i="12"/>
  <c r="BK1110" i="12"/>
  <c r="BK480" i="13"/>
  <c r="J154" i="15"/>
  <c r="BK302" i="22"/>
  <c r="J212" i="24"/>
  <c r="BK156" i="25"/>
  <c r="BK116" i="2"/>
  <c r="BK315" i="3"/>
  <c r="BK209" i="3"/>
  <c r="J639" i="7"/>
  <c r="J329" i="7"/>
  <c r="J98" i="9"/>
  <c r="BK940" i="12"/>
  <c r="J450" i="12"/>
  <c r="BK1477" i="12"/>
  <c r="J1477" i="12"/>
  <c r="J288" i="13"/>
  <c r="BK147" i="18"/>
  <c r="J118" i="19"/>
  <c r="BK109" i="22"/>
  <c r="J435" i="23"/>
  <c r="BK309" i="24"/>
  <c r="BK1736" i="12"/>
  <c r="J1648" i="12"/>
  <c r="BK1618" i="12"/>
  <c r="J1614" i="12"/>
  <c r="BK447" i="13"/>
  <c r="BK328" i="13"/>
  <c r="J245" i="18"/>
  <c r="BK265" i="22"/>
  <c r="BK235" i="23"/>
  <c r="J326" i="24"/>
  <c r="BK928" i="7"/>
  <c r="J172" i="9"/>
  <c r="BK256" i="12"/>
  <c r="BK2345" i="12"/>
  <c r="BK2287" i="12"/>
  <c r="J770" i="12"/>
  <c r="BK1230" i="12"/>
  <c r="J309" i="13"/>
  <c r="J140" i="15"/>
  <c r="BK318" i="18"/>
  <c r="J122" i="20"/>
  <c r="J344" i="22"/>
  <c r="BK313" i="23"/>
  <c r="BK99" i="25"/>
  <c r="J868" i="2"/>
  <c r="J360" i="3"/>
  <c r="BK493" i="3"/>
  <c r="BK157" i="4"/>
  <c r="BK850" i="7"/>
  <c r="J817" i="7"/>
  <c r="BK140" i="9"/>
  <c r="BK890" i="12"/>
  <c r="BK129" i="25"/>
  <c r="J585" i="2"/>
  <c r="BK321" i="3"/>
  <c r="BK338" i="3"/>
  <c r="BK323" i="7"/>
  <c r="BK108" i="8"/>
  <c r="BK1050" i="12"/>
  <c r="J1651" i="12"/>
  <c r="J1719" i="12"/>
  <c r="BK1817" i="12"/>
  <c r="BK153" i="13"/>
  <c r="J151" i="18"/>
  <c r="BK193" i="19"/>
  <c r="BK327" i="23"/>
  <c r="BK203" i="24"/>
  <c r="J917" i="7"/>
  <c r="BK489" i="12"/>
  <c r="J1063" i="12"/>
  <c r="BK1242" i="12"/>
  <c r="BK1319" i="12"/>
  <c r="J1633" i="12"/>
  <c r="J143" i="13"/>
  <c r="J144" i="18"/>
  <c r="BK151" i="20"/>
  <c r="J205" i="22"/>
  <c r="BK277" i="24"/>
  <c r="BK920" i="2"/>
  <c r="J326" i="2"/>
  <c r="BK619" i="2"/>
  <c r="BK335" i="2"/>
  <c r="BK261" i="3"/>
  <c r="J190" i="3"/>
  <c r="BK637" i="7"/>
  <c r="J167" i="7"/>
  <c r="J546" i="7"/>
  <c r="BK120" i="8"/>
  <c r="BK101" i="11"/>
  <c r="J862" i="12"/>
  <c r="BK1705" i="12"/>
  <c r="J2158" i="12"/>
  <c r="BK998" i="12"/>
  <c r="BK232" i="13"/>
  <c r="BK139" i="22"/>
  <c r="J243" i="23"/>
  <c r="BK245" i="24"/>
  <c r="BK128" i="8"/>
  <c r="BK1105" i="12"/>
  <c r="J454" i="12"/>
  <c r="BK2026" i="12"/>
  <c r="BK1567" i="12"/>
  <c r="J475" i="13"/>
  <c r="J174" i="15"/>
  <c r="BK285" i="18"/>
  <c r="J158" i="20"/>
  <c r="J1637" i="12"/>
  <c r="J1649" i="12"/>
  <c r="BK499" i="12"/>
  <c r="J490" i="13"/>
  <c r="BK179" i="19"/>
  <c r="J251" i="23"/>
  <c r="BK160" i="25"/>
  <c r="J757" i="2"/>
  <c r="J342" i="2"/>
  <c r="J155" i="3"/>
  <c r="J699" i="7"/>
  <c r="BK762" i="7"/>
  <c r="BK223" i="3"/>
  <c r="BK184" i="4"/>
  <c r="BK112" i="4"/>
  <c r="J697" i="7"/>
  <c r="J823" i="7"/>
  <c r="J478" i="7"/>
  <c r="J781" i="12"/>
  <c r="J1533" i="12"/>
  <c r="J2045" i="12"/>
  <c r="BK871" i="12"/>
  <c r="BK268" i="13"/>
  <c r="J560" i="13"/>
  <c r="J312" i="13"/>
  <c r="BK460" i="13"/>
  <c r="J114" i="15"/>
  <c r="BK245" i="18"/>
  <c r="J164" i="20"/>
  <c r="J351" i="23"/>
  <c r="BK124" i="24"/>
  <c r="BK258" i="2"/>
  <c r="J467" i="2"/>
  <c r="BK357" i="3"/>
  <c r="J141" i="3"/>
  <c r="J104" i="4"/>
  <c r="BK443" i="7"/>
  <c r="BK838" i="7"/>
  <c r="BK441" i="7"/>
  <c r="BK286" i="22"/>
  <c r="BK326" i="24"/>
  <c r="J974" i="2"/>
  <c r="BK629" i="2"/>
  <c r="BK616" i="2"/>
  <c r="BK896" i="2"/>
  <c r="J690" i="2"/>
  <c r="BK174" i="3"/>
  <c r="J478" i="3"/>
  <c r="BK202" i="4"/>
  <c r="J96" i="5"/>
  <c r="J940" i="7"/>
  <c r="BK843" i="7"/>
  <c r="BK454" i="7"/>
  <c r="J778" i="7"/>
  <c r="J423" i="7"/>
  <c r="J726" i="7"/>
  <c r="J177" i="8"/>
  <c r="BK100" i="11"/>
  <c r="J1102" i="12"/>
  <c r="J1196" i="12"/>
  <c r="J2015" i="12"/>
  <c r="J1623" i="12"/>
  <c r="BK523" i="13"/>
  <c r="BK486" i="13"/>
  <c r="J250" i="18"/>
  <c r="J171" i="20"/>
  <c r="BK257" i="22"/>
  <c r="BK145" i="23"/>
  <c r="J102" i="25"/>
  <c r="J651" i="2"/>
  <c r="J312" i="2"/>
  <c r="BK761" i="2"/>
  <c r="J190" i="2"/>
  <c r="J447" i="3"/>
  <c r="BK127" i="4"/>
  <c r="J645" i="7"/>
  <c r="BK529" i="7"/>
  <c r="BK870" i="7"/>
  <c r="J184" i="9"/>
  <c r="J1725" i="12"/>
  <c r="J1430" i="12"/>
  <c r="BK2204" i="12"/>
  <c r="BK496" i="13"/>
  <c r="BK108" i="17"/>
  <c r="BK156" i="20"/>
  <c r="J187" i="23"/>
  <c r="BK263" i="23"/>
  <c r="J219" i="24"/>
  <c r="J901" i="2"/>
  <c r="J436" i="2"/>
  <c r="J453" i="3"/>
  <c r="BK100" i="6"/>
  <c r="J944" i="7"/>
  <c r="J98" i="11"/>
  <c r="J233" i="12"/>
  <c r="BK1725" i="12"/>
  <c r="J1208" i="12"/>
  <c r="J356" i="13"/>
  <c r="J199" i="13"/>
  <c r="J249" i="18"/>
  <c r="BK220" i="19"/>
  <c r="BK432" i="23"/>
  <c r="BK305" i="24"/>
  <c r="BK666" i="2"/>
  <c r="J661" i="2"/>
  <c r="BK388" i="3"/>
  <c r="J165" i="3"/>
  <c r="J526" i="7"/>
  <c r="J619" i="7"/>
  <c r="J195" i="8"/>
  <c r="J598" i="12"/>
  <c r="J697" i="12"/>
  <c r="BK1561" i="12"/>
  <c r="J1551" i="12"/>
  <c r="BK1594" i="12"/>
  <c r="BK386" i="13"/>
  <c r="J146" i="15"/>
  <c r="BK238" i="22"/>
  <c r="BK293" i="22"/>
  <c r="J455" i="23"/>
  <c r="J305" i="24"/>
  <c r="J1404" i="12"/>
  <c r="BK1930" i="12"/>
  <c r="BK2437" i="12"/>
  <c r="BK1401" i="12"/>
  <c r="BK1375" i="12"/>
  <c r="BK469" i="13"/>
  <c r="BK166" i="15"/>
  <c r="J197" i="18"/>
  <c r="BK269" i="22"/>
  <c r="BK151" i="23"/>
  <c r="F38" i="26"/>
  <c r="BC87" i="1"/>
  <c r="BK1653" i="12"/>
  <c r="J1755" i="12"/>
  <c r="BK528" i="12"/>
  <c r="J531" i="12"/>
  <c r="BK125" i="13"/>
  <c r="J556" i="13"/>
  <c r="BK125" i="18"/>
  <c r="BK152" i="20"/>
  <c r="BK331" i="22"/>
  <c r="J859" i="2"/>
  <c r="BK842" i="2"/>
  <c r="J130" i="2"/>
  <c r="J291" i="3"/>
  <c r="J455" i="3"/>
  <c r="BK161" i="4"/>
  <c r="BK744" i="7"/>
  <c r="J483" i="7"/>
  <c r="J790" i="7"/>
  <c r="J92" i="11"/>
  <c r="J281" i="12"/>
  <c r="J144" i="25"/>
  <c r="BK698" i="2"/>
  <c r="J807" i="2"/>
  <c r="J430" i="2"/>
  <c r="BK401" i="3"/>
  <c r="J127" i="4"/>
  <c r="J397" i="7"/>
  <c r="J913" i="7"/>
  <c r="J201" i="7"/>
  <c r="J767" i="12"/>
  <c r="J995" i="12"/>
  <c r="J2153" i="12"/>
  <c r="J1078" i="12"/>
  <c r="BK490" i="13"/>
  <c r="J115" i="15"/>
  <c r="J212" i="19"/>
  <c r="J108" i="23"/>
  <c r="BK137" i="24"/>
  <c r="J150" i="8"/>
  <c r="BK995" i="12"/>
  <c r="BK186" i="12"/>
  <c r="BK904" i="12"/>
  <c r="BK963" i="12"/>
  <c r="BK407" i="23"/>
  <c r="BK168" i="25"/>
  <c r="J582" i="2"/>
  <c r="BK898" i="2"/>
  <c r="AS80" i="1"/>
  <c r="J326" i="3"/>
  <c r="BK457" i="3"/>
  <c r="BK790" i="7"/>
  <c r="BK467" i="7"/>
  <c r="BK172" i="9"/>
  <c r="BK1165" i="12"/>
  <c r="J1336" i="12"/>
  <c r="J1965" i="12"/>
  <c r="BK807" i="12"/>
  <c r="J426" i="13"/>
  <c r="BK531" i="13"/>
  <c r="BK261" i="22"/>
  <c r="BK369" i="23"/>
  <c r="J225" i="25"/>
  <c r="BK699" i="7"/>
  <c r="BK184" i="9"/>
  <c r="BK2337" i="12"/>
  <c r="J1930" i="12"/>
  <c r="J2072" i="12"/>
  <c r="BK1555" i="12"/>
  <c r="J411" i="13"/>
  <c r="BK167" i="15"/>
  <c r="BK216" i="18"/>
  <c r="BK165" i="20"/>
  <c r="BK334" i="23"/>
  <c r="J148" i="24"/>
  <c r="BK566" i="7"/>
  <c r="J113" i="9"/>
  <c r="J879" i="12"/>
  <c r="J725" i="12"/>
  <c r="BK834" i="12"/>
  <c r="J935" i="12"/>
  <c r="J2079" i="12"/>
  <c r="BK207" i="13"/>
  <c r="J149" i="15"/>
  <c r="J119" i="18"/>
  <c r="BK137" i="20"/>
  <c r="BK347" i="23"/>
  <c r="BK128" i="24"/>
  <c r="BK965" i="2"/>
  <c r="BK361" i="2"/>
  <c r="BK483" i="2"/>
  <c r="BK244" i="3"/>
  <c r="J145" i="3"/>
  <c r="J495" i="7"/>
  <c r="BK707" i="7"/>
  <c r="BK187" i="8"/>
  <c r="J2342" i="12"/>
  <c r="BK951" i="12"/>
  <c r="BK401" i="12"/>
  <c r="J1650" i="12"/>
  <c r="BK1359" i="12"/>
  <c r="J376" i="13"/>
  <c r="J207" i="13"/>
  <c r="J132" i="15"/>
  <c r="BK126" i="20"/>
  <c r="J388" i="23"/>
  <c r="BK365" i="24"/>
  <c r="BK176" i="25"/>
  <c r="BK210" i="2"/>
  <c r="BK926" i="2"/>
  <c r="J743" i="2"/>
  <c r="J493" i="3"/>
  <c r="J172" i="4"/>
  <c r="BK275" i="7"/>
  <c r="BK178" i="7"/>
  <c r="J156" i="9"/>
  <c r="J562" i="12"/>
  <c r="J347" i="12"/>
  <c r="BK1557" i="12"/>
  <c r="J388" i="13"/>
  <c r="J115" i="17"/>
  <c r="BK187" i="19"/>
  <c r="J246" i="22"/>
  <c r="BK427" i="23"/>
  <c r="J605" i="2"/>
  <c r="BK626" i="2"/>
  <c r="BK477" i="2"/>
  <c r="BK144" i="2"/>
  <c r="J565" i="2"/>
  <c r="J261" i="3"/>
  <c r="J496" i="3"/>
  <c r="BK190" i="3"/>
  <c r="J374" i="3"/>
  <c r="J451" i="3"/>
  <c r="BK487" i="3"/>
  <c r="BK192" i="4"/>
  <c r="BK181" i="7"/>
  <c r="J489" i="7"/>
  <c r="J461" i="7"/>
  <c r="J191" i="8"/>
  <c r="J197" i="12"/>
  <c r="BK470" i="12"/>
  <c r="BK201" i="12"/>
  <c r="BK1741" i="12"/>
  <c r="BK1580" i="12"/>
  <c r="BK277" i="13"/>
  <c r="BK565" i="13"/>
  <c r="BK401" i="13"/>
  <c r="J589" i="13"/>
  <c r="J450" i="13"/>
  <c r="J444" i="13"/>
  <c r="BK103" i="17"/>
  <c r="J139" i="20"/>
  <c r="J286" i="23"/>
  <c r="BK323" i="24"/>
  <c r="BK958" i="2"/>
  <c r="BK571" i="2"/>
  <c r="BK553" i="2"/>
  <c r="J499" i="3"/>
  <c r="J227" i="3"/>
  <c r="BK397" i="7"/>
  <c r="J865" i="7"/>
  <c r="J215" i="8"/>
  <c r="BK991" i="12"/>
  <c r="BK1501" i="12"/>
  <c r="J1647" i="12"/>
  <c r="BK1217" i="12"/>
  <c r="BK155" i="12"/>
  <c r="BK236" i="13"/>
  <c r="J272" i="13"/>
  <c r="J147" i="18"/>
  <c r="J310" i="18"/>
  <c r="J156" i="20"/>
  <c r="BK187" i="23"/>
  <c r="BK303" i="24"/>
  <c r="BK204" i="25"/>
  <c r="BK683" i="2"/>
  <c r="BK312" i="2"/>
  <c r="J580" i="2"/>
  <c r="BK807" i="2"/>
  <c r="BK488" i="2"/>
  <c r="J416" i="3"/>
  <c r="BK213" i="3"/>
  <c r="J215" i="3"/>
  <c r="J363" i="7"/>
  <c r="BK471" i="7"/>
  <c r="BK778" i="7"/>
  <c r="BK813" i="7"/>
  <c r="J614" i="7"/>
  <c r="BK826" i="7"/>
  <c r="BK632" i="7"/>
  <c r="J232" i="7"/>
  <c r="BK497" i="7"/>
  <c r="J164" i="9"/>
  <c r="BK566" i="12"/>
  <c r="BK358" i="12"/>
  <c r="BK1623" i="12"/>
  <c r="J1139" i="12"/>
  <c r="J190" i="12"/>
  <c r="J498" i="13"/>
  <c r="J131" i="15"/>
  <c r="BK144" i="18"/>
  <c r="BK171" i="20"/>
  <c r="BK319" i="23"/>
  <c r="BK213" i="24"/>
  <c r="BK229" i="25"/>
  <c r="BK982" i="2"/>
  <c r="J698" i="2"/>
  <c r="J267" i="2"/>
  <c r="BK347" i="2"/>
  <c r="BK431" i="3"/>
  <c r="J351" i="3"/>
  <c r="BK153" i="4"/>
  <c r="BK619" i="7"/>
  <c r="BK485" i="7"/>
  <c r="BK143" i="7"/>
  <c r="BK163" i="8"/>
  <c r="BK948" i="12"/>
  <c r="J588" i="12"/>
  <c r="J1238" i="12"/>
  <c r="BK1972" i="12"/>
  <c r="BK594" i="13"/>
  <c r="J121" i="15"/>
  <c r="BK114" i="20"/>
  <c r="BK463" i="23"/>
  <c r="J195" i="24"/>
  <c r="BK717" i="2"/>
  <c r="J152" i="2"/>
  <c r="J237" i="3"/>
  <c r="BK199" i="4"/>
  <c r="J174" i="7"/>
  <c r="J212" i="8"/>
  <c r="BK190" i="12"/>
  <c r="J1022" i="12"/>
  <c r="J1653" i="12"/>
  <c r="J307" i="13"/>
  <c r="BK109" i="13"/>
  <c r="J111" i="15"/>
  <c r="BK273" i="18"/>
  <c r="J139" i="22"/>
  <c r="BK231" i="23"/>
  <c r="BK149" i="25"/>
  <c r="BK694" i="2"/>
  <c r="J785" i="2"/>
  <c r="J524" i="2"/>
  <c r="J251" i="3"/>
  <c r="BK330" i="3"/>
  <c r="BK131" i="4"/>
  <c r="BK416" i="7"/>
  <c r="J485" i="7"/>
  <c r="BK446" i="7"/>
  <c r="J1007" i="12"/>
  <c r="BK1669" i="12"/>
  <c r="J1803" i="12"/>
  <c r="BK2067" i="12"/>
  <c r="BK1783" i="12"/>
  <c r="J265" i="13"/>
  <c r="J236" i="13"/>
  <c r="BK112" i="17"/>
  <c r="BK190" i="19"/>
  <c r="BK117" i="22"/>
  <c r="J344" i="24"/>
  <c r="J1669" i="12"/>
  <c r="J1628" i="12"/>
  <c r="BK1655" i="12"/>
  <c r="J125" i="15"/>
  <c r="BK130" i="18"/>
  <c r="J297" i="22"/>
  <c r="J279" i="23"/>
  <c r="BK212" i="24"/>
  <c r="J793" i="7"/>
  <c r="BK158" i="8"/>
  <c r="J458" i="12"/>
  <c r="J904" i="12"/>
  <c r="J1050" i="12"/>
  <c r="J1486" i="12"/>
  <c r="BK693" i="12"/>
  <c r="BK175" i="13"/>
  <c r="J723" i="7"/>
  <c r="BK709" i="7"/>
  <c r="J297" i="7"/>
  <c r="J489" i="12"/>
  <c r="J91" i="25"/>
  <c r="J862" i="2"/>
  <c r="J473" i="2"/>
  <c r="J296" i="2"/>
  <c r="BK115" i="3"/>
  <c r="J175" i="4"/>
  <c r="BK609" i="7"/>
  <c r="J193" i="8"/>
  <c r="BK504" i="12"/>
  <c r="J1916" i="12"/>
  <c r="J439" i="12"/>
  <c r="J2162" i="12"/>
  <c r="BK457" i="13"/>
  <c r="BK168" i="13"/>
  <c r="J110" i="15"/>
  <c r="J134" i="18"/>
  <c r="J159" i="20"/>
  <c r="BK284" i="24"/>
  <c r="BK122" i="25"/>
  <c r="J187" i="8"/>
  <c r="BK278" i="12"/>
  <c r="BK502" i="12"/>
  <c r="J2287" i="12"/>
  <c r="BK230" i="12"/>
  <c r="J428" i="12"/>
  <c r="J305" i="13"/>
  <c r="J102" i="17"/>
  <c r="J110" i="19"/>
  <c r="BK122" i="20"/>
  <c r="BK318" i="22"/>
  <c r="BK423" i="23"/>
  <c r="J221" i="24"/>
  <c r="J792" i="2"/>
  <c r="J824" i="2"/>
  <c r="J842" i="2"/>
  <c r="BK306" i="2"/>
  <c r="BK165" i="3"/>
  <c r="BK300" i="3"/>
  <c r="J161" i="3"/>
  <c r="J834" i="7"/>
  <c r="J126" i="8"/>
  <c r="J340" i="12"/>
  <c r="BK803" i="12"/>
  <c r="J1525" i="12"/>
  <c r="BK1724" i="12"/>
  <c r="BK1675" i="12"/>
  <c r="J113" i="13"/>
  <c r="J144" i="15"/>
  <c r="BK344" i="22"/>
  <c r="J385" i="23"/>
  <c r="J237" i="24"/>
  <c r="J888" i="7"/>
  <c r="BK105" i="11"/>
  <c r="BK893" i="12"/>
  <c r="J2345" i="12"/>
  <c r="J1830" i="12"/>
  <c r="BK1545" i="12"/>
  <c r="J434" i="13"/>
  <c r="BK497" i="13"/>
  <c r="J109" i="17"/>
  <c r="BK139" i="20"/>
  <c r="BK297" i="22"/>
  <c r="J403" i="23"/>
  <c r="J211" i="25"/>
  <c r="BK134" i="8"/>
  <c r="J1252" i="12"/>
  <c r="BK1519" i="12"/>
  <c r="BK1238" i="12"/>
  <c r="BK1881" i="12"/>
  <c r="BK347" i="12"/>
  <c r="J1664" i="12"/>
  <c r="J429" i="13"/>
  <c r="BK158" i="15"/>
  <c r="J140" i="19"/>
  <c r="BK292" i="22"/>
  <c r="BK190" i="24"/>
  <c r="J232" i="25"/>
  <c r="BK1711" i="12"/>
  <c r="BK929" i="12"/>
  <c r="BK394" i="13"/>
  <c r="BK309" i="13"/>
  <c r="BK174" i="19"/>
  <c r="BK172" i="22"/>
  <c r="BK148" i="23"/>
  <c r="BK946" i="2"/>
  <c r="J501" i="2"/>
  <c r="J199" i="2"/>
  <c r="BK501" i="2"/>
  <c r="J338" i="3"/>
  <c r="J212" i="7"/>
  <c r="BK967" i="7"/>
  <c r="BK180" i="8"/>
  <c r="BK1007" i="12"/>
  <c r="BK2069" i="12"/>
  <c r="BK1508" i="12"/>
  <c r="BK1122" i="12"/>
  <c r="J363" i="13"/>
  <c r="BK307" i="18"/>
  <c r="BK130" i="20"/>
  <c r="BK176" i="23"/>
  <c r="BK899" i="2"/>
  <c r="BK254" i="2"/>
  <c r="J670" i="2"/>
  <c r="BK853" i="2"/>
  <c r="BK124" i="2"/>
  <c r="BK253" i="3"/>
  <c r="J196" i="4"/>
  <c r="BK458" i="7"/>
  <c r="BK645" i="7"/>
  <c r="BK897" i="7"/>
  <c r="BK91" i="11"/>
  <c r="J1162" i="12"/>
  <c r="J230" i="12"/>
  <c r="J1872" i="12"/>
  <c r="J2284" i="12"/>
  <c r="BK465" i="13"/>
  <c r="BK586" i="13"/>
  <c r="J457" i="13"/>
  <c r="BK517" i="13"/>
  <c r="BK408" i="13"/>
  <c r="BK115" i="15"/>
  <c r="J114" i="19"/>
  <c r="J280" i="22"/>
  <c r="J213" i="24"/>
  <c r="BK221" i="25"/>
  <c r="J306" i="2"/>
  <c r="J877" i="2"/>
  <c r="J487" i="2"/>
  <c r="BK263" i="3"/>
  <c r="J278" i="3"/>
  <c r="J497" i="7"/>
  <c r="J958" i="7"/>
  <c r="J864" i="7"/>
  <c r="BK94" i="11"/>
  <c r="BK1047" i="12"/>
  <c r="J1371" i="12"/>
  <c r="BK580" i="12"/>
  <c r="J434" i="12"/>
  <c r="J591" i="12"/>
  <c r="BK511" i="13"/>
  <c r="BK168" i="18"/>
  <c r="BK209" i="19"/>
  <c r="BK242" i="22"/>
  <c r="J292" i="22"/>
  <c r="BK342" i="23"/>
  <c r="BK162" i="24"/>
  <c r="J36" i="26"/>
  <c r="AW87" i="1"/>
  <c r="J293" i="2"/>
  <c r="J206" i="2"/>
  <c r="J309" i="2"/>
  <c r="BK280" i="3"/>
  <c r="BK215" i="3"/>
  <c r="J280" i="3"/>
  <c r="J334" i="3"/>
  <c r="J166" i="4"/>
  <c r="J713" i="7"/>
  <c r="BK120" i="7"/>
  <c r="J575" i="7"/>
  <c r="J955" i="7"/>
  <c r="BK810" i="7"/>
  <c r="BK661" i="7"/>
  <c r="J242" i="7"/>
  <c r="BK742" i="7"/>
  <c r="BK559" i="7"/>
  <c r="J753" i="7"/>
  <c r="BK500" i="7"/>
  <c r="BK793" i="12"/>
  <c r="BK1092" i="12"/>
  <c r="BK90" i="26"/>
  <c r="J853" i="2"/>
  <c r="J184" i="2"/>
  <c r="J881" i="2"/>
  <c r="J460" i="2"/>
  <c r="J209" i="3"/>
  <c r="BK345" i="3"/>
  <c r="BK171" i="3"/>
  <c r="J147" i="4"/>
  <c r="BK239" i="7"/>
  <c r="BK167" i="7"/>
  <c r="BK885" i="7"/>
  <c r="BK936" i="7"/>
  <c r="J96" i="10"/>
  <c r="J963" i="12"/>
  <c r="BK1590" i="12"/>
  <c r="BK1649" i="12"/>
  <c r="BK1844" i="12"/>
  <c r="J133" i="13"/>
  <c r="J236" i="18"/>
  <c r="J197" i="19"/>
  <c r="J185" i="22"/>
  <c r="BK336" i="23"/>
  <c r="BK267" i="24"/>
  <c r="J545" i="2"/>
  <c r="BK849" i="2"/>
  <c r="BK884" i="2"/>
  <c r="BK217" i="3"/>
  <c r="BK192" i="3"/>
  <c r="J159" i="4"/>
  <c r="BK726" i="7"/>
  <c r="BK342" i="7"/>
  <c r="J158" i="9"/>
  <c r="BK507" i="12"/>
  <c r="BK2072" i="12"/>
  <c r="BK281" i="12"/>
  <c r="J2029" i="12"/>
  <c r="BK342" i="13"/>
  <c r="J207" i="18"/>
  <c r="J247" i="19"/>
  <c r="BK315" i="23"/>
  <c r="J255" i="23"/>
  <c r="BK713" i="2"/>
  <c r="BK422" i="2"/>
  <c r="BK184" i="3"/>
  <c r="J143" i="3"/>
  <c r="J102" i="6"/>
  <c r="J566" i="7"/>
  <c r="BK220" i="7"/>
  <c r="J122" i="9"/>
  <c r="J2082" i="12"/>
  <c r="J1561" i="12"/>
  <c r="J1724" i="12"/>
  <c r="BK243" i="12"/>
  <c r="J526" i="13"/>
  <c r="J96" i="14"/>
  <c r="J111" i="17"/>
  <c r="J269" i="18"/>
  <c r="BK111" i="20"/>
  <c r="J336" i="22"/>
  <c r="J334" i="23"/>
  <c r="BK141" i="25"/>
  <c r="J374" i="12"/>
  <c r="J2177" i="12"/>
  <c r="J1844" i="12"/>
  <c r="BK584" i="12"/>
  <c r="BK492" i="13"/>
  <c r="BK250" i="18"/>
  <c r="J242" i="22"/>
  <c r="BK294" i="23"/>
  <c r="J200" i="25"/>
  <c r="BK227" i="8"/>
  <c r="J152" i="9"/>
  <c r="J807" i="12"/>
  <c r="BK1715" i="12"/>
  <c r="BK1525" i="12"/>
  <c r="BK1745" i="12"/>
  <c r="BK542" i="13"/>
  <c r="J253" i="18"/>
  <c r="J216" i="19"/>
  <c r="BK153" i="22"/>
  <c r="BK351" i="23"/>
  <c r="BK322" i="24"/>
  <c r="BK900" i="2"/>
  <c r="BK296" i="2"/>
  <c r="BK359" i="2"/>
  <c r="BK439" i="3"/>
  <c r="J135" i="4"/>
  <c r="BK964" i="7"/>
  <c r="BK399" i="7"/>
  <c r="BK101" i="9"/>
  <c r="J499" i="12"/>
  <c r="BK232" i="25"/>
  <c r="BK497" i="2"/>
  <c r="BK605" i="2"/>
  <c r="BK265" i="3"/>
  <c r="J315" i="3"/>
  <c r="BK201" i="3"/>
  <c r="J556" i="7"/>
  <c r="BK621" i="7"/>
  <c r="BK146" i="9"/>
  <c r="BK447" i="12"/>
  <c r="J2204" i="12"/>
  <c r="BK2342" i="12"/>
  <c r="BK461" i="13"/>
  <c r="BK144" i="15"/>
  <c r="J486" i="13"/>
  <c r="BK560" i="13"/>
  <c r="J192" i="18"/>
  <c r="BK155" i="20"/>
  <c r="BK143" i="23"/>
  <c r="BK447" i="23"/>
  <c r="J281" i="24"/>
  <c r="BK670" i="2"/>
  <c r="J448" i="2"/>
  <c r="J359" i="2"/>
  <c r="J428" i="3"/>
  <c r="BK441" i="13"/>
  <c r="J113" i="20"/>
  <c r="BK113" i="23"/>
  <c r="BK281" i="24"/>
  <c r="BK164" i="25"/>
  <c r="J105" i="8"/>
  <c r="BK828" i="12"/>
  <c r="BK770" i="12"/>
  <c r="BK2168" i="12"/>
  <c r="BK305" i="12"/>
  <c r="J1779" i="12"/>
  <c r="BK431" i="13"/>
  <c r="J172" i="13"/>
  <c r="BK269" i="18"/>
  <c r="J168" i="20"/>
  <c r="BK290" i="23"/>
  <c r="J290" i="23"/>
  <c r="J707" i="7"/>
  <c r="BK144" i="9"/>
  <c r="J383" i="12"/>
  <c r="BK2022" i="12"/>
  <c r="BK2076" i="12"/>
  <c r="BK1735" i="12"/>
  <c r="J1674" i="12"/>
  <c r="J157" i="13"/>
  <c r="J127" i="13"/>
  <c r="J264" i="18"/>
  <c r="J207" i="19"/>
  <c r="BK279" i="22"/>
  <c r="J270" i="24"/>
  <c r="BK436" i="2"/>
  <c r="J709" i="2"/>
  <c r="BK425" i="3"/>
  <c r="BK194" i="3"/>
  <c r="BK159" i="4"/>
  <c r="BK703" i="7"/>
  <c r="J388" i="7"/>
  <c r="BK113" i="9"/>
  <c r="BK1621" i="12"/>
  <c r="BK1723" i="12"/>
  <c r="J2348" i="12"/>
  <c r="BK1959" i="12"/>
  <c r="BK1656" i="12"/>
  <c r="BK572" i="13"/>
  <c r="F39" i="14"/>
  <c r="BB73" i="1"/>
  <c r="BK330" i="23"/>
  <c r="J99" i="25"/>
  <c r="J116" i="2"/>
  <c r="BK389" i="2"/>
  <c r="BK354" i="3"/>
  <c r="BK481" i="3"/>
  <c r="BK654" i="7"/>
  <c r="J946" i="7"/>
  <c r="J166" i="9"/>
  <c r="BK591" i="12"/>
  <c r="J948" i="12"/>
  <c r="J1618" i="12"/>
  <c r="BK2017" i="12"/>
  <c r="J124" i="15"/>
  <c r="J289" i="18"/>
  <c r="BK168" i="20"/>
  <c r="J210" i="23"/>
  <c r="BK194" i="2"/>
  <c r="J704" i="2"/>
  <c r="BK739" i="2"/>
  <c r="BK821" i="2"/>
  <c r="J477" i="2"/>
  <c r="J357" i="3"/>
  <c r="J143" i="4"/>
  <c r="J784" i="7"/>
  <c r="BK375" i="7"/>
  <c r="J717" i="7"/>
  <c r="J230" i="8"/>
  <c r="J1242" i="12"/>
  <c r="BK1921" i="12"/>
  <c r="BK216" i="12"/>
  <c r="J1772" i="12"/>
  <c r="J595" i="13"/>
  <c r="BK113" i="13"/>
  <c r="BK508" i="13"/>
  <c r="BK157" i="13"/>
  <c r="BK420" i="13"/>
  <c r="J315" i="13"/>
  <c r="J318" i="18"/>
  <c r="BK201" i="19"/>
  <c r="J143" i="22"/>
  <c r="J245" i="24"/>
  <c r="J982" i="2"/>
  <c r="J736" i="2"/>
  <c r="BK818" i="2"/>
  <c r="BK384" i="3"/>
  <c r="BK291" i="3"/>
  <c r="J157" i="4"/>
  <c r="BK384" i="7"/>
  <c r="J632" i="7"/>
  <c r="J932" i="7"/>
  <c r="BK173" i="8"/>
  <c r="BK1152" i="12"/>
  <c r="J504" i="12"/>
  <c r="BK1751" i="12"/>
  <c r="J2149" i="12"/>
  <c r="BK1498" i="12"/>
  <c r="J492" i="13"/>
  <c r="BK301" i="13"/>
  <c r="BK278" i="18"/>
  <c r="J193" i="19"/>
  <c r="J314" i="22"/>
  <c r="J272" i="23"/>
  <c r="J172" i="25"/>
  <c r="BK984" i="2"/>
  <c r="BK452" i="2"/>
  <c r="BK940" i="2"/>
  <c r="BK215" i="2"/>
  <c r="J213" i="3"/>
  <c r="J484" i="3"/>
  <c r="J139" i="4"/>
  <c r="J260" i="7"/>
  <c r="J437" i="7"/>
  <c r="BK806" i="7"/>
  <c r="J342" i="7"/>
  <c r="BK814" i="7"/>
  <c r="J540" i="7"/>
  <c r="BK888" i="7"/>
  <c r="BK182" i="8"/>
  <c r="BK344" i="12"/>
  <c r="BK1809" i="12"/>
  <c r="BK462" i="12"/>
  <c r="BK883" i="12"/>
  <c r="BK429" i="13"/>
  <c r="BK324" i="18"/>
  <c r="BK161" i="19"/>
  <c r="BK451" i="23"/>
  <c r="BK356" i="24"/>
  <c r="BK577" i="2"/>
  <c r="J764" i="2"/>
  <c r="BK709" i="2"/>
  <c r="J258" i="2"/>
  <c r="J371" i="3"/>
  <c r="BK478" i="3"/>
  <c r="J217" i="3"/>
  <c r="BK556" i="7"/>
  <c r="J814" i="7"/>
  <c r="BK614" i="7"/>
  <c r="BK153" i="8"/>
  <c r="J1543" i="12"/>
  <c r="J1709" i="12"/>
  <c r="BK1626" i="12"/>
  <c r="J1828" i="12"/>
  <c r="BK257" i="13"/>
  <c r="BK360" i="13"/>
  <c r="J161" i="15"/>
  <c r="J179" i="18"/>
  <c r="J228" i="19"/>
  <c r="J197" i="22"/>
  <c r="J166" i="23"/>
  <c r="BK186" i="24"/>
  <c r="J194" i="25"/>
  <c r="J789" i="2"/>
  <c r="BK125" i="3"/>
  <c r="BK211" i="4"/>
  <c r="BK594" i="7"/>
  <c r="BK946" i="7"/>
  <c r="J1110" i="12"/>
  <c r="BK539" i="12"/>
  <c r="J367" i="12"/>
  <c r="J1149" i="12"/>
  <c r="J242" i="13"/>
  <c r="BK105" i="17"/>
  <c r="J188" i="22"/>
  <c r="J439" i="23"/>
  <c r="J176" i="25"/>
  <c r="BK410" i="2"/>
  <c r="BK588" i="12"/>
  <c r="J438" i="13"/>
  <c r="BK528" i="13"/>
  <c r="BK701" i="12"/>
  <c r="J453" i="13"/>
  <c r="BK118" i="15"/>
  <c r="J211" i="18"/>
  <c r="BK223" i="22"/>
  <c r="J235" i="23"/>
  <c r="BK192" i="25"/>
  <c r="BK209" i="8"/>
  <c r="J925" i="12"/>
  <c r="J1923" i="12"/>
  <c r="BK925" i="12"/>
  <c r="J131" i="12"/>
  <c r="BK337" i="13"/>
  <c r="J219" i="13"/>
  <c r="BK106" i="15"/>
  <c r="BK236" i="18"/>
  <c r="J136" i="20"/>
  <c r="J373" i="23"/>
  <c r="BK377" i="23"/>
  <c r="J267" i="24"/>
  <c r="BK589" i="2"/>
  <c r="J228" i="2"/>
  <c r="BK332" i="3"/>
  <c r="J257" i="3"/>
  <c r="BK388" i="7"/>
  <c r="J621" i="7"/>
  <c r="BK97" i="11"/>
  <c r="J198" i="25"/>
  <c r="BK344" i="2"/>
  <c r="AS72" i="1"/>
  <c r="J123" i="4"/>
  <c r="BK540" i="7"/>
  <c r="BK932" i="7"/>
  <c r="J142" i="9"/>
  <c r="BK1186" i="12"/>
  <c r="BK1171" i="12"/>
  <c r="J404" i="12"/>
  <c r="J1549" i="12"/>
  <c r="BK345" i="13"/>
  <c r="J281" i="18"/>
  <c r="J166" i="20"/>
  <c r="J309" i="24"/>
  <c r="J125" i="25"/>
  <c r="J104" i="9"/>
  <c r="BK846" i="12"/>
  <c r="BK1965" i="12"/>
  <c r="BK2210" i="12"/>
  <c r="BK1102" i="12"/>
  <c r="BK479" i="13"/>
  <c r="BK132" i="15"/>
  <c r="J233" i="19"/>
  <c r="BK352" i="22"/>
  <c r="J344" i="23"/>
  <c r="BK98" i="24"/>
  <c r="BK456" i="2"/>
  <c r="BK541" i="2"/>
  <c r="J1746" i="12"/>
  <c r="BK2329" i="12"/>
  <c r="J253" i="13"/>
  <c r="J461" i="13"/>
  <c r="BK310" i="22"/>
  <c r="J361" i="23"/>
  <c r="BK188" i="25"/>
  <c r="J144" i="8"/>
  <c r="J105" i="11"/>
  <c r="J2094" i="12"/>
  <c r="J944" i="12"/>
  <c r="J1594" i="12"/>
  <c r="BK2348" i="12"/>
  <c r="BK2144" i="12"/>
  <c r="J480" i="13"/>
  <c r="J211" i="13"/>
  <c r="J285" i="18"/>
  <c r="BK96" i="21"/>
  <c r="BK224" i="24"/>
  <c r="J153" i="25"/>
  <c r="BK164" i="9"/>
  <c r="J423" i="12"/>
  <c r="BK361" i="12"/>
  <c r="BK428" i="12"/>
  <c r="J2022" i="12"/>
  <c r="J1082" i="12"/>
  <c r="J584" i="13"/>
  <c r="BK115" i="17"/>
  <c r="BK166" i="19"/>
  <c r="J447" i="23"/>
  <c r="J95" i="25"/>
  <c r="J800" i="2"/>
  <c r="BK517" i="2"/>
  <c r="BK474" i="3"/>
  <c r="BK182" i="4"/>
  <c r="BK787" i="7"/>
  <c r="J961" i="7"/>
  <c r="BK93" i="11"/>
  <c r="BK1872" i="12"/>
  <c r="BK225" i="12"/>
  <c r="J1841" i="12"/>
  <c r="BK309" i="12"/>
  <c r="J890" i="12"/>
  <c r="BK498" i="13"/>
  <c r="BK264" i="18"/>
  <c r="J293" i="22"/>
  <c r="BK154" i="24"/>
  <c r="J389" i="2"/>
  <c r="J297" i="3"/>
  <c r="J437" i="3"/>
  <c r="BK96" i="5"/>
  <c r="J820" i="7"/>
  <c r="J885" i="7"/>
  <c r="BK177" i="8"/>
  <c r="J895" i="12"/>
  <c r="BK318" i="12"/>
  <c r="J390" i="12"/>
  <c r="BK289" i="13"/>
  <c r="J143" i="15"/>
  <c r="J148" i="19"/>
  <c r="J257" i="22"/>
  <c r="BK439" i="23"/>
  <c r="J888" i="2"/>
  <c r="BK228" i="2"/>
  <c r="BK908" i="2"/>
  <c r="J315" i="2"/>
  <c r="J472" i="2"/>
  <c r="J431" i="3"/>
  <c r="J219" i="3"/>
  <c r="BK617" i="7"/>
  <c r="J522" i="7"/>
  <c r="BK433" i="7"/>
  <c r="BK784" i="7"/>
  <c r="BK193" i="8"/>
  <c r="BK531" i="12"/>
  <c r="J1108" i="12"/>
  <c r="BK2162" i="12"/>
  <c r="J1457" i="12"/>
  <c r="J181" i="13"/>
  <c r="J561" i="13"/>
  <c r="BK299" i="13"/>
  <c r="BK526" i="13"/>
  <c r="J417" i="13"/>
  <c r="BK568" i="13"/>
  <c r="BK121" i="15"/>
  <c r="J120" i="19"/>
  <c r="J137" i="20"/>
  <c r="J113" i="23"/>
  <c r="J184" i="25"/>
  <c r="BK874" i="2"/>
  <c r="BK356" i="2"/>
  <c r="J160" i="2"/>
  <c r="BK294" i="3"/>
  <c r="J192" i="4"/>
  <c r="J99" i="6"/>
  <c r="J379" i="7"/>
  <c r="J441" i="7"/>
  <c r="J517" i="12"/>
  <c r="J267" i="12"/>
  <c r="J256" i="12"/>
  <c r="J1815" i="12"/>
  <c r="BK1082" i="12"/>
  <c r="J331" i="13"/>
  <c r="BK164" i="15"/>
  <c r="BK289" i="18"/>
  <c r="BK158" i="20"/>
  <c r="J289" i="22"/>
  <c r="BK276" i="23"/>
  <c r="J277" i="24"/>
  <c r="J541" i="2"/>
  <c r="J148" i="2"/>
  <c r="BK568" i="2"/>
  <c r="J493" i="2"/>
  <c r="BK764" i="2"/>
  <c r="BK580" i="2"/>
  <c r="J139" i="3"/>
  <c r="BK145" i="3"/>
  <c r="BK374" i="3"/>
  <c r="J161" i="4"/>
  <c r="BK526" i="7"/>
  <c r="J654" i="7"/>
  <c r="BK847" i="7"/>
  <c r="BK823" i="7"/>
  <c r="BK701" i="7"/>
  <c r="BK891" i="7"/>
  <c r="J641" i="7"/>
  <c r="J443" i="7"/>
  <c r="BK746" i="7"/>
  <c r="BK882" i="7"/>
  <c r="BK131" i="9"/>
  <c r="BK197" i="12"/>
  <c r="BK496" i="12"/>
  <c r="BK1149" i="12"/>
  <c r="J1541" i="12"/>
  <c r="J1697" i="12"/>
  <c r="J215" i="13"/>
  <c r="BK325" i="13"/>
  <c r="J216" i="18"/>
  <c r="BK247" i="19"/>
  <c r="J275" i="22"/>
  <c r="J151" i="23"/>
  <c r="BK274" i="24"/>
  <c r="BK369" i="2"/>
  <c r="BK467" i="2"/>
  <c r="J483" i="2"/>
  <c r="BK463" i="2"/>
  <c r="BK324" i="3"/>
  <c r="J461" i="3"/>
  <c r="BK143" i="3"/>
  <c r="BK103" i="6"/>
  <c r="BK603" i="7"/>
  <c r="BK413" i="7"/>
  <c r="J175" i="8"/>
  <c r="BK103" i="11"/>
  <c r="J1312" i="12"/>
  <c r="BK1719" i="12"/>
  <c r="BK291" i="12"/>
  <c r="J537" i="13"/>
  <c r="J125" i="18"/>
  <c r="J133" i="20"/>
  <c r="J180" i="22"/>
  <c r="BK162" i="23"/>
  <c r="BK970" i="2"/>
  <c r="BK871" i="2"/>
  <c r="BK161" i="3"/>
  <c r="BK207" i="3"/>
  <c r="J202" i="4"/>
  <c r="BK720" i="7"/>
  <c r="BK856" i="7"/>
  <c r="BK107" i="9"/>
  <c r="J330" i="12"/>
  <c r="BK886" i="12"/>
  <c r="BK746" i="12"/>
  <c r="BK199" i="13"/>
  <c r="BK135" i="15"/>
  <c r="BK113" i="18"/>
  <c r="J391" i="23"/>
  <c r="BK219" i="24"/>
  <c r="BK865" i="2"/>
  <c r="J571" i="2"/>
  <c r="J223" i="3"/>
  <c r="BK203" i="3"/>
  <c r="J178" i="7"/>
  <c r="J275" i="7"/>
  <c r="J122" i="8"/>
  <c r="BK182" i="12"/>
  <c r="J1668" i="12"/>
  <c r="J686" i="12"/>
  <c r="BK1305" i="12"/>
  <c r="BK295" i="13"/>
  <c r="J109" i="13"/>
  <c r="J175" i="18"/>
  <c r="BK113" i="20"/>
  <c r="BK289" i="22"/>
  <c r="BK305" i="23"/>
  <c r="BK360" i="24"/>
  <c r="BK208" i="12"/>
  <c r="J1693" i="12"/>
  <c r="BK2158" i="12"/>
  <c r="J2331" i="12"/>
  <c r="BK1815" i="12"/>
  <c r="J261" i="13"/>
  <c r="J167" i="15"/>
  <c r="J232" i="18"/>
  <c r="BK124" i="19"/>
  <c r="J184" i="23"/>
  <c r="J199" i="24"/>
  <c r="J413" i="7"/>
  <c r="J410" i="12"/>
  <c r="J480" i="12"/>
  <c r="J1217" i="12"/>
  <c r="BK1491" i="12"/>
  <c r="BK143" i="12"/>
  <c r="J277" i="13"/>
  <c r="J518" i="13"/>
  <c r="J129" i="15"/>
  <c r="BK134" i="18"/>
  <c r="J116" i="20"/>
  <c r="J400" i="23"/>
  <c r="J313" i="23"/>
  <c r="J296" i="24"/>
  <c r="J707" i="2"/>
  <c r="BK272" i="2"/>
  <c r="BK303" i="3"/>
  <c r="J115" i="4"/>
  <c r="BK650" i="7"/>
  <c r="J813" i="7"/>
  <c r="J185" i="8"/>
  <c r="J908" i="12"/>
  <c r="J410" i="2"/>
  <c r="J178" i="2"/>
  <c r="BK732" i="2"/>
  <c r="J193" i="3"/>
  <c r="BK129" i="3"/>
  <c r="BK143" i="4"/>
  <c r="J730" i="7"/>
  <c r="BK409" i="7"/>
  <c r="J1013" i="12"/>
  <c r="BK2320" i="12"/>
  <c r="BK959" i="12"/>
  <c r="J497" i="13"/>
  <c r="BK435" i="13"/>
  <c r="BK102" i="17"/>
  <c r="J184" i="19"/>
  <c r="J119" i="24"/>
  <c r="BK218" i="25"/>
  <c r="J181" i="9"/>
  <c r="BK549" i="12"/>
  <c r="J828" i="12"/>
  <c r="J278" i="12"/>
  <c r="J1783" i="12"/>
  <c r="J2323" i="12"/>
  <c r="J460" i="13"/>
  <c r="BK354" i="13"/>
  <c r="J267" i="18"/>
  <c r="BK364" i="22"/>
  <c r="J411" i="23"/>
  <c r="J967" i="2"/>
  <c r="BK859" i="2"/>
  <c r="J935" i="2"/>
  <c r="J167" i="2"/>
  <c r="J415" i="2"/>
  <c r="BK328" i="3"/>
  <c r="BK410" i="3"/>
  <c r="J587" i="7"/>
  <c r="J139" i="7"/>
  <c r="J138" i="8"/>
  <c r="BK895" i="12"/>
  <c r="BK1322" i="12"/>
  <c r="BK1108" i="12"/>
  <c r="BK1948" i="12"/>
  <c r="J1519" i="12"/>
  <c r="J1572" i="12"/>
  <c r="BK321" i="13"/>
  <c r="J147" i="20"/>
  <c r="BK101" i="22"/>
  <c r="BK361" i="23"/>
  <c r="BK318" i="24"/>
  <c r="BK224" i="8"/>
  <c r="BK108" i="11"/>
  <c r="J1206" i="12"/>
  <c r="J1701" i="12"/>
  <c r="BK1328" i="12"/>
  <c r="BK1686" i="12"/>
  <c r="BK292" i="13"/>
  <c r="BK411" i="13"/>
  <c r="J173" i="18"/>
  <c r="BK348" i="22"/>
  <c r="J451" i="23"/>
  <c r="BK180" i="25"/>
  <c r="BK175" i="8"/>
  <c r="BK99" i="11"/>
  <c r="BK350" i="12"/>
  <c r="J252" i="12"/>
  <c r="J1740" i="12"/>
  <c r="BK467" i="13"/>
  <c r="J96" i="16"/>
  <c r="BK140" i="19"/>
  <c r="J419" i="23"/>
  <c r="J311" i="24"/>
  <c r="J281" i="2"/>
  <c r="BK415" i="2"/>
  <c r="J347" i="3"/>
  <c r="BK447" i="3"/>
  <c r="BK578" i="7"/>
  <c r="BK139" i="7"/>
  <c r="BK917" i="7"/>
  <c r="J165" i="8"/>
  <c r="J1355" i="12"/>
  <c r="J1948" i="12"/>
  <c r="J846" i="12"/>
  <c r="BK2180" i="12"/>
  <c r="BK404" i="12"/>
  <c r="J287" i="13"/>
  <c r="J136" i="15"/>
  <c r="BK120" i="19"/>
  <c r="J201" i="22"/>
  <c r="J423" i="23"/>
  <c r="J170" i="24"/>
  <c r="J924" i="2"/>
  <c r="BK757" i="2"/>
  <c r="J368" i="3"/>
  <c r="J472" i="3"/>
  <c r="BK591" i="7"/>
  <c r="BK834" i="7"/>
  <c r="J203" i="8"/>
  <c r="BK1057" i="12"/>
  <c r="BK1515" i="12"/>
  <c r="BK2207" i="12"/>
  <c r="J289" i="13"/>
  <c r="J118" i="15"/>
  <c r="BK172" i="18"/>
  <c r="J170" i="19"/>
  <c r="J113" i="22"/>
  <c r="J342" i="23"/>
  <c r="J818" i="2"/>
  <c r="BK934" i="2"/>
  <c r="BK487" i="2"/>
  <c r="BK493" i="2"/>
  <c r="J175" i="2"/>
  <c r="J235" i="2"/>
  <c r="J225" i="3"/>
  <c r="BK343" i="3"/>
  <c r="J405" i="7"/>
  <c r="J775" i="7"/>
  <c r="J936" i="7"/>
  <c r="J742" i="7"/>
  <c r="BK161" i="9"/>
  <c r="BK1113" i="12"/>
  <c r="J1186" i="12"/>
  <c r="J1201" i="12"/>
  <c r="BK471" i="13"/>
  <c r="BK215" i="13"/>
  <c r="J414" i="13"/>
  <c r="J565" i="13"/>
  <c r="BK372" i="13"/>
  <c r="BK179" i="18"/>
  <c r="BK121" i="20"/>
  <c r="J327" i="22"/>
  <c r="J468" i="2"/>
  <c r="BK557" i="2"/>
  <c r="BK151" i="12"/>
  <c r="BK1732" i="12"/>
  <c r="BK351" i="13"/>
  <c r="BK147" i="15"/>
  <c r="BK249" i="18"/>
  <c r="J148" i="20"/>
  <c r="BK385" i="23"/>
  <c r="BK291" i="24"/>
  <c r="J711" i="2"/>
  <c r="J517" i="2"/>
  <c r="BK342" i="2"/>
  <c r="J857" i="2"/>
  <c r="BK592" i="2"/>
  <c r="J137" i="3"/>
  <c r="J177" i="3"/>
  <c r="BK139" i="3"/>
  <c r="BK104" i="4"/>
  <c r="J491" i="7"/>
  <c r="BK201" i="7"/>
  <c r="BK842" i="7"/>
  <c r="J921" i="7"/>
  <c r="BK730" i="7"/>
  <c r="J487" i="7"/>
  <c r="J739" i="7"/>
  <c r="BK444" i="7"/>
  <c r="J128" i="9"/>
  <c r="J528" i="12"/>
  <c r="J558" i="12"/>
  <c r="BK221" i="12"/>
  <c r="BK521" i="12"/>
  <c r="J225" i="13"/>
  <c r="BK318" i="13"/>
  <c r="J98" i="16"/>
  <c r="BK315" i="18"/>
  <c r="BK280" i="22"/>
  <c r="BK210" i="23"/>
  <c r="BK296" i="24"/>
  <c r="J912" i="2"/>
  <c r="BK243" i="2"/>
  <c r="BK402" i="2"/>
  <c r="J182" i="3"/>
  <c r="J330" i="3"/>
  <c r="J110" i="4"/>
  <c r="J744" i="7"/>
  <c r="BK635" i="7"/>
  <c r="J847" i="7"/>
  <c r="BK1315" i="12"/>
  <c r="J871" i="2"/>
  <c r="BK632" i="2"/>
  <c r="J916" i="2"/>
  <c r="J425" i="3"/>
  <c r="BK98" i="4"/>
  <c r="BK852" i="7"/>
  <c r="J278" i="7"/>
  <c r="J99" i="11"/>
  <c r="BK1543" i="12"/>
  <c r="J1545" i="12"/>
  <c r="J572" i="12"/>
  <c r="J334" i="13"/>
  <c r="BK122" i="18"/>
  <c r="J223" i="22"/>
  <c r="J415" i="23"/>
  <c r="BK106" i="25"/>
  <c r="J926" i="2"/>
  <c r="J284" i="3"/>
  <c r="J198" i="3"/>
  <c r="J732" i="7"/>
  <c r="BK955" i="7"/>
  <c r="J661" i="7"/>
  <c r="BK201" i="8"/>
  <c r="J239" i="12"/>
  <c r="J305" i="12"/>
  <c r="BK1355" i="12"/>
  <c r="BK2082" i="12"/>
  <c r="BK1648" i="12"/>
  <c r="J340" i="13"/>
  <c r="J155" i="15"/>
  <c r="J312" i="18"/>
  <c r="J102" i="20"/>
  <c r="J318" i="22"/>
  <c r="J297" i="23"/>
  <c r="J174" i="24"/>
  <c r="BK159" i="12"/>
  <c r="J915" i="12"/>
  <c r="BK1846" i="12"/>
  <c r="J1631" i="12"/>
  <c r="J893" i="12"/>
  <c r="J500" i="13"/>
  <c r="BK162" i="15"/>
  <c r="J128" i="19"/>
  <c r="J172" i="23"/>
  <c r="J327" i="24"/>
  <c r="BK278" i="7"/>
  <c r="J1224" i="12"/>
  <c r="J493" i="12"/>
  <c r="BK1633" i="12"/>
  <c r="J1747" i="12"/>
  <c r="J1584" i="12"/>
  <c r="J1570" i="12"/>
  <c r="J586" i="13"/>
  <c r="J175" i="13"/>
  <c r="J108" i="17"/>
  <c r="J168" i="18"/>
  <c r="J97" i="21"/>
  <c r="BK282" i="23"/>
  <c r="J186" i="24"/>
  <c r="BK545" i="2"/>
  <c r="BK281" i="2"/>
  <c r="J343" i="3"/>
  <c r="BK163" i="4"/>
  <c r="J416" i="7"/>
  <c r="J157" i="7"/>
  <c r="BK218" i="8"/>
  <c r="BK1071" i="12"/>
  <c r="J666" i="2"/>
  <c r="J368" i="2"/>
  <c r="J207" i="3"/>
  <c r="J188" i="4"/>
  <c r="J459" i="7"/>
  <c r="BK165" i="8"/>
  <c r="J838" i="12"/>
  <c r="J1695" i="12"/>
  <c r="BK1371" i="12"/>
  <c r="J431" i="13"/>
  <c r="J285" i="13"/>
  <c r="J161" i="19"/>
  <c r="BK217" i="23"/>
  <c r="J291" i="24"/>
  <c r="J750" i="7"/>
  <c r="J97" i="10"/>
  <c r="BK1678" i="12"/>
  <c r="BK2147" i="12"/>
  <c r="BK1390" i="12"/>
  <c r="J580" i="13"/>
  <c r="BK211" i="18"/>
  <c r="J230" i="19"/>
  <c r="J340" i="22"/>
  <c r="BK309" i="23"/>
  <c r="J352" i="24"/>
  <c r="J896" i="2"/>
  <c r="J700" i="2"/>
  <c r="J965" i="2"/>
  <c r="BK877" i="2"/>
  <c r="BK231" i="2"/>
  <c r="BK133" i="3"/>
  <c r="BK484" i="3"/>
  <c r="J203" i="3"/>
  <c r="BK368" i="3"/>
  <c r="J591" i="7"/>
  <c r="BK830" i="7"/>
  <c r="J198" i="8"/>
  <c r="J108" i="11"/>
  <c r="BK2086" i="12"/>
  <c r="J1736" i="12"/>
  <c r="BK480" i="12"/>
  <c r="J1331" i="12"/>
  <c r="J232" i="13"/>
  <c r="J328" i="13"/>
  <c r="J356" i="22"/>
  <c r="BK400" i="23"/>
  <c r="J336" i="24"/>
  <c r="J224" i="8"/>
  <c r="J667" i="12"/>
  <c r="J1214" i="12"/>
  <c r="BK485" i="12"/>
  <c r="J1921" i="12"/>
  <c r="BK1362" i="12"/>
  <c r="BK522" i="13"/>
  <c r="BK174" i="15"/>
  <c r="J220" i="19"/>
  <c r="BK125" i="22"/>
  <c r="J143" i="23"/>
  <c r="J182" i="24"/>
  <c r="J169" i="8"/>
  <c r="J580" i="12"/>
  <c r="BK962" i="12"/>
  <c r="J1165" i="12"/>
  <c r="BK1841" i="12"/>
  <c r="BK1413" i="12"/>
  <c r="BK1157" i="12"/>
  <c r="BK225" i="13"/>
  <c r="J135" i="15"/>
  <c r="J237" i="19"/>
  <c r="BK360" i="22"/>
  <c r="BK340" i="24"/>
  <c r="BK184" i="2"/>
  <c r="BK574" i="2"/>
  <c r="J592" i="2"/>
  <c r="J133" i="3"/>
  <c r="J115" i="3"/>
  <c r="J856" i="7"/>
  <c r="J201" i="8"/>
  <c r="J1122" i="12"/>
  <c r="J525" i="12"/>
  <c r="J1211" i="12"/>
  <c r="BK1978" i="12"/>
  <c r="J467" i="13"/>
  <c r="J491" i="13"/>
  <c r="BK128" i="19"/>
  <c r="BK118" i="20"/>
  <c r="J299" i="22"/>
  <c r="BK108" i="23"/>
  <c r="J224" i="24"/>
  <c r="BK187" i="2"/>
  <c r="BK897" i="2"/>
  <c r="BK221" i="3"/>
  <c r="J248" i="3"/>
  <c r="J629" i="7"/>
  <c r="BK351" i="7"/>
  <c r="BK212" i="8"/>
  <c r="J194" i="12"/>
  <c r="BK1943" i="12"/>
  <c r="J507" i="12"/>
  <c r="BK125" i="15"/>
  <c r="BK267" i="18"/>
  <c r="BK116" i="20"/>
  <c r="J172" i="22"/>
  <c r="BK381" i="23"/>
  <c r="BK961" i="2"/>
  <c r="BK736" i="2"/>
  <c r="BK448" i="2"/>
  <c r="J811" i="2"/>
  <c r="J223" i="2"/>
  <c r="BK245" i="3"/>
  <c r="BK404" i="3"/>
  <c r="BK166" i="4"/>
  <c r="BK723" i="7"/>
  <c r="BK205" i="7"/>
  <c r="J149" i="7"/>
  <c r="BK106" i="11"/>
  <c r="J358" i="12"/>
  <c r="BK1755" i="12"/>
  <c r="J676" i="12"/>
  <c r="J1763" i="12"/>
  <c r="BK143" i="13"/>
  <c r="J532" i="13"/>
  <c r="BK249" i="13"/>
  <c r="BK485" i="13"/>
  <c r="J257" i="13"/>
  <c r="BK98" i="16"/>
  <c r="J144" i="19"/>
  <c r="BK130" i="22"/>
  <c r="BK411" i="23"/>
  <c r="BK198" i="25"/>
  <c r="J946" i="2"/>
  <c r="BK524" i="2"/>
  <c r="BK827" i="2"/>
  <c r="BK212" i="2"/>
  <c r="BK363" i="13"/>
  <c r="J531" i="13"/>
  <c r="J122" i="18"/>
  <c r="J323" i="22"/>
  <c r="BK348" i="24"/>
  <c r="J907" i="2"/>
  <c r="BK845" i="2"/>
  <c r="BK830" i="2"/>
  <c r="J577" i="2"/>
  <c r="BK247" i="2"/>
  <c r="BK434" i="3"/>
  <c r="J231" i="3"/>
  <c r="J178" i="4"/>
  <c r="J446" i="7"/>
  <c r="J135" i="7"/>
  <c r="BK297" i="7"/>
  <c r="BK793" i="7"/>
  <c r="BK363" i="7"/>
  <c r="J806" i="7"/>
  <c r="BK532" i="7"/>
  <c r="BK688" i="7"/>
  <c r="BK717" i="7"/>
  <c r="J107" i="9"/>
  <c r="BK944" i="12"/>
  <c r="J2076" i="12"/>
  <c r="BK475" i="12"/>
  <c r="BK955" i="12"/>
  <c r="BK1252" i="12"/>
  <c r="BK187" i="13"/>
  <c r="BK155" i="15"/>
  <c r="BK192" i="18"/>
  <c r="BK144" i="20"/>
  <c r="BK214" i="22"/>
  <c r="J148" i="23"/>
  <c r="J318" i="24"/>
  <c r="BK945" i="2"/>
  <c r="J944" i="2"/>
  <c r="BK857" i="2"/>
  <c r="BK811" i="2"/>
  <c r="BK167" i="2"/>
  <c r="J194" i="3"/>
  <c r="J465" i="3"/>
  <c r="J119" i="4"/>
  <c r="J444" i="7"/>
  <c r="BK209" i="7"/>
  <c r="BK860" i="7"/>
  <c r="BK150" i="9"/>
  <c r="BK763" i="12"/>
  <c r="BK434" i="12"/>
  <c r="BK1037" i="12"/>
  <c r="BK2015" i="12"/>
  <c r="J447" i="13"/>
  <c r="J103" i="17"/>
  <c r="J107" i="20"/>
  <c r="BK188" i="22"/>
  <c r="J315" i="23"/>
  <c r="BK314" i="24"/>
  <c r="BK215" i="25"/>
  <c r="J344" i="2"/>
  <c r="J511" i="2"/>
  <c r="J129" i="3"/>
  <c r="BK235" i="3"/>
  <c r="BK137" i="3"/>
  <c r="BK198" i="7"/>
  <c r="BK879" i="7"/>
  <c r="BK95" i="11"/>
  <c r="J2171" i="12"/>
  <c r="BK493" i="12"/>
  <c r="BK191" i="13"/>
  <c r="BK130" i="13"/>
  <c r="BK220" i="18"/>
  <c r="BK110" i="19"/>
  <c r="J157" i="22"/>
  <c r="J154" i="24"/>
  <c r="BK967" i="2"/>
  <c r="J329" i="2"/>
  <c r="BK225" i="3"/>
  <c r="BK360" i="3"/>
  <c r="BK639" i="7"/>
  <c r="BK796" i="7"/>
  <c r="J181" i="7"/>
  <c r="BK212" i="12"/>
  <c r="BK260" i="12"/>
  <c r="BK1211" i="12"/>
  <c r="J147" i="12"/>
  <c r="J1408" i="12"/>
  <c r="J318" i="13"/>
  <c r="BK140" i="15"/>
  <c r="BK257" i="18"/>
  <c r="BK148" i="20"/>
  <c r="J130" i="23"/>
  <c r="BK228" i="24"/>
  <c r="J293" i="24"/>
  <c r="J1590" i="12"/>
  <c r="BK1504" i="12"/>
  <c r="BK1764" i="12"/>
  <c r="BK390" i="12"/>
  <c r="J2168" i="12"/>
  <c r="BK367" i="13"/>
  <c r="BK537" i="13"/>
  <c r="BK155" i="18"/>
  <c r="J109" i="22"/>
  <c r="BK180" i="23"/>
  <c r="BK519" i="7"/>
  <c r="J125" i="9"/>
  <c r="BK450" i="12"/>
  <c r="J443" i="12"/>
  <c r="BK1628" i="12"/>
  <c r="BK124" i="12"/>
  <c r="BK1029" i="12"/>
  <c r="BK390" i="13"/>
  <c r="J127" i="15"/>
  <c r="BK207" i="19"/>
  <c r="J284" i="22"/>
  <c r="J347" i="23"/>
  <c r="J149" i="25"/>
  <c r="J796" i="2"/>
  <c r="J328" i="3"/>
  <c r="J474" i="3"/>
  <c r="J701" i="7"/>
  <c r="J759" i="7"/>
  <c r="BK206" i="8"/>
  <c r="J291" i="12"/>
  <c r="J166" i="24"/>
  <c r="J970" i="2"/>
  <c r="BK924" i="2"/>
  <c r="BK218" i="2"/>
  <c r="BK395" i="3"/>
  <c r="J244" i="3"/>
  <c r="J112" i="4"/>
  <c r="J185" i="7"/>
  <c r="BK623" i="7"/>
  <c r="J141" i="8"/>
  <c r="BK2284" i="12"/>
  <c r="BK1559" i="12"/>
  <c r="J1019" i="12"/>
  <c r="J380" i="13"/>
  <c r="BK117" i="13"/>
  <c r="J155" i="19"/>
  <c r="BK435" i="23"/>
  <c r="J128" i="24"/>
  <c r="BK865" i="7"/>
  <c r="J106" i="11"/>
  <c r="J900" i="12"/>
  <c r="BK1584" i="12"/>
  <c r="BK1923" i="12"/>
  <c r="J2214" i="12"/>
  <c r="J1657" i="12"/>
  <c r="BK448" i="13"/>
  <c r="J345" i="13"/>
  <c r="J278" i="18"/>
  <c r="J174" i="19"/>
  <c r="J286" i="22"/>
  <c r="J231" i="23"/>
  <c r="J141" i="24"/>
  <c r="J978" i="2"/>
  <c r="J680" i="2"/>
  <c r="BK264" i="2"/>
  <c r="BK285" i="2"/>
  <c r="BK205" i="3"/>
  <c r="BK123" i="3"/>
  <c r="BK178" i="4"/>
  <c r="BK329" i="7"/>
  <c r="BK958" i="7"/>
  <c r="BK233" i="12"/>
  <c r="BK888" i="12"/>
  <c r="J2067" i="12"/>
  <c r="BK1144" i="12"/>
  <c r="J248" i="12"/>
  <c r="BK133" i="13"/>
  <c r="BK165" i="22"/>
  <c r="J305" i="23"/>
  <c r="J110" i="24"/>
  <c r="J439" i="7"/>
  <c r="J690" i="12"/>
  <c r="BK1331" i="12"/>
  <c r="J1157" i="12"/>
  <c r="J1037" i="12"/>
  <c r="J662" i="12"/>
  <c r="J1204" i="12"/>
  <c r="BK505" i="13"/>
  <c r="J182" i="18"/>
  <c r="BK127" i="22"/>
  <c r="J443" i="23"/>
  <c r="BK261" i="24"/>
  <c r="J182" i="8"/>
  <c r="BK391" i="23"/>
  <c r="BK207" i="25"/>
  <c r="BK907" i="2"/>
  <c r="J149" i="3"/>
  <c r="J245" i="3"/>
  <c r="BK115" i="4"/>
  <c r="BK546" i="7"/>
  <c r="J869" i="7"/>
  <c r="J151" i="12"/>
  <c r="BK697" i="12"/>
  <c r="BK2024" i="12"/>
  <c r="J1498" i="12"/>
  <c r="BK1131" i="12"/>
  <c r="BK1336" i="12"/>
  <c r="J172" i="20"/>
  <c r="J218" i="22"/>
  <c r="BK272" i="23"/>
  <c r="BK974" i="2"/>
  <c r="J456" i="2"/>
  <c r="J478" i="2"/>
  <c r="J241" i="3"/>
  <c r="J288" i="3"/>
  <c r="BK129" i="7"/>
  <c r="J852" i="7"/>
  <c r="J134" i="9"/>
  <c r="J1557" i="12"/>
  <c r="BK1916" i="12"/>
  <c r="J1999" i="12"/>
  <c r="J568" i="13"/>
  <c r="BK253" i="18"/>
  <c r="J151" i="20"/>
  <c r="BK161" i="22"/>
  <c r="J319" i="23"/>
  <c r="BK473" i="2"/>
  <c r="BK852" i="2"/>
  <c r="BK585" i="2"/>
  <c r="BK935" i="2"/>
  <c r="BK468" i="2"/>
  <c r="J138" i="2"/>
  <c r="J398" i="3"/>
  <c r="J336" i="3"/>
  <c r="J190" i="4"/>
  <c r="BK164" i="7"/>
  <c r="J375" i="7"/>
  <c r="J169" i="9"/>
  <c r="J122" i="15"/>
  <c r="J132" i="19"/>
  <c r="J273" i="22"/>
  <c r="J309" i="23"/>
  <c r="BK955" i="2"/>
  <c r="BK206" i="2"/>
  <c r="J833" i="2"/>
  <c r="BK416" i="3"/>
  <c r="J174" i="3"/>
  <c r="BK172" i="4"/>
  <c r="J805" i="7"/>
  <c r="BK692" i="7"/>
  <c r="BK175" i="9"/>
  <c r="J2090" i="12"/>
  <c r="J962" i="12"/>
  <c r="J212" i="12"/>
  <c r="J1168" i="12"/>
  <c r="BK561" i="13"/>
  <c r="BK136" i="15"/>
  <c r="BK237" i="19"/>
  <c r="J105" i="20"/>
  <c r="BK209" i="22"/>
  <c r="BK388" i="23"/>
  <c r="BK114" i="25"/>
  <c r="J444" i="2"/>
  <c r="BK309" i="2"/>
  <c r="J134" i="2"/>
  <c r="J382" i="2"/>
  <c r="BK768" i="2"/>
  <c r="J273" i="3"/>
  <c r="BK461" i="3"/>
  <c r="J107" i="4"/>
  <c r="BK772" i="7"/>
  <c r="J952" i="7"/>
  <c r="J646" i="7"/>
  <c r="J796" i="7"/>
  <c r="BK287" i="7"/>
  <c r="BK675" i="7"/>
  <c r="BK185" i="7"/>
  <c r="J594" i="7"/>
  <c r="BK112" i="8"/>
  <c r="BK1086" i="12"/>
  <c r="J1144" i="12"/>
  <c r="BK1658" i="12"/>
  <c r="J1794" i="12"/>
  <c r="J260" i="12"/>
  <c r="J546" i="13"/>
  <c r="BK119" i="18"/>
  <c r="BK225" i="19"/>
  <c r="BK106" i="20"/>
  <c r="J168" i="22"/>
  <c r="J213" i="23"/>
  <c r="J164" i="25"/>
  <c r="BK902" i="2"/>
  <c r="J920" i="2"/>
  <c r="J532" i="2"/>
  <c r="BK377" i="3"/>
  <c r="BK257" i="3"/>
  <c r="J332" i="3"/>
  <c r="BK155" i="4"/>
  <c r="BK260" i="7"/>
  <c r="BK125" i="9"/>
  <c r="J324" i="12"/>
  <c r="BK2201" i="12"/>
  <c r="J539" i="12"/>
  <c r="J321" i="13"/>
  <c r="BK228" i="18"/>
  <c r="BK273" i="22"/>
  <c r="J459" i="23"/>
  <c r="J288" i="24"/>
  <c r="BK181" i="2"/>
  <c r="J422" i="2"/>
  <c r="J884" i="2"/>
  <c r="J388" i="3"/>
  <c r="BK694" i="7"/>
  <c r="J409" i="7"/>
  <c r="J171" i="8"/>
  <c r="J447" i="12"/>
  <c r="BK1553" i="12"/>
  <c r="J549" i="12"/>
  <c r="BK219" i="13"/>
  <c r="J297" i="18"/>
  <c r="BK253" i="22"/>
  <c r="BK403" i="23"/>
  <c r="BK336" i="24"/>
  <c r="J874" i="2"/>
  <c r="J845" i="2"/>
  <c r="BK504" i="2"/>
  <c r="BK177" i="3"/>
  <c r="BK587" i="7"/>
  <c r="BK535" i="7"/>
  <c r="BK913" i="7"/>
  <c r="J218" i="8"/>
  <c r="J174" i="12"/>
  <c r="J475" i="12"/>
  <c r="J803" i="12"/>
  <c r="BK517" i="12"/>
  <c r="BK333" i="12"/>
  <c r="J527" i="13"/>
  <c r="BK124" i="15"/>
  <c r="J283" i="18"/>
  <c r="BK159" i="20"/>
  <c r="BK323" i="22"/>
  <c r="J407" i="23"/>
  <c r="BK195" i="24"/>
  <c r="BK1013" i="12"/>
  <c r="BK2151" i="12"/>
  <c r="J658" i="12"/>
  <c r="J1764" i="12"/>
  <c r="J1547" i="12"/>
  <c r="BK532" i="13"/>
  <c r="BK253" i="13"/>
  <c r="J130" i="18"/>
  <c r="J360" i="22"/>
  <c r="BK301" i="23"/>
  <c r="J249" i="24"/>
  <c r="J907" i="7"/>
  <c r="J158" i="8"/>
  <c r="J116" i="9"/>
  <c r="J1047" i="12"/>
  <c r="BK174" i="12"/>
  <c r="J1883" i="12"/>
  <c r="BK239" i="12"/>
  <c r="BK595" i="13"/>
  <c r="BK143" i="15"/>
  <c r="J224" i="18"/>
  <c r="J236" i="19"/>
  <c r="BK306" i="22"/>
  <c r="BK459" i="23"/>
  <c r="BK170" i="24"/>
  <c r="BK507" i="2"/>
  <c r="BK888" i="2"/>
  <c r="BK549" i="2"/>
  <c r="BK422" i="3"/>
  <c r="BK255" i="3"/>
  <c r="BK147" i="4"/>
  <c r="J120" i="7"/>
  <c r="BK907" i="7"/>
  <c r="J206" i="8"/>
  <c r="J401" i="12"/>
  <c r="BK833" i="2"/>
  <c r="J768" i="2"/>
  <c r="J363" i="3"/>
  <c r="J205" i="3"/>
  <c r="BK372" i="7"/>
  <c r="BK464" i="7"/>
  <c r="J882" i="7"/>
  <c r="BK115" i="8"/>
  <c r="J221" i="12"/>
  <c r="BK410" i="12"/>
  <c r="J1874" i="12"/>
  <c r="BK1522" i="12"/>
  <c r="J1001" i="12"/>
  <c r="BK590" i="13"/>
  <c r="BK417" i="13"/>
  <c r="J273" i="18"/>
  <c r="BK230" i="19"/>
  <c r="J261" i="24"/>
  <c r="J218" i="25"/>
  <c r="J227" i="8"/>
  <c r="J415" i="12"/>
  <c r="BK327" i="12"/>
  <c r="J1127" i="12"/>
  <c r="J1959" i="12"/>
  <c r="BK1768" i="12"/>
  <c r="BK426" i="13"/>
  <c r="BK175" i="18"/>
  <c r="J163" i="20"/>
  <c r="BK314" i="22"/>
  <c r="J355" i="23"/>
  <c r="BK110" i="25"/>
  <c r="BK175" i="2"/>
  <c r="J361" i="2"/>
  <c r="BK479" i="2"/>
  <c r="J488" i="2"/>
  <c r="BK334" i="3"/>
  <c r="BK231" i="3"/>
  <c r="J263" i="3"/>
  <c r="BK212" i="7"/>
  <c r="BK314" i="7"/>
  <c r="J150" i="9"/>
  <c r="J1710" i="12"/>
  <c r="J2017" i="12"/>
  <c r="BK1001" i="12"/>
  <c r="J1379" i="12"/>
  <c r="J756" i="12"/>
  <c r="J542" i="13"/>
  <c r="J130" i="20"/>
  <c r="BK297" i="23"/>
  <c r="BK106" i="24"/>
  <c r="BK155" i="8"/>
  <c r="BK267" i="12"/>
  <c r="J2024" i="12"/>
  <c r="BK980" i="12"/>
  <c r="J1741" i="12"/>
  <c r="BK336" i="12"/>
  <c r="BK181" i="13"/>
  <c r="BK172" i="13"/>
  <c r="J106" i="17"/>
  <c r="BK141" i="20"/>
  <c r="J165" i="22"/>
  <c r="BK301" i="24"/>
  <c r="J223" i="7"/>
  <c r="BK122" i="9"/>
  <c r="J496" i="12"/>
  <c r="J2290" i="12"/>
  <c r="J693" i="12"/>
  <c r="J1658" i="12"/>
  <c r="BK252" i="12"/>
  <c r="BK414" i="13"/>
  <c r="J268" i="13"/>
  <c r="BK197" i="19"/>
  <c r="J231" i="22"/>
  <c r="BK264" i="24"/>
  <c r="BK680" i="2"/>
  <c r="J632" i="2"/>
  <c r="BK472" i="3"/>
  <c r="BK123" i="4"/>
  <c r="J193" i="7"/>
  <c r="BK961" i="7"/>
  <c r="BK394" i="12"/>
  <c r="BK1342" i="12"/>
  <c r="BK939" i="12"/>
  <c r="J1459" i="12"/>
  <c r="J177" i="12"/>
  <c r="BK450" i="13"/>
  <c r="BK320" i="13"/>
  <c r="BK228" i="19"/>
  <c r="J214" i="22"/>
  <c r="J276" i="23"/>
  <c r="J141" i="25"/>
  <c r="J895" i="2"/>
  <c r="J504" i="2"/>
  <c r="J179" i="3"/>
  <c r="J459" i="3"/>
  <c r="J103" i="6"/>
  <c r="BK423" i="7"/>
  <c r="J228" i="7"/>
  <c r="J97" i="11"/>
  <c r="J1751" i="12"/>
  <c r="J1060" i="12"/>
  <c r="J441" i="13"/>
  <c r="BK161" i="15"/>
  <c r="BK321" i="18"/>
  <c r="BK236" i="19"/>
  <c r="J331" i="22"/>
  <c r="J294" i="23"/>
  <c r="J984" i="2"/>
  <c r="BK444" i="2"/>
  <c r="BK223" i="2"/>
  <c r="J560" i="2"/>
  <c r="BK347" i="3"/>
  <c r="J413" i="3"/>
  <c r="J468" i="3"/>
  <c r="BK211" i="3"/>
  <c r="J318" i="3"/>
  <c r="J151" i="3"/>
  <c r="BK233" i="3"/>
  <c r="BK149" i="4"/>
  <c r="BK732" i="7"/>
  <c r="BK379" i="7"/>
  <c r="BK949" i="7"/>
  <c r="J121" i="13"/>
  <c r="J505" i="13"/>
  <c r="J553" i="13"/>
  <c r="BK265" i="13"/>
  <c r="BK171" i="15"/>
  <c r="BK159" i="18"/>
  <c r="J125" i="20"/>
  <c r="J348" i="22"/>
  <c r="J232" i="24"/>
  <c r="BK673" i="2"/>
  <c r="J440" i="2"/>
  <c r="J623" i="2"/>
  <c r="BK141" i="3"/>
  <c r="J324" i="3"/>
  <c r="BK190" i="4"/>
  <c r="J617" i="7"/>
  <c r="J964" i="7"/>
  <c r="J1452" i="12"/>
  <c r="BK667" i="12"/>
  <c r="J1626" i="12"/>
  <c r="J746" i="12"/>
  <c r="BK384" i="13"/>
  <c r="BK173" i="18"/>
  <c r="J190" i="19"/>
  <c r="J250" i="22"/>
  <c r="BK239" i="23"/>
  <c r="J332" i="24"/>
  <c r="BK824" i="2"/>
  <c r="J637" i="2"/>
  <c r="J721" i="2"/>
  <c r="J335" i="2"/>
  <c r="J264" i="2"/>
  <c r="J401" i="3"/>
  <c r="J419" i="3"/>
  <c r="J153" i="4"/>
  <c r="J685" i="7"/>
  <c r="J419" i="7"/>
  <c r="J768" i="7"/>
  <c r="J603" i="7"/>
  <c r="BK893" i="7"/>
  <c r="BK563" i="7"/>
  <c r="J143" i="7"/>
  <c r="J516" i="7"/>
  <c r="J119" i="9"/>
  <c r="BK662" i="12"/>
  <c r="J763" i="12"/>
  <c r="BK2214" i="12"/>
  <c r="BK725" i="12"/>
  <c r="J1553" i="12"/>
  <c r="J360" i="13"/>
  <c r="F40" i="14"/>
  <c r="BC73" i="1" s="1"/>
  <c r="BK344" i="23"/>
  <c r="J253" i="24"/>
  <c r="BK715" i="2"/>
  <c r="BK490" i="2"/>
  <c r="J568" i="2"/>
  <c r="BK815" i="2"/>
  <c r="J852" i="2"/>
  <c r="J439" i="3"/>
  <c r="J171" i="3"/>
  <c r="J155" i="4"/>
  <c r="J129" i="7"/>
  <c r="BK900" i="7"/>
  <c r="J843" i="7"/>
  <c r="J120" i="8"/>
  <c r="J91" i="11"/>
  <c r="J1392" i="12"/>
  <c r="J2326" i="12"/>
  <c r="J1092" i="12"/>
  <c r="J522" i="13"/>
  <c r="BK169" i="15"/>
  <c r="J324" i="18"/>
  <c r="BK222" i="19"/>
  <c r="BK323" i="23"/>
  <c r="J322" i="24"/>
  <c r="J619" i="2"/>
  <c r="BK690" i="2"/>
  <c r="J265" i="3"/>
  <c r="BK118" i="3"/>
  <c r="J400" i="7"/>
  <c r="J871" i="7"/>
  <c r="BK562" i="12"/>
  <c r="J2353" i="12"/>
  <c r="J420" i="13"/>
  <c r="J257" i="18"/>
  <c r="BK172" i="20"/>
  <c r="BK227" i="23"/>
  <c r="BK255" i="23"/>
  <c r="BK249" i="24"/>
  <c r="BK1204" i="12"/>
  <c r="BK1168" i="12"/>
  <c r="J2069" i="12"/>
  <c r="J536" i="13"/>
  <c r="BK131" i="15"/>
  <c r="J106" i="19"/>
  <c r="BK143" i="22"/>
  <c r="J124" i="24"/>
  <c r="J209" i="8"/>
  <c r="J101" i="11"/>
  <c r="BK1181" i="12"/>
  <c r="J940" i="12"/>
  <c r="BK2111" i="12"/>
  <c r="J1686" i="12"/>
  <c r="J297" i="13"/>
  <c r="J203" i="13"/>
  <c r="J276" i="18"/>
  <c r="BK106" i="19"/>
  <c r="BK284" i="22"/>
  <c r="J239" i="23"/>
  <c r="J162" i="23"/>
  <c r="BK166" i="24"/>
  <c r="J212" i="2"/>
  <c r="BK560" i="2"/>
  <c r="J108" i="3"/>
  <c r="BK193" i="3"/>
  <c r="J127" i="3"/>
  <c r="J711" i="7"/>
  <c r="BK921" i="7"/>
  <c r="J189" i="7"/>
  <c r="BK1312" i="12"/>
  <c r="J303" i="24"/>
  <c r="BK613" i="2"/>
  <c r="J754" i="2"/>
  <c r="J865" i="2"/>
  <c r="J255" i="3"/>
  <c r="J481" i="3"/>
  <c r="BK102" i="6"/>
  <c r="BK483" i="7"/>
  <c r="BK98" i="9"/>
  <c r="J980" i="12"/>
  <c r="J431" i="12"/>
  <c r="J1823" i="12"/>
  <c r="BK1662" i="12"/>
  <c r="J162" i="15"/>
  <c r="BK297" i="18"/>
  <c r="BK164" i="20"/>
  <c r="BK153" i="25"/>
  <c r="J532" i="7"/>
  <c r="BK248" i="12"/>
  <c r="BK324" i="12"/>
  <c r="J1670" i="12"/>
  <c r="J1652" i="12"/>
  <c r="J1504" i="12"/>
  <c r="BK374" i="12"/>
  <c r="J38" i="14"/>
  <c r="AW73" i="1" s="1"/>
  <c r="BK234" i="22"/>
  <c r="BK213" i="23"/>
  <c r="J98" i="24"/>
  <c r="J815" i="2"/>
  <c r="BK949" i="2"/>
  <c r="J803" i="2"/>
  <c r="BK782" i="2"/>
  <c r="J520" i="2"/>
  <c r="BK278" i="3"/>
  <c r="J294" i="3"/>
  <c r="BK306" i="3"/>
  <c r="BK175" i="4"/>
  <c r="BK940" i="7"/>
  <c r="J429" i="7"/>
  <c r="BK166" i="9"/>
  <c r="J502" i="12"/>
  <c r="BK1530" i="12"/>
  <c r="BK1614" i="12"/>
  <c r="J1711" i="12"/>
  <c r="J304" i="13"/>
  <c r="J386" i="13"/>
  <c r="BK299" i="22"/>
  <c r="J381" i="23"/>
  <c r="J508" i="13"/>
  <c r="BK102" i="15"/>
  <c r="BK241" i="19"/>
  <c r="BK218" i="22"/>
  <c r="BK286" i="23"/>
  <c r="BK182" i="24"/>
  <c r="J167" i="8"/>
  <c r="BK1176" i="12"/>
  <c r="J1382" i="12"/>
  <c r="BK1382" i="12"/>
  <c r="BK2156" i="12"/>
  <c r="BK1022" i="12"/>
  <c r="J517" i="13"/>
  <c r="J187" i="13"/>
  <c r="J141" i="18"/>
  <c r="BK125" i="20"/>
  <c r="BK148" i="24"/>
  <c r="J247" i="2"/>
  <c r="J643" i="2"/>
  <c r="BK198" i="3"/>
  <c r="BK188" i="4"/>
  <c r="BK629" i="7"/>
  <c r="J471" i="7"/>
  <c r="BK96" i="10"/>
  <c r="BK1728" i="12"/>
  <c r="BK1709" i="12"/>
  <c r="J1564" i="12"/>
  <c r="J496" i="13"/>
  <c r="J295" i="13"/>
  <c r="J222" i="19"/>
  <c r="BK161" i="20"/>
  <c r="J153" i="22"/>
  <c r="J176" i="23"/>
  <c r="BK144" i="24"/>
  <c r="BK440" i="2"/>
  <c r="J124" i="2"/>
  <c r="BK704" i="2"/>
  <c r="J490" i="3"/>
  <c r="J599" i="7"/>
  <c r="BK910" i="7"/>
  <c r="BK516" i="7"/>
  <c r="J100" i="11"/>
  <c r="J394" i="12"/>
  <c r="BK1693" i="12"/>
  <c r="J361" i="12"/>
  <c r="BK139" i="13"/>
  <c r="J315" i="18"/>
  <c r="J126" i="20"/>
  <c r="J130" i="22"/>
  <c r="BK157" i="23"/>
  <c r="J827" i="2"/>
  <c r="BK881" i="2"/>
  <c r="BK743" i="2"/>
  <c r="BK711" i="2"/>
  <c r="J395" i="3"/>
  <c r="J169" i="4"/>
  <c r="J493" i="7"/>
  <c r="J559" i="7"/>
  <c r="J134" i="8"/>
  <c r="BK443" i="12"/>
  <c r="J462" i="12"/>
  <c r="BK1651" i="12"/>
  <c r="BK1196" i="12"/>
  <c r="BK287" i="12"/>
  <c r="J481" i="13"/>
  <c r="BK584" i="13"/>
  <c r="BK307" i="13"/>
  <c r="BK438" i="13"/>
  <c r="BK556" i="13"/>
  <c r="BK303" i="18"/>
  <c r="J143" i="20"/>
  <c r="BK275" i="22"/>
  <c r="BK119" i="24"/>
  <c r="F37" i="26"/>
  <c r="BB87" i="1" s="1"/>
  <c r="J479" i="2"/>
  <c r="J365" i="3"/>
  <c r="J392" i="3"/>
  <c r="BK149" i="7"/>
  <c r="BK126" i="8"/>
  <c r="J140" i="9"/>
  <c r="BK1191" i="12"/>
  <c r="J959" i="12"/>
  <c r="J1811" i="12"/>
  <c r="J155" i="12"/>
  <c r="BK1830" i="12"/>
  <c r="J384" i="13"/>
  <c r="J521" i="13"/>
  <c r="BK114" i="17"/>
  <c r="BK170" i="19"/>
  <c r="BK97" i="21"/>
  <c r="BK247" i="23"/>
  <c r="BK916" i="2"/>
  <c r="J250" i="2"/>
  <c r="J782" i="2"/>
  <c r="J490" i="2"/>
  <c r="J235" i="3"/>
  <c r="BK108" i="3"/>
  <c r="BK99" i="6"/>
  <c r="J500" i="7"/>
  <c r="J810" i="7"/>
  <c r="J903" i="7"/>
  <c r="J720" i="7"/>
  <c r="J205" i="7"/>
  <c r="BK739" i="7"/>
  <c r="BK400" i="7"/>
  <c r="BK871" i="7"/>
  <c r="BK450" i="7"/>
  <c r="BK367" i="12"/>
  <c r="BK2079" i="12"/>
  <c r="BK1657" i="12"/>
  <c r="J333" i="12"/>
  <c r="J1580" i="12"/>
  <c r="J1105" i="12"/>
  <c r="J228" i="13"/>
  <c r="BK147" i="13"/>
  <c r="J294" i="18"/>
  <c r="J165" i="20"/>
  <c r="J302" i="22"/>
  <c r="BK340" i="23"/>
  <c r="J821" i="2"/>
  <c r="BK430" i="2"/>
  <c r="J930" i="2"/>
  <c r="J215" i="2"/>
  <c r="J616" i="2"/>
  <c r="BK443" i="3"/>
  <c r="BK229" i="3"/>
  <c r="BK119" i="4"/>
  <c r="BK461" i="7"/>
  <c r="J351" i="7"/>
  <c r="J578" i="7"/>
  <c r="BK142" i="9"/>
  <c r="J1309" i="12"/>
  <c r="J1599" i="12"/>
  <c r="J1972" i="12"/>
  <c r="J225" i="12"/>
  <c r="BK566" i="13"/>
  <c r="J200" i="18"/>
  <c r="J238" i="22"/>
  <c r="BK293" i="24"/>
  <c r="BK95" i="25"/>
  <c r="J964" i="2"/>
  <c r="J629" i="2"/>
  <c r="BK451" i="3"/>
  <c r="BK107" i="4"/>
  <c r="J535" i="7"/>
  <c r="J112" i="8"/>
  <c r="J888" i="12"/>
  <c r="J1735" i="12"/>
  <c r="BK1854" i="12"/>
  <c r="BK1746" i="12"/>
  <c r="J153" i="13"/>
  <c r="BK139" i="15"/>
  <c r="BK151" i="18"/>
  <c r="J161" i="22"/>
  <c r="J348" i="24"/>
  <c r="J955" i="2"/>
  <c r="J210" i="2"/>
  <c r="BK235" i="2"/>
  <c r="BK188" i="3"/>
  <c r="BK425" i="7"/>
  <c r="J850" i="7"/>
  <c r="J393" i="7"/>
  <c r="J175" i="9"/>
  <c r="J871" i="12"/>
  <c r="J1086" i="12"/>
  <c r="J1854" i="12"/>
  <c r="BK2314" i="12"/>
  <c r="BK475" i="13"/>
  <c r="J367" i="13"/>
  <c r="J147" i="15"/>
  <c r="BK136" i="19"/>
  <c r="BK185" i="22"/>
  <c r="BK365" i="23"/>
  <c r="J215" i="25"/>
  <c r="BK879" i="12"/>
  <c r="BK1139" i="12"/>
  <c r="J1171" i="12"/>
  <c r="BK312" i="12"/>
  <c r="J139" i="13"/>
  <c r="BK570" i="13"/>
  <c r="BK310" i="18"/>
  <c r="BK200" i="18"/>
  <c r="BK231" i="22"/>
  <c r="BK359" i="23"/>
  <c r="J360" i="24"/>
  <c r="BK137" i="25"/>
  <c r="BK166" i="20"/>
  <c r="J265" i="22"/>
  <c r="BK174" i="24"/>
  <c r="J204" i="25"/>
  <c r="J626" i="2"/>
  <c r="J613" i="2"/>
  <c r="J188" i="3"/>
  <c r="BK336" i="3"/>
  <c r="J458" i="7"/>
  <c r="BK405" i="7"/>
  <c r="BK119" i="9"/>
  <c r="BK344" i="24"/>
  <c r="BK978" i="2"/>
  <c r="J402" i="2"/>
  <c r="BK261" i="2"/>
  <c r="BK419" i="3"/>
  <c r="BK153" i="3"/>
  <c r="BK135" i="4"/>
  <c r="BK735" i="7"/>
  <c r="J454" i="7"/>
  <c r="BK116" i="9"/>
  <c r="BK177" i="12"/>
  <c r="J1322" i="12"/>
  <c r="BK1599" i="12"/>
  <c r="J1684" i="12"/>
  <c r="BK211" i="13"/>
  <c r="BK423" i="13"/>
  <c r="BK97" i="16"/>
  <c r="J164" i="18"/>
  <c r="J263" i="23"/>
  <c r="BK236" i="7"/>
  <c r="J178" i="9"/>
  <c r="J1555" i="12"/>
  <c r="BK1794" i="12"/>
  <c r="J883" i="12"/>
  <c r="J2123" i="12"/>
  <c r="J514" i="13"/>
  <c r="J139" i="15"/>
  <c r="J209" i="19"/>
  <c r="BK133" i="22"/>
  <c r="J369" i="23"/>
  <c r="J160" i="25"/>
  <c r="BK460" i="2"/>
  <c r="J934" i="2"/>
  <c r="J243" i="2"/>
  <c r="J410" i="3"/>
  <c r="BK496" i="3"/>
  <c r="J147" i="3"/>
  <c r="J372" i="7"/>
  <c r="BK493" i="7"/>
  <c r="J115" i="8"/>
  <c r="BK104" i="9"/>
  <c r="J350" i="12"/>
  <c r="J2424" i="12"/>
  <c r="BK2424" i="12"/>
  <c r="J1809" i="12"/>
  <c r="BK935" i="12"/>
  <c r="J594" i="13"/>
  <c r="J523" i="13"/>
  <c r="BK228" i="22"/>
  <c r="BK172" i="23"/>
  <c r="J284" i="24"/>
  <c r="BK194" i="25"/>
  <c r="J173" i="8"/>
  <c r="BK158" i="9"/>
  <c r="J955" i="12"/>
  <c r="J1530" i="12"/>
  <c r="J1455" i="12"/>
  <c r="J1727" i="12"/>
  <c r="BK299" i="12"/>
  <c r="BK228" i="13"/>
  <c r="BK188" i="18"/>
  <c r="J166" i="19"/>
  <c r="BK356" i="22"/>
  <c r="J365" i="23"/>
  <c r="J180" i="25"/>
  <c r="BK169" i="8"/>
  <c r="J1342" i="12"/>
  <c r="BK975" i="12"/>
  <c r="J299" i="12"/>
  <c r="J1152" i="12"/>
  <c r="J448" i="13"/>
  <c r="J307" i="18"/>
  <c r="J111" i="20"/>
  <c r="J106" i="24"/>
  <c r="J194" i="2"/>
  <c r="J272" i="2"/>
  <c r="J306" i="3"/>
  <c r="J345" i="3"/>
  <c r="J668" i="7"/>
  <c r="J474" i="7"/>
  <c r="J665" i="7"/>
  <c r="BK686" i="12"/>
  <c r="J834" i="12"/>
  <c r="J201" i="12"/>
  <c r="J2147" i="12"/>
  <c r="J1646" i="12"/>
  <c r="BK261" i="13"/>
  <c r="BK518" i="13"/>
  <c r="J228" i="18"/>
  <c r="J152" i="20"/>
  <c r="BK260" i="23"/>
  <c r="BK237" i="24"/>
  <c r="J106" i="25"/>
  <c r="BK930" i="2"/>
  <c r="BK532" i="2"/>
  <c r="BK836" i="2"/>
  <c r="J229" i="3"/>
  <c r="BK169" i="4"/>
  <c r="BK263" i="7"/>
  <c r="BK750" i="7"/>
  <c r="BK105" i="8"/>
  <c r="BK330" i="12"/>
  <c r="J1943" i="12"/>
  <c r="BK1684" i="12"/>
  <c r="BK444" i="13"/>
  <c r="J105" i="15"/>
  <c r="BK141" i="18"/>
  <c r="BK151" i="19"/>
  <c r="BK197" i="22"/>
  <c r="BK395" i="23"/>
  <c r="BK166" i="23"/>
  <c r="BK903" i="2"/>
  <c r="BK178" i="2"/>
  <c r="J144" i="2"/>
  <c r="J384" i="3"/>
  <c r="BK468" i="3"/>
  <c r="BK641" i="7"/>
  <c r="BK886" i="7"/>
  <c r="J928" i="7"/>
  <c r="BK221" i="8"/>
  <c r="J208" i="12"/>
  <c r="BK572" i="12"/>
  <c r="J1645" i="12"/>
  <c r="J566" i="12"/>
  <c r="BK120" i="12"/>
  <c r="J337" i="13"/>
  <c r="J528" i="13"/>
  <c r="BK380" i="13"/>
  <c r="J572" i="13"/>
  <c r="BK388" i="13"/>
  <c r="J159" i="15"/>
  <c r="BK203" i="18"/>
  <c r="BK133" i="20"/>
  <c r="J364" i="22"/>
  <c r="BK327" i="24"/>
  <c r="BK118" i="25"/>
  <c r="BK565" i="2"/>
  <c r="J945" i="2"/>
  <c r="J356" i="2"/>
  <c r="J211" i="3"/>
  <c r="BK490" i="3"/>
  <c r="BK153" i="7"/>
  <c r="BK251" i="7"/>
  <c r="BK137" i="9"/>
  <c r="BK431" i="12"/>
  <c r="BK658" i="12"/>
  <c r="J1655" i="12"/>
  <c r="J2086" i="12"/>
  <c r="J1978" i="12"/>
  <c r="BK376" i="13"/>
  <c r="F38" i="14"/>
  <c r="J147" i="22"/>
  <c r="BK455" i="23"/>
  <c r="J203" i="24"/>
  <c r="BK522" i="7"/>
  <c r="J529" i="7"/>
  <c r="J692" i="7"/>
  <c r="BK487" i="7"/>
  <c r="J870" i="7"/>
  <c r="J251" i="7"/>
  <c r="BK495" i="7"/>
  <c r="BK148" i="8"/>
  <c r="J1522" i="12"/>
  <c r="J2111" i="12"/>
  <c r="J2144" i="12"/>
  <c r="J435" i="13"/>
  <c r="BK491" i="13"/>
  <c r="BK127" i="15"/>
  <c r="BK164" i="18"/>
  <c r="BK243" i="19"/>
  <c r="J97" i="22"/>
  <c r="BK130" i="23"/>
  <c r="BK172" i="25"/>
  <c r="BK964" i="2"/>
  <c r="J369" i="2"/>
  <c r="J527" i="2"/>
  <c r="BK774" i="2"/>
  <c r="BK160" i="2"/>
  <c r="BK271" i="3"/>
  <c r="J259" i="3"/>
  <c r="J208" i="4"/>
  <c r="BK478" i="7"/>
  <c r="BK398" i="7"/>
  <c r="BK157" i="7"/>
  <c r="J146" i="8"/>
  <c r="BK458" i="12"/>
  <c r="J793" i="12"/>
  <c r="BK558" i="12"/>
  <c r="J292" i="13"/>
  <c r="J102" i="15"/>
  <c r="BK312" i="18"/>
  <c r="BK143" i="20"/>
  <c r="BK201" i="22"/>
  <c r="J432" i="23"/>
  <c r="BK184" i="25"/>
  <c r="J774" i="2"/>
  <c r="J717" i="2"/>
  <c r="BK251" i="3"/>
  <c r="BK326" i="3"/>
  <c r="BK697" i="7"/>
  <c r="BK599" i="7"/>
  <c r="BK141" i="8"/>
  <c r="J159" i="12"/>
  <c r="BK598" i="12"/>
  <c r="J2201" i="12"/>
  <c r="J1608" i="12"/>
  <c r="BK481" i="13"/>
  <c r="J97" i="16"/>
  <c r="BK216" i="19"/>
  <c r="J99" i="23"/>
  <c r="BK110" i="24"/>
  <c r="BK637" i="2"/>
  <c r="BK148" i="2"/>
  <c r="J192" i="3"/>
  <c r="BK139" i="4"/>
  <c r="J425" i="7"/>
  <c r="J164" i="7"/>
  <c r="BK122" i="8"/>
  <c r="J584" i="12"/>
  <c r="BK908" i="12"/>
  <c r="J2337" i="12"/>
  <c r="J1726" i="12"/>
  <c r="BK315" i="13"/>
  <c r="J249" i="13"/>
  <c r="J172" i="18"/>
  <c r="BK144" i="19"/>
  <c r="J228" i="22"/>
  <c r="BK184" i="23"/>
  <c r="J137" i="25"/>
  <c r="J975" i="12"/>
  <c r="J120" i="12"/>
  <c r="BK2331" i="12"/>
  <c r="J1230" i="12"/>
  <c r="J423" i="13"/>
  <c r="BK453" i="13"/>
  <c r="BK96" i="16"/>
  <c r="J124" i="19"/>
  <c r="J306" i="22"/>
  <c r="J260" i="23"/>
  <c r="J192" i="25"/>
  <c r="BK191" i="8"/>
  <c r="J931" i="12"/>
  <c r="BK1078" i="12"/>
  <c r="J1390" i="12"/>
  <c r="J186" i="12"/>
  <c r="J1181" i="12"/>
  <c r="J205" i="12"/>
  <c r="BK305" i="13"/>
  <c r="J114" i="17"/>
  <c r="BK148" i="19"/>
  <c r="BK180" i="22"/>
  <c r="J200" i="23"/>
  <c r="J340" i="24"/>
  <c r="BK138" i="2"/>
  <c r="BK203" i="2"/>
  <c r="BK273" i="3"/>
  <c r="J399" i="7"/>
  <c r="J450" i="7"/>
  <c r="BK138" i="8"/>
  <c r="J95" i="11"/>
  <c r="J131" i="24"/>
  <c r="J899" i="2"/>
  <c r="J778" i="2"/>
  <c r="BK237" i="3"/>
  <c r="BK392" i="3"/>
  <c r="BK305" i="7"/>
  <c r="J949" i="7"/>
  <c r="J209" i="7"/>
  <c r="F41" i="10"/>
  <c r="BD66" i="1"/>
  <c r="J951" i="12"/>
  <c r="J312" i="12"/>
  <c r="BK553" i="13"/>
  <c r="BK119" i="15"/>
  <c r="J138" i="18"/>
  <c r="BK102" i="20"/>
  <c r="BK352" i="24"/>
  <c r="BK146" i="8"/>
  <c r="J733" i="12"/>
  <c r="BK862" i="12"/>
  <c r="BK1697" i="12"/>
  <c r="BK1689" i="12"/>
  <c r="J1096" i="12"/>
  <c r="J408" i="13"/>
  <c r="J106" i="15"/>
  <c r="J188" i="18"/>
  <c r="BK136" i="20"/>
  <c r="J359" i="23"/>
  <c r="J126" i="23"/>
  <c r="J134" i="25"/>
  <c r="J908" i="2"/>
  <c r="BK643" i="2"/>
  <c r="J715" i="2"/>
  <c r="J203" i="2"/>
  <c r="BK407" i="3"/>
  <c r="BK455" i="3"/>
  <c r="BK481" i="7"/>
  <c r="BK1208" i="12"/>
  <c r="BK161" i="13"/>
  <c r="J117" i="22"/>
  <c r="J180" i="23"/>
  <c r="BK207" i="24"/>
  <c r="J108" i="8"/>
  <c r="BK92" i="11"/>
  <c r="J1413" i="12"/>
  <c r="J1728" i="12"/>
  <c r="J1723" i="12"/>
  <c r="BK838" i="12"/>
  <c r="J1899" i="12"/>
  <c r="J222" i="13"/>
  <c r="BK241" i="18"/>
  <c r="BK105" i="20"/>
  <c r="BK443" i="23"/>
  <c r="BK241" i="24"/>
  <c r="J826" i="7"/>
  <c r="J785" i="12"/>
  <c r="BK1430" i="12"/>
  <c r="BK1646" i="12"/>
  <c r="BK2171" i="12"/>
  <c r="BK147" i="12"/>
  <c r="J1846" i="12"/>
  <c r="BK580" i="13"/>
  <c r="J158" i="15"/>
  <c r="BK281" i="18"/>
  <c r="BK110" i="20"/>
  <c r="J327" i="23"/>
  <c r="J772" i="2"/>
  <c r="BK803" i="2"/>
  <c r="BK151" i="3"/>
  <c r="J443" i="3"/>
  <c r="BK459" i="7"/>
  <c r="J746" i="7"/>
  <c r="BK1060" i="12"/>
  <c r="BK1486" i="12"/>
  <c r="J1577" i="12"/>
  <c r="BK1763" i="12"/>
  <c r="BK405" i="13"/>
  <c r="J566" i="13"/>
  <c r="J136" i="19"/>
  <c r="J114" i="20"/>
  <c r="BK243" i="23"/>
  <c r="BK253" i="24"/>
  <c r="J129" i="25"/>
  <c r="BK661" i="2"/>
  <c r="BK750" i="2"/>
  <c r="J898" i="2"/>
  <c r="BK152" i="2"/>
  <c r="BK371" i="3"/>
  <c r="J253" i="3"/>
  <c r="J101" i="4"/>
  <c r="J239" i="7"/>
  <c r="BK668" i="7"/>
  <c r="J153" i="7"/>
  <c r="BK156" i="9"/>
  <c r="J1315" i="12"/>
  <c r="BK2149" i="12"/>
  <c r="BK1779" i="12"/>
  <c r="J124" i="12"/>
  <c r="BK651" i="2"/>
  <c r="BK157" i="3"/>
  <c r="J312" i="3"/>
  <c r="BK97" i="5"/>
  <c r="J287" i="7"/>
  <c r="J893" i="7"/>
  <c r="J842" i="7"/>
  <c r="BK195" i="8"/>
  <c r="J101" i="9"/>
  <c r="BK1670" i="12"/>
  <c r="BK690" i="12"/>
  <c r="J1621" i="12"/>
  <c r="J1325" i="12"/>
  <c r="J405" i="13"/>
  <c r="BK576" i="13"/>
  <c r="BK340" i="13"/>
  <c r="BK504" i="13"/>
  <c r="BK541" i="13"/>
  <c r="BK182" i="18"/>
  <c r="J96" i="21"/>
  <c r="J274" i="24"/>
  <c r="BK125" i="25"/>
  <c r="BK721" i="2"/>
  <c r="BK171" i="2"/>
  <c r="J221" i="3"/>
  <c r="BK437" i="3"/>
  <c r="J735" i="7"/>
  <c r="J967" i="7"/>
  <c r="BK144" i="8"/>
  <c r="J1305" i="12"/>
  <c r="J163" i="12"/>
  <c r="J1401" i="12"/>
  <c r="J1362" i="12"/>
  <c r="BK1647" i="12"/>
  <c r="J590" i="13"/>
  <c r="BK151" i="15"/>
  <c r="BK138" i="18"/>
  <c r="BK147" i="20"/>
  <c r="BK103" i="23"/>
  <c r="J162" i="24"/>
  <c r="BK211" i="25"/>
  <c r="J949" i="2"/>
  <c r="J761" i="2"/>
  <c r="J747" i="2"/>
  <c r="J231" i="2"/>
  <c r="BK428" i="3"/>
  <c r="BK363" i="3"/>
  <c r="J118" i="3"/>
  <c r="J151" i="4"/>
  <c r="J263" i="7"/>
  <c r="J891" i="7"/>
  <c r="J709" i="7"/>
  <c r="BK759" i="7"/>
  <c r="J503" i="7"/>
  <c r="BK665" i="7"/>
  <c r="BK393" i="7"/>
  <c r="BK965" i="12"/>
  <c r="BK1772" i="12"/>
  <c r="BK1939" i="12"/>
  <c r="J1691" i="12"/>
  <c r="BK2153" i="12"/>
  <c r="J168" i="13"/>
  <c r="J112" i="17"/>
  <c r="J179" i="19"/>
  <c r="J279" i="22"/>
  <c r="J396" i="23"/>
  <c r="BK131" i="24"/>
  <c r="BK511" i="2"/>
  <c r="BK199" i="2"/>
  <c r="J187" i="2"/>
  <c r="J902" i="2"/>
  <c r="BK729" i="2"/>
  <c r="J276" i="2"/>
  <c r="J153" i="3"/>
  <c r="BK127" i="3"/>
  <c r="BK419" i="7"/>
  <c r="BK775" i="7"/>
  <c r="BK189" i="7"/>
  <c r="J132" i="8"/>
  <c r="J485" i="12"/>
  <c r="J2026" i="12"/>
  <c r="J1678" i="12"/>
  <c r="BK168" i="15"/>
  <c r="BK329" i="18"/>
  <c r="BK132" i="19"/>
  <c r="BK157" i="22"/>
  <c r="BK99" i="23"/>
  <c r="J188" i="25"/>
  <c r="J574" i="2"/>
  <c r="BK250" i="2"/>
  <c r="BK179" i="3"/>
  <c r="BK491" i="7"/>
  <c r="BK193" i="7"/>
  <c r="BK230" i="8"/>
  <c r="BK130" i="2"/>
  <c r="J404" i="3"/>
  <c r="J407" i="3"/>
  <c r="J211" i="4"/>
  <c r="BK952" i="7"/>
  <c r="J787" i="7"/>
  <c r="BK181" i="9"/>
  <c r="J1057" i="12"/>
  <c r="BK2045" i="12"/>
  <c r="BK1019" i="12"/>
  <c r="J912" i="12"/>
  <c r="BK159" i="15"/>
  <c r="J113" i="18"/>
  <c r="J106" i="20"/>
  <c r="BK200" i="23"/>
  <c r="J301" i="24"/>
  <c r="BK134" i="25"/>
  <c r="BK781" i="12"/>
  <c r="BK454" i="12"/>
  <c r="J2320" i="12"/>
  <c r="J485" i="13"/>
  <c r="BK109" i="17"/>
  <c r="J110" i="20"/>
  <c r="J463" i="23"/>
  <c r="BK91" i="25"/>
  <c r="BK203" i="8"/>
  <c r="BK1214" i="12"/>
  <c r="BK2029" i="12"/>
  <c r="BK1691" i="12"/>
  <c r="J1759" i="12"/>
  <c r="J117" i="13"/>
  <c r="J372" i="13"/>
  <c r="J164" i="15"/>
  <c r="J260" i="18"/>
  <c r="J141" i="20"/>
  <c r="J287" i="12"/>
  <c r="J1536" i="12"/>
  <c r="BK1999" i="12"/>
  <c r="BK415" i="12"/>
  <c r="J320" i="13"/>
  <c r="J281" i="13"/>
  <c r="BK207" i="18"/>
  <c r="J336" i="23"/>
  <c r="BK685" i="7"/>
  <c r="BK134" i="9"/>
  <c r="J929" i="12"/>
  <c r="J2210" i="12"/>
  <c r="BK1549" i="12"/>
  <c r="BK1811" i="12"/>
  <c r="BK136" i="12"/>
  <c r="BK114" i="15"/>
  <c r="BK294" i="18"/>
  <c r="J161" i="20"/>
  <c r="J157" i="23"/>
  <c r="BK288" i="24"/>
  <c r="J110" i="25"/>
  <c r="J830" i="2"/>
  <c r="J452" i="2"/>
  <c r="BK778" i="2"/>
  <c r="J497" i="2"/>
  <c r="BK182" i="3"/>
  <c r="BK297" i="3"/>
  <c r="J198" i="7"/>
  <c r="J680" i="7"/>
  <c r="J760" i="12"/>
  <c r="BK1201" i="12"/>
  <c r="BK423" i="12"/>
  <c r="J2334" i="12"/>
  <c r="BK139" i="12"/>
  <c r="J194" i="13"/>
  <c r="F41" i="14"/>
  <c r="BD73" i="1" s="1"/>
  <c r="BK102" i="25"/>
  <c r="R177" i="2" l="1"/>
  <c r="BK489" i="2"/>
  <c r="J489" i="2" s="1"/>
  <c r="J74" i="2" s="1"/>
  <c r="T612" i="2"/>
  <c r="R720" i="2"/>
  <c r="T777" i="2"/>
  <c r="T806" i="2"/>
  <c r="R929" i="2"/>
  <c r="T132" i="3"/>
  <c r="R170" i="3"/>
  <c r="T283" i="3"/>
  <c r="R477" i="3"/>
  <c r="R181" i="4"/>
  <c r="T219" i="7"/>
  <c r="R515" i="7"/>
  <c r="R649" i="7"/>
  <c r="T716" i="7"/>
  <c r="R734" i="7"/>
  <c r="P906" i="7"/>
  <c r="BK137" i="8"/>
  <c r="R208" i="8"/>
  <c r="T97" i="9"/>
  <c r="R119" i="12"/>
  <c r="R224" i="12"/>
  <c r="R433" i="12"/>
  <c r="R899" i="12"/>
  <c r="P1341" i="12"/>
  <c r="T1524" i="12"/>
  <c r="T1636" i="12"/>
  <c r="T2213" i="12"/>
  <c r="R324" i="13"/>
  <c r="R575" i="13"/>
  <c r="T101" i="15"/>
  <c r="P165" i="15"/>
  <c r="BK95" i="16"/>
  <c r="BK94" i="16" s="1"/>
  <c r="R107" i="17"/>
  <c r="R174" i="18"/>
  <c r="T288" i="18"/>
  <c r="BK105" i="19"/>
  <c r="J105" i="19"/>
  <c r="J69" i="19" s="1"/>
  <c r="R158" i="19"/>
  <c r="R101" i="20"/>
  <c r="T167" i="20"/>
  <c r="P227" i="22"/>
  <c r="R335" i="22"/>
  <c r="P98" i="23"/>
  <c r="R402" i="23"/>
  <c r="P97" i="24"/>
  <c r="BK283" i="24"/>
  <c r="J283" i="24"/>
  <c r="J71" i="24" s="1"/>
  <c r="T224" i="12"/>
  <c r="BK899" i="12"/>
  <c r="J899" i="12" s="1"/>
  <c r="J74" i="12" s="1"/>
  <c r="T1341" i="12"/>
  <c r="BK1771" i="12"/>
  <c r="J1771" i="12"/>
  <c r="J87" i="12" s="1"/>
  <c r="BK2085" i="12"/>
  <c r="J2085" i="12" s="1"/>
  <c r="J90" i="12" s="1"/>
  <c r="T324" i="13"/>
  <c r="P150" i="15"/>
  <c r="BK118" i="18"/>
  <c r="J118" i="18" s="1"/>
  <c r="J71" i="18" s="1"/>
  <c r="T163" i="18"/>
  <c r="P244" i="18"/>
  <c r="BK259" i="18"/>
  <c r="J259" i="18"/>
  <c r="J80" i="18" s="1"/>
  <c r="R165" i="19"/>
  <c r="T186" i="19"/>
  <c r="R140" i="20"/>
  <c r="R230" i="23"/>
  <c r="P402" i="23"/>
  <c r="T97" i="24"/>
  <c r="T283" i="24"/>
  <c r="P177" i="2"/>
  <c r="P238" i="2"/>
  <c r="BK439" i="2"/>
  <c r="J439" i="2" s="1"/>
  <c r="J73" i="2" s="1"/>
  <c r="P612" i="2"/>
  <c r="P720" i="2"/>
  <c r="BK771" i="2"/>
  <c r="J771" i="2" s="1"/>
  <c r="J82" i="2" s="1"/>
  <c r="BK806" i="2"/>
  <c r="J806" i="2" s="1"/>
  <c r="J84" i="2" s="1"/>
  <c r="T929" i="2"/>
  <c r="BK132" i="3"/>
  <c r="BK170" i="3"/>
  <c r="J170" i="3" s="1"/>
  <c r="J74" i="3" s="1"/>
  <c r="P283" i="3"/>
  <c r="BK477" i="3"/>
  <c r="J477" i="3"/>
  <c r="J81" i="3" s="1"/>
  <c r="R195" i="4"/>
  <c r="P98" i="6"/>
  <c r="BK180" i="7"/>
  <c r="J180" i="7"/>
  <c r="J70" i="7"/>
  <c r="P208" i="7"/>
  <c r="T460" i="7"/>
  <c r="P545" i="7"/>
  <c r="P691" i="7"/>
  <c r="T771" i="7"/>
  <c r="T837" i="7"/>
  <c r="P896" i="7"/>
  <c r="R155" i="9"/>
  <c r="P90" i="11"/>
  <c r="P524" i="12"/>
  <c r="T1407" i="12"/>
  <c r="P1518" i="12"/>
  <c r="T1771" i="12"/>
  <c r="T2085" i="12"/>
  <c r="BK241" i="13"/>
  <c r="BK575" i="13"/>
  <c r="J575" i="13" s="1"/>
  <c r="J81" i="13" s="1"/>
  <c r="R150" i="15"/>
  <c r="P101" i="17"/>
  <c r="BK110" i="17"/>
  <c r="J110" i="17" s="1"/>
  <c r="J73" i="17" s="1"/>
  <c r="P163" i="18"/>
  <c r="R215" i="18"/>
  <c r="P165" i="19"/>
  <c r="BK186" i="19"/>
  <c r="J186" i="19" s="1"/>
  <c r="J74" i="19" s="1"/>
  <c r="BK240" i="19"/>
  <c r="J240" i="19"/>
  <c r="J78" i="19" s="1"/>
  <c r="BK140" i="20"/>
  <c r="J140" i="20"/>
  <c r="J72" i="20" s="1"/>
  <c r="P96" i="22"/>
  <c r="T227" i="22"/>
  <c r="T275" i="23"/>
  <c r="P231" i="24"/>
  <c r="T280" i="2"/>
  <c r="P642" i="2"/>
  <c r="P814" i="2"/>
  <c r="BK880" i="2"/>
  <c r="J880" i="2" s="1"/>
  <c r="J86" i="2" s="1"/>
  <c r="R880" i="2"/>
  <c r="P977" i="2"/>
  <c r="P122" i="3"/>
  <c r="P160" i="3"/>
  <c r="P240" i="3"/>
  <c r="BK350" i="3"/>
  <c r="J350" i="3" s="1"/>
  <c r="J78" i="3" s="1"/>
  <c r="T477" i="3"/>
  <c r="T195" i="4"/>
  <c r="T95" i="5"/>
  <c r="T94" i="5" s="1"/>
  <c r="T93" i="5" s="1"/>
  <c r="BK101" i="6"/>
  <c r="J101" i="6" s="1"/>
  <c r="J71" i="6" s="1"/>
  <c r="P180" i="7"/>
  <c r="R208" i="7"/>
  <c r="R460" i="7"/>
  <c r="BK649" i="7"/>
  <c r="J649" i="7"/>
  <c r="J81" i="7" s="1"/>
  <c r="P706" i="7"/>
  <c r="R729" i="7"/>
  <c r="T749" i="7"/>
  <c r="BK906" i="7"/>
  <c r="J906" i="7"/>
  <c r="J93" i="7" s="1"/>
  <c r="P119" i="8"/>
  <c r="R125" i="8"/>
  <c r="BK190" i="8"/>
  <c r="J190" i="8"/>
  <c r="J76" i="8" s="1"/>
  <c r="R197" i="8"/>
  <c r="R168" i="9"/>
  <c r="R95" i="10"/>
  <c r="R94" i="10"/>
  <c r="R93" i="10" s="1"/>
  <c r="T524" i="12"/>
  <c r="BK1341" i="12"/>
  <c r="J1341" i="12" s="1"/>
  <c r="J79" i="12" s="1"/>
  <c r="R1507" i="12"/>
  <c r="P1583" i="12"/>
  <c r="BK2213" i="12"/>
  <c r="J2213" i="12" s="1"/>
  <c r="J92" i="12" s="1"/>
  <c r="R108" i="13"/>
  <c r="P241" i="13"/>
  <c r="P464" i="13"/>
  <c r="P593" i="13"/>
  <c r="T150" i="15"/>
  <c r="T95" i="16"/>
  <c r="T94" i="16" s="1"/>
  <c r="T93" i="16" s="1"/>
  <c r="BK101" i="17"/>
  <c r="J101" i="17" s="1"/>
  <c r="J70" i="17" s="1"/>
  <c r="P110" i="17"/>
  <c r="R118" i="18"/>
  <c r="P196" i="18"/>
  <c r="R288" i="18"/>
  <c r="T165" i="19"/>
  <c r="P186" i="19"/>
  <c r="P240" i="19"/>
  <c r="T140" i="20"/>
  <c r="P192" i="22"/>
  <c r="R305" i="22"/>
  <c r="P230" i="23"/>
  <c r="T402" i="23"/>
  <c r="BK231" i="24"/>
  <c r="J231" i="24" s="1"/>
  <c r="J70" i="24" s="1"/>
  <c r="BK474" i="13"/>
  <c r="J474" i="13" s="1"/>
  <c r="J80" i="13" s="1"/>
  <c r="BK128" i="15"/>
  <c r="J128" i="15" s="1"/>
  <c r="J71" i="15" s="1"/>
  <c r="BK170" i="15"/>
  <c r="J170" i="15" s="1"/>
  <c r="J74" i="15" s="1"/>
  <c r="T104" i="17"/>
  <c r="P113" i="17"/>
  <c r="R163" i="18"/>
  <c r="P215" i="18"/>
  <c r="R272" i="18"/>
  <c r="BK165" i="19"/>
  <c r="J165" i="19" s="1"/>
  <c r="J71" i="19" s="1"/>
  <c r="R186" i="19"/>
  <c r="T240" i="19"/>
  <c r="R117" i="20"/>
  <c r="T162" i="20"/>
  <c r="BK95" i="21"/>
  <c r="J95" i="21" s="1"/>
  <c r="J69" i="21" s="1"/>
  <c r="R96" i="22"/>
  <c r="BK268" i="22"/>
  <c r="J268" i="22" s="1"/>
  <c r="J69" i="22" s="1"/>
  <c r="BK312" i="23"/>
  <c r="J312" i="23"/>
  <c r="J70" i="23" s="1"/>
  <c r="BK165" i="24"/>
  <c r="J165" i="24"/>
  <c r="J66" i="24" s="1"/>
  <c r="R283" i="24"/>
  <c r="T174" i="18"/>
  <c r="P288" i="18"/>
  <c r="P105" i="19"/>
  <c r="P206" i="19"/>
  <c r="P205" i="19" s="1"/>
  <c r="P101" i="20"/>
  <c r="R95" i="21"/>
  <c r="R94" i="21" s="1"/>
  <c r="R93" i="21" s="1"/>
  <c r="BK96" i="22"/>
  <c r="P268" i="22"/>
  <c r="BK230" i="23"/>
  <c r="J230" i="23" s="1"/>
  <c r="J66" i="23" s="1"/>
  <c r="R275" i="23"/>
  <c r="R165" i="24"/>
  <c r="T211" i="24"/>
  <c r="BK331" i="24"/>
  <c r="J331" i="24"/>
  <c r="J72" i="24" s="1"/>
  <c r="R280" i="2"/>
  <c r="R642" i="2"/>
  <c r="T814" i="2"/>
  <c r="T880" i="2"/>
  <c r="T977" i="2"/>
  <c r="P132" i="3"/>
  <c r="R160" i="3"/>
  <c r="BK240" i="3"/>
  <c r="J240" i="3" s="1"/>
  <c r="J76" i="3" s="1"/>
  <c r="BK391" i="3"/>
  <c r="J391" i="3" s="1"/>
  <c r="J79" i="3" s="1"/>
  <c r="R464" i="3"/>
  <c r="BK195" i="4"/>
  <c r="J195" i="4" s="1"/>
  <c r="J71" i="4" s="1"/>
  <c r="T98" i="6"/>
  <c r="R119" i="7"/>
  <c r="BK197" i="7"/>
  <c r="J197" i="7"/>
  <c r="J71" i="7" s="1"/>
  <c r="T197" i="7"/>
  <c r="T208" i="7"/>
  <c r="BK460" i="7"/>
  <c r="J460" i="7"/>
  <c r="J75" i="7"/>
  <c r="BK590" i="7"/>
  <c r="J590" i="7"/>
  <c r="J80" i="7" s="1"/>
  <c r="R691" i="7"/>
  <c r="P716" i="7"/>
  <c r="BK734" i="7"/>
  <c r="J734" i="7"/>
  <c r="J86" i="7"/>
  <c r="P749" i="7"/>
  <c r="BK837" i="7"/>
  <c r="J837" i="7" s="1"/>
  <c r="J90" i="7" s="1"/>
  <c r="P859" i="7"/>
  <c r="T896" i="7"/>
  <c r="BK104" i="8"/>
  <c r="BK103" i="8"/>
  <c r="BK119" i="8"/>
  <c r="J119" i="8"/>
  <c r="J70" i="8" s="1"/>
  <c r="P125" i="8"/>
  <c r="T131" i="8"/>
  <c r="T179" i="8"/>
  <c r="P208" i="8"/>
  <c r="BK97" i="9"/>
  <c r="T155" i="9"/>
  <c r="BK95" i="10"/>
  <c r="J95" i="10" s="1"/>
  <c r="J69" i="10" s="1"/>
  <c r="BK102" i="11"/>
  <c r="J102" i="11" s="1"/>
  <c r="J66" i="11" s="1"/>
  <c r="BK181" i="12"/>
  <c r="J181" i="12" s="1"/>
  <c r="J70" i="12" s="1"/>
  <c r="R964" i="12"/>
  <c r="R1308" i="12"/>
  <c r="R1524" i="12"/>
  <c r="R1583" i="12"/>
  <c r="R1700" i="12"/>
  <c r="T1947" i="12"/>
  <c r="BK2161" i="12"/>
  <c r="J2161" i="12"/>
  <c r="J91" i="12" s="1"/>
  <c r="P198" i="13"/>
  <c r="BK221" i="13"/>
  <c r="J221" i="13" s="1"/>
  <c r="J74" i="13" s="1"/>
  <c r="R221" i="13"/>
  <c r="BK165" i="15"/>
  <c r="J165" i="15"/>
  <c r="J73" i="15" s="1"/>
  <c r="R104" i="17"/>
  <c r="T113" i="17"/>
  <c r="BK163" i="18"/>
  <c r="J163" i="18"/>
  <c r="J72" i="18"/>
  <c r="T196" i="18"/>
  <c r="BK288" i="18"/>
  <c r="J288" i="18" s="1"/>
  <c r="J82" i="18" s="1"/>
  <c r="P158" i="19"/>
  <c r="R240" i="19"/>
  <c r="BK101" i="20"/>
  <c r="J101" i="20"/>
  <c r="J70" i="20" s="1"/>
  <c r="P162" i="20"/>
  <c r="BK227" i="22"/>
  <c r="J227" i="22" s="1"/>
  <c r="J68" i="22" s="1"/>
  <c r="BK335" i="22"/>
  <c r="J335" i="22"/>
  <c r="J71" i="22"/>
  <c r="T230" i="23"/>
  <c r="BK402" i="23"/>
  <c r="J402" i="23" s="1"/>
  <c r="J71" i="23" s="1"/>
  <c r="R231" i="24"/>
  <c r="BK177" i="2"/>
  <c r="J177" i="2" s="1"/>
  <c r="J70" i="2" s="1"/>
  <c r="P489" i="2"/>
  <c r="BK720" i="2"/>
  <c r="J720" i="2" s="1"/>
  <c r="J80" i="2" s="1"/>
  <c r="T771" i="2"/>
  <c r="BK929" i="2"/>
  <c r="J929" i="2" s="1"/>
  <c r="J88" i="2" s="1"/>
  <c r="P187" i="3"/>
  <c r="T391" i="3"/>
  <c r="T97" i="4"/>
  <c r="P95" i="5"/>
  <c r="P94" i="5" s="1"/>
  <c r="P93" i="5" s="1"/>
  <c r="AU60" i="1" s="1"/>
  <c r="BK98" i="6"/>
  <c r="BK97" i="6" s="1"/>
  <c r="T119" i="7"/>
  <c r="R197" i="7"/>
  <c r="P404" i="7"/>
  <c r="T590" i="7"/>
  <c r="BK771" i="7"/>
  <c r="J771" i="7" s="1"/>
  <c r="J88" i="7" s="1"/>
  <c r="P829" i="7"/>
  <c r="T859" i="7"/>
  <c r="R119" i="8"/>
  <c r="P131" i="8"/>
  <c r="R179" i="8"/>
  <c r="T190" i="8"/>
  <c r="BK155" i="9"/>
  <c r="J155" i="9" s="1"/>
  <c r="J70" i="9" s="1"/>
  <c r="T90" i="11"/>
  <c r="BK964" i="12"/>
  <c r="J964" i="12" s="1"/>
  <c r="J75" i="12" s="1"/>
  <c r="P1308" i="12"/>
  <c r="P1524" i="12"/>
  <c r="R1636" i="12"/>
  <c r="T1700" i="12"/>
  <c r="R2085" i="12"/>
  <c r="BK108" i="13"/>
  <c r="J108" i="13" s="1"/>
  <c r="J69" i="13" s="1"/>
  <c r="T474" i="13"/>
  <c r="BK150" i="15"/>
  <c r="J150" i="15" s="1"/>
  <c r="J72" i="15" s="1"/>
  <c r="R101" i="17"/>
  <c r="R110" i="17"/>
  <c r="BK117" i="20"/>
  <c r="J117" i="20" s="1"/>
  <c r="J71" i="20" s="1"/>
  <c r="P167" i="20"/>
  <c r="R268" i="22"/>
  <c r="P312" i="23"/>
  <c r="R194" i="24"/>
  <c r="P331" i="24"/>
  <c r="BK115" i="2"/>
  <c r="T177" i="2"/>
  <c r="T238" i="2"/>
  <c r="P439" i="2"/>
  <c r="BK642" i="2"/>
  <c r="J642" i="2"/>
  <c r="J78" i="2"/>
  <c r="T693" i="2"/>
  <c r="BK777" i="2"/>
  <c r="J777" i="2" s="1"/>
  <c r="J83" i="2" s="1"/>
  <c r="R806" i="2"/>
  <c r="BK887" i="2"/>
  <c r="J887" i="2" s="1"/>
  <c r="J87" i="2" s="1"/>
  <c r="R977" i="2"/>
  <c r="T107" i="3"/>
  <c r="T106" i="3" s="1"/>
  <c r="BK187" i="3"/>
  <c r="J187" i="3" s="1"/>
  <c r="J75" i="3" s="1"/>
  <c r="T240" i="3"/>
  <c r="T350" i="3"/>
  <c r="P464" i="3"/>
  <c r="BK97" i="4"/>
  <c r="J97" i="4" s="1"/>
  <c r="J69" i="4" s="1"/>
  <c r="T181" i="4"/>
  <c r="BK95" i="5"/>
  <c r="J95" i="5" s="1"/>
  <c r="J69" i="5" s="1"/>
  <c r="P101" i="6"/>
  <c r="BK219" i="7"/>
  <c r="J219" i="7" s="1"/>
  <c r="J73" i="7" s="1"/>
  <c r="P460" i="7"/>
  <c r="BK545" i="7"/>
  <c r="T649" i="7"/>
  <c r="R706" i="7"/>
  <c r="R771" i="7"/>
  <c r="P837" i="7"/>
  <c r="R137" i="8"/>
  <c r="BK208" i="8"/>
  <c r="J208" i="8" s="1"/>
  <c r="J78" i="8" s="1"/>
  <c r="T168" i="9"/>
  <c r="T102" i="11"/>
  <c r="R524" i="12"/>
  <c r="R1407" i="12"/>
  <c r="BK1636" i="12"/>
  <c r="J1636" i="12"/>
  <c r="J85" i="12" s="1"/>
  <c r="P2213" i="12"/>
  <c r="P324" i="13"/>
  <c r="T575" i="13"/>
  <c r="P128" i="15"/>
  <c r="T170" i="15"/>
  <c r="P95" i="16"/>
  <c r="P94" i="16"/>
  <c r="P93" i="16" s="1"/>
  <c r="AU75" i="1" s="1"/>
  <c r="P107" i="17"/>
  <c r="BK196" i="18"/>
  <c r="J196" i="18"/>
  <c r="J74" i="18"/>
  <c r="P272" i="18"/>
  <c r="BK206" i="19"/>
  <c r="J206" i="19" s="1"/>
  <c r="J77" i="19" s="1"/>
  <c r="P117" i="20"/>
  <c r="R167" i="20"/>
  <c r="P95" i="21"/>
  <c r="P94" i="21"/>
  <c r="P93" i="21" s="1"/>
  <c r="AU82" i="1" s="1"/>
  <c r="R227" i="22"/>
  <c r="T335" i="22"/>
  <c r="BK98" i="23"/>
  <c r="J98" i="23" s="1"/>
  <c r="J65" i="23" s="1"/>
  <c r="BK434" i="23"/>
  <c r="J434" i="23" s="1"/>
  <c r="J73" i="23" s="1"/>
  <c r="BK97" i="24"/>
  <c r="P283" i="24"/>
  <c r="BK280" i="2"/>
  <c r="J280" i="2" s="1"/>
  <c r="J72" i="2" s="1"/>
  <c r="R439" i="2"/>
  <c r="BK612" i="2"/>
  <c r="J612" i="2"/>
  <c r="J75" i="2" s="1"/>
  <c r="BK693" i="2"/>
  <c r="J693" i="2"/>
  <c r="J79" i="2" s="1"/>
  <c r="BK814" i="2"/>
  <c r="J814" i="2" s="1"/>
  <c r="J85" i="2" s="1"/>
  <c r="P929" i="2"/>
  <c r="BK107" i="3"/>
  <c r="BK106" i="3" s="1"/>
  <c r="J106" i="3" s="1"/>
  <c r="J68" i="3" s="1"/>
  <c r="R122" i="3"/>
  <c r="T160" i="3"/>
  <c r="R283" i="3"/>
  <c r="BK464" i="3"/>
  <c r="J464" i="3" s="1"/>
  <c r="J80" i="3" s="1"/>
  <c r="P181" i="4"/>
  <c r="R98" i="6"/>
  <c r="P219" i="7"/>
  <c r="BK515" i="7"/>
  <c r="J515" i="7"/>
  <c r="J76" i="7" s="1"/>
  <c r="R545" i="7"/>
  <c r="T691" i="7"/>
  <c r="BK729" i="7"/>
  <c r="J729" i="7" s="1"/>
  <c r="J85" i="7" s="1"/>
  <c r="T734" i="7"/>
  <c r="T906" i="7"/>
  <c r="T137" i="8"/>
  <c r="R190" i="8"/>
  <c r="P97" i="9"/>
  <c r="R90" i="11"/>
  <c r="BK524" i="12"/>
  <c r="BK1407" i="12"/>
  <c r="J1407" i="12" s="1"/>
  <c r="J80" i="12" s="1"/>
  <c r="T1507" i="12"/>
  <c r="P1771" i="12"/>
  <c r="T2161" i="12"/>
  <c r="P108" i="13"/>
  <c r="T198" i="13"/>
  <c r="T241" i="13"/>
  <c r="T464" i="13"/>
  <c r="BK593" i="13"/>
  <c r="J593" i="13" s="1"/>
  <c r="J82" i="13" s="1"/>
  <c r="R101" i="15"/>
  <c r="R165" i="15"/>
  <c r="P174" i="18"/>
  <c r="T244" i="18"/>
  <c r="P259" i="18"/>
  <c r="R105" i="19"/>
  <c r="R104" i="19" s="1"/>
  <c r="R103" i="19" s="1"/>
  <c r="R206" i="19"/>
  <c r="R205" i="19" s="1"/>
  <c r="T101" i="20"/>
  <c r="R162" i="20"/>
  <c r="T96" i="22"/>
  <c r="P335" i="22"/>
  <c r="BK275" i="23"/>
  <c r="J275" i="23" s="1"/>
  <c r="J69" i="23" s="1"/>
  <c r="R434" i="23"/>
  <c r="BK194" i="24"/>
  <c r="J194" i="24"/>
  <c r="J67" i="24" s="1"/>
  <c r="R211" i="24"/>
  <c r="R331" i="24"/>
  <c r="P115" i="2"/>
  <c r="T489" i="2"/>
  <c r="R693" i="2"/>
  <c r="P777" i="2"/>
  <c r="R887" i="2"/>
  <c r="BK122" i="3"/>
  <c r="J122" i="3"/>
  <c r="J70" i="3" s="1"/>
  <c r="T122" i="3"/>
  <c r="BK160" i="3"/>
  <c r="J160" i="3" s="1"/>
  <c r="J73" i="3" s="1"/>
  <c r="T170" i="3"/>
  <c r="BK283" i="3"/>
  <c r="J283" i="3"/>
  <c r="J77" i="3" s="1"/>
  <c r="R350" i="3"/>
  <c r="P477" i="3"/>
  <c r="P195" i="4"/>
  <c r="BK119" i="7"/>
  <c r="R180" i="7"/>
  <c r="BK208" i="7"/>
  <c r="J208" i="7"/>
  <c r="J72" i="7" s="1"/>
  <c r="T404" i="7"/>
  <c r="P515" i="7"/>
  <c r="T545" i="7"/>
  <c r="BK691" i="7"/>
  <c r="J691" i="7"/>
  <c r="J82" i="7" s="1"/>
  <c r="T706" i="7"/>
  <c r="P771" i="7"/>
  <c r="T829" i="7"/>
  <c r="BK859" i="7"/>
  <c r="J859" i="7" s="1"/>
  <c r="J91" i="7" s="1"/>
  <c r="R896" i="7"/>
  <c r="P137" i="8"/>
  <c r="T208" i="8"/>
  <c r="BK168" i="9"/>
  <c r="J168" i="9" s="1"/>
  <c r="J71" i="9" s="1"/>
  <c r="P95" i="10"/>
  <c r="P94" i="10"/>
  <c r="P93" i="10"/>
  <c r="AU66" i="1" s="1"/>
  <c r="P102" i="11"/>
  <c r="BK224" i="12"/>
  <c r="J224" i="12" s="1"/>
  <c r="J71" i="12" s="1"/>
  <c r="P433" i="12"/>
  <c r="P899" i="12"/>
  <c r="R1341" i="12"/>
  <c r="BK1507" i="12"/>
  <c r="J1507" i="12"/>
  <c r="J81" i="12"/>
  <c r="R1518" i="12"/>
  <c r="T1583" i="12"/>
  <c r="R2213" i="12"/>
  <c r="T108" i="13"/>
  <c r="R474" i="13"/>
  <c r="T128" i="15"/>
  <c r="BK104" i="17"/>
  <c r="J104" i="17"/>
  <c r="J71" i="17" s="1"/>
  <c r="BK113" i="17"/>
  <c r="J113" i="17" s="1"/>
  <c r="J74" i="17" s="1"/>
  <c r="T118" i="18"/>
  <c r="T107" i="18" s="1"/>
  <c r="R196" i="18"/>
  <c r="R244" i="18"/>
  <c r="T259" i="18"/>
  <c r="T158" i="19"/>
  <c r="BK167" i="20"/>
  <c r="J167" i="20"/>
  <c r="J74" i="20"/>
  <c r="T192" i="22"/>
  <c r="T305" i="22"/>
  <c r="T312" i="23"/>
  <c r="T165" i="24"/>
  <c r="BK211" i="24"/>
  <c r="J211" i="24" s="1"/>
  <c r="J68" i="24" s="1"/>
  <c r="P214" i="24"/>
  <c r="T90" i="25"/>
  <c r="T89" i="25"/>
  <c r="T88" i="25"/>
  <c r="R115" i="2"/>
  <c r="BK238" i="2"/>
  <c r="J238" i="2" s="1"/>
  <c r="J71" i="2" s="1"/>
  <c r="R238" i="2"/>
  <c r="T439" i="2"/>
  <c r="R612" i="2"/>
  <c r="T720" i="2"/>
  <c r="P771" i="2"/>
  <c r="R771" i="2"/>
  <c r="P806" i="2"/>
  <c r="T887" i="2"/>
  <c r="P107" i="3"/>
  <c r="P106" i="3" s="1"/>
  <c r="R187" i="3"/>
  <c r="R391" i="3"/>
  <c r="R97" i="4"/>
  <c r="R96" i="4"/>
  <c r="R95" i="4" s="1"/>
  <c r="R101" i="6"/>
  <c r="P119" i="7"/>
  <c r="P197" i="7"/>
  <c r="R404" i="7"/>
  <c r="R590" i="7"/>
  <c r="BK706" i="7"/>
  <c r="J706" i="7"/>
  <c r="J83" i="7" s="1"/>
  <c r="P729" i="7"/>
  <c r="P734" i="7"/>
  <c r="BK829" i="7"/>
  <c r="J829" i="7"/>
  <c r="J89" i="7"/>
  <c r="R837" i="7"/>
  <c r="BK896" i="7"/>
  <c r="J896" i="7" s="1"/>
  <c r="J92" i="7" s="1"/>
  <c r="T104" i="8"/>
  <c r="T103" i="8" s="1"/>
  <c r="T125" i="8"/>
  <c r="P179" i="8"/>
  <c r="P197" i="8"/>
  <c r="P168" i="9"/>
  <c r="R102" i="11"/>
  <c r="BK119" i="12"/>
  <c r="J119" i="12"/>
  <c r="J69" i="12" s="1"/>
  <c r="P964" i="12"/>
  <c r="T1308" i="12"/>
  <c r="P1507" i="12"/>
  <c r="T1518" i="12"/>
  <c r="BK1700" i="12"/>
  <c r="J1700" i="12"/>
  <c r="J86" i="12"/>
  <c r="P1947" i="12"/>
  <c r="P2161" i="12"/>
  <c r="BK324" i="13"/>
  <c r="J324" i="13" s="1"/>
  <c r="J78" i="13" s="1"/>
  <c r="P575" i="13"/>
  <c r="P101" i="15"/>
  <c r="R170" i="15"/>
  <c r="P104" i="17"/>
  <c r="R113" i="17"/>
  <c r="BK215" i="18"/>
  <c r="J215" i="18" s="1"/>
  <c r="J77" i="18" s="1"/>
  <c r="R259" i="18"/>
  <c r="BK158" i="19"/>
  <c r="J158" i="19"/>
  <c r="J70" i="19" s="1"/>
  <c r="T117" i="20"/>
  <c r="R192" i="22"/>
  <c r="P305" i="22"/>
  <c r="T98" i="23"/>
  <c r="T97" i="23" s="1"/>
  <c r="T96" i="23" s="1"/>
  <c r="T434" i="23"/>
  <c r="P194" i="24"/>
  <c r="P211" i="24"/>
  <c r="T214" i="24"/>
  <c r="P90" i="25"/>
  <c r="P89" i="25"/>
  <c r="P88" i="25" s="1"/>
  <c r="AU86" i="1" s="1"/>
  <c r="T115" i="2"/>
  <c r="T114" i="2" s="1"/>
  <c r="R489" i="2"/>
  <c r="P693" i="2"/>
  <c r="R777" i="2"/>
  <c r="P887" i="2"/>
  <c r="R107" i="3"/>
  <c r="R106" i="3"/>
  <c r="T187" i="3"/>
  <c r="P391" i="3"/>
  <c r="P97" i="4"/>
  <c r="P96" i="4" s="1"/>
  <c r="P95" i="4" s="1"/>
  <c r="AU59" i="1" s="1"/>
  <c r="R95" i="5"/>
  <c r="R94" i="5"/>
  <c r="R93" i="5"/>
  <c r="T101" i="6"/>
  <c r="T180" i="7"/>
  <c r="BK404" i="7"/>
  <c r="J404" i="7" s="1"/>
  <c r="J74" i="7" s="1"/>
  <c r="P590" i="7"/>
  <c r="BK716" i="7"/>
  <c r="J716" i="7"/>
  <c r="J84" i="7" s="1"/>
  <c r="T729" i="7"/>
  <c r="R749" i="7"/>
  <c r="R829" i="7"/>
  <c r="R859" i="7"/>
  <c r="P104" i="8"/>
  <c r="P103" i="8"/>
  <c r="T119" i="8"/>
  <c r="BK131" i="8"/>
  <c r="J131" i="8"/>
  <c r="J73" i="8" s="1"/>
  <c r="BK179" i="8"/>
  <c r="J179" i="8"/>
  <c r="J75" i="8" s="1"/>
  <c r="BK197" i="8"/>
  <c r="J197" i="8"/>
  <c r="J77" i="8" s="1"/>
  <c r="R97" i="9"/>
  <c r="R96" i="9" s="1"/>
  <c r="R95" i="9" s="1"/>
  <c r="T95" i="10"/>
  <c r="T94" i="10" s="1"/>
  <c r="T93" i="10" s="1"/>
  <c r="P119" i="12"/>
  <c r="T964" i="12"/>
  <c r="BK1524" i="12"/>
  <c r="J1524" i="12" s="1"/>
  <c r="J83" i="12" s="1"/>
  <c r="P1636" i="12"/>
  <c r="BK1947" i="12"/>
  <c r="J1947" i="12" s="1"/>
  <c r="J89" i="12" s="1"/>
  <c r="R2161" i="12"/>
  <c r="R198" i="13"/>
  <c r="P221" i="13"/>
  <c r="T221" i="13"/>
  <c r="BK464" i="13"/>
  <c r="J464" i="13" s="1"/>
  <c r="J79" i="13" s="1"/>
  <c r="T593" i="13"/>
  <c r="R128" i="15"/>
  <c r="T107" i="17"/>
  <c r="BK174" i="18"/>
  <c r="J174" i="18" s="1"/>
  <c r="J73" i="18" s="1"/>
  <c r="BK244" i="18"/>
  <c r="J244" i="18" s="1"/>
  <c r="J78" i="18" s="1"/>
  <c r="BK272" i="18"/>
  <c r="J272" i="18"/>
  <c r="J81" i="18" s="1"/>
  <c r="T105" i="19"/>
  <c r="T104" i="19"/>
  <c r="P140" i="20"/>
  <c r="BK192" i="22"/>
  <c r="J192" i="22"/>
  <c r="J66" i="22" s="1"/>
  <c r="T268" i="22"/>
  <c r="R98" i="23"/>
  <c r="P275" i="23"/>
  <c r="P434" i="23"/>
  <c r="T231" i="24"/>
  <c r="R90" i="25"/>
  <c r="R89" i="25"/>
  <c r="R88" i="25" s="1"/>
  <c r="P280" i="2"/>
  <c r="T642" i="2"/>
  <c r="T641" i="2" s="1"/>
  <c r="R814" i="2"/>
  <c r="P880" i="2"/>
  <c r="BK977" i="2"/>
  <c r="J977" i="2"/>
  <c r="J89" i="2" s="1"/>
  <c r="R132" i="3"/>
  <c r="P170" i="3"/>
  <c r="R240" i="3"/>
  <c r="P350" i="3"/>
  <c r="T464" i="3"/>
  <c r="BK181" i="4"/>
  <c r="J181" i="4"/>
  <c r="J70" i="4" s="1"/>
  <c r="R219" i="7"/>
  <c r="T515" i="7"/>
  <c r="P649" i="7"/>
  <c r="R716" i="7"/>
  <c r="BK749" i="7"/>
  <c r="J749" i="7" s="1"/>
  <c r="J87" i="7" s="1"/>
  <c r="R906" i="7"/>
  <c r="R104" i="8"/>
  <c r="R103" i="8" s="1"/>
  <c r="BK125" i="8"/>
  <c r="J125" i="8"/>
  <c r="J72" i="8" s="1"/>
  <c r="R131" i="8"/>
  <c r="P190" i="8"/>
  <c r="T197" i="8"/>
  <c r="P155" i="9"/>
  <c r="BK90" i="11"/>
  <c r="J90" i="11" s="1"/>
  <c r="J65" i="11" s="1"/>
  <c r="T119" i="12"/>
  <c r="P181" i="12"/>
  <c r="R181" i="12"/>
  <c r="T181" i="12"/>
  <c r="BK433" i="12"/>
  <c r="J433" i="12" s="1"/>
  <c r="J72" i="12" s="1"/>
  <c r="T899" i="12"/>
  <c r="BK1308" i="12"/>
  <c r="J1308" i="12" s="1"/>
  <c r="J76" i="12" s="1"/>
  <c r="BK1583" i="12"/>
  <c r="J1583" i="12"/>
  <c r="J84" i="12" s="1"/>
  <c r="P1700" i="12"/>
  <c r="R1947" i="12"/>
  <c r="BK198" i="13"/>
  <c r="J198" i="13" s="1"/>
  <c r="J72" i="13" s="1"/>
  <c r="R241" i="13"/>
  <c r="R240" i="13"/>
  <c r="R464" i="13"/>
  <c r="R593" i="13"/>
  <c r="BK101" i="15"/>
  <c r="J101" i="15" s="1"/>
  <c r="J70" i="15" s="1"/>
  <c r="P170" i="15"/>
  <c r="R95" i="16"/>
  <c r="R94" i="16"/>
  <c r="R93" i="16" s="1"/>
  <c r="BK107" i="17"/>
  <c r="J107" i="17"/>
  <c r="J72" i="17" s="1"/>
  <c r="R97" i="24"/>
  <c r="BK214" i="24"/>
  <c r="J214" i="24"/>
  <c r="J69" i="24"/>
  <c r="T331" i="24"/>
  <c r="BK90" i="25"/>
  <c r="P224" i="12"/>
  <c r="P118" i="12" s="1"/>
  <c r="T433" i="12"/>
  <c r="P1407" i="12"/>
  <c r="BK1518" i="12"/>
  <c r="J1518" i="12"/>
  <c r="J82" i="12" s="1"/>
  <c r="R1771" i="12"/>
  <c r="P2085" i="12"/>
  <c r="P474" i="13"/>
  <c r="T165" i="15"/>
  <c r="T101" i="17"/>
  <c r="T100" i="17"/>
  <c r="T99" i="17"/>
  <c r="T98" i="17" s="1"/>
  <c r="T110" i="17"/>
  <c r="P118" i="18"/>
  <c r="P107" i="18" s="1"/>
  <c r="T215" i="18"/>
  <c r="T272" i="18"/>
  <c r="T214" i="18" s="1"/>
  <c r="T206" i="19"/>
  <c r="T205" i="19" s="1"/>
  <c r="BK162" i="20"/>
  <c r="J162" i="20"/>
  <c r="J73" i="20" s="1"/>
  <c r="T95" i="21"/>
  <c r="T94" i="21"/>
  <c r="T93" i="21"/>
  <c r="BK305" i="22"/>
  <c r="J305" i="22" s="1"/>
  <c r="J70" i="22" s="1"/>
  <c r="R312" i="23"/>
  <c r="P165" i="24"/>
  <c r="T194" i="24"/>
  <c r="R214" i="24"/>
  <c r="BK112" i="18"/>
  <c r="J112" i="18"/>
  <c r="J70" i="18" s="1"/>
  <c r="BK183" i="19"/>
  <c r="J183" i="19"/>
  <c r="J73" i="19" s="1"/>
  <c r="BK190" i="13"/>
  <c r="J190" i="13"/>
  <c r="J70" i="13"/>
  <c r="BK431" i="23"/>
  <c r="J431" i="23" s="1"/>
  <c r="J72" i="23" s="1"/>
  <c r="BK364" i="24"/>
  <c r="J364" i="24" s="1"/>
  <c r="J73" i="24" s="1"/>
  <c r="BK218" i="13"/>
  <c r="J218" i="13"/>
  <c r="J73" i="13"/>
  <c r="BK262" i="23"/>
  <c r="J262" i="23" s="1"/>
  <c r="J68" i="23" s="1"/>
  <c r="BK363" i="22"/>
  <c r="J363" i="22" s="1"/>
  <c r="J72" i="22" s="1"/>
  <c r="BK246" i="19"/>
  <c r="J246" i="19"/>
  <c r="J79" i="19" s="1"/>
  <c r="BK1335" i="12"/>
  <c r="J1335" i="12"/>
  <c r="J77" i="12" s="1"/>
  <c r="BK2436" i="12"/>
  <c r="J2436" i="12"/>
  <c r="J93" i="12"/>
  <c r="BK235" i="13"/>
  <c r="J235" i="13" s="1"/>
  <c r="J75" i="13" s="1"/>
  <c r="BK1942" i="12"/>
  <c r="J1942" i="12" s="1"/>
  <c r="J88" i="12" s="1"/>
  <c r="BK193" i="13"/>
  <c r="J193" i="13"/>
  <c r="J71" i="13"/>
  <c r="BK767" i="2"/>
  <c r="J767" i="2" s="1"/>
  <c r="J81" i="2" s="1"/>
  <c r="BK95" i="14"/>
  <c r="J95" i="14" s="1"/>
  <c r="J69" i="14" s="1"/>
  <c r="BK539" i="7"/>
  <c r="J539" i="7"/>
  <c r="J77" i="7" s="1"/>
  <c r="BK462" i="23"/>
  <c r="J462" i="23"/>
  <c r="J74" i="23" s="1"/>
  <c r="BK256" i="18"/>
  <c r="J256" i="18"/>
  <c r="J79" i="18"/>
  <c r="BK200" i="19"/>
  <c r="J200" i="19" s="1"/>
  <c r="J75" i="19" s="1"/>
  <c r="BK259" i="23"/>
  <c r="J259" i="23" s="1"/>
  <c r="J67" i="23" s="1"/>
  <c r="BK636" i="2"/>
  <c r="J636" i="2"/>
  <c r="J76" i="2"/>
  <c r="BK108" i="18"/>
  <c r="J108" i="18" s="1"/>
  <c r="J69" i="18" s="1"/>
  <c r="BK210" i="18"/>
  <c r="J210" i="18" s="1"/>
  <c r="J75" i="18" s="1"/>
  <c r="BK178" i="19"/>
  <c r="J178" i="19"/>
  <c r="J72" i="19" s="1"/>
  <c r="BK231" i="25"/>
  <c r="J231" i="25"/>
  <c r="J66" i="25" s="1"/>
  <c r="BK222" i="22"/>
  <c r="J222" i="22"/>
  <c r="J67" i="22"/>
  <c r="BK89" i="26"/>
  <c r="J89" i="26" s="1"/>
  <c r="J65" i="26" s="1"/>
  <c r="J90" i="25"/>
  <c r="J65" i="25" s="1"/>
  <c r="E50" i="26"/>
  <c r="F84" i="26"/>
  <c r="J56" i="26"/>
  <c r="J59" i="26"/>
  <c r="BE90" i="26"/>
  <c r="BE172" i="25"/>
  <c r="BE192" i="25"/>
  <c r="J56" i="25"/>
  <c r="BE153" i="25"/>
  <c r="E50" i="25"/>
  <c r="BE122" i="25"/>
  <c r="BE129" i="25"/>
  <c r="BE180" i="25"/>
  <c r="BE218" i="25"/>
  <c r="J59" i="25"/>
  <c r="F85" i="25"/>
  <c r="BE95" i="25"/>
  <c r="BE156" i="25"/>
  <c r="BE176" i="25"/>
  <c r="BE200" i="25"/>
  <c r="BE215" i="25"/>
  <c r="BE141" i="25"/>
  <c r="BE106" i="25"/>
  <c r="BE194" i="25"/>
  <c r="BE225" i="25"/>
  <c r="BE164" i="25"/>
  <c r="BE198" i="25"/>
  <c r="BE221" i="25"/>
  <c r="BE149" i="25"/>
  <c r="BE160" i="25"/>
  <c r="BE211" i="25"/>
  <c r="BE229" i="25"/>
  <c r="BE168" i="25"/>
  <c r="BE188" i="25"/>
  <c r="BE137" i="25"/>
  <c r="BE144" i="25"/>
  <c r="BE184" i="25"/>
  <c r="BE114" i="25"/>
  <c r="BE232" i="25"/>
  <c r="J97" i="24"/>
  <c r="J65" i="24"/>
  <c r="BE134" i="25"/>
  <c r="BE91" i="25"/>
  <c r="BE110" i="25"/>
  <c r="BE125" i="25"/>
  <c r="BE207" i="25"/>
  <c r="BE102" i="25"/>
  <c r="BE118" i="25"/>
  <c r="BE99" i="25"/>
  <c r="BE204" i="25"/>
  <c r="BE267" i="24"/>
  <c r="E83" i="24"/>
  <c r="BE186" i="24"/>
  <c r="BE281" i="24"/>
  <c r="BE323" i="24"/>
  <c r="BE327" i="24"/>
  <c r="BE170" i="24"/>
  <c r="BE178" i="24"/>
  <c r="BE195" i="24"/>
  <c r="BE221" i="24"/>
  <c r="BE237" i="24"/>
  <c r="BE261" i="24"/>
  <c r="BK97" i="23"/>
  <c r="J97" i="23" s="1"/>
  <c r="J64" i="23" s="1"/>
  <c r="BE128" i="24"/>
  <c r="BE190" i="24"/>
  <c r="BE249" i="24"/>
  <c r="BE296" i="24"/>
  <c r="BE305" i="24"/>
  <c r="BE314" i="24"/>
  <c r="BE322" i="24"/>
  <c r="BE352" i="24"/>
  <c r="F59" i="24"/>
  <c r="J92" i="24"/>
  <c r="BE224" i="24"/>
  <c r="BE309" i="24"/>
  <c r="BE124" i="24"/>
  <c r="BE301" i="24"/>
  <c r="BE344" i="24"/>
  <c r="J89" i="24"/>
  <c r="BE106" i="24"/>
  <c r="BE148" i="24"/>
  <c r="BE213" i="24"/>
  <c r="BE232" i="24"/>
  <c r="BE241" i="24"/>
  <c r="BE253" i="24"/>
  <c r="BE303" i="24"/>
  <c r="BE318" i="24"/>
  <c r="BE340" i="24"/>
  <c r="BE365" i="24"/>
  <c r="BE174" i="24"/>
  <c r="BE245" i="24"/>
  <c r="BE311" i="24"/>
  <c r="BE332" i="24"/>
  <c r="BE348" i="24"/>
  <c r="BE356" i="24"/>
  <c r="BE154" i="24"/>
  <c r="BE270" i="24"/>
  <c r="BE288" i="24"/>
  <c r="BE119" i="24"/>
  <c r="BE141" i="24"/>
  <c r="BE182" i="24"/>
  <c r="BE219" i="24"/>
  <c r="BE203" i="24"/>
  <c r="BE228" i="24"/>
  <c r="BE274" i="24"/>
  <c r="BE291" i="24"/>
  <c r="BE326" i="24"/>
  <c r="BE336" i="24"/>
  <c r="BE360" i="24"/>
  <c r="BE110" i="24"/>
  <c r="BE212" i="24"/>
  <c r="BE293" i="24"/>
  <c r="BE98" i="24"/>
  <c r="BE131" i="24"/>
  <c r="BE166" i="24"/>
  <c r="BE215" i="24"/>
  <c r="BE264" i="24"/>
  <c r="BE144" i="24"/>
  <c r="BE162" i="24"/>
  <c r="BE284" i="24"/>
  <c r="BE137" i="24"/>
  <c r="BE199" i="24"/>
  <c r="BE207" i="24"/>
  <c r="BE277" i="24"/>
  <c r="F93" i="23"/>
  <c r="BE184" i="23"/>
  <c r="BE251" i="23"/>
  <c r="BE344" i="23"/>
  <c r="BE351" i="23"/>
  <c r="J90" i="23"/>
  <c r="BE145" i="23"/>
  <c r="BE381" i="23"/>
  <c r="BE403" i="23"/>
  <c r="E84" i="23"/>
  <c r="BE187" i="23"/>
  <c r="BE243" i="23"/>
  <c r="BE323" i="23"/>
  <c r="BE347" i="23"/>
  <c r="BE358" i="23"/>
  <c r="BE411" i="23"/>
  <c r="BE415" i="23"/>
  <c r="BE427" i="23"/>
  <c r="BE200" i="23"/>
  <c r="BE217" i="23"/>
  <c r="BE235" i="23"/>
  <c r="BE359" i="23"/>
  <c r="BE369" i="23"/>
  <c r="BE395" i="23"/>
  <c r="BE419" i="23"/>
  <c r="BE423" i="23"/>
  <c r="BE443" i="23"/>
  <c r="BE451" i="23"/>
  <c r="BE99" i="23"/>
  <c r="BE108" i="23"/>
  <c r="BE231" i="23"/>
  <c r="BE247" i="23"/>
  <c r="BE255" i="23"/>
  <c r="BE319" i="23"/>
  <c r="BE356" i="23"/>
  <c r="BE377" i="23"/>
  <c r="BE396" i="23"/>
  <c r="BE407" i="23"/>
  <c r="BE432" i="23"/>
  <c r="BE435" i="23"/>
  <c r="BE113" i="23"/>
  <c r="BE210" i="23"/>
  <c r="BE276" i="23"/>
  <c r="BE279" i="23"/>
  <c r="BE334" i="23"/>
  <c r="J96" i="22"/>
  <c r="J65" i="22" s="1"/>
  <c r="BE143" i="23"/>
  <c r="BE260" i="23"/>
  <c r="BE301" i="23"/>
  <c r="BE455" i="23"/>
  <c r="BE342" i="23"/>
  <c r="BE361" i="23"/>
  <c r="BE447" i="23"/>
  <c r="BE459" i="23"/>
  <c r="BE463" i="23"/>
  <c r="BE166" i="23"/>
  <c r="BE297" i="23"/>
  <c r="BE391" i="23"/>
  <c r="BE439" i="23"/>
  <c r="BE126" i="23"/>
  <c r="BE157" i="23"/>
  <c r="BE263" i="23"/>
  <c r="BE294" i="23"/>
  <c r="BE305" i="23"/>
  <c r="BE313" i="23"/>
  <c r="BE336" i="23"/>
  <c r="BE385" i="23"/>
  <c r="J59" i="23"/>
  <c r="BE151" i="23"/>
  <c r="BE172" i="23"/>
  <c r="BE227" i="23"/>
  <c r="BE315" i="23"/>
  <c r="BE327" i="23"/>
  <c r="BE282" i="23"/>
  <c r="BE290" i="23"/>
  <c r="BE400" i="23"/>
  <c r="BE309" i="23"/>
  <c r="BE330" i="23"/>
  <c r="BE373" i="23"/>
  <c r="BE239" i="23"/>
  <c r="BE272" i="23"/>
  <c r="BE286" i="23"/>
  <c r="BE355" i="23"/>
  <c r="BE162" i="23"/>
  <c r="BE176" i="23"/>
  <c r="BE213" i="23"/>
  <c r="BE388" i="23"/>
  <c r="BE103" i="23"/>
  <c r="BE130" i="23"/>
  <c r="BE148" i="23"/>
  <c r="BE180" i="23"/>
  <c r="BE340" i="23"/>
  <c r="BE365" i="23"/>
  <c r="J91" i="22"/>
  <c r="BE147" i="22"/>
  <c r="BE161" i="22"/>
  <c r="BE168" i="22"/>
  <c r="BE269" i="22"/>
  <c r="BE292" i="22"/>
  <c r="BE318" i="22"/>
  <c r="BE125" i="22"/>
  <c r="BE172" i="22"/>
  <c r="BE185" i="22"/>
  <c r="BE306" i="22"/>
  <c r="BE323" i="22"/>
  <c r="BE127" i="22"/>
  <c r="BE231" i="22"/>
  <c r="BE348" i="22"/>
  <c r="BE242" i="22"/>
  <c r="BE273" i="22"/>
  <c r="BE280" i="22"/>
  <c r="BE293" i="22"/>
  <c r="BE97" i="22"/>
  <c r="BE153" i="22"/>
  <c r="BE205" i="22"/>
  <c r="BE257" i="22"/>
  <c r="BE275" i="22"/>
  <c r="BE284" i="22"/>
  <c r="BE340" i="22"/>
  <c r="BE356" i="22"/>
  <c r="BE113" i="22"/>
  <c r="BE133" i="22"/>
  <c r="BE228" i="22"/>
  <c r="BE234" i="22"/>
  <c r="BE302" i="22"/>
  <c r="F91" i="22"/>
  <c r="BE101" i="22"/>
  <c r="BE139" i="22"/>
  <c r="BE197" i="22"/>
  <c r="BE218" i="22"/>
  <c r="BE310" i="22"/>
  <c r="BE327" i="22"/>
  <c r="BE352" i="22"/>
  <c r="BE360" i="22"/>
  <c r="BE201" i="22"/>
  <c r="BE250" i="22"/>
  <c r="BE286" i="22"/>
  <c r="BE314" i="22"/>
  <c r="BE331" i="22"/>
  <c r="BE336" i="22"/>
  <c r="BE364" i="22"/>
  <c r="E82" i="22"/>
  <c r="BE117" i="22"/>
  <c r="BE130" i="22"/>
  <c r="BE193" i="22"/>
  <c r="BK94" i="21"/>
  <c r="BK93" i="21" s="1"/>
  <c r="J93" i="21" s="1"/>
  <c r="J67" i="21" s="1"/>
  <c r="J56" i="22"/>
  <c r="BE238" i="22"/>
  <c r="BE289" i="22"/>
  <c r="BE297" i="22"/>
  <c r="BE299" i="22"/>
  <c r="BE344" i="22"/>
  <c r="BE157" i="22"/>
  <c r="BE246" i="22"/>
  <c r="BE143" i="22"/>
  <c r="BE261" i="22"/>
  <c r="BE265" i="22"/>
  <c r="BE279" i="22"/>
  <c r="BE109" i="22"/>
  <c r="BE165" i="22"/>
  <c r="BE188" i="22"/>
  <c r="BE209" i="22"/>
  <c r="BE253" i="22"/>
  <c r="BE180" i="22"/>
  <c r="BE214" i="22"/>
  <c r="BE223" i="22"/>
  <c r="E52" i="21"/>
  <c r="F63" i="21"/>
  <c r="J87" i="21"/>
  <c r="BK100" i="20"/>
  <c r="J100" i="20" s="1"/>
  <c r="J69" i="20" s="1"/>
  <c r="BE96" i="21"/>
  <c r="J90" i="21"/>
  <c r="BE97" i="21"/>
  <c r="BK205" i="19"/>
  <c r="J205" i="19" s="1"/>
  <c r="J76" i="19" s="1"/>
  <c r="E84" i="20"/>
  <c r="BE102" i="20"/>
  <c r="BE113" i="20"/>
  <c r="BE116" i="20"/>
  <c r="BE130" i="20"/>
  <c r="BE152" i="20"/>
  <c r="BE105" i="20"/>
  <c r="BE143" i="20"/>
  <c r="BE141" i="20"/>
  <c r="BE151" i="20"/>
  <c r="J60" i="20"/>
  <c r="BE107" i="20"/>
  <c r="BE125" i="20"/>
  <c r="BE156" i="20"/>
  <c r="J63" i="20"/>
  <c r="BE158" i="20"/>
  <c r="BE161" i="20"/>
  <c r="BE171" i="20"/>
  <c r="BE172" i="20"/>
  <c r="F63" i="20"/>
  <c r="BE106" i="20"/>
  <c r="BE121" i="20"/>
  <c r="BE164" i="20"/>
  <c r="BE166" i="20"/>
  <c r="BE168" i="20"/>
  <c r="BE163" i="20"/>
  <c r="BE114" i="20"/>
  <c r="BE118" i="20"/>
  <c r="BE129" i="20"/>
  <c r="BE136" i="20"/>
  <c r="BE159" i="20"/>
  <c r="BE165" i="20"/>
  <c r="BE134" i="20"/>
  <c r="BE148" i="20"/>
  <c r="BE122" i="20"/>
  <c r="BE126" i="20"/>
  <c r="BE139" i="20"/>
  <c r="BE133" i="20"/>
  <c r="BE137" i="20"/>
  <c r="BE147" i="20"/>
  <c r="BE155" i="20"/>
  <c r="BE110" i="20"/>
  <c r="BE111" i="20"/>
  <c r="BK104" i="19"/>
  <c r="J104" i="19" s="1"/>
  <c r="J68" i="19" s="1"/>
  <c r="BE144" i="20"/>
  <c r="F63" i="19"/>
  <c r="BE166" i="19"/>
  <c r="BK107" i="18"/>
  <c r="J107" i="18"/>
  <c r="J68" i="18" s="1"/>
  <c r="J97" i="19"/>
  <c r="BE225" i="19"/>
  <c r="BE230" i="19"/>
  <c r="E52" i="19"/>
  <c r="BE106" i="19"/>
  <c r="BE118" i="19"/>
  <c r="BE155" i="19"/>
  <c r="BE110" i="19"/>
  <c r="BE236" i="19"/>
  <c r="J63" i="19"/>
  <c r="BE159" i="19"/>
  <c r="BE222" i="19"/>
  <c r="BE233" i="19"/>
  <c r="BE243" i="19"/>
  <c r="BE136" i="19"/>
  <c r="BE179" i="19"/>
  <c r="BK214" i="18"/>
  <c r="J214" i="18" s="1"/>
  <c r="J76" i="18" s="1"/>
  <c r="BE132" i="19"/>
  <c r="BE237" i="19"/>
  <c r="BE247" i="19"/>
  <c r="BE120" i="19"/>
  <c r="BE184" i="19"/>
  <c r="BE193" i="19"/>
  <c r="BE209" i="19"/>
  <c r="BE220" i="19"/>
  <c r="BE124" i="19"/>
  <c r="BE174" i="19"/>
  <c r="BE187" i="19"/>
  <c r="BE216" i="19"/>
  <c r="BE197" i="19"/>
  <c r="BE228" i="19"/>
  <c r="BE241" i="19"/>
  <c r="BE140" i="19"/>
  <c r="BE148" i="19"/>
  <c r="BE170" i="19"/>
  <c r="BE201" i="19"/>
  <c r="BE207" i="19"/>
  <c r="BE212" i="19"/>
  <c r="BE128" i="19"/>
  <c r="BE151" i="19"/>
  <c r="BE161" i="19"/>
  <c r="BE190" i="19"/>
  <c r="BE114" i="19"/>
  <c r="BE144" i="19"/>
  <c r="BK100" i="17"/>
  <c r="J100" i="17" s="1"/>
  <c r="J69" i="17" s="1"/>
  <c r="J60" i="18"/>
  <c r="BE109" i="18"/>
  <c r="BE175" i="18"/>
  <c r="BE200" i="18"/>
  <c r="BE151" i="18"/>
  <c r="BE172" i="18"/>
  <c r="BE310" i="18"/>
  <c r="J103" i="18"/>
  <c r="BE173" i="18"/>
  <c r="BE245" i="18"/>
  <c r="BE264" i="18"/>
  <c r="BE294" i="18"/>
  <c r="BE315" i="18"/>
  <c r="F63" i="18"/>
  <c r="BE130" i="18"/>
  <c r="BE138" i="18"/>
  <c r="BE144" i="18"/>
  <c r="BE211" i="18"/>
  <c r="BE228" i="18"/>
  <c r="BE307" i="18"/>
  <c r="BE113" i="18"/>
  <c r="BE253" i="18"/>
  <c r="BE276" i="18"/>
  <c r="BE281" i="18"/>
  <c r="BE289" i="18"/>
  <c r="BE303" i="18"/>
  <c r="E52" i="18"/>
  <c r="BE147" i="18"/>
  <c r="BE220" i="18"/>
  <c r="BE241" i="18"/>
  <c r="BE269" i="18"/>
  <c r="BE224" i="18"/>
  <c r="BE239" i="18"/>
  <c r="BE260" i="18"/>
  <c r="BE278" i="18"/>
  <c r="BE283" i="18"/>
  <c r="BE285" i="18"/>
  <c r="BE297" i="18"/>
  <c r="BE312" i="18"/>
  <c r="BE318" i="18"/>
  <c r="BE164" i="18"/>
  <c r="BE182" i="18"/>
  <c r="BE257" i="18"/>
  <c r="BE122" i="18"/>
  <c r="BE119" i="18"/>
  <c r="BE141" i="18"/>
  <c r="BE203" i="18"/>
  <c r="BE216" i="18"/>
  <c r="BE236" i="18"/>
  <c r="BE273" i="18"/>
  <c r="BE188" i="18"/>
  <c r="BE134" i="18"/>
  <c r="BE207" i="18"/>
  <c r="BE155" i="18"/>
  <c r="BE179" i="18"/>
  <c r="BE232" i="18"/>
  <c r="BE249" i="18"/>
  <c r="BE267" i="18"/>
  <c r="BE321" i="18"/>
  <c r="BE324" i="18"/>
  <c r="BE329" i="18"/>
  <c r="BE159" i="18"/>
  <c r="BE197" i="18"/>
  <c r="BE125" i="18"/>
  <c r="BE168" i="18"/>
  <c r="BE192" i="18"/>
  <c r="BE250" i="18"/>
  <c r="J60" i="17"/>
  <c r="F95" i="17"/>
  <c r="J95" i="16"/>
  <c r="J69" i="16" s="1"/>
  <c r="BE106" i="17"/>
  <c r="J63" i="17"/>
  <c r="BE102" i="17"/>
  <c r="E52" i="17"/>
  <c r="BE112" i="17"/>
  <c r="BE103" i="17"/>
  <c r="BE111" i="17"/>
  <c r="BE105" i="17"/>
  <c r="BE115" i="17"/>
  <c r="BE108" i="17"/>
  <c r="BE109" i="17"/>
  <c r="BE114" i="17"/>
  <c r="BK100" i="15"/>
  <c r="J100" i="15" s="1"/>
  <c r="J69" i="15" s="1"/>
  <c r="F90" i="16"/>
  <c r="E52" i="16"/>
  <c r="J87" i="16"/>
  <c r="J90" i="16"/>
  <c r="BE97" i="16"/>
  <c r="BE96" i="16"/>
  <c r="BE98" i="16"/>
  <c r="BE139" i="15"/>
  <c r="BE122" i="15"/>
  <c r="BE132" i="15"/>
  <c r="BE146" i="15"/>
  <c r="BE158" i="15"/>
  <c r="BE106" i="15"/>
  <c r="BE127" i="15"/>
  <c r="BE143" i="15"/>
  <c r="BE151" i="15"/>
  <c r="BE107" i="15"/>
  <c r="BE154" i="15"/>
  <c r="BE115" i="15"/>
  <c r="BE131" i="15"/>
  <c r="BE144" i="15"/>
  <c r="J60" i="15"/>
  <c r="BE114" i="15"/>
  <c r="BE129" i="15"/>
  <c r="BE155" i="15"/>
  <c r="BE159" i="15"/>
  <c r="BE166" i="15"/>
  <c r="J95" i="15"/>
  <c r="BE136" i="15"/>
  <c r="BE149" i="15"/>
  <c r="BE171" i="15"/>
  <c r="BE174" i="15"/>
  <c r="BE175" i="15"/>
  <c r="BK94" i="14"/>
  <c r="J94" i="14" s="1"/>
  <c r="J68" i="14" s="1"/>
  <c r="BE135" i="15"/>
  <c r="BE164" i="15"/>
  <c r="F95" i="15"/>
  <c r="BE125" i="15"/>
  <c r="BE140" i="15"/>
  <c r="BE162" i="15"/>
  <c r="BE167" i="15"/>
  <c r="BE111" i="15"/>
  <c r="BE105" i="15"/>
  <c r="BE168" i="15"/>
  <c r="E52" i="15"/>
  <c r="BE102" i="15"/>
  <c r="BE119" i="15"/>
  <c r="BE110" i="15"/>
  <c r="BE124" i="15"/>
  <c r="BE147" i="15"/>
  <c r="BE161" i="15"/>
  <c r="BE169" i="15"/>
  <c r="BE118" i="15"/>
  <c r="BE121" i="15"/>
  <c r="J241" i="13"/>
  <c r="J77" i="13"/>
  <c r="J63" i="14"/>
  <c r="F63" i="14"/>
  <c r="BE96" i="14"/>
  <c r="BK107" i="13"/>
  <c r="J107" i="13" s="1"/>
  <c r="J68" i="13" s="1"/>
  <c r="J60" i="14"/>
  <c r="E52" i="14"/>
  <c r="BA73" i="1"/>
  <c r="BK1340" i="12"/>
  <c r="J1340" i="12"/>
  <c r="J78" i="12" s="1"/>
  <c r="BE109" i="13"/>
  <c r="BE187" i="13"/>
  <c r="BE236" i="13"/>
  <c r="BE305" i="13"/>
  <c r="BE380" i="13"/>
  <c r="BE411" i="13"/>
  <c r="BE438" i="13"/>
  <c r="BE518" i="13"/>
  <c r="BE527" i="13"/>
  <c r="BE157" i="13"/>
  <c r="BE165" i="13"/>
  <c r="BE191" i="13"/>
  <c r="BE257" i="13"/>
  <c r="BE304" i="13"/>
  <c r="BE363" i="13"/>
  <c r="BE401" i="13"/>
  <c r="BE457" i="13"/>
  <c r="BE465" i="13"/>
  <c r="BE536" i="13"/>
  <c r="BE537" i="13"/>
  <c r="BE561" i="13"/>
  <c r="BE570" i="13"/>
  <c r="J63" i="13"/>
  <c r="BE181" i="13"/>
  <c r="BE211" i="13"/>
  <c r="BE253" i="13"/>
  <c r="BE340" i="13"/>
  <c r="BE376" i="13"/>
  <c r="BE388" i="13"/>
  <c r="BE408" i="13"/>
  <c r="BE453" i="13"/>
  <c r="BE475" i="13"/>
  <c r="BE485" i="13"/>
  <c r="BE497" i="13"/>
  <c r="BE511" i="13"/>
  <c r="BE521" i="13"/>
  <c r="BE526" i="13"/>
  <c r="BE553" i="13"/>
  <c r="BE565" i="13"/>
  <c r="BE334" i="13"/>
  <c r="BE342" i="13"/>
  <c r="BE460" i="13"/>
  <c r="BE469" i="13"/>
  <c r="BE532" i="13"/>
  <c r="BE586" i="13"/>
  <c r="BE125" i="13"/>
  <c r="BE337" i="13"/>
  <c r="BE394" i="13"/>
  <c r="BE405" i="13"/>
  <c r="BE447" i="13"/>
  <c r="BE480" i="13"/>
  <c r="BE486" i="13"/>
  <c r="BE500" i="13"/>
  <c r="BE523" i="13"/>
  <c r="BE550" i="13"/>
  <c r="BE566" i="13"/>
  <c r="BE568" i="13"/>
  <c r="BE130" i="13"/>
  <c r="BE168" i="13"/>
  <c r="BE207" i="13"/>
  <c r="BE225" i="13"/>
  <c r="BE285" i="13"/>
  <c r="BE289" i="13"/>
  <c r="BE307" i="13"/>
  <c r="BE360" i="13"/>
  <c r="BE384" i="13"/>
  <c r="BE431" i="13"/>
  <c r="BE522" i="13"/>
  <c r="BE531" i="13"/>
  <c r="BE546" i="13"/>
  <c r="BE560" i="13"/>
  <c r="BE580" i="13"/>
  <c r="BE594" i="13"/>
  <c r="J524" i="12"/>
  <c r="J73" i="12"/>
  <c r="BE113" i="13"/>
  <c r="BE133" i="13"/>
  <c r="BE143" i="13"/>
  <c r="BE272" i="13"/>
  <c r="BE281" i="13"/>
  <c r="BE301" i="13"/>
  <c r="BE321" i="13"/>
  <c r="BE331" i="13"/>
  <c r="BE448" i="13"/>
  <c r="BE572" i="13"/>
  <c r="BE590" i="13"/>
  <c r="BE249" i="13"/>
  <c r="BE261" i="13"/>
  <c r="BE318" i="13"/>
  <c r="BE541" i="13"/>
  <c r="BE542" i="13"/>
  <c r="BE589" i="13"/>
  <c r="F103" i="13"/>
  <c r="BE121" i="13"/>
  <c r="BE147" i="13"/>
  <c r="BE199" i="13"/>
  <c r="BE222" i="13"/>
  <c r="BE268" i="13"/>
  <c r="BE356" i="13"/>
  <c r="BE390" i="13"/>
  <c r="BE423" i="13"/>
  <c r="BE479" i="13"/>
  <c r="BE528" i="13"/>
  <c r="BE556" i="13"/>
  <c r="BE576" i="13"/>
  <c r="BE584" i="13"/>
  <c r="BE595" i="13"/>
  <c r="J60" i="13"/>
  <c r="BE175" i="13"/>
  <c r="BE297" i="13"/>
  <c r="BE312" i="13"/>
  <c r="BE354" i="13"/>
  <c r="BE367" i="13"/>
  <c r="BE139" i="13"/>
  <c r="BE228" i="13"/>
  <c r="BE277" i="13"/>
  <c r="BE295" i="13"/>
  <c r="BE328" i="13"/>
  <c r="BE372" i="13"/>
  <c r="BE441" i="13"/>
  <c r="BE450" i="13"/>
  <c r="BE491" i="13"/>
  <c r="BE508" i="13"/>
  <c r="BE161" i="13"/>
  <c r="BE265" i="13"/>
  <c r="BE299" i="13"/>
  <c r="BE386" i="13"/>
  <c r="BE444" i="13"/>
  <c r="BE498" i="13"/>
  <c r="BE504" i="13"/>
  <c r="E52" i="13"/>
  <c r="BE232" i="13"/>
  <c r="BE242" i="13"/>
  <c r="BE288" i="13"/>
  <c r="BE292" i="13"/>
  <c r="BE320" i="13"/>
  <c r="BE325" i="13"/>
  <c r="BE434" i="13"/>
  <c r="BE471" i="13"/>
  <c r="BE481" i="13"/>
  <c r="BE490" i="13"/>
  <c r="BE514" i="13"/>
  <c r="BE153" i="13"/>
  <c r="BE194" i="13"/>
  <c r="BE215" i="13"/>
  <c r="BE345" i="13"/>
  <c r="BE429" i="13"/>
  <c r="BE435" i="13"/>
  <c r="BE117" i="13"/>
  <c r="BE172" i="13"/>
  <c r="BE203" i="13"/>
  <c r="BE219" i="13"/>
  <c r="BE414" i="13"/>
  <c r="BE420" i="13"/>
  <c r="BE426" i="13"/>
  <c r="BE467" i="13"/>
  <c r="BE492" i="13"/>
  <c r="BE505" i="13"/>
  <c r="BE127" i="13"/>
  <c r="BE287" i="13"/>
  <c r="BE309" i="13"/>
  <c r="BE315" i="13"/>
  <c r="BE351" i="13"/>
  <c r="BE417" i="13"/>
  <c r="BE461" i="13"/>
  <c r="BE496" i="13"/>
  <c r="BE509" i="13"/>
  <c r="BE517" i="13"/>
  <c r="BE336" i="12"/>
  <c r="BE347" i="12"/>
  <c r="BE423" i="12"/>
  <c r="BE447" i="12"/>
  <c r="BE454" i="12"/>
  <c r="BE662" i="12"/>
  <c r="BE746" i="12"/>
  <c r="BE948" i="12"/>
  <c r="BE1019" i="12"/>
  <c r="BE1092" i="12"/>
  <c r="BE1110" i="12"/>
  <c r="BE1312" i="12"/>
  <c r="BE1355" i="12"/>
  <c r="BE1551" i="12"/>
  <c r="BE1614" i="12"/>
  <c r="BE1644" i="12"/>
  <c r="BE1668" i="12"/>
  <c r="BE1669" i="12"/>
  <c r="BE1691" i="12"/>
  <c r="BE1693" i="12"/>
  <c r="BE1705" i="12"/>
  <c r="BE1719" i="12"/>
  <c r="BE1763" i="12"/>
  <c r="BE1854" i="12"/>
  <c r="BE1943" i="12"/>
  <c r="BE1999" i="12"/>
  <c r="BE2029" i="12"/>
  <c r="BE2082" i="12"/>
  <c r="BE2086" i="12"/>
  <c r="BE2149" i="12"/>
  <c r="BE2204" i="12"/>
  <c r="BE174" i="12"/>
  <c r="BE305" i="12"/>
  <c r="BE340" i="12"/>
  <c r="BE390" i="12"/>
  <c r="BE415" i="12"/>
  <c r="BE756" i="12"/>
  <c r="BE793" i="12"/>
  <c r="BE852" i="12"/>
  <c r="BE888" i="12"/>
  <c r="BE944" i="12"/>
  <c r="BE951" i="12"/>
  <c r="BE995" i="12"/>
  <c r="BE1096" i="12"/>
  <c r="BE1144" i="12"/>
  <c r="BE1157" i="12"/>
  <c r="BE1196" i="12"/>
  <c r="BE1214" i="12"/>
  <c r="BE1242" i="12"/>
  <c r="BE1379" i="12"/>
  <c r="BE1430" i="12"/>
  <c r="BE1477" i="12"/>
  <c r="BE1557" i="12"/>
  <c r="BE1584" i="12"/>
  <c r="BE1653" i="12"/>
  <c r="BE1745" i="12"/>
  <c r="BE1747" i="12"/>
  <c r="BE1794" i="12"/>
  <c r="BE1809" i="12"/>
  <c r="BE1815" i="12"/>
  <c r="BE1872" i="12"/>
  <c r="BE1923" i="12"/>
  <c r="BE1959" i="12"/>
  <c r="BE2022" i="12"/>
  <c r="BE2069" i="12"/>
  <c r="BE2151" i="12"/>
  <c r="BE2201" i="12"/>
  <c r="BE2331" i="12"/>
  <c r="J114" i="12"/>
  <c r="BE233" i="12"/>
  <c r="BE299" i="12"/>
  <c r="BE598" i="12"/>
  <c r="BE767" i="12"/>
  <c r="BE935" i="12"/>
  <c r="BE940" i="12"/>
  <c r="BE963" i="12"/>
  <c r="BE1113" i="12"/>
  <c r="BE1162" i="12"/>
  <c r="BE1191" i="12"/>
  <c r="BE1208" i="12"/>
  <c r="BE1309" i="12"/>
  <c r="BE1491" i="12"/>
  <c r="BE1519" i="12"/>
  <c r="BE1570" i="12"/>
  <c r="BE1577" i="12"/>
  <c r="BE1594" i="12"/>
  <c r="BE1655" i="12"/>
  <c r="BE1664" i="12"/>
  <c r="BE1723" i="12"/>
  <c r="BE1732" i="12"/>
  <c r="BE1733" i="12"/>
  <c r="BE1735" i="12"/>
  <c r="BE1751" i="12"/>
  <c r="BE1772" i="12"/>
  <c r="BE1779" i="12"/>
  <c r="BE1783" i="12"/>
  <c r="BE1830" i="12"/>
  <c r="BE1841" i="12"/>
  <c r="BE1874" i="12"/>
  <c r="BE2017" i="12"/>
  <c r="BE2067" i="12"/>
  <c r="BE2076" i="12"/>
  <c r="BE2156" i="12"/>
  <c r="BE2287" i="12"/>
  <c r="BK89" i="11"/>
  <c r="J89" i="11" s="1"/>
  <c r="J64" i="11" s="1"/>
  <c r="BE120" i="12"/>
  <c r="BE374" i="12"/>
  <c r="BE431" i="12"/>
  <c r="BE439" i="12"/>
  <c r="BE470" i="12"/>
  <c r="BE493" i="12"/>
  <c r="BE588" i="12"/>
  <c r="BE690" i="12"/>
  <c r="BE895" i="12"/>
  <c r="BE929" i="12"/>
  <c r="BE1105" i="12"/>
  <c r="BE1149" i="12"/>
  <c r="BE1165" i="12"/>
  <c r="BE1186" i="12"/>
  <c r="BE1315" i="12"/>
  <c r="BE1342" i="12"/>
  <c r="BE1371" i="12"/>
  <c r="BE1486" i="12"/>
  <c r="BE1498" i="12"/>
  <c r="BE1541" i="12"/>
  <c r="BE1543" i="12"/>
  <c r="BE1564" i="12"/>
  <c r="BE1621" i="12"/>
  <c r="BE1631" i="12"/>
  <c r="BE1637" i="12"/>
  <c r="BE1647" i="12"/>
  <c r="BE1658" i="12"/>
  <c r="BE1686" i="12"/>
  <c r="BE1727" i="12"/>
  <c r="BE1759" i="12"/>
  <c r="BE1844" i="12"/>
  <c r="BE1939" i="12"/>
  <c r="BE2065" i="12"/>
  <c r="BE2337" i="12"/>
  <c r="F114" i="12"/>
  <c r="BE136" i="12"/>
  <c r="BE197" i="12"/>
  <c r="BE225" i="12"/>
  <c r="BE239" i="12"/>
  <c r="BE458" i="12"/>
  <c r="BE499" i="12"/>
  <c r="BE504" i="12"/>
  <c r="BE584" i="12"/>
  <c r="BE733" i="12"/>
  <c r="BE785" i="12"/>
  <c r="BE925" i="12"/>
  <c r="BE962" i="12"/>
  <c r="BE975" i="12"/>
  <c r="BE1204" i="12"/>
  <c r="BE1401" i="12"/>
  <c r="BE1408" i="12"/>
  <c r="BE1561" i="12"/>
  <c r="BE1599" i="12"/>
  <c r="BE1626" i="12"/>
  <c r="BE1646" i="12"/>
  <c r="BE1650" i="12"/>
  <c r="BE1651" i="12"/>
  <c r="BE1670" i="12"/>
  <c r="BE1674" i="12"/>
  <c r="BE1695" i="12"/>
  <c r="BE1697" i="12"/>
  <c r="BE1710" i="12"/>
  <c r="BE1715" i="12"/>
  <c r="BE1725" i="12"/>
  <c r="BE1736" i="12"/>
  <c r="BE1883" i="12"/>
  <c r="BE1930" i="12"/>
  <c r="BE2015" i="12"/>
  <c r="BE2072" i="12"/>
  <c r="BE2079" i="12"/>
  <c r="BE2123" i="12"/>
  <c r="BE2144" i="12"/>
  <c r="BE2326" i="12"/>
  <c r="BE143" i="12"/>
  <c r="BE163" i="12"/>
  <c r="BE177" i="12"/>
  <c r="BE190" i="12"/>
  <c r="BE260" i="12"/>
  <c r="BE358" i="12"/>
  <c r="BE558" i="12"/>
  <c r="BE566" i="12"/>
  <c r="BE939" i="12"/>
  <c r="BE1047" i="12"/>
  <c r="BE1071" i="12"/>
  <c r="BE1171" i="12"/>
  <c r="BE1252" i="12"/>
  <c r="BE1508" i="12"/>
  <c r="BE1525" i="12"/>
  <c r="BE1530" i="12"/>
  <c r="BE1533" i="12"/>
  <c r="BE1545" i="12"/>
  <c r="BE1559" i="12"/>
  <c r="BE1567" i="12"/>
  <c r="BE1580" i="12"/>
  <c r="BE1590" i="12"/>
  <c r="BE1618" i="12"/>
  <c r="BE1623" i="12"/>
  <c r="BE1628" i="12"/>
  <c r="BE1648" i="12"/>
  <c r="BE1649" i="12"/>
  <c r="BE1652" i="12"/>
  <c r="BE1657" i="12"/>
  <c r="BE1711" i="12"/>
  <c r="BE1728" i="12"/>
  <c r="BE1811" i="12"/>
  <c r="BE1817" i="12"/>
  <c r="BE1828" i="12"/>
  <c r="BE1902" i="12"/>
  <c r="BE1921" i="12"/>
  <c r="BE1965" i="12"/>
  <c r="BE2024" i="12"/>
  <c r="BE2026" i="12"/>
  <c r="BE2045" i="12"/>
  <c r="BE2094" i="12"/>
  <c r="BE2177" i="12"/>
  <c r="BE2329" i="12"/>
  <c r="BE2345" i="12"/>
  <c r="BE2348" i="12"/>
  <c r="BE312" i="12"/>
  <c r="BE562" i="12"/>
  <c r="BE904" i="12"/>
  <c r="BE915" i="12"/>
  <c r="BE1037" i="12"/>
  <c r="BE1057" i="12"/>
  <c r="BE1086" i="12"/>
  <c r="BE1319" i="12"/>
  <c r="BE1336" i="12"/>
  <c r="BE1455" i="12"/>
  <c r="BE1501" i="12"/>
  <c r="BE1522" i="12"/>
  <c r="BE1536" i="12"/>
  <c r="BE1675" i="12"/>
  <c r="BE1709" i="12"/>
  <c r="BE1726" i="12"/>
  <c r="BE1740" i="12"/>
  <c r="BE1899" i="12"/>
  <c r="BE1916" i="12"/>
  <c r="BE1948" i="12"/>
  <c r="BE2090" i="12"/>
  <c r="BE2158" i="12"/>
  <c r="BE2174" i="12"/>
  <c r="BE2207" i="12"/>
  <c r="BE2214" i="12"/>
  <c r="BE2342" i="12"/>
  <c r="BE205" i="12"/>
  <c r="BE212" i="12"/>
  <c r="BE281" i="12"/>
  <c r="BE344" i="12"/>
  <c r="BE580" i="12"/>
  <c r="BE676" i="12"/>
  <c r="BE871" i="12"/>
  <c r="BE912" i="12"/>
  <c r="BE1127" i="12"/>
  <c r="BE1359" i="12"/>
  <c r="BE1392" i="12"/>
  <c r="BE1404" i="12"/>
  <c r="BE1452" i="12"/>
  <c r="BE1515" i="12"/>
  <c r="BE1547" i="12"/>
  <c r="BE1549" i="12"/>
  <c r="BE1553" i="12"/>
  <c r="BE1555" i="12"/>
  <c r="BE1662" i="12"/>
  <c r="BE1663" i="12"/>
  <c r="BE1678" i="12"/>
  <c r="BE1768" i="12"/>
  <c r="BE1823" i="12"/>
  <c r="BE1846" i="12"/>
  <c r="BE1978" i="12"/>
  <c r="BE2111" i="12"/>
  <c r="BE2147" i="12"/>
  <c r="BE2162" i="12"/>
  <c r="BE2168" i="12"/>
  <c r="BE2180" i="12"/>
  <c r="BE2290" i="12"/>
  <c r="BE2314" i="12"/>
  <c r="BE2320" i="12"/>
  <c r="BE2323" i="12"/>
  <c r="BE2353" i="12"/>
  <c r="J111" i="12"/>
  <c r="BE194" i="12"/>
  <c r="BE221" i="12"/>
  <c r="BE350" i="12"/>
  <c r="BE489" i="12"/>
  <c r="BE528" i="12"/>
  <c r="BE701" i="12"/>
  <c r="BE763" i="12"/>
  <c r="BE803" i="12"/>
  <c r="BE850" i="12"/>
  <c r="BE1050" i="12"/>
  <c r="BE1102" i="12"/>
  <c r="BE1108" i="12"/>
  <c r="BE1168" i="12"/>
  <c r="BE1176" i="12"/>
  <c r="BE147" i="12"/>
  <c r="BE208" i="12"/>
  <c r="BE252" i="12"/>
  <c r="BE428" i="12"/>
  <c r="BE485" i="12"/>
  <c r="BE525" i="12"/>
  <c r="BE893" i="12"/>
  <c r="BE1022" i="12"/>
  <c r="BE1224" i="12"/>
  <c r="BE1325" i="12"/>
  <c r="BE1386" i="12"/>
  <c r="BE1413" i="12"/>
  <c r="BE1474" i="12"/>
  <c r="BE1504" i="12"/>
  <c r="BE155" i="12"/>
  <c r="BE309" i="12"/>
  <c r="BE330" i="12"/>
  <c r="BE908" i="12"/>
  <c r="BE1001" i="12"/>
  <c r="BE1013" i="12"/>
  <c r="BE1063" i="12"/>
  <c r="BE1217" i="12"/>
  <c r="BE1328" i="12"/>
  <c r="BE1362" i="12"/>
  <c r="BE1375" i="12"/>
  <c r="BE186" i="12"/>
  <c r="BE243" i="12"/>
  <c r="BE401" i="12"/>
  <c r="BE513" i="12"/>
  <c r="BE549" i="12"/>
  <c r="BE658" i="12"/>
  <c r="BE667" i="12"/>
  <c r="BE770" i="12"/>
  <c r="BE807" i="12"/>
  <c r="BE883" i="12"/>
  <c r="BE931" i="12"/>
  <c r="BE980" i="12"/>
  <c r="BE1029" i="12"/>
  <c r="BE1139" i="12"/>
  <c r="BE1211" i="12"/>
  <c r="BE1230" i="12"/>
  <c r="BE1382" i="12"/>
  <c r="BE1459" i="12"/>
  <c r="BE1572" i="12"/>
  <c r="BE1608" i="12"/>
  <c r="BE1633" i="12"/>
  <c r="BE1645" i="12"/>
  <c r="BE1654" i="12"/>
  <c r="BE1656" i="12"/>
  <c r="BE1684" i="12"/>
  <c r="BE1689" i="12"/>
  <c r="BE1701" i="12"/>
  <c r="BE1724" i="12"/>
  <c r="BE1741" i="12"/>
  <c r="BE1746" i="12"/>
  <c r="BE1755" i="12"/>
  <c r="BE1764" i="12"/>
  <c r="BE1803" i="12"/>
  <c r="BE1881" i="12"/>
  <c r="BE1972" i="12"/>
  <c r="BE2153" i="12"/>
  <c r="BE2171" i="12"/>
  <c r="BE2210" i="12"/>
  <c r="BE2284" i="12"/>
  <c r="BE2334" i="12"/>
  <c r="BE2424" i="12"/>
  <c r="BE2437" i="12"/>
  <c r="BE131" i="12"/>
  <c r="BE139" i="12"/>
  <c r="BE151" i="12"/>
  <c r="BE230" i="12"/>
  <c r="BE287" i="12"/>
  <c r="BE333" i="12"/>
  <c r="BE367" i="12"/>
  <c r="BE383" i="12"/>
  <c r="BE410" i="12"/>
  <c r="BE502" i="12"/>
  <c r="BE507" i="12"/>
  <c r="BE517" i="12"/>
  <c r="BE531" i="12"/>
  <c r="BE686" i="12"/>
  <c r="BE693" i="12"/>
  <c r="BE838" i="12"/>
  <c r="BE879" i="12"/>
  <c r="BE900" i="12"/>
  <c r="BE959" i="12"/>
  <c r="BE965" i="12"/>
  <c r="BE1078" i="12"/>
  <c r="BE1122" i="12"/>
  <c r="BE1131" i="12"/>
  <c r="BE1181" i="12"/>
  <c r="BE124" i="12"/>
  <c r="BE159" i="12"/>
  <c r="BE256" i="12"/>
  <c r="BE278" i="12"/>
  <c r="BE318" i="12"/>
  <c r="BE327" i="12"/>
  <c r="BE450" i="12"/>
  <c r="BE539" i="12"/>
  <c r="BE591" i="12"/>
  <c r="BE781" i="12"/>
  <c r="BE828" i="12"/>
  <c r="BE846" i="12"/>
  <c r="BE1060" i="12"/>
  <c r="BE1305" i="12"/>
  <c r="BE201" i="12"/>
  <c r="BE216" i="12"/>
  <c r="BE248" i="12"/>
  <c r="BE267" i="12"/>
  <c r="BE361" i="12"/>
  <c r="BE443" i="12"/>
  <c r="BE475" i="12"/>
  <c r="BE496" i="12"/>
  <c r="BE697" i="12"/>
  <c r="BE725" i="12"/>
  <c r="BE834" i="12"/>
  <c r="BE862" i="12"/>
  <c r="BE886" i="12"/>
  <c r="BE955" i="12"/>
  <c r="BE991" i="12"/>
  <c r="BE998" i="12"/>
  <c r="BE1007" i="12"/>
  <c r="BE1082" i="12"/>
  <c r="BE1152" i="12"/>
  <c r="BE1238" i="12"/>
  <c r="BE1331" i="12"/>
  <c r="E52" i="12"/>
  <c r="BE182" i="12"/>
  <c r="BE274" i="12"/>
  <c r="BE291" i="12"/>
  <c r="BE324" i="12"/>
  <c r="BE394" i="12"/>
  <c r="BE404" i="12"/>
  <c r="BE434" i="12"/>
  <c r="BE462" i="12"/>
  <c r="BE480" i="12"/>
  <c r="BE521" i="12"/>
  <c r="BE572" i="12"/>
  <c r="BE760" i="12"/>
  <c r="BE890" i="12"/>
  <c r="BE1201" i="12"/>
  <c r="BE1206" i="12"/>
  <c r="BE1322" i="12"/>
  <c r="BE1390" i="12"/>
  <c r="BE1457" i="12"/>
  <c r="J82" i="11"/>
  <c r="F59" i="11"/>
  <c r="J85" i="11"/>
  <c r="BE108" i="11"/>
  <c r="BE92" i="11"/>
  <c r="BE93" i="11"/>
  <c r="BE94" i="11"/>
  <c r="BE97" i="11"/>
  <c r="E76" i="11"/>
  <c r="BE99" i="11"/>
  <c r="BE101" i="11"/>
  <c r="BE105" i="11"/>
  <c r="BE100" i="11"/>
  <c r="BE103" i="11"/>
  <c r="BE96" i="11"/>
  <c r="BK94" i="10"/>
  <c r="J94" i="10"/>
  <c r="J68" i="10" s="1"/>
  <c r="BE91" i="11"/>
  <c r="BE95" i="11"/>
  <c r="BE98" i="11"/>
  <c r="BE106" i="11"/>
  <c r="J97" i="9"/>
  <c r="J69" i="9" s="1"/>
  <c r="F63" i="10"/>
  <c r="E79" i="10"/>
  <c r="J87" i="10"/>
  <c r="J63" i="10"/>
  <c r="BE97" i="10"/>
  <c r="BE96" i="10"/>
  <c r="J92" i="9"/>
  <c r="BE137" i="9"/>
  <c r="BE142" i="9"/>
  <c r="BE158" i="9"/>
  <c r="BE119" i="9"/>
  <c r="BE164" i="9"/>
  <c r="J103" i="8"/>
  <c r="J68" i="8"/>
  <c r="J137" i="8"/>
  <c r="J74" i="8" s="1"/>
  <c r="F92" i="9"/>
  <c r="BE125" i="9"/>
  <c r="BE131" i="9"/>
  <c r="BE161" i="9"/>
  <c r="BE172" i="9"/>
  <c r="BE178" i="9"/>
  <c r="BE144" i="9"/>
  <c r="BE148" i="9"/>
  <c r="BE175" i="9"/>
  <c r="BE181" i="9"/>
  <c r="J60" i="9"/>
  <c r="BE110" i="9"/>
  <c r="BE98" i="9"/>
  <c r="BE152" i="9"/>
  <c r="BE169" i="9"/>
  <c r="BE104" i="9"/>
  <c r="BE134" i="9"/>
  <c r="BE184" i="9"/>
  <c r="BE140" i="9"/>
  <c r="BE166" i="9"/>
  <c r="J104" i="8"/>
  <c r="J69" i="8"/>
  <c r="E52" i="9"/>
  <c r="BE116" i="9"/>
  <c r="BE122" i="9"/>
  <c r="BE128" i="9"/>
  <c r="BE101" i="9"/>
  <c r="BE113" i="9"/>
  <c r="BE146" i="9"/>
  <c r="BE156" i="9"/>
  <c r="BE107" i="9"/>
  <c r="BE150" i="9"/>
  <c r="BE171" i="8"/>
  <c r="BE180" i="8"/>
  <c r="BE163" i="8"/>
  <c r="BE195" i="8"/>
  <c r="BE212" i="8"/>
  <c r="J545" i="7"/>
  <c r="J79" i="7" s="1"/>
  <c r="J63" i="8"/>
  <c r="BE134" i="8"/>
  <c r="BE165" i="8"/>
  <c r="BE187" i="8"/>
  <c r="E88" i="8"/>
  <c r="BE112" i="8"/>
  <c r="BE167" i="8"/>
  <c r="BE141" i="8"/>
  <c r="BE191" i="8"/>
  <c r="BE209" i="8"/>
  <c r="BE221" i="8"/>
  <c r="F63" i="8"/>
  <c r="J96" i="8"/>
  <c r="BE108" i="8"/>
  <c r="BE193" i="8"/>
  <c r="BE203" i="8"/>
  <c r="BE218" i="8"/>
  <c r="BE227" i="8"/>
  <c r="BE132" i="8"/>
  <c r="BE158" i="8"/>
  <c r="BE215" i="8"/>
  <c r="BE224" i="8"/>
  <c r="BE230" i="8"/>
  <c r="BE122" i="8"/>
  <c r="BE138" i="8"/>
  <c r="BE175" i="8"/>
  <c r="BE201" i="8"/>
  <c r="BE206" i="8"/>
  <c r="BE153" i="8"/>
  <c r="BE148" i="8"/>
  <c r="BE173" i="8"/>
  <c r="BE177" i="8"/>
  <c r="BE198" i="8"/>
  <c r="BE155" i="8"/>
  <c r="BE169" i="8"/>
  <c r="J119" i="7"/>
  <c r="J69" i="7" s="1"/>
  <c r="BE150" i="8"/>
  <c r="BE185" i="8"/>
  <c r="BE128" i="8"/>
  <c r="BE144" i="8"/>
  <c r="BE120" i="8"/>
  <c r="BE105" i="8"/>
  <c r="BE115" i="8"/>
  <c r="BE126" i="8"/>
  <c r="BE146" i="8"/>
  <c r="BE182" i="8"/>
  <c r="BE167" i="7"/>
  <c r="BE216" i="7"/>
  <c r="BE275" i="7"/>
  <c r="BE405" i="7"/>
  <c r="BE485" i="7"/>
  <c r="BE556" i="7"/>
  <c r="BE796" i="7"/>
  <c r="BE805" i="7"/>
  <c r="BE814" i="7"/>
  <c r="J98" i="6"/>
  <c r="J70" i="6"/>
  <c r="F63" i="7"/>
  <c r="BE153" i="7"/>
  <c r="BE228" i="7"/>
  <c r="BE443" i="7"/>
  <c r="BE459" i="7"/>
  <c r="BE471" i="7"/>
  <c r="BE500" i="7"/>
  <c r="BE535" i="7"/>
  <c r="BE566" i="7"/>
  <c r="BE810" i="7"/>
  <c r="BE813" i="7"/>
  <c r="BE817" i="7"/>
  <c r="BE823" i="7"/>
  <c r="BE834" i="7"/>
  <c r="BE864" i="7"/>
  <c r="BE900" i="7"/>
  <c r="BE157" i="7"/>
  <c r="BE193" i="7"/>
  <c r="BE363" i="7"/>
  <c r="BE439" i="7"/>
  <c r="BE454" i="7"/>
  <c r="BE522" i="7"/>
  <c r="BE575" i="7"/>
  <c r="BE603" i="7"/>
  <c r="BE685" i="7"/>
  <c r="BE876" i="7"/>
  <c r="BE903" i="7"/>
  <c r="BE907" i="7"/>
  <c r="BE910" i="7"/>
  <c r="BE946" i="7"/>
  <c r="BE949" i="7"/>
  <c r="J60" i="7"/>
  <c r="J114" i="7"/>
  <c r="BE143" i="7"/>
  <c r="BE178" i="7"/>
  <c r="BE198" i="7"/>
  <c r="BE251" i="7"/>
  <c r="BE263" i="7"/>
  <c r="BE314" i="7"/>
  <c r="BE503" i="7"/>
  <c r="BE607" i="7"/>
  <c r="BE730" i="7"/>
  <c r="BE759" i="7"/>
  <c r="BE856" i="7"/>
  <c r="BE952" i="7"/>
  <c r="BE232" i="7"/>
  <c r="BE481" i="7"/>
  <c r="BE495" i="7"/>
  <c r="BE654" i="7"/>
  <c r="BE694" i="7"/>
  <c r="BE723" i="7"/>
  <c r="BE735" i="7"/>
  <c r="BE847" i="7"/>
  <c r="BE893" i="7"/>
  <c r="BE917" i="7"/>
  <c r="BE129" i="7"/>
  <c r="BE139" i="7"/>
  <c r="BE372" i="7"/>
  <c r="BE423" i="7"/>
  <c r="BE609" i="7"/>
  <c r="BE632" i="7"/>
  <c r="BE668" i="7"/>
  <c r="BE713" i="7"/>
  <c r="BE775" i="7"/>
  <c r="BE820" i="7"/>
  <c r="BE850" i="7"/>
  <c r="BE869" i="7"/>
  <c r="BE882" i="7"/>
  <c r="BE891" i="7"/>
  <c r="BE928" i="7"/>
  <c r="BE955" i="7"/>
  <c r="BE961" i="7"/>
  <c r="BE135" i="7"/>
  <c r="BE174" i="7"/>
  <c r="BE205" i="7"/>
  <c r="BE297" i="7"/>
  <c r="BE398" i="7"/>
  <c r="BE450" i="7"/>
  <c r="BE464" i="7"/>
  <c r="BE474" i="7"/>
  <c r="BE594" i="7"/>
  <c r="BE680" i="7"/>
  <c r="BE742" i="7"/>
  <c r="BE784" i="7"/>
  <c r="BE793" i="7"/>
  <c r="BE806" i="7"/>
  <c r="BE826" i="7"/>
  <c r="BE830" i="7"/>
  <c r="BE871" i="7"/>
  <c r="BE885" i="7"/>
  <c r="BE886" i="7"/>
  <c r="BE913" i="7"/>
  <c r="BE958" i="7"/>
  <c r="BE149" i="7"/>
  <c r="BE260" i="7"/>
  <c r="BE351" i="7"/>
  <c r="BE461" i="7"/>
  <c r="BE467" i="7"/>
  <c r="BE540" i="7"/>
  <c r="BE614" i="7"/>
  <c r="BE661" i="7"/>
  <c r="BE701" i="7"/>
  <c r="BE744" i="7"/>
  <c r="BE790" i="7"/>
  <c r="BE838" i="7"/>
  <c r="BE842" i="7"/>
  <c r="BE865" i="7"/>
  <c r="BE879" i="7"/>
  <c r="BE888" i="7"/>
  <c r="BE897" i="7"/>
  <c r="BE921" i="7"/>
  <c r="BE940" i="7"/>
  <c r="BE212" i="7"/>
  <c r="BE223" i="7"/>
  <c r="BE236" i="7"/>
  <c r="BE242" i="7"/>
  <c r="BE278" i="7"/>
  <c r="BE419" i="7"/>
  <c r="BE458" i="7"/>
  <c r="BE497" i="7"/>
  <c r="BE516" i="7"/>
  <c r="BE623" i="7"/>
  <c r="BE739" i="7"/>
  <c r="BE778" i="7"/>
  <c r="BE802" i="7"/>
  <c r="BE843" i="7"/>
  <c r="BE852" i="7"/>
  <c r="BE860" i="7"/>
  <c r="BE870" i="7"/>
  <c r="BE932" i="7"/>
  <c r="BE936" i="7"/>
  <c r="BE944" i="7"/>
  <c r="BE964" i="7"/>
  <c r="BE967" i="7"/>
  <c r="BE120" i="7"/>
  <c r="BE164" i="7"/>
  <c r="BE189" i="7"/>
  <c r="BE330" i="7"/>
  <c r="BE388" i="7"/>
  <c r="BE400" i="7"/>
  <c r="BE409" i="7"/>
  <c r="BE433" i="7"/>
  <c r="BE441" i="7"/>
  <c r="BE446" i="7"/>
  <c r="BE578" i="7"/>
  <c r="BE617" i="7"/>
  <c r="BE639" i="7"/>
  <c r="BE746" i="7"/>
  <c r="BE181" i="7"/>
  <c r="BE239" i="7"/>
  <c r="BE305" i="7"/>
  <c r="BE489" i="7"/>
  <c r="BE519" i="7"/>
  <c r="BE645" i="7"/>
  <c r="BE697" i="7"/>
  <c r="BE707" i="7"/>
  <c r="BE720" i="7"/>
  <c r="BE753" i="7"/>
  <c r="BE768" i="7"/>
  <c r="BE529" i="7"/>
  <c r="BE546" i="7"/>
  <c r="BE635" i="7"/>
  <c r="BE641" i="7"/>
  <c r="BE646" i="7"/>
  <c r="BE657" i="7"/>
  <c r="BE709" i="7"/>
  <c r="BE329" i="7"/>
  <c r="BE397" i="7"/>
  <c r="BE413" i="7"/>
  <c r="BE444" i="7"/>
  <c r="BE478" i="7"/>
  <c r="BE532" i="7"/>
  <c r="BE787" i="7"/>
  <c r="E103" i="7"/>
  <c r="BE201" i="7"/>
  <c r="BE323" i="7"/>
  <c r="BE342" i="7"/>
  <c r="BE379" i="7"/>
  <c r="BE399" i="7"/>
  <c r="BE429" i="7"/>
  <c r="BE563" i="7"/>
  <c r="BE637" i="7"/>
  <c r="BE692" i="7"/>
  <c r="BE711" i="7"/>
  <c r="BE717" i="7"/>
  <c r="BE726" i="7"/>
  <c r="BE732" i="7"/>
  <c r="BE185" i="7"/>
  <c r="BE393" i="7"/>
  <c r="BE493" i="7"/>
  <c r="BE526" i="7"/>
  <c r="BE559" i="7"/>
  <c r="BE587" i="7"/>
  <c r="BE599" i="7"/>
  <c r="BE621" i="7"/>
  <c r="BE688" i="7"/>
  <c r="BE699" i="7"/>
  <c r="BE703" i="7"/>
  <c r="BE772" i="7"/>
  <c r="BE209" i="7"/>
  <c r="BE220" i="7"/>
  <c r="BE287" i="7"/>
  <c r="BE375" i="7"/>
  <c r="BE384" i="7"/>
  <c r="BE390" i="7"/>
  <c r="BE416" i="7"/>
  <c r="BE425" i="7"/>
  <c r="BE437" i="7"/>
  <c r="BE483" i="7"/>
  <c r="BE487" i="7"/>
  <c r="BE491" i="7"/>
  <c r="BE591" i="7"/>
  <c r="BE619" i="7"/>
  <c r="BE629" i="7"/>
  <c r="BE650" i="7"/>
  <c r="BE665" i="7"/>
  <c r="BE675" i="7"/>
  <c r="BE750" i="7"/>
  <c r="BE762" i="7"/>
  <c r="J60" i="6"/>
  <c r="BK94" i="5"/>
  <c r="J94" i="5"/>
  <c r="J68" i="5" s="1"/>
  <c r="E81" i="6"/>
  <c r="BE100" i="6"/>
  <c r="BE99" i="6"/>
  <c r="F63" i="6"/>
  <c r="J63" i="6"/>
  <c r="BE102" i="6"/>
  <c r="BE103" i="6"/>
  <c r="BK96" i="4"/>
  <c r="J96" i="4"/>
  <c r="J68" i="4" s="1"/>
  <c r="J63" i="5"/>
  <c r="E52" i="5"/>
  <c r="J87" i="5"/>
  <c r="F63" i="5"/>
  <c r="BE96" i="5"/>
  <c r="BE97" i="5"/>
  <c r="J63" i="4"/>
  <c r="BE110" i="4"/>
  <c r="J132" i="3"/>
  <c r="J72" i="3"/>
  <c r="BE115" i="4"/>
  <c r="BE166" i="4"/>
  <c r="BE182" i="4"/>
  <c r="J107" i="3"/>
  <c r="J69" i="3" s="1"/>
  <c r="E81" i="4"/>
  <c r="BE101" i="4"/>
  <c r="BE107" i="4"/>
  <c r="BE199" i="4"/>
  <c r="J89" i="4"/>
  <c r="BE143" i="4"/>
  <c r="BE155" i="4"/>
  <c r="BE184" i="4"/>
  <c r="BE127" i="4"/>
  <c r="BE147" i="4"/>
  <c r="BE196" i="4"/>
  <c r="BE202" i="4"/>
  <c r="BE161" i="4"/>
  <c r="BE112" i="4"/>
  <c r="BE139" i="4"/>
  <c r="BE163" i="4"/>
  <c r="BE172" i="4"/>
  <c r="BE188" i="4"/>
  <c r="BE169" i="4"/>
  <c r="BE211" i="4"/>
  <c r="BE119" i="4"/>
  <c r="BE153" i="4"/>
  <c r="BE178" i="4"/>
  <c r="BE149" i="4"/>
  <c r="BE157" i="4"/>
  <c r="BE192" i="4"/>
  <c r="F63" i="4"/>
  <c r="BE190" i="4"/>
  <c r="BE205" i="4"/>
  <c r="BE208" i="4"/>
  <c r="BE131" i="4"/>
  <c r="BE159" i="4"/>
  <c r="BE104" i="4"/>
  <c r="BE123" i="4"/>
  <c r="BE135" i="4"/>
  <c r="BE151" i="4"/>
  <c r="BE98" i="4"/>
  <c r="BE175" i="4"/>
  <c r="J102" i="3"/>
  <c r="BE149" i="3"/>
  <c r="BE174" i="3"/>
  <c r="BE190" i="3"/>
  <c r="BE205" i="3"/>
  <c r="BE209" i="3"/>
  <c r="BE235" i="3"/>
  <c r="BE253" i="3"/>
  <c r="BE303" i="3"/>
  <c r="BE351" i="3"/>
  <c r="BK641" i="2"/>
  <c r="J641" i="2" s="1"/>
  <c r="J77" i="2" s="1"/>
  <c r="BE123" i="3"/>
  <c r="BE221" i="3"/>
  <c r="BE263" i="3"/>
  <c r="BE338" i="3"/>
  <c r="BE380" i="3"/>
  <c r="BE443" i="3"/>
  <c r="BE472" i="3"/>
  <c r="F102" i="3"/>
  <c r="BE151" i="3"/>
  <c r="BE165" i="3"/>
  <c r="BE315" i="3"/>
  <c r="BE347" i="3"/>
  <c r="BE410" i="3"/>
  <c r="BE465" i="3"/>
  <c r="BE481" i="3"/>
  <c r="BE188" i="3"/>
  <c r="BE207" i="3"/>
  <c r="BE217" i="3"/>
  <c r="BE241" i="3"/>
  <c r="BE280" i="3"/>
  <c r="BE326" i="3"/>
  <c r="BE451" i="3"/>
  <c r="BE453" i="3"/>
  <c r="BE459" i="3"/>
  <c r="BE478" i="3"/>
  <c r="E91" i="3"/>
  <c r="BE145" i="3"/>
  <c r="BE153" i="3"/>
  <c r="BE184" i="3"/>
  <c r="BE193" i="3"/>
  <c r="BE233" i="3"/>
  <c r="BE255" i="3"/>
  <c r="BE371" i="3"/>
  <c r="BE377" i="3"/>
  <c r="BE398" i="3"/>
  <c r="BE428" i="3"/>
  <c r="BE474" i="3"/>
  <c r="BE487" i="3"/>
  <c r="BE157" i="3"/>
  <c r="BE192" i="3"/>
  <c r="BE215" i="3"/>
  <c r="BE261" i="3"/>
  <c r="BE309" i="3"/>
  <c r="BE368" i="3"/>
  <c r="BE374" i="3"/>
  <c r="BE431" i="3"/>
  <c r="BE461" i="3"/>
  <c r="BE484" i="3"/>
  <c r="BE499" i="3"/>
  <c r="BE125" i="3"/>
  <c r="BE139" i="3"/>
  <c r="BE147" i="3"/>
  <c r="BE182" i="3"/>
  <c r="BE284" i="3"/>
  <c r="BE321" i="3"/>
  <c r="BE328" i="3"/>
  <c r="BE332" i="3"/>
  <c r="BE388" i="3"/>
  <c r="BE425" i="3"/>
  <c r="BE437" i="3"/>
  <c r="BE490" i="3"/>
  <c r="BE251" i="3"/>
  <c r="BE271" i="3"/>
  <c r="BE343" i="3"/>
  <c r="BE401" i="3"/>
  <c r="BE455" i="3"/>
  <c r="BE457" i="3"/>
  <c r="BE468" i="3"/>
  <c r="BE493" i="3"/>
  <c r="BE496" i="3"/>
  <c r="J60" i="3"/>
  <c r="BE108" i="3"/>
  <c r="BE127" i="3"/>
  <c r="BE161" i="3"/>
  <c r="BE171" i="3"/>
  <c r="BE179" i="3"/>
  <c r="BE227" i="3"/>
  <c r="BE231" i="3"/>
  <c r="BE237" i="3"/>
  <c r="BE273" i="3"/>
  <c r="BE288" i="3"/>
  <c r="BE297" i="3"/>
  <c r="BE312" i="3"/>
  <c r="BE324" i="3"/>
  <c r="BE434" i="3"/>
  <c r="J115" i="2"/>
  <c r="J69" i="2" s="1"/>
  <c r="BE118" i="3"/>
  <c r="BE129" i="3"/>
  <c r="BE177" i="3"/>
  <c r="BE203" i="3"/>
  <c r="BE211" i="3"/>
  <c r="BE219" i="3"/>
  <c r="BE244" i="3"/>
  <c r="BE248" i="3"/>
  <c r="BE278" i="3"/>
  <c r="BE291" i="3"/>
  <c r="BE318" i="3"/>
  <c r="BE360" i="3"/>
  <c r="BE111" i="3"/>
  <c r="BE141" i="3"/>
  <c r="BE155" i="3"/>
  <c r="BE257" i="3"/>
  <c r="BE294" i="3"/>
  <c r="BE336" i="3"/>
  <c r="BE357" i="3"/>
  <c r="BE363" i="3"/>
  <c r="BE416" i="3"/>
  <c r="BE115" i="3"/>
  <c r="BE133" i="3"/>
  <c r="BE225" i="3"/>
  <c r="BE265" i="3"/>
  <c r="BE330" i="3"/>
  <c r="BE384" i="3"/>
  <c r="BE413" i="3"/>
  <c r="BE167" i="3"/>
  <c r="BE245" i="3"/>
  <c r="BE306" i="3"/>
  <c r="BE334" i="3"/>
  <c r="BE395" i="3"/>
  <c r="BE407" i="3"/>
  <c r="BE422" i="3"/>
  <c r="BE137" i="3"/>
  <c r="BE143" i="3"/>
  <c r="BE198" i="3"/>
  <c r="BE223" i="3"/>
  <c r="BE229" i="3"/>
  <c r="BE259" i="3"/>
  <c r="BE345" i="3"/>
  <c r="BE419" i="3"/>
  <c r="BE439" i="3"/>
  <c r="BE447" i="3"/>
  <c r="BE194" i="3"/>
  <c r="BE201" i="3"/>
  <c r="BE213" i="3"/>
  <c r="BE300" i="3"/>
  <c r="BE354" i="3"/>
  <c r="BE365" i="3"/>
  <c r="BE392" i="3"/>
  <c r="BE404" i="3"/>
  <c r="BE181" i="2"/>
  <c r="BE264" i="2"/>
  <c r="BE361" i="2"/>
  <c r="BE369" i="2"/>
  <c r="BE415" i="2"/>
  <c r="BE490" i="2"/>
  <c r="BE803" i="2"/>
  <c r="BE190" i="2"/>
  <c r="BE218" i="2"/>
  <c r="BE309" i="2"/>
  <c r="BE315" i="2"/>
  <c r="BE473" i="2"/>
  <c r="BE483" i="2"/>
  <c r="BE493" i="2"/>
  <c r="BE504" i="2"/>
  <c r="BE527" i="2"/>
  <c r="BE223" i="2"/>
  <c r="BE247" i="2"/>
  <c r="BE389" i="2"/>
  <c r="BE440" i="2"/>
  <c r="BE463" i="2"/>
  <c r="BE468" i="2"/>
  <c r="BE577" i="2"/>
  <c r="BE585" i="2"/>
  <c r="BE632" i="2"/>
  <c r="BE707" i="2"/>
  <c r="BE888" i="2"/>
  <c r="E99" i="2"/>
  <c r="BE206" i="2"/>
  <c r="BE239" i="2"/>
  <c r="BE293" i="2"/>
  <c r="BE422" i="2"/>
  <c r="BE524" i="2"/>
  <c r="BE549" i="2"/>
  <c r="BE560" i="2"/>
  <c r="BE680" i="2"/>
  <c r="BE704" i="2"/>
  <c r="BE711" i="2"/>
  <c r="BE747" i="2"/>
  <c r="BE116" i="2"/>
  <c r="BE212" i="2"/>
  <c r="BE243" i="2"/>
  <c r="BE444" i="2"/>
  <c r="BE460" i="2"/>
  <c r="BE520" i="2"/>
  <c r="BE571" i="2"/>
  <c r="BE580" i="2"/>
  <c r="BE592" i="2"/>
  <c r="BE626" i="2"/>
  <c r="BE643" i="2"/>
  <c r="BE713" i="2"/>
  <c r="BE732" i="2"/>
  <c r="BE778" i="2"/>
  <c r="BE144" i="2"/>
  <c r="BE194" i="2"/>
  <c r="BE285" i="2"/>
  <c r="BE296" i="2"/>
  <c r="BE456" i="2"/>
  <c r="BE467" i="2"/>
  <c r="BE541" i="2"/>
  <c r="BE605" i="2"/>
  <c r="BE637" i="2"/>
  <c r="BE654" i="2"/>
  <c r="BE670" i="2"/>
  <c r="BE700" i="2"/>
  <c r="BE743" i="2"/>
  <c r="BE754" i="2"/>
  <c r="BE800" i="2"/>
  <c r="BE824" i="2"/>
  <c r="BE849" i="2"/>
  <c r="BE852" i="2"/>
  <c r="BE862" i="2"/>
  <c r="BE896" i="2"/>
  <c r="F63" i="2"/>
  <c r="BE148" i="2"/>
  <c r="BE235" i="2"/>
  <c r="BE258" i="2"/>
  <c r="BE344" i="2"/>
  <c r="BE478" i="2"/>
  <c r="BE487" i="2"/>
  <c r="BE511" i="2"/>
  <c r="BE537" i="2"/>
  <c r="BE568" i="2"/>
  <c r="BE574" i="2"/>
  <c r="BE589" i="2"/>
  <c r="BE661" i="2"/>
  <c r="BE721" i="2"/>
  <c r="BE785" i="2"/>
  <c r="BE807" i="2"/>
  <c r="BE818" i="2"/>
  <c r="BE853" i="2"/>
  <c r="BE895" i="2"/>
  <c r="BE897" i="2"/>
  <c r="BE902" i="2"/>
  <c r="BE907" i="2"/>
  <c r="BE908" i="2"/>
  <c r="J60" i="2"/>
  <c r="BE134" i="2"/>
  <c r="BE171" i="2"/>
  <c r="BE184" i="2"/>
  <c r="BE210" i="2"/>
  <c r="BE215" i="2"/>
  <c r="BE402" i="2"/>
  <c r="BE472" i="2"/>
  <c r="BE582" i="2"/>
  <c r="BE613" i="2"/>
  <c r="BE651" i="2"/>
  <c r="BE673" i="2"/>
  <c r="BE690" i="2"/>
  <c r="BE694" i="2"/>
  <c r="BE736" i="2"/>
  <c r="BE774" i="2"/>
  <c r="BE815" i="2"/>
  <c r="BE842" i="2"/>
  <c r="BE874" i="2"/>
  <c r="BE881" i="2"/>
  <c r="BE903" i="2"/>
  <c r="BE924" i="2"/>
  <c r="BE930" i="2"/>
  <c r="BE944" i="2"/>
  <c r="J63" i="2"/>
  <c r="BE178" i="2"/>
  <c r="BE187" i="2"/>
  <c r="BE199" i="2"/>
  <c r="BE254" i="2"/>
  <c r="BE306" i="2"/>
  <c r="BE312" i="2"/>
  <c r="BE342" i="2"/>
  <c r="BE356" i="2"/>
  <c r="BE436" i="2"/>
  <c r="BE452" i="2"/>
  <c r="BE623" i="2"/>
  <c r="BE629" i="2"/>
  <c r="BE698" i="2"/>
  <c r="BE729" i="2"/>
  <c r="BE821" i="2"/>
  <c r="BE833" i="2"/>
  <c r="BE934" i="2"/>
  <c r="BE935" i="2"/>
  <c r="BE940" i="2"/>
  <c r="BE949" i="2"/>
  <c r="BE958" i="2"/>
  <c r="BE961" i="2"/>
  <c r="BE964" i="2"/>
  <c r="BE967" i="2"/>
  <c r="BE152" i="2"/>
  <c r="BE335" i="2"/>
  <c r="BE501" i="2"/>
  <c r="BE507" i="2"/>
  <c r="BE532" i="2"/>
  <c r="BE545" i="2"/>
  <c r="BE616" i="2"/>
  <c r="BE717" i="2"/>
  <c r="BE811" i="2"/>
  <c r="BE827" i="2"/>
  <c r="BE124" i="2"/>
  <c r="BE138" i="2"/>
  <c r="BE203" i="2"/>
  <c r="BE359" i="2"/>
  <c r="BE368" i="2"/>
  <c r="BE448" i="2"/>
  <c r="BE477" i="2"/>
  <c r="BE479" i="2"/>
  <c r="BE557" i="2"/>
  <c r="BE565" i="2"/>
  <c r="BE715" i="2"/>
  <c r="BE761" i="2"/>
  <c r="BE782" i="2"/>
  <c r="BE830" i="2"/>
  <c r="BE845" i="2"/>
  <c r="BE859" i="2"/>
  <c r="BE250" i="2"/>
  <c r="BE276" i="2"/>
  <c r="BE329" i="2"/>
  <c r="BE382" i="2"/>
  <c r="BE410" i="2"/>
  <c r="BE430" i="2"/>
  <c r="BE488" i="2"/>
  <c r="BE497" i="2"/>
  <c r="BE517" i="2"/>
  <c r="BE553" i="2"/>
  <c r="BE666" i="2"/>
  <c r="BE683" i="2"/>
  <c r="BE709" i="2"/>
  <c r="BE726" i="2"/>
  <c r="BE750" i="2"/>
  <c r="BE757" i="2"/>
  <c r="BE768" i="2"/>
  <c r="BE772" i="2"/>
  <c r="BE789" i="2"/>
  <c r="BE796" i="2"/>
  <c r="BE865" i="2"/>
  <c r="BE868" i="2"/>
  <c r="BE871" i="2"/>
  <c r="BE884" i="2"/>
  <c r="BE900" i="2"/>
  <c r="BE901" i="2"/>
  <c r="BE912" i="2"/>
  <c r="BE920" i="2"/>
  <c r="BE926" i="2"/>
  <c r="BE939" i="2"/>
  <c r="BE946" i="2"/>
  <c r="BE130" i="2"/>
  <c r="BE167" i="2"/>
  <c r="BE175" i="2"/>
  <c r="BE228" i="2"/>
  <c r="BE267" i="2"/>
  <c r="BE326" i="2"/>
  <c r="BE739" i="2"/>
  <c r="BE764" i="2"/>
  <c r="BE836" i="2"/>
  <c r="BE857" i="2"/>
  <c r="BE877" i="2"/>
  <c r="BE898" i="2"/>
  <c r="BE899" i="2"/>
  <c r="BE945" i="2"/>
  <c r="BE955" i="2"/>
  <c r="BE970" i="2"/>
  <c r="BE972" i="2"/>
  <c r="BE978" i="2"/>
  <c r="BE982" i="2"/>
  <c r="BE984" i="2"/>
  <c r="BE160" i="2"/>
  <c r="BE231" i="2"/>
  <c r="BE261" i="2"/>
  <c r="BE272" i="2"/>
  <c r="BE281" i="2"/>
  <c r="BE347" i="2"/>
  <c r="BE619" i="2"/>
  <c r="BE792" i="2"/>
  <c r="BE916" i="2"/>
  <c r="BE952" i="2"/>
  <c r="BE965" i="2"/>
  <c r="BE974" i="2"/>
  <c r="J38" i="2"/>
  <c r="AW57" i="1" s="1"/>
  <c r="F41" i="2"/>
  <c r="BD57" i="1" s="1"/>
  <c r="F41" i="20"/>
  <c r="BD81" i="1" s="1"/>
  <c r="BD80" i="1" s="1"/>
  <c r="J38" i="12"/>
  <c r="AW70" i="1" s="1"/>
  <c r="J38" i="4"/>
  <c r="AW59" i="1"/>
  <c r="F38" i="19"/>
  <c r="BA79" i="1" s="1"/>
  <c r="F40" i="21"/>
  <c r="BC82" i="1" s="1"/>
  <c r="F39" i="3"/>
  <c r="BB58" i="1" s="1"/>
  <c r="F40" i="20"/>
  <c r="BC81" i="1"/>
  <c r="BC80" i="1" s="1"/>
  <c r="AY80" i="1" s="1"/>
  <c r="J36" i="23"/>
  <c r="AW84" i="1" s="1"/>
  <c r="J38" i="7"/>
  <c r="AW63" i="1" s="1"/>
  <c r="F38" i="8"/>
  <c r="BA64" i="1"/>
  <c r="F40" i="12"/>
  <c r="BC70" i="1" s="1"/>
  <c r="J38" i="17"/>
  <c r="AW76" i="1" s="1"/>
  <c r="AS77" i="1"/>
  <c r="F41" i="8"/>
  <c r="BD64" i="1"/>
  <c r="J38" i="13"/>
  <c r="AW71" i="1" s="1"/>
  <c r="F38" i="4"/>
  <c r="BA59" i="1" s="1"/>
  <c r="F40" i="18"/>
  <c r="BC78" i="1" s="1"/>
  <c r="F39" i="24"/>
  <c r="BD85" i="1"/>
  <c r="F36" i="25"/>
  <c r="BA86" i="1" s="1"/>
  <c r="J38" i="9"/>
  <c r="AW65" i="1" s="1"/>
  <c r="F38" i="11"/>
  <c r="BC67" i="1" s="1"/>
  <c r="F39" i="5"/>
  <c r="BB60" i="1"/>
  <c r="F38" i="5"/>
  <c r="BA60" i="1" s="1"/>
  <c r="F41" i="6"/>
  <c r="BD61" i="1" s="1"/>
  <c r="F41" i="18"/>
  <c r="BD78" i="1" s="1"/>
  <c r="J38" i="21"/>
  <c r="AW82" i="1"/>
  <c r="F38" i="24"/>
  <c r="BC85" i="1" s="1"/>
  <c r="F40" i="17"/>
  <c r="BC76" i="1" s="1"/>
  <c r="F39" i="12"/>
  <c r="BB70" i="1" s="1"/>
  <c r="F41" i="12"/>
  <c r="BD70" i="1" s="1"/>
  <c r="F37" i="23"/>
  <c r="BB84" i="1" s="1"/>
  <c r="F38" i="15"/>
  <c r="BA74" i="1" s="1"/>
  <c r="BA72" i="1" s="1"/>
  <c r="F38" i="13"/>
  <c r="BA71" i="1"/>
  <c r="F39" i="7"/>
  <c r="BB63" i="1"/>
  <c r="F39" i="21"/>
  <c r="BB82" i="1"/>
  <c r="F38" i="3"/>
  <c r="BA58" i="1"/>
  <c r="F39" i="10"/>
  <c r="BB66" i="1"/>
  <c r="F38" i="12"/>
  <c r="BA70" i="1"/>
  <c r="F39" i="18"/>
  <c r="BB78" i="1"/>
  <c r="F39" i="4"/>
  <c r="BB59" i="1"/>
  <c r="J38" i="18"/>
  <c r="AW78" i="1"/>
  <c r="F39" i="6"/>
  <c r="BB61" i="1"/>
  <c r="F41" i="7"/>
  <c r="BD63" i="1" s="1"/>
  <c r="F41" i="5"/>
  <c r="BD60" i="1"/>
  <c r="F40" i="5"/>
  <c r="BC60" i="1"/>
  <c r="F40" i="7"/>
  <c r="BC63" i="1" s="1"/>
  <c r="F39" i="16"/>
  <c r="BB75" i="1" s="1"/>
  <c r="F39" i="25"/>
  <c r="BD86" i="1"/>
  <c r="F40" i="2"/>
  <c r="BC57" i="1" s="1"/>
  <c r="F36" i="26"/>
  <c r="BA87" i="1"/>
  <c r="F41" i="13"/>
  <c r="BD71" i="1" s="1"/>
  <c r="J38" i="3"/>
  <c r="AW58" i="1"/>
  <c r="F40" i="10"/>
  <c r="BC66" i="1" s="1"/>
  <c r="F39" i="11"/>
  <c r="BD67" i="1"/>
  <c r="J38" i="16"/>
  <c r="AW75" i="1" s="1"/>
  <c r="F38" i="18"/>
  <c r="BA78" i="1"/>
  <c r="F41" i="4"/>
  <c r="BD59" i="1" s="1"/>
  <c r="J36" i="24"/>
  <c r="AW85" i="1" s="1"/>
  <c r="J36" i="22"/>
  <c r="AW83" i="1" s="1"/>
  <c r="F36" i="24"/>
  <c r="BA85" i="1"/>
  <c r="F38" i="2"/>
  <c r="BA57" i="1" s="1"/>
  <c r="F39" i="23"/>
  <c r="BD84" i="1" s="1"/>
  <c r="F39" i="22"/>
  <c r="BD83" i="1" s="1"/>
  <c r="J37" i="14"/>
  <c r="AV73" i="1"/>
  <c r="AT73" i="1"/>
  <c r="F40" i="3"/>
  <c r="BC58" i="1"/>
  <c r="F38" i="9"/>
  <c r="BA65" i="1" s="1"/>
  <c r="J38" i="20"/>
  <c r="AW81" i="1"/>
  <c r="J38" i="15"/>
  <c r="AW74" i="1"/>
  <c r="F40" i="19"/>
  <c r="BC79" i="1"/>
  <c r="F38" i="20"/>
  <c r="BA81" i="1" s="1"/>
  <c r="BA80" i="1" s="1"/>
  <c r="AW80" i="1" s="1"/>
  <c r="F38" i="25"/>
  <c r="BC86" i="1"/>
  <c r="F39" i="20"/>
  <c r="BB81" i="1"/>
  <c r="BB80" i="1" s="1"/>
  <c r="AX80" i="1" s="1"/>
  <c r="F38" i="23"/>
  <c r="BC84" i="1"/>
  <c r="AS69" i="1"/>
  <c r="J38" i="5"/>
  <c r="AW60" i="1" s="1"/>
  <c r="F38" i="6"/>
  <c r="BA61" i="1" s="1"/>
  <c r="F39" i="15"/>
  <c r="BB74" i="1" s="1"/>
  <c r="BB72" i="1" s="1"/>
  <c r="AX72" i="1" s="1"/>
  <c r="F39" i="9"/>
  <c r="BB65" i="1" s="1"/>
  <c r="J38" i="10"/>
  <c r="AW66" i="1" s="1"/>
  <c r="J38" i="8"/>
  <c r="AW64" i="1" s="1"/>
  <c r="F41" i="16"/>
  <c r="BD75" i="1"/>
  <c r="F41" i="19"/>
  <c r="BD79" i="1" s="1"/>
  <c r="F38" i="21"/>
  <c r="BA82" i="1" s="1"/>
  <c r="F37" i="24"/>
  <c r="BB85" i="1" s="1"/>
  <c r="J38" i="19"/>
  <c r="AW79" i="1"/>
  <c r="AS55" i="1"/>
  <c r="F40" i="6"/>
  <c r="BC61" i="1"/>
  <c r="F40" i="15"/>
  <c r="BC74" i="1" s="1"/>
  <c r="BC72" i="1" s="1"/>
  <c r="AY72" i="1" s="1"/>
  <c r="F41" i="15"/>
  <c r="BD74" i="1"/>
  <c r="BD72" i="1" s="1"/>
  <c r="F39" i="13"/>
  <c r="BB71" i="1" s="1"/>
  <c r="F36" i="11"/>
  <c r="BA67" i="1" s="1"/>
  <c r="J36" i="11"/>
  <c r="AW67" i="1"/>
  <c r="F40" i="8"/>
  <c r="BC64" i="1" s="1"/>
  <c r="F41" i="17"/>
  <c r="BD76" i="1" s="1"/>
  <c r="J36" i="25"/>
  <c r="AW86" i="1" s="1"/>
  <c r="F38" i="22"/>
  <c r="BC83" i="1"/>
  <c r="F37" i="25"/>
  <c r="BB86" i="1" s="1"/>
  <c r="F36" i="22"/>
  <c r="BA83" i="1" s="1"/>
  <c r="F39" i="19"/>
  <c r="BB79" i="1" s="1"/>
  <c r="F40" i="13"/>
  <c r="BC71" i="1"/>
  <c r="F41" i="9"/>
  <c r="BD65" i="1" s="1"/>
  <c r="F40" i="9"/>
  <c r="BC65" i="1" s="1"/>
  <c r="F37" i="22"/>
  <c r="BB83" i="1" s="1"/>
  <c r="F40" i="16"/>
  <c r="BC75" i="1"/>
  <c r="F38" i="17"/>
  <c r="BA76" i="1" s="1"/>
  <c r="F36" i="23"/>
  <c r="BA84" i="1" s="1"/>
  <c r="F40" i="4"/>
  <c r="BC59" i="1" s="1"/>
  <c r="F39" i="2"/>
  <c r="BB57" i="1"/>
  <c r="F38" i="16"/>
  <c r="BA75" i="1" s="1"/>
  <c r="F38" i="10"/>
  <c r="BA66" i="1" s="1"/>
  <c r="J38" i="6"/>
  <c r="AW61" i="1" s="1"/>
  <c r="F39" i="8"/>
  <c r="BB64" i="1"/>
  <c r="F39" i="17"/>
  <c r="BB76" i="1" s="1"/>
  <c r="F35" i="26"/>
  <c r="AZ87" i="1" s="1"/>
  <c r="F38" i="7"/>
  <c r="BA63" i="1" s="1"/>
  <c r="F41" i="3"/>
  <c r="BD58" i="1"/>
  <c r="F37" i="11"/>
  <c r="BB67" i="1" s="1"/>
  <c r="BK96" i="6" l="1"/>
  <c r="J97" i="6"/>
  <c r="J69" i="6" s="1"/>
  <c r="BK93" i="16"/>
  <c r="J93" i="16" s="1"/>
  <c r="J67" i="16" s="1"/>
  <c r="J94" i="16"/>
  <c r="J68" i="16" s="1"/>
  <c r="R96" i="24"/>
  <c r="R95" i="24"/>
  <c r="BK118" i="12"/>
  <c r="J118" i="12"/>
  <c r="J68" i="12"/>
  <c r="R97" i="6"/>
  <c r="R96" i="6" s="1"/>
  <c r="R95" i="6" s="1"/>
  <c r="T96" i="24"/>
  <c r="T95" i="24"/>
  <c r="T106" i="18"/>
  <c r="T95" i="22"/>
  <c r="T94" i="22"/>
  <c r="R544" i="7"/>
  <c r="R117" i="7" s="1"/>
  <c r="T97" i="6"/>
  <c r="T96" i="6" s="1"/>
  <c r="T95" i="6" s="1"/>
  <c r="BK131" i="3"/>
  <c r="BK105" i="3" s="1"/>
  <c r="J105" i="3" s="1"/>
  <c r="J34" i="3" s="1"/>
  <c r="AG58" i="1" s="1"/>
  <c r="P96" i="24"/>
  <c r="P95" i="24"/>
  <c r="AU85" i="1" s="1"/>
  <c r="T103" i="19"/>
  <c r="P96" i="9"/>
  <c r="P95" i="9"/>
  <c r="AU65" i="1" s="1"/>
  <c r="BK96" i="24"/>
  <c r="J96" i="24"/>
  <c r="J64" i="24"/>
  <c r="R641" i="2"/>
  <c r="T1340" i="12"/>
  <c r="BK89" i="25"/>
  <c r="J89" i="25"/>
  <c r="J64" i="25" s="1"/>
  <c r="R131" i="3"/>
  <c r="R105" i="3"/>
  <c r="BK118" i="7"/>
  <c r="P100" i="20"/>
  <c r="P99" i="20"/>
  <c r="P98" i="20" s="1"/>
  <c r="AU81" i="1" s="1"/>
  <c r="AU80" i="1" s="1"/>
  <c r="R118" i="12"/>
  <c r="T240" i="13"/>
  <c r="R89" i="11"/>
  <c r="R88" i="11"/>
  <c r="R95" i="22"/>
  <c r="R94" i="22" s="1"/>
  <c r="P240" i="13"/>
  <c r="P89" i="11"/>
  <c r="P88" i="11" s="1"/>
  <c r="AU67" i="1" s="1"/>
  <c r="R100" i="20"/>
  <c r="R99" i="20"/>
  <c r="R98" i="20" s="1"/>
  <c r="R97" i="23"/>
  <c r="R96" i="23" s="1"/>
  <c r="T100" i="20"/>
  <c r="T99" i="20" s="1"/>
  <c r="T98" i="20" s="1"/>
  <c r="R100" i="15"/>
  <c r="R99" i="15" s="1"/>
  <c r="R98" i="15" s="1"/>
  <c r="P95" i="22"/>
  <c r="P94" i="22" s="1"/>
  <c r="AU83" i="1" s="1"/>
  <c r="T113" i="2"/>
  <c r="P100" i="15"/>
  <c r="P99" i="15"/>
  <c r="P98" i="15"/>
  <c r="AU74" i="1" s="1"/>
  <c r="AU72" i="1" s="1"/>
  <c r="P118" i="7"/>
  <c r="R1340" i="12"/>
  <c r="T544" i="7"/>
  <c r="T117" i="7" s="1"/>
  <c r="BK114" i="2"/>
  <c r="J114" i="2"/>
  <c r="J68" i="2"/>
  <c r="P104" i="19"/>
  <c r="P103" i="19" s="1"/>
  <c r="AU79" i="1" s="1"/>
  <c r="P97" i="23"/>
  <c r="P96" i="23"/>
  <c r="AU84" i="1" s="1"/>
  <c r="T131" i="3"/>
  <c r="T105" i="3"/>
  <c r="P114" i="2"/>
  <c r="T96" i="4"/>
  <c r="T95" i="4"/>
  <c r="T100" i="15"/>
  <c r="T99" i="15"/>
  <c r="T98" i="15" s="1"/>
  <c r="T96" i="9"/>
  <c r="T95" i="9"/>
  <c r="T124" i="8"/>
  <c r="T102" i="8" s="1"/>
  <c r="R114" i="2"/>
  <c r="R113" i="2" s="1"/>
  <c r="P131" i="3"/>
  <c r="P105" i="3" s="1"/>
  <c r="AU58" i="1" s="1"/>
  <c r="T118" i="7"/>
  <c r="BK95" i="22"/>
  <c r="BK94" i="22"/>
  <c r="J94" i="22" s="1"/>
  <c r="J63" i="22" s="1"/>
  <c r="P214" i="18"/>
  <c r="P106" i="18"/>
  <c r="AU78" i="1" s="1"/>
  <c r="R107" i="18"/>
  <c r="P641" i="2"/>
  <c r="P107" i="13"/>
  <c r="P106" i="13" s="1"/>
  <c r="AU71" i="1" s="1"/>
  <c r="T89" i="11"/>
  <c r="T88" i="11"/>
  <c r="R118" i="7"/>
  <c r="BK124" i="8"/>
  <c r="J124" i="8"/>
  <c r="J71" i="8" s="1"/>
  <c r="BK544" i="7"/>
  <c r="J544" i="7"/>
  <c r="J78" i="7"/>
  <c r="R100" i="17"/>
  <c r="R99" i="17"/>
  <c r="R98" i="17" s="1"/>
  <c r="R107" i="13"/>
  <c r="R106" i="13" s="1"/>
  <c r="R124" i="8"/>
  <c r="R102" i="8"/>
  <c r="P100" i="17"/>
  <c r="P99" i="17" s="1"/>
  <c r="P98" i="17" s="1"/>
  <c r="AU76" i="1" s="1"/>
  <c r="T118" i="12"/>
  <c r="T117" i="12" s="1"/>
  <c r="T107" i="13"/>
  <c r="T106" i="13"/>
  <c r="BK96" i="9"/>
  <c r="BK95" i="9" s="1"/>
  <c r="J95" i="9" s="1"/>
  <c r="J67" i="9" s="1"/>
  <c r="P124" i="8"/>
  <c r="P102" i="8" s="1"/>
  <c r="AU64" i="1" s="1"/>
  <c r="R214" i="18"/>
  <c r="P544" i="7"/>
  <c r="P97" i="6"/>
  <c r="P96" i="6"/>
  <c r="P95" i="6" s="1"/>
  <c r="AU61" i="1" s="1"/>
  <c r="BK240" i="13"/>
  <c r="J240" i="13"/>
  <c r="J76" i="13"/>
  <c r="P1340" i="12"/>
  <c r="P117" i="12" s="1"/>
  <c r="AU70" i="1" s="1"/>
  <c r="BK88" i="26"/>
  <c r="J88" i="26"/>
  <c r="J64" i="26" s="1"/>
  <c r="BK96" i="23"/>
  <c r="J96" i="23"/>
  <c r="J63" i="23"/>
  <c r="J94" i="21"/>
  <c r="J68" i="21"/>
  <c r="BK99" i="20"/>
  <c r="J99" i="20"/>
  <c r="J68" i="20" s="1"/>
  <c r="BK103" i="19"/>
  <c r="J103" i="19"/>
  <c r="BK106" i="18"/>
  <c r="J106" i="18" s="1"/>
  <c r="J67" i="18" s="1"/>
  <c r="BK99" i="17"/>
  <c r="J99" i="17"/>
  <c r="J68" i="17" s="1"/>
  <c r="BK99" i="15"/>
  <c r="BK98" i="15"/>
  <c r="J98" i="15"/>
  <c r="J67" i="15" s="1"/>
  <c r="BK93" i="14"/>
  <c r="J93" i="14" s="1"/>
  <c r="J34" i="14" s="1"/>
  <c r="AG73" i="1" s="1"/>
  <c r="BK106" i="13"/>
  <c r="J106" i="13" s="1"/>
  <c r="J67" i="13" s="1"/>
  <c r="BK117" i="12"/>
  <c r="J117" i="12"/>
  <c r="J34" i="12" s="1"/>
  <c r="AG70" i="1" s="1"/>
  <c r="BK88" i="11"/>
  <c r="J88" i="11"/>
  <c r="BK93" i="10"/>
  <c r="J93" i="10"/>
  <c r="J67" i="10" s="1"/>
  <c r="BK93" i="5"/>
  <c r="J93" i="5"/>
  <c r="J67" i="5" s="1"/>
  <c r="BK95" i="4"/>
  <c r="J95" i="4"/>
  <c r="J67" i="4"/>
  <c r="BK113" i="2"/>
  <c r="J113" i="2"/>
  <c r="J67" i="2"/>
  <c r="J32" i="11"/>
  <c r="AG67" i="1" s="1"/>
  <c r="F37" i="9"/>
  <c r="AZ65" i="1" s="1"/>
  <c r="BC56" i="1"/>
  <c r="AY56" i="1"/>
  <c r="F37" i="17"/>
  <c r="AZ76" i="1"/>
  <c r="AW72" i="1"/>
  <c r="F37" i="16"/>
  <c r="AZ75" i="1"/>
  <c r="BC69" i="1"/>
  <c r="AY69" i="1" s="1"/>
  <c r="BD69" i="1"/>
  <c r="J37" i="19"/>
  <c r="AV79" i="1"/>
  <c r="AT79" i="1" s="1"/>
  <c r="BB69" i="1"/>
  <c r="J37" i="13"/>
  <c r="AV71" i="1" s="1"/>
  <c r="AT71" i="1" s="1"/>
  <c r="F37" i="19"/>
  <c r="AZ79" i="1" s="1"/>
  <c r="F35" i="23"/>
  <c r="AZ84" i="1" s="1"/>
  <c r="J37" i="17"/>
  <c r="AV76" i="1"/>
  <c r="AT76" i="1" s="1"/>
  <c r="BB62" i="1"/>
  <c r="AX62" i="1"/>
  <c r="J37" i="7"/>
  <c r="AV63" i="1"/>
  <c r="AT63" i="1" s="1"/>
  <c r="BC62" i="1"/>
  <c r="AY62" i="1"/>
  <c r="J37" i="15"/>
  <c r="AV74" i="1" s="1"/>
  <c r="AT74" i="1" s="1"/>
  <c r="J37" i="18"/>
  <c r="AV78" i="1"/>
  <c r="AT78" i="1" s="1"/>
  <c r="J35" i="26"/>
  <c r="AV87" i="1"/>
  <c r="AT87" i="1" s="1"/>
  <c r="F37" i="15"/>
  <c r="AZ74" i="1"/>
  <c r="J37" i="16"/>
  <c r="AV75" i="1"/>
  <c r="AT75" i="1" s="1"/>
  <c r="J37" i="9"/>
  <c r="AV65" i="1"/>
  <c r="AT65" i="1" s="1"/>
  <c r="AS68" i="1"/>
  <c r="J35" i="25"/>
  <c r="AV86" i="1"/>
  <c r="AT86" i="1"/>
  <c r="J35" i="23"/>
  <c r="AV84" i="1"/>
  <c r="AT84" i="1"/>
  <c r="BA56" i="1"/>
  <c r="AW56" i="1" s="1"/>
  <c r="J37" i="20"/>
  <c r="AV81" i="1"/>
  <c r="AT81" i="1"/>
  <c r="F37" i="8"/>
  <c r="AZ64" i="1"/>
  <c r="J37" i="6"/>
  <c r="AV61" i="1" s="1"/>
  <c r="AT61" i="1" s="1"/>
  <c r="F35" i="11"/>
  <c r="AZ67" i="1"/>
  <c r="F37" i="5"/>
  <c r="AZ60" i="1"/>
  <c r="J37" i="8"/>
  <c r="AV64" i="1" s="1"/>
  <c r="AT64" i="1" s="1"/>
  <c r="BC77" i="1"/>
  <c r="AY77" i="1"/>
  <c r="F37" i="4"/>
  <c r="AZ59" i="1" s="1"/>
  <c r="F37" i="10"/>
  <c r="AZ66" i="1" s="1"/>
  <c r="F37" i="21"/>
  <c r="AZ82" i="1"/>
  <c r="F35" i="22"/>
  <c r="AZ83" i="1" s="1"/>
  <c r="BA62" i="1"/>
  <c r="AW62" i="1"/>
  <c r="J37" i="21"/>
  <c r="AV82" i="1" s="1"/>
  <c r="AT82" i="1" s="1"/>
  <c r="F35" i="24"/>
  <c r="AZ85" i="1"/>
  <c r="F37" i="14"/>
  <c r="AZ73" i="1"/>
  <c r="F35" i="25"/>
  <c r="AZ86" i="1" s="1"/>
  <c r="J35" i="11"/>
  <c r="AV67" i="1"/>
  <c r="AT67" i="1"/>
  <c r="J37" i="3"/>
  <c r="AV58" i="1" s="1"/>
  <c r="AT58" i="1" s="1"/>
  <c r="BB77" i="1"/>
  <c r="AX77" i="1" s="1"/>
  <c r="F37" i="3"/>
  <c r="AZ58" i="1"/>
  <c r="J34" i="19"/>
  <c r="AG79" i="1" s="1"/>
  <c r="J37" i="5"/>
  <c r="AV60" i="1"/>
  <c r="AT60" i="1" s="1"/>
  <c r="BA69" i="1"/>
  <c r="AW69" i="1"/>
  <c r="J35" i="24"/>
  <c r="AV85" i="1"/>
  <c r="AT85" i="1" s="1"/>
  <c r="J37" i="12"/>
  <c r="AV70" i="1" s="1"/>
  <c r="AT70" i="1" s="1"/>
  <c r="J37" i="10"/>
  <c r="AV66" i="1"/>
  <c r="AT66" i="1"/>
  <c r="F37" i="20"/>
  <c r="AZ81" i="1" s="1"/>
  <c r="AZ80" i="1" s="1"/>
  <c r="AV80" i="1" s="1"/>
  <c r="AT80" i="1" s="1"/>
  <c r="J37" i="4"/>
  <c r="AV59" i="1"/>
  <c r="AT59" i="1"/>
  <c r="J34" i="21"/>
  <c r="AG82" i="1" s="1"/>
  <c r="J34" i="16"/>
  <c r="AG75" i="1"/>
  <c r="F37" i="18"/>
  <c r="AZ78" i="1" s="1"/>
  <c r="BD62" i="1"/>
  <c r="J35" i="22"/>
  <c r="AV83" i="1"/>
  <c r="AT83" i="1" s="1"/>
  <c r="F37" i="12"/>
  <c r="AZ70" i="1" s="1"/>
  <c r="F37" i="2"/>
  <c r="AZ57" i="1" s="1"/>
  <c r="BB56" i="1"/>
  <c r="F37" i="13"/>
  <c r="AZ71" i="1"/>
  <c r="F37" i="6"/>
  <c r="AZ61" i="1"/>
  <c r="BA77" i="1"/>
  <c r="AW77" i="1"/>
  <c r="J37" i="2"/>
  <c r="AV57" i="1" s="1"/>
  <c r="AT57" i="1" s="1"/>
  <c r="BD56" i="1"/>
  <c r="BD77" i="1"/>
  <c r="F37" i="7"/>
  <c r="AZ63" i="1" s="1"/>
  <c r="AN58" i="1" l="1"/>
  <c r="J131" i="3"/>
  <c r="J71" i="3" s="1"/>
  <c r="BK95" i="6"/>
  <c r="J95" i="6" s="1"/>
  <c r="J96" i="6"/>
  <c r="J68" i="6" s="1"/>
  <c r="P113" i="2"/>
  <c r="AU57" i="1" s="1"/>
  <c r="AU56" i="1" s="1"/>
  <c r="R106" i="18"/>
  <c r="BK117" i="7"/>
  <c r="J117" i="7" s="1"/>
  <c r="J34" i="7" s="1"/>
  <c r="AG63" i="1" s="1"/>
  <c r="P117" i="7"/>
  <c r="AU63" i="1" s="1"/>
  <c r="AU62" i="1" s="1"/>
  <c r="R117" i="12"/>
  <c r="BK95" i="24"/>
  <c r="J95" i="24" s="1"/>
  <c r="J63" i="24" s="1"/>
  <c r="J95" i="22"/>
  <c r="J64" i="22" s="1"/>
  <c r="BK102" i="8"/>
  <c r="J102" i="8" s="1"/>
  <c r="J67" i="8" s="1"/>
  <c r="J96" i="9"/>
  <c r="J68" i="9" s="1"/>
  <c r="BK88" i="25"/>
  <c r="J88" i="25"/>
  <c r="J63" i="25" s="1"/>
  <c r="J67" i="3"/>
  <c r="J118" i="7"/>
  <c r="J68" i="7"/>
  <c r="BK87" i="26"/>
  <c r="J87" i="26" s="1"/>
  <c r="J63" i="26" s="1"/>
  <c r="AN82" i="1"/>
  <c r="BK98" i="20"/>
  <c r="J98" i="20" s="1"/>
  <c r="J34" i="20" s="1"/>
  <c r="AG81" i="1" s="1"/>
  <c r="AG80" i="1" s="1"/>
  <c r="AN80" i="1" s="1"/>
  <c r="J43" i="21"/>
  <c r="AN79" i="1"/>
  <c r="J67" i="19"/>
  <c r="J43" i="19"/>
  <c r="BK98" i="17"/>
  <c r="J98" i="17"/>
  <c r="J34" i="17" s="1"/>
  <c r="AG76" i="1" s="1"/>
  <c r="AN76" i="1" s="1"/>
  <c r="AN75" i="1"/>
  <c r="J99" i="15"/>
  <c r="J68" i="15" s="1"/>
  <c r="J43" i="16"/>
  <c r="J43" i="14"/>
  <c r="J67" i="14"/>
  <c r="AN73" i="1"/>
  <c r="AN70" i="1"/>
  <c r="J67" i="12"/>
  <c r="AN67" i="1"/>
  <c r="J63" i="11"/>
  <c r="J43" i="12"/>
  <c r="J41" i="11"/>
  <c r="J43" i="3"/>
  <c r="AS54" i="1"/>
  <c r="AZ56" i="1"/>
  <c r="AU77" i="1"/>
  <c r="BB55" i="1"/>
  <c r="AX55" i="1" s="1"/>
  <c r="J34" i="15"/>
  <c r="AG74" i="1"/>
  <c r="AN74" i="1"/>
  <c r="J34" i="18"/>
  <c r="AG78" i="1" s="1"/>
  <c r="BC68" i="1"/>
  <c r="AY68" i="1" s="1"/>
  <c r="J34" i="5"/>
  <c r="AG60" i="1" s="1"/>
  <c r="AN60" i="1" s="1"/>
  <c r="J34" i="9"/>
  <c r="AG65" i="1" s="1"/>
  <c r="BB68" i="1"/>
  <c r="AX68" i="1"/>
  <c r="BD68" i="1"/>
  <c r="AU69" i="1"/>
  <c r="J34" i="13"/>
  <c r="AG71" i="1" s="1"/>
  <c r="AN71" i="1" s="1"/>
  <c r="BA68" i="1"/>
  <c r="AW68" i="1" s="1"/>
  <c r="J34" i="10"/>
  <c r="AG66" i="1"/>
  <c r="J32" i="23"/>
  <c r="AG84" i="1" s="1"/>
  <c r="AN84" i="1" s="1"/>
  <c r="J32" i="22"/>
  <c r="AG83" i="1" s="1"/>
  <c r="J34" i="4"/>
  <c r="AG59" i="1" s="1"/>
  <c r="AN59" i="1" s="1"/>
  <c r="AX56" i="1"/>
  <c r="AZ62" i="1"/>
  <c r="AV62" i="1" s="1"/>
  <c r="AT62" i="1" s="1"/>
  <c r="AZ77" i="1"/>
  <c r="AV77" i="1" s="1"/>
  <c r="AT77" i="1" s="1"/>
  <c r="BC55" i="1"/>
  <c r="AY55" i="1"/>
  <c r="BD55" i="1"/>
  <c r="AZ72" i="1"/>
  <c r="AV72" i="1"/>
  <c r="AT72" i="1" s="1"/>
  <c r="J34" i="2"/>
  <c r="AG57" i="1" s="1"/>
  <c r="BA55" i="1"/>
  <c r="AX69" i="1"/>
  <c r="J34" i="6" l="1"/>
  <c r="J67" i="6"/>
  <c r="J43" i="9"/>
  <c r="J41" i="22"/>
  <c r="J43" i="7"/>
  <c r="J67" i="7"/>
  <c r="J41" i="23"/>
  <c r="J43" i="20"/>
  <c r="J67" i="20"/>
  <c r="AN81" i="1"/>
  <c r="J43" i="18"/>
  <c r="AN78" i="1"/>
  <c r="J43" i="17"/>
  <c r="J67" i="17"/>
  <c r="J43" i="15"/>
  <c r="J43" i="13"/>
  <c r="J43" i="10"/>
  <c r="AN66" i="1"/>
  <c r="J43" i="5"/>
  <c r="J43" i="4"/>
  <c r="J43" i="2"/>
  <c r="AN57" i="1"/>
  <c r="AN65" i="1"/>
  <c r="AN83" i="1"/>
  <c r="AN63" i="1"/>
  <c r="AG72" i="1"/>
  <c r="AN72" i="1"/>
  <c r="AV56" i="1"/>
  <c r="AT56" i="1"/>
  <c r="AU55" i="1"/>
  <c r="AZ69" i="1"/>
  <c r="AV69" i="1"/>
  <c r="AT69" i="1" s="1"/>
  <c r="J32" i="26"/>
  <c r="AG87" i="1"/>
  <c r="BD54" i="1"/>
  <c r="W33" i="1"/>
  <c r="J34" i="8"/>
  <c r="AG64" i="1" s="1"/>
  <c r="BC54" i="1"/>
  <c r="AY54" i="1" s="1"/>
  <c r="AU68" i="1"/>
  <c r="J32" i="25"/>
  <c r="AG86" i="1" s="1"/>
  <c r="AN86" i="1" s="1"/>
  <c r="AW55" i="1"/>
  <c r="AG77" i="1"/>
  <c r="AN77" i="1"/>
  <c r="BA54" i="1"/>
  <c r="W30" i="1"/>
  <c r="J32" i="24"/>
  <c r="AG85" i="1" s="1"/>
  <c r="AN85" i="1" s="1"/>
  <c r="BB54" i="1"/>
  <c r="W31" i="1" s="1"/>
  <c r="AZ55" i="1"/>
  <c r="AV55" i="1" s="1"/>
  <c r="AG61" i="1" l="1"/>
  <c r="J43" i="6"/>
  <c r="J43" i="8"/>
  <c r="J41" i="24"/>
  <c r="J41" i="26"/>
  <c r="J41" i="25"/>
  <c r="AN64" i="1"/>
  <c r="AN87" i="1"/>
  <c r="AT55" i="1"/>
  <c r="AG62" i="1"/>
  <c r="AG69" i="1"/>
  <c r="AU54" i="1"/>
  <c r="W32" i="1"/>
  <c r="AW54" i="1"/>
  <c r="AK30" i="1"/>
  <c r="AX54" i="1"/>
  <c r="AZ68" i="1"/>
  <c r="AV68" i="1" s="1"/>
  <c r="AT68" i="1" s="1"/>
  <c r="AN61" i="1" l="1"/>
  <c r="AG56" i="1"/>
  <c r="AN56" i="1" s="1"/>
  <c r="AN62" i="1"/>
  <c r="AN69" i="1"/>
  <c r="AG68" i="1"/>
  <c r="AZ54" i="1"/>
  <c r="AV54" i="1" s="1"/>
  <c r="AK29" i="1" s="1"/>
  <c r="AG55" i="1" l="1"/>
  <c r="AN68" i="1"/>
  <c r="W29" i="1"/>
  <c r="AT54" i="1"/>
  <c r="AG54" i="1" l="1"/>
  <c r="AK26" i="1" s="1"/>
  <c r="AK35" i="1" s="1"/>
  <c r="AN55" i="1"/>
  <c r="AN54" i="1"/>
</calcChain>
</file>

<file path=xl/sharedStrings.xml><?xml version="1.0" encoding="utf-8"?>
<sst xmlns="http://schemas.openxmlformats.org/spreadsheetml/2006/main" count="66342" uniqueCount="8490">
  <si>
    <t>Export Komplet</t>
  </si>
  <si>
    <t>VZ</t>
  </si>
  <si>
    <t>2.0</t>
  </si>
  <si>
    <t>ZAMOK</t>
  </si>
  <si>
    <t>False</t>
  </si>
  <si>
    <t>{4239b986-00cf-4f92-a868-6d285789a722}</t>
  </si>
  <si>
    <t>0,01</t>
  </si>
  <si>
    <t>21</t>
  </si>
  <si>
    <t>15</t>
  </si>
  <si>
    <t>REKAPITULACE STAVBY</t>
  </si>
  <si>
    <t>v ---  níže se nacházejí doplnkové a pomocné údaje k sestavám  --- v</t>
  </si>
  <si>
    <t>Návod na vyplnění</t>
  </si>
  <si>
    <t>0,001</t>
  </si>
  <si>
    <t>Kód:</t>
  </si>
  <si>
    <t>599920</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</si>
  <si>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</si>
  <si>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</si>
  <si>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Stavební úpravy domu č.p. 219 a domu č.p. 1405 v Dělnické ulici v Ústí nad Orlicí</t>
  </si>
  <si>
    <t>KSO:</t>
  </si>
  <si>
    <t/>
  </si>
  <si>
    <t>CC-CZ:</t>
  </si>
  <si>
    <t>Místo:</t>
  </si>
  <si>
    <t>K.ú. Ústí nad Orlicí p.č.st.1642 st. 3159</t>
  </si>
  <si>
    <t>Datum:</t>
  </si>
  <si>
    <t>23. 2. 2021</t>
  </si>
  <si>
    <t>Zadavatel:</t>
  </si>
  <si>
    <t>IČ:</t>
  </si>
  <si>
    <t>00279676</t>
  </si>
  <si>
    <t>Město Ústí nad Orlicí, Sychrova 16, 56224 Ústí nO</t>
  </si>
  <si>
    <t>DIČ:</t>
  </si>
  <si>
    <t>CZ00279676</t>
  </si>
  <si>
    <t>Uchazeč:</t>
  </si>
  <si>
    <t>Vyplň údaj</t>
  </si>
  <si>
    <t>Projektant:</t>
  </si>
  <si>
    <t>15028909</t>
  </si>
  <si>
    <t>BKN,spol.s r.o.Vladislavova 29/I,566 01Vysoké Mýto</t>
  </si>
  <si>
    <t>CZ15028909</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</si>
  <si>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</si>
  <si>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</si>
  <si>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</si>
  <si>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</si>
  <si>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</si>
  <si>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</si>
  <si>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</si>
  <si>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</si>
  <si>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</si>
  <si>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</si>
  <si>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</si>
  <si>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</si>
  <si>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</si>
  <si>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</si>
  <si>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</si>
  <si>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</si>
  <si>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</si>
  <si>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</si>
  <si>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</si>
  <si>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</si>
  <si>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</si>
  <si>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</si>
  <si>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</si>
  <si>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</si>
  <si>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</si>
  <si>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</si>
  <si>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</si>
  <si>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</si>
  <si>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</si>
  <si>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</si>
  <si>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</si>
  <si>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</si>
  <si>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</si>
  <si>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</si>
  <si>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</si>
  <si>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</si>
  <si>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</si>
  <si>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</si>
  <si>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</si>
  <si>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</si>
  <si>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</si>
  <si>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</si>
  <si>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</si>
  <si>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DOTACE</t>
  </si>
  <si>
    <t>Stavební úpravy domu č.p.219 a domu č.p.1405 dotace</t>
  </si>
  <si>
    <t>STA</t>
  </si>
  <si>
    <t>1</t>
  </si>
  <si>
    <t>{11386ac5-54cc-4110-991b-f23a4b475894}</t>
  </si>
  <si>
    <t>2</t>
  </si>
  <si>
    <t>SO 01D</t>
  </si>
  <si>
    <t>Stavební úpravy domu č.p. 219 dotace</t>
  </si>
  <si>
    <t>Soupis</t>
  </si>
  <si>
    <t>{6cab865c-e24c-4a96-9329-dab1c7e5ce52}</t>
  </si>
  <si>
    <t>801 61 13</t>
  </si>
  <si>
    <t>/</t>
  </si>
  <si>
    <t>SO 01 D.1.1D</t>
  </si>
  <si>
    <t>Architektonicko-stavební řešení dotace</t>
  </si>
  <si>
    <t>3</t>
  </si>
  <si>
    <t>{1c0f1307-0487-4d58-9bd6-b9c9b1dd02ed}</t>
  </si>
  <si>
    <t>SO 01 D.1.5D</t>
  </si>
  <si>
    <t>Vytápění dotace</t>
  </si>
  <si>
    <t>{9ced71c0-099a-4afb-8d13-60a0ba760626}</t>
  </si>
  <si>
    <t>SO 01 D.1.6D</t>
  </si>
  <si>
    <t>Plynová zařízení dotace</t>
  </si>
  <si>
    <t>{0aa73cdd-4113-4678-8a06-b7e8c8f5ce88}</t>
  </si>
  <si>
    <t>SO 01 D.1.8D</t>
  </si>
  <si>
    <t>Silnoproudá elektrotechnika a bleskosvod dotace</t>
  </si>
  <si>
    <t>{74c3f9ac-8179-4c89-8345-c68905d87299}</t>
  </si>
  <si>
    <t>SO 01 D.1.9D</t>
  </si>
  <si>
    <t>Elektronické komunikace dotace</t>
  </si>
  <si>
    <t>{14f22978-1624-4598-a69c-2fbc9cb387f5}</t>
  </si>
  <si>
    <t>SO 02D</t>
  </si>
  <si>
    <t>Stavební úpravy domu č.p. 1405 dotace</t>
  </si>
  <si>
    <t>{2cbe9844-9b09-4bc8-8b9d-399c18f5cab3}</t>
  </si>
  <si>
    <t>SO 02 D.1.1D</t>
  </si>
  <si>
    <t>{9fc1df3d-d0db-4d29-9ced-0ec9eb18d6aa}</t>
  </si>
  <si>
    <t>SO 02 D.1.5D</t>
  </si>
  <si>
    <t>{90ae0367-2421-421d-a32b-403303a02949}</t>
  </si>
  <si>
    <t>SO 02 D.1.6D</t>
  </si>
  <si>
    <t>{10c18565-5480-4e82-9b51-a42aa696e3b5}</t>
  </si>
  <si>
    <t>SO 02 D.1.8D</t>
  </si>
  <si>
    <t>{1eec1828-febe-402c-adcd-e97942d0f3a2}</t>
  </si>
  <si>
    <t>VON</t>
  </si>
  <si>
    <t>Vedlejší a ostatní náklady</t>
  </si>
  <si>
    <t>{22dbd0ab-6a6a-4086-94ae-953c621665aa}</t>
  </si>
  <si>
    <t>NED</t>
  </si>
  <si>
    <t>Stavební úpravy domu č.p.219 a domu č.p.1405 část bez dotace</t>
  </si>
  <si>
    <t>{0e3bce35-2d8d-4906-944b-6eca8bbc41ee}</t>
  </si>
  <si>
    <t>SO 01NED</t>
  </si>
  <si>
    <t>Stavební úpravy domu č.p.219 část bez dotace</t>
  </si>
  <si>
    <t>{c14e029f-c8e8-417b-9bfd-6e5dbd91f8f4}</t>
  </si>
  <si>
    <t>SO 01 D.1.1NED</t>
  </si>
  <si>
    <t>Architektonicko-stavební řešení</t>
  </si>
  <si>
    <t>{105428b7-9d5b-4f63-bdc5-877a60b150e3}</t>
  </si>
  <si>
    <t>SO 01 D.1.4NED</t>
  </si>
  <si>
    <t xml:space="preserve">Zdravotnětechnické instalace </t>
  </si>
  <si>
    <t>{7675aa97-c8d8-48c8-8049-a414220296a8}</t>
  </si>
  <si>
    <t>SO 01 D.1.7NED</t>
  </si>
  <si>
    <t>Vzduchotechnika chlazení</t>
  </si>
  <si>
    <t>{b30e7cfe-78c8-42ed-afd7-9fe31802bec2}</t>
  </si>
  <si>
    <t>SO 01 D.1.7.1NED</t>
  </si>
  <si>
    <t>Vzduchotechnika</t>
  </si>
  <si>
    <t>4</t>
  </si>
  <si>
    <t>{6ae10f7b-d5ca-4e29-971b-af22ca00355e}</t>
  </si>
  <si>
    <t>SO 01 D.1.7.2NED</t>
  </si>
  <si>
    <t>Chlazení</t>
  </si>
  <si>
    <t>{a6cc4994-20a0-4a53-b7df-f2595c39ba7b}</t>
  </si>
  <si>
    <t>SO 01 D.1.8NED</t>
  </si>
  <si>
    <t>Silnoproudá elektrotechnika</t>
  </si>
  <si>
    <t>{85d15e13-7d22-4a07-b014-3f4d5f2e5e49}</t>
  </si>
  <si>
    <t>SO 01 D.1.9NED</t>
  </si>
  <si>
    <t>Elektronické komunikace</t>
  </si>
  <si>
    <t>{45ff65c9-9cd8-4695-96ee-6ea63ed38a31}</t>
  </si>
  <si>
    <t>SO 02NED</t>
  </si>
  <si>
    <t>Stavební úpravy domu č.p.1405 část bez dotací</t>
  </si>
  <si>
    <t>{b724cd86-2249-4525-af44-6187682b3d88}</t>
  </si>
  <si>
    <t>SO 02 D.1.1NED</t>
  </si>
  <si>
    <t>{9208e8a1-5050-404e-8e6a-b74cd5ed9641}</t>
  </si>
  <si>
    <t>SO 02 D.1 .4NED</t>
  </si>
  <si>
    <t>Zdravotnětechnické instalace</t>
  </si>
  <si>
    <t>{9663cb75-a7af-4921-bfd3-3c09cfaddc55}</t>
  </si>
  <si>
    <t>SO 02 D.1.7NED</t>
  </si>
  <si>
    <t xml:space="preserve">Vzduchotechnika, chlazení </t>
  </si>
  <si>
    <t>{725fa63b-e4a7-430f-ac49-d8e92c35e75e}</t>
  </si>
  <si>
    <t>SO 02 D.1.7.2NED</t>
  </si>
  <si>
    <t>{bd507511-3d07-49f7-a0b3-cc2193de6703}</t>
  </si>
  <si>
    <t>SO 02 D.1.8NED</t>
  </si>
  <si>
    <t>{6e95bdc6-9402-4288-af60-34bd59f501bf}</t>
  </si>
  <si>
    <t>SO 03</t>
  </si>
  <si>
    <t>Venkovní vodovod, přípojka vodovodu</t>
  </si>
  <si>
    <t>{d53d76b9-0d8d-47c8-aff1-6a1f53c6986a}</t>
  </si>
  <si>
    <t>827 19 11</t>
  </si>
  <si>
    <t>SO 04</t>
  </si>
  <si>
    <t>Venkovní kanalizace, přípojka kanalizace</t>
  </si>
  <si>
    <t>{c2371d6e-27a7-4558-ae88-c89dbfb8c320}</t>
  </si>
  <si>
    <t>827 29 11</t>
  </si>
  <si>
    <t>SO 05</t>
  </si>
  <si>
    <t>Komunikace a zpevněné plochy</t>
  </si>
  <si>
    <t>{c104ab07-75a1-451d-8506-36db5477e288}</t>
  </si>
  <si>
    <t>822 59 33</t>
  </si>
  <si>
    <t>SO 06</t>
  </si>
  <si>
    <t>Sadové úpravy</t>
  </si>
  <si>
    <t>{c62e4177-90e8-4d44-9d51-a5604bff9622}</t>
  </si>
  <si>
    <t>823 27 13</t>
  </si>
  <si>
    <t>PS 01</t>
  </si>
  <si>
    <t>Svislá hydraulická zdvižná plošina</t>
  </si>
  <si>
    <t>{73049dc2-e7a3-4a47-ad6a-4a99bcfe6223}</t>
  </si>
  <si>
    <t>KRYCÍ LIST SOUPISU PRACÍ</t>
  </si>
  <si>
    <t>Objekt:</t>
  </si>
  <si>
    <t>DOTACE - Stavební úpravy domu č.p.219 a domu č.p.1405 dotace</t>
  </si>
  <si>
    <t>Soupis:</t>
  </si>
  <si>
    <t>SO 01D - Stavební úpravy domu č.p. 219 dotace</t>
  </si>
  <si>
    <t>Úroveň 3:</t>
  </si>
  <si>
    <t>SO 01 D.1.1D - Architektonicko-stavební řešení dotace</t>
  </si>
  <si>
    <t>REKAPITULACE ČLENĚNÍ SOUPISU PRACÍ</t>
  </si>
  <si>
    <t>Kód dílu - Popis</t>
  </si>
  <si>
    <t>Cena celkem [CZK]</t>
  </si>
  <si>
    <t>-1</t>
  </si>
  <si>
    <t>HSV - Práce a dodávky HSV</t>
  </si>
  <si>
    <t xml:space="preserve">    1 - Zemní práce</t>
  </si>
  <si>
    <t xml:space="preserve">    3 - Svislé a kompletní konstrukce</t>
  </si>
  <si>
    <t xml:space="preserve">    4 - Vodorovné konstrukce</t>
  </si>
  <si>
    <t xml:space="preserve">    6 - Úpravy povrchů, podlahy a osazování výplní</t>
  </si>
  <si>
    <t xml:space="preserve">    9 - Ostatní konstrukce a práce-bourání</t>
  </si>
  <si>
    <t xml:space="preserve">    96 - Bourání konstrukcí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</si>
  <si>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</si>
  <si>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</si>
  <si>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</si>
  <si>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</si>
  <si>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</si>
  <si>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</si>
  <si>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725 - Zdravotechnika - zařizovací předměty</t>
  </si>
  <si>
    <t xml:space="preserve">    751 - Vzduchotechnika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</si>
  <si>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</si>
  <si>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</si>
  <si>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</si>
  <si>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</si>
  <si>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</si>
  <si>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</si>
  <si>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</si>
  <si>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</si>
  <si>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</si>
  <si>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</si>
  <si>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</si>
  <si>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</si>
  <si>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</si>
  <si>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</si>
  <si>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</si>
  <si>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</si>
  <si>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</si>
  <si>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</si>
  <si>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</si>
  <si>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</si>
  <si>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</si>
  <si>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</si>
  <si>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</si>
  <si>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</si>
  <si>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</si>
  <si>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132212111</t>
  </si>
  <si>
    <t>Hloubení rýh šířky do 800 mm ručně zapažených i nezapažených, s urovnáním dna do předepsaného profilu a spádu v hornině třídy těžitelnosti I skupiny 3 soudržných</t>
  </si>
  <si>
    <t>m3</t>
  </si>
  <si>
    <t>CS ÚRS 2021 01</t>
  </si>
  <si>
    <t>141799015</t>
  </si>
  <si>
    <t>Online PSC</t>
  </si>
  <si>
    <t>https://podminky.urs.cz/item/CS_URS_2021_01/132212111</t>
  </si>
  <si>
    <t>PSC</t>
  </si>
  <si>
    <t xml:space="preserve">Poznámka k souboru cen:_x000D_
1. V cenách jsou započteny i náklady na přehození výkopku na přilehlém terénu na vzdálenost do 3 m od podélné osy rýhy nebo naložení výkopku na dopravní prostředek._x000D_
</t>
  </si>
  <si>
    <t>VV</t>
  </si>
  <si>
    <t>(21,76-1,47)*0,65*0,50       "východní</t>
  </si>
  <si>
    <t xml:space="preserve">(13,87*0,65+1,39*0,12)*0,50           "severní </t>
  </si>
  <si>
    <t>(27,75-5,66)*(0,86+0,64)/2*0,465           "západní</t>
  </si>
  <si>
    <t>Součet</t>
  </si>
  <si>
    <t>viz přílohy PD : D.1.1.23</t>
  </si>
  <si>
    <t>162351103</t>
  </si>
  <si>
    <t>Vodorovné přemístění výkopku nebo sypaniny po suchu na obvyklém dopravním prostředku, bez naložení výkopku, avšak se složením bez rozhrnutí z horniny třídy těžitelnosti I skupiny 1 až 3 na vzdálenost přes 50 do 500 m</t>
  </si>
  <si>
    <t>-1940640146</t>
  </si>
  <si>
    <t>https://podminky.urs.cz/item/CS_URS_2021_01/162351103</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</si>
  <si>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</si>
  <si>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(8,920-7,642)*2                   "viz položka 174151101</t>
  </si>
  <si>
    <t>7,642                 "viz položka 58331200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</si>
  <si>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</si>
  <si>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</si>
  <si>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-594729481</t>
  </si>
  <si>
    <t>https://podminky.urs.cz/item/CS_URS_2021_01/162751117</t>
  </si>
  <si>
    <t>18,889-(8,920-7,642)                 "viz položka 132212111 174151101</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</si>
  <si>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</si>
  <si>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</si>
  <si>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-266552800</t>
  </si>
  <si>
    <t>https://podminky.urs.cz/item/CS_URS_2021_01/162751119</t>
  </si>
  <si>
    <t>17,611*10</t>
  </si>
  <si>
    <t>5</t>
  </si>
  <si>
    <t>167151101</t>
  </si>
  <si>
    <t>Nakládání, skládání a překládání neulehlého výkopku nebo sypaniny strojně nakládání, množství do 100 m3, z horniny třídy těžitelnosti I, skupiny 1 až 3</t>
  </si>
  <si>
    <t>-1443376199</t>
  </si>
  <si>
    <t>https://podminky.urs.cz/item/CS_URS_2021_01/167151101</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</si>
  <si>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</si>
  <si>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8,920-7,642                "viz položka 174151101</t>
  </si>
  <si>
    <t>7,642                        "viz položka 58331200</t>
  </si>
  <si>
    <t>6</t>
  </si>
  <si>
    <t>171201231</t>
  </si>
  <si>
    <t>Poplatek za uložení stavebního odpadu na recyklační skládce (skládkovné) zeminy a kamení zatříděného do Katalogu odpadů pod kódem 17 05 04</t>
  </si>
  <si>
    <t>t</t>
  </si>
  <si>
    <t>999501709</t>
  </si>
  <si>
    <t>https://podminky.urs.cz/item/CS_URS_2021_01/171201231</t>
  </si>
  <si>
    <t xml:space="preserve">Poznámka k souboru cen:_x000D_
1. Ceny uvedené v souboru cen je doporučeno upravit podle aktuálních cen místně příslušné skládky odpadů._x000D_
2. Uložení odpadů neuvedených v souboru cen se oceňuje individuálně._x000D_
</t>
  </si>
  <si>
    <t>17,611*1,900                  "viz položka 162751117</t>
  </si>
  <si>
    <t>7</t>
  </si>
  <si>
    <t>171251201</t>
  </si>
  <si>
    <t>Uložení sypaniny na skládky nebo meziskládky bez hutnění s upravením uložené sypaniny do předepsaného tvaru</t>
  </si>
  <si>
    <t>-12362891</t>
  </si>
  <si>
    <t>https://podminky.urs.cz/item/CS_URS_2021_01/171251201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</si>
  <si>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</si>
  <si>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 xml:space="preserve">18,889            "viz položka 132212111 </t>
  </si>
  <si>
    <t>8</t>
  </si>
  <si>
    <t>174151101</t>
  </si>
  <si>
    <t>Zásyp sypaninou z jakékoliv horniny strojně s uložením výkopku ve vrstvách se zhutněním jam, šachet, rýh nebo kolem objektů v těchto vykopávkách</t>
  </si>
  <si>
    <t>109626284</t>
  </si>
  <si>
    <t>https://podminky.urs.cz/item/CS_URS_2021_01/174151101</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</si>
  <si>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</si>
  <si>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(21,76-1,47)*0,40*0,25       "východní</t>
  </si>
  <si>
    <t xml:space="preserve">(13,87*0,40+1,39*0,12)*0,25           "severní </t>
  </si>
  <si>
    <t>(27,75-5,66)*(0,86+0,64)/2*0,415-(27,75-5,66)*0,64*0,10          "západní</t>
  </si>
  <si>
    <t>9</t>
  </si>
  <si>
    <t>M</t>
  </si>
  <si>
    <t>58331200</t>
  </si>
  <si>
    <t>štěrkopísek netříděný zásypový</t>
  </si>
  <si>
    <t>481341140</t>
  </si>
  <si>
    <t>https://podminky.urs.cz/item/CS_URS_2021_01/58331200</t>
  </si>
  <si>
    <t xml:space="preserve">(21,76-1,47)*0,40*0,25+(13,87*0,40+1,39*0,12)*0,25+(27,75-5,66)*(0,75+0,64)/2*0,215        </t>
  </si>
  <si>
    <t>(27,75-5,66)*0,40*0,10</t>
  </si>
  <si>
    <t>Mezisoučet</t>
  </si>
  <si>
    <t>7,642*1,700</t>
  </si>
  <si>
    <t>10</t>
  </si>
  <si>
    <t>181911102</t>
  </si>
  <si>
    <t>Úprava pláně vyrovnáním výškových rozdílů ručně v hornině třídy těžitelnosti I skupiny 1 a 2 se zhutněním</t>
  </si>
  <si>
    <t>m2</t>
  </si>
  <si>
    <t>-714912835</t>
  </si>
  <si>
    <t>https://podminky.urs.cz/item/CS_URS_2021_01/181911102</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</si>
  <si>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ručně._x000D_
4. Ceny se zhutněním jsou určeny pro jakoukoliv míru zhutnění._x000D_
</t>
  </si>
  <si>
    <t>(21,76-1,47)*0,65+(13,87*0,65+1,39*0,12)+(27,75-5,66)*0,64                 "viz přílohy PD : D.1.1.23</t>
  </si>
  <si>
    <t>11</t>
  </si>
  <si>
    <t>184911311</t>
  </si>
  <si>
    <t>Položení mulčovací textilie proti prorůstání plevelů kolem vysázených rostlin v rovině nebo na svahu do 1:5</t>
  </si>
  <si>
    <t>-1301383421</t>
  </si>
  <si>
    <t>https://podminky.urs.cz/item/CS_URS_2021_01/184911311</t>
  </si>
  <si>
    <t xml:space="preserve">Poznámka k souboru cen:_x000D_
1. V cenách o sklonu svahu přes 1:1 jsou uvažovány podmínky pro svahy běžně schůdné; bez použití lezeckých technik. V případě použití lezeckých technik se tyto náklady oceňují individuálně._x000D_
</t>
  </si>
  <si>
    <t>0,45*(24,90+0,20+9,10)+(0,15+6,90+0,15+3,25+0,64)*0,65+(1,68+0,15)*0,65       "viz přílohy PD : D.1.1.23</t>
  </si>
  <si>
    <t>12</t>
  </si>
  <si>
    <t>693345051X02</t>
  </si>
  <si>
    <t>textilie mulčovací</t>
  </si>
  <si>
    <t>32984671</t>
  </si>
  <si>
    <t>23,7880*1,01</t>
  </si>
  <si>
    <t>Svislé a kompletní konstrukce</t>
  </si>
  <si>
    <t>13</t>
  </si>
  <si>
    <t>310231055</t>
  </si>
  <si>
    <t>Zazdívka otvorů ve zdivu nadzákladovém děrovanými cihlami plochy přes 1 m2 do 4 m2 přes P10 do P15, tl. zdiva 300 mm</t>
  </si>
  <si>
    <t>1556931736</t>
  </si>
  <si>
    <t>https://podminky.urs.cz/item/CS_URS_2021_01/310231055</t>
  </si>
  <si>
    <t>1,475*1,30       "viz přílohy PD : D.1.1.11 a D.1.1.14</t>
  </si>
  <si>
    <t>14</t>
  </si>
  <si>
    <t>310235251</t>
  </si>
  <si>
    <t>Zazdívka otvorů ve zdivu nadzákladovém cihlami pálenými plochy do 0,0225 m2, ve zdi tl. přes 300 do 450 mm</t>
  </si>
  <si>
    <t>kus</t>
  </si>
  <si>
    <t>434061972</t>
  </si>
  <si>
    <t>https://podminky.urs.cz/item/CS_URS_2021_01/310235251</t>
  </si>
  <si>
    <t>13+14       "PL3 viz přílohy PD : D.1.1.2, D.1.1.3 a D.1.1.8</t>
  </si>
  <si>
    <t>310236251</t>
  </si>
  <si>
    <t>Zazdívka otvorů ve zdivu nadzákladovém cihlami pálenými plochy přes 0,0225 m2 do 0,09 m2, ve zdi tl. přes 300 do 450 mm</t>
  </si>
  <si>
    <t>1610338612</t>
  </si>
  <si>
    <t>https://podminky.urs.cz/item/CS_URS_2021_01/310236251</t>
  </si>
  <si>
    <t>2+1          "VV2 VV3 viz přílohy PD : D.1.1.2, D.1.1.3 a D.1.1.8</t>
  </si>
  <si>
    <t>16</t>
  </si>
  <si>
    <t>310238211</t>
  </si>
  <si>
    <t>Zazdívka otvorů ve zdivu nadzákladovém cihlami pálenými plochy přes 0,25 m2 do 1 m2 na maltu vápenocementovou</t>
  </si>
  <si>
    <t>-1385444611</t>
  </si>
  <si>
    <t>https://podminky.urs.cz/item/CS_URS_2021_01/310238211</t>
  </si>
  <si>
    <t>0,60*1,20*0,18+0,60*0,60*0,25       "viz přílohy PD : D.1.1.2</t>
  </si>
  <si>
    <t>17</t>
  </si>
  <si>
    <t>311231127</t>
  </si>
  <si>
    <t>Zdivo z cihel pálených nosné z cihel plných dl. 290 mm P 20 až 25, na maltu ze suché směsi 10 MPa</t>
  </si>
  <si>
    <t>-873738615</t>
  </si>
  <si>
    <t>https://podminky.urs.cz/item/CS_URS_2021_01/311231127</t>
  </si>
  <si>
    <t xml:space="preserve">Poznámka k souboru cen:_x000D_
1. V cenách -1155 až -1159 nejsou započteny případné náklady na:_x000D_
a) úpravu líce; tyto se oceňují cenami souboru cen 310 90-11 Úprava líce při zdění režného zdiva._x000D_
b) spárování; tyto se oceňují cenami souboru cen 62. 63-10.. Spárování vnějších ploch pohledového zdiva._x000D_
2. Cenami -2014 až -2035 Zdivo z cihel lícových se oceňuje prosté vyzdění včetně spárování zdící a spárovací maltou, kotvené lícové zdivo se oceňuje cenami souboru cen 313 23-4 . Zdivo lícové obkladové._x000D_
</t>
  </si>
  <si>
    <t>0,275*1,475*0,33       "viz přílohy PD : D.1.1.10 a D.1.1.14</t>
  </si>
  <si>
    <t>18</t>
  </si>
  <si>
    <t>311311911</t>
  </si>
  <si>
    <t>Nadzákladové zdi z betonu prostého nosné bez zvláštních nároků na vliv prostředí tř. C 16/20</t>
  </si>
  <si>
    <t>-1736352638</t>
  </si>
  <si>
    <t>https://podminky.urs.cz/item/CS_URS_2021_01/311311911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</si>
  <si>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 bednění; tyto se oceňují cenami souboru cen:_x000D_
a) 31* 35-11 Bednění nadzákladových zdí,_x000D_
b) 31* 35-12 Ztracené bednění nadzákladových zdí ze štěpkocementových desek._x000D_
</t>
  </si>
  <si>
    <t>0,25*0,30*0,10*2+0,20*0,30*0,10*2+0,25*0,30*0,10*2+0,20*0,30*0,10*2+0,20*0,30*0,10+0,30*0,30*0,10</t>
  </si>
  <si>
    <t>viz přílohy PD : D.1.2.3</t>
  </si>
  <si>
    <t>19</t>
  </si>
  <si>
    <t>311351121</t>
  </si>
  <si>
    <t>Bednění nadzákladových zdí nosných rovné oboustranné za každou stranu zřízení</t>
  </si>
  <si>
    <t>9311301</t>
  </si>
  <si>
    <t>https://podminky.urs.cz/item/CS_URS_2021_01/311351121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</si>
  <si>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</si>
  <si>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0,30*2+0,30*2+0,30*2+0,30*2+0,10*2*2+0,10*3                     "viz přílohy PD : D.1.2.</t>
  </si>
  <si>
    <t>20</t>
  </si>
  <si>
    <t>311351122</t>
  </si>
  <si>
    <t>Bednění nadzákladových zdí nosných rovné oboustranné za každou stranu odstranění</t>
  </si>
  <si>
    <t>-1383188500</t>
  </si>
  <si>
    <t>https://podminky.urs.cz/item/CS_URS_2021_01/311351122</t>
  </si>
  <si>
    <t>317234410</t>
  </si>
  <si>
    <t>Vyzdívka mezi nosníky cihlami pálenými na maltu cementovou</t>
  </si>
  <si>
    <t>-803043495</t>
  </si>
  <si>
    <t>https://podminky.urs.cz/item/CS_URS_2021_01/317234410</t>
  </si>
  <si>
    <t xml:space="preserve">Poznámka k souboru cen:_x000D_
1. Cenu lze použít i pro nadezdívku nad nosníky pro jejich osazení (uklínování zdiva)._x000D_
2. Množství jednotek se určuje v m3 objemu vyzdívky jako součin světlosti neomítnutého otvoru; šířky (rovné tloušťce neomítnuté zdi zmenšené o tloušťku svislého plentování přírub) a výšky nosníku._x000D_
3. Plentování ocelových válcovaných nosníků jednostranné cihlami se oceňuje cenami 346 24-4381 až -4384, katalogu 801-1 Budovy a haly-zděné a monolitické._x000D_
</t>
  </si>
  <si>
    <t>0,50*0,23*0,12+0,85*0,33*0,10+2,55*0,33*0,10+2,35*0,33*0,10                "viz přílohy PD : D.1.2.3</t>
  </si>
  <si>
    <t>22</t>
  </si>
  <si>
    <t>317324511X04</t>
  </si>
  <si>
    <t>Dobetonování překladu mezi dodatečně osazené válcované nosníky z betonu (bez výztuže) tř. C 20/25</t>
  </si>
  <si>
    <t>-12459378</t>
  </si>
  <si>
    <t>0,50*0,20+0,12+1,475*0,20*0,14+2,10*0,225*0,16+1,78*0,225*0,14   "viz přílohy PD : D.1.2.3</t>
  </si>
  <si>
    <t>23</t>
  </si>
  <si>
    <t>317351107</t>
  </si>
  <si>
    <t>Bednění klenbových pásů, říms nebo překladů překladů neproměnného nebo proměnného průřezu nebo při tvaru zalomeném půdorysně nebo nárysně včetně podpěrné konstrukce do výše 4 m zřízení</t>
  </si>
  <si>
    <t>108827190</t>
  </si>
  <si>
    <t>https://podminky.urs.cz/item/CS_URS_2021_01/317351107</t>
  </si>
  <si>
    <t>0,50*0,20+1,475*0,20+2,10*0,225+1,78*0,225   "viz přílohy PD : D.1.2.3</t>
  </si>
  <si>
    <t>24</t>
  </si>
  <si>
    <t>317351108</t>
  </si>
  <si>
    <t>Bednění klenbových pásů, říms nebo překladů překladů neproměnného nebo proměnného průřezu nebo při tvaru zalomeném půdorysně nebo nárysně včetně podpěrné konstrukce do výše 4 m odstranění</t>
  </si>
  <si>
    <t>-1797999594</t>
  </si>
  <si>
    <t>https://podminky.urs.cz/item/CS_URS_2021_01/317351108</t>
  </si>
  <si>
    <t>25</t>
  </si>
  <si>
    <t>317944321</t>
  </si>
  <si>
    <t>Válcované nosníky dodatečně osazované do připravených otvorů bez zazdění hlav do č. 12</t>
  </si>
  <si>
    <t>-634444181</t>
  </si>
  <si>
    <t>https://podminky.urs.cz/item/CS_URS_2021_01/317944321</t>
  </si>
  <si>
    <t xml:space="preserve">Poznámka k souboru cen:_x000D_
1. V cenách jsou zahrnuty náklady na dodávku a montáž válcovaných nosníků._x000D_
2. Ceny jsou určeny pouze pro ocenění konstrukce překladů nad otvory._x000D_
</t>
  </si>
  <si>
    <t>2xI120 800 mm</t>
  </si>
  <si>
    <t>0,01776*1,25                  "viz přílohy PD : D.1.2.3</t>
  </si>
  <si>
    <t>26</t>
  </si>
  <si>
    <t>317944323</t>
  </si>
  <si>
    <t>Válcované nosníky dodatečně osazované do připravených otvorů bez zazdění hlav č. 14 až 22</t>
  </si>
  <si>
    <t>-1952649031</t>
  </si>
  <si>
    <t>https://podminky.urs.cz/item/CS_URS_2021_01/317944323</t>
  </si>
  <si>
    <t>2xI140 1 900 mm 2x I160 2 500 mm 2x I 160 2 300 mm</t>
  </si>
  <si>
    <t>(0,05434+0,08950+0,08234)*1,25                  "viz přílohy PD : D.1.2.3</t>
  </si>
  <si>
    <t>27</t>
  </si>
  <si>
    <t>319202313X01</t>
  </si>
  <si>
    <t>Dodatečná hydroizolace zdiva metodou infuzní clony tloušťka zdiva přes 300 do 450 mm</t>
  </si>
  <si>
    <t>m</t>
  </si>
  <si>
    <t>-2004289139</t>
  </si>
  <si>
    <t xml:space="preserve">Poznámka k souboru cen:_x000D_
1. Množství měrných jednotek se určuje v m délky izolovaného zdiva._x000D_
2. V cenách jsou započteny i náklady vyvrtání otvorů (8 kusů /m), jejich vyčištění a provedení injektáže včetně dodávky injektážní hmoty._x000D_
3. V cenách nejsou započteny náklady na uzavření povrchu zdiva před injektováním - otlučení omítek, spárování, zaplnění dutin, penetraci, stěrku apod._x000D_
</t>
  </si>
  <si>
    <t>21,24+0,88+12,77+0,12*2+27,02       "viz přílohy PD : D.1.1.9</t>
  </si>
  <si>
    <t>28</t>
  </si>
  <si>
    <t>341941001</t>
  </si>
  <si>
    <t>Nosné nebo spojovací svary ocelových doplňkových konstrukcí kromě betonářské oceli, tloušťky svaru do 10 mm</t>
  </si>
  <si>
    <t>-986535000</t>
  </si>
  <si>
    <t>https://podminky.urs.cz/item/CS_URS_2021_01/341941001</t>
  </si>
  <si>
    <t xml:space="preserve">Poznámka k souboru cen:_x000D_
1. Ceny jsou určeny pro dodatečné svařování dílců._x000D_
2. Ceny neplatí pro nosné tupé svary betonářské oceli do ocelové podložky. Tyto stavební práce se oceňují cenami souboru cen 341 94-101. Nosné tupé svary betonářské oceli._x000D_
</t>
  </si>
  <si>
    <t>10,00       "viz přílohy PD : D.1.2.3</t>
  </si>
  <si>
    <t>29</t>
  </si>
  <si>
    <t>342272245</t>
  </si>
  <si>
    <t>Příčky z pórobetonových tvárnic hladkých na tenké maltové lože objemová hmotnost do 500 kg/m3, tloušťka příčky 150 mm</t>
  </si>
  <si>
    <t>1849359880</t>
  </si>
  <si>
    <t>https://podminky.urs.cz/item/CS_URS_2021_01/342272245</t>
  </si>
  <si>
    <t>13,20*(0,10+0,31)/2       "viz přílohy PD : D.1.1.1 a D.1.1.12</t>
  </si>
  <si>
    <t>Vodorovné konstrukce</t>
  </si>
  <si>
    <t>30</t>
  </si>
  <si>
    <t>411322323</t>
  </si>
  <si>
    <t>Stropy z betonu železového (bez výztuže) trámových, žebrových, kazetových nebo vložkových z tvárnic nebo z hraněných či zaoblených vln zabudovaného plechového bednění tř. C 16/20</t>
  </si>
  <si>
    <t>-728189440</t>
  </si>
  <si>
    <t>https://podminky.urs.cz/item/CS_URS_2021_01/411322323</t>
  </si>
  <si>
    <t xml:space="preserve">Poznámka k souboru cen:_x000D_
1. V cenách pohledového betonu 411 35-4 a 411 35-5 jsou započteny i náklady na pečlivé hutnění zejména při líci konstrukce pro docílení neporušeného maltového povrchu bez vzhledových kazů._x000D_
</t>
  </si>
  <si>
    <t>5,95*1,53*0,09                   "viz přílohy PD : D.1.2.3</t>
  </si>
  <si>
    <t>31</t>
  </si>
  <si>
    <t>411354204</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</si>
  <si>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40 mm, tl. plechu 0,88 mm</t>
  </si>
  <si>
    <t>873925390</t>
  </si>
  <si>
    <t>https://podminky.urs.cz/item/CS_URS_2021_01/411354204</t>
  </si>
  <si>
    <t xml:space="preserve">Poznámka k souboru cen:_x000D_
1. Konstrukce ocelového profilovaného bednění (ceny -4203 až -4271 za m2 půdorysu shora včetně uložení) vytváří monolitický žebrovaný strop, pro který jsou určeny ceny betonů 411 32-.... - Stropy z betonu železového (bez výztuže) , ceny výztuže stropů 411 36-21..Výztuž stropů , je-li předepsána u této spřažené konstrukce, a ceny podpěrné konstrukce._x000D_
</t>
  </si>
  <si>
    <t>6,50      "P4 viz přílohy PD : D.1.2.3</t>
  </si>
  <si>
    <t>32</t>
  </si>
  <si>
    <t>411354272X01</t>
  </si>
  <si>
    <t>Bednění stropů ztracené ocelové žebrované Příplatek k cenám za lemovací profily trapézového plechu dodání materiálu včetně montáže</t>
  </si>
  <si>
    <t>-1768915038</t>
  </si>
  <si>
    <t>(0,01219+0,03074)*1,25      "P4 viz přílohy PD : D.1.2.3</t>
  </si>
  <si>
    <t>33</t>
  </si>
  <si>
    <t>411354311</t>
  </si>
  <si>
    <t>Podpěrná konstrukce stropů - desek, kleneb a skořepin výška podepření do 4 m tloušťka stropu přes 5 do 15 cm zřízení</t>
  </si>
  <si>
    <t>-636628565</t>
  </si>
  <si>
    <t>https://podminky.urs.cz/item/CS_URS_2021_01/411354311</t>
  </si>
  <si>
    <t xml:space="preserve">Poznámka k souboru cen:_x000D_
1. Podepření větších výšek než 6 m se oceňuje individuálně._x000D_
</t>
  </si>
  <si>
    <t>34</t>
  </si>
  <si>
    <t>411354312</t>
  </si>
  <si>
    <t>Podpěrná konstrukce stropů - desek, kleneb a skořepin výška podepření do 4 m tloušťka stropu přes 5 do 15 cm odstranění</t>
  </si>
  <si>
    <t>-1599916586</t>
  </si>
  <si>
    <t>https://podminky.urs.cz/item/CS_URS_2021_01/411354312</t>
  </si>
  <si>
    <t>35</t>
  </si>
  <si>
    <t>411363021</t>
  </si>
  <si>
    <t xml:space="preserve">Výztuž kleneb nebo skořepin kleneb jakékoliv světlosti a tloušťky nebo skořepin žlábkových, zborcených, válcových nebo tvaru vrchlíku včetně výztuže patních nosníků, obloukových žeber, čelních zdí ze svařovaných sítí z drátů žebírkových </t>
  </si>
  <si>
    <t>-1314565079</t>
  </si>
  <si>
    <t>https://podminky.urs.cz/item/CS_URS_2021_01/411363021</t>
  </si>
  <si>
    <t>5,95*1,53*0,003033*1,30                 "viz přílohy PD : D.1.2.3</t>
  </si>
  <si>
    <t>36</t>
  </si>
  <si>
    <t>413232211</t>
  </si>
  <si>
    <t>Zazdívka zhlaví stropních trámů nebo válcovaných nosníků pálenými cihlami válcovaných nosníků, výšky do 150 mm</t>
  </si>
  <si>
    <t>525535457</t>
  </si>
  <si>
    <t>https://podminky.urs.cz/item/CS_URS_2021_01/413232211</t>
  </si>
  <si>
    <t>2*2+2*2   "viz přílohy PD : D.1.2.3</t>
  </si>
  <si>
    <t>37</t>
  </si>
  <si>
    <t>413232221</t>
  </si>
  <si>
    <t>Zazdívka zhlaví stropních trámů nebo válcovaných nosníků pálenými cihlami válcovaných nosníků, výšky přes 150 do 300 mm</t>
  </si>
  <si>
    <t>1930917433</t>
  </si>
  <si>
    <t>https://podminky.urs.cz/item/CS_URS_2021_01/413232221</t>
  </si>
  <si>
    <t>2*2+2*2+4   "viz přílohy PD : D.1.2.3</t>
  </si>
  <si>
    <t>38</t>
  </si>
  <si>
    <t>413941123</t>
  </si>
  <si>
    <t>Osazování ocelových válcovaných nosníků ve stropech I nebo IE nebo U nebo UE nebo L č. 14 až 22 nebo výšky do 220 mm</t>
  </si>
  <si>
    <t>-1769404155</t>
  </si>
  <si>
    <t>https://podminky.urs.cz/item/CS_URS_2021_01/413941123</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</si>
  <si>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</si>
  <si>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I140 1 850 mm x 2 I 140 1 475 mm x 2 I140 2 385 mm I180 1 400 mm I180 5 800 mm</t>
  </si>
  <si>
    <t>(0,05291+0,04219+0,03411+0,03066+0,12702)*1,25                   "viz přílohy PD : D.1.2.3</t>
  </si>
  <si>
    <t>39</t>
  </si>
  <si>
    <t>13010716</t>
  </si>
  <si>
    <t>ocel profilová IPN 140 jakost 11 375</t>
  </si>
  <si>
    <t>-1261041572</t>
  </si>
  <si>
    <t>https://podminky.urs.cz/item/CS_URS_2021_01/13010716</t>
  </si>
  <si>
    <t>I140 1 850 mm x 2 I 140 1 475 mm x 2 I140 2 385 mm</t>
  </si>
  <si>
    <t>(0,05291+0,04219+0,03411)*1,25                   "viz přílohy PD : D.1.2.3</t>
  </si>
  <si>
    <t>40</t>
  </si>
  <si>
    <t>13010720</t>
  </si>
  <si>
    <t>ocel profilová IPN 180 jakost 11 375</t>
  </si>
  <si>
    <t>-541281227</t>
  </si>
  <si>
    <t>https://podminky.urs.cz/item/CS_URS_2021_01/13010720</t>
  </si>
  <si>
    <t>I180 1 400 mm I180 5 800 mm</t>
  </si>
  <si>
    <t>(0,03066+0,12702)*1,25                   "viz přílohy PD : D.1.2.3</t>
  </si>
  <si>
    <t>Úpravy povrchů, podlahy a osazování výplní</t>
  </si>
  <si>
    <t>41</t>
  </si>
  <si>
    <t>621211011</t>
  </si>
  <si>
    <t>Montáž kontaktního zateplení lepením a mechanickým kotvením z polystyrenových desek nebo z kombinovaných desek na vnější podhledy, tloušťky desek přes 40 do 80 mm</t>
  </si>
  <si>
    <t>1950060047</t>
  </si>
  <si>
    <t>https://podminky.urs.cz/item/CS_URS_2021_01/621211011</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</si>
  <si>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</si>
  <si>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27,50*0,05*2+6,35*1,35              "viz přílohy PD : D.1.1.16</t>
  </si>
  <si>
    <t>42</t>
  </si>
  <si>
    <t>622143004</t>
  </si>
  <si>
    <t>Montáž omítkových profilů plastových, pozinkovaných nebo dřevěných upevněných vtlačením do podkladní vrstvy nebo přibitím začišťovacích samolepících pro vytvoření dilatujícího spoje s okenním rámem</t>
  </si>
  <si>
    <t>2003499216</t>
  </si>
  <si>
    <t>https://podminky.urs.cz/item/CS_URS_2021_01/622143004</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</si>
  <si>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</si>
  <si>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 xml:space="preserve">(1,80+1,475)*2*2+(0,90+1,475)*2*2*5+1,475*4*2*7+(2,10+1,475)*2*2*4+(1,475+2,455*2)*2      "východní </t>
  </si>
  <si>
    <t xml:space="preserve">(1,45+1,475)*2*2*2              "severní </t>
  </si>
  <si>
    <t xml:space="preserve">(2,10+1,475)*2*2*7+1,475*4*2*8+(0,60+1,475)*2*2*2+(2,10+2,455*2)*2+(1,78+2,455*2)*2        "západní </t>
  </si>
  <si>
    <t>viz přílohy PD : D.1.1.16</t>
  </si>
  <si>
    <t>43</t>
  </si>
  <si>
    <t>59051476</t>
  </si>
  <si>
    <t>profil začišťovací PVC 9mm s výztužnou tkaninou pro ostění ETICS</t>
  </si>
  <si>
    <t>157819054</t>
  </si>
  <si>
    <t>https://podminky.urs.cz/item/CS_URS_2021_01/59051476</t>
  </si>
  <si>
    <t>475,070*1,05</t>
  </si>
  <si>
    <t>44</t>
  </si>
  <si>
    <t>622211011</t>
  </si>
  <si>
    <t>Montáž kontaktního zateplení lepením a mechanickým kotvením z polystyrenových desek nebo z kombinovaných desek na vnější stěny, tloušťky desek přes 40 do 80 mm</t>
  </si>
  <si>
    <t>1390885714</t>
  </si>
  <si>
    <t>https://podminky.urs.cz/item/CS_URS_2021_01/622211011</t>
  </si>
  <si>
    <t xml:space="preserve">27,50*(0,55+0,05)+0,45*0,41              "tl. 50 mm východní </t>
  </si>
  <si>
    <t xml:space="preserve">27,50*(0,55+0,05)+0,45*0,41+(6,35+1,35*2)*0,50                "tl. 50 mm západní </t>
  </si>
  <si>
    <t xml:space="preserve">21,40*0,50             "tl. 60 mm východní </t>
  </si>
  <si>
    <t xml:space="preserve">(13,07+0,12*2)*0,75              "tl. 60 mm severní </t>
  </si>
  <si>
    <t xml:space="preserve">27,50*0,65                "tl. 60 mm západní </t>
  </si>
  <si>
    <t>45</t>
  </si>
  <si>
    <t>28376033</t>
  </si>
  <si>
    <t>deska EPS grafitová fasádní EPS 100 F λ=0,032 tl. 50mm</t>
  </si>
  <si>
    <t>-1862939046</t>
  </si>
  <si>
    <t>https://podminky.urs.cz/item/CS_URS_2021_01/28376033</t>
  </si>
  <si>
    <t>(27,50*0,05*2+27,50*0,55*2+0,45*0,41*2)*1,05</t>
  </si>
  <si>
    <t>46</t>
  </si>
  <si>
    <t>28376032</t>
  </si>
  <si>
    <t>deska EPS grafitová fasádní EPS 100 F λ=0,032 tl. 40mm</t>
  </si>
  <si>
    <t>-1019846433</t>
  </si>
  <si>
    <t>https://podminky.urs.cz/item/CS_URS_2021_01/28376032</t>
  </si>
  <si>
    <t xml:space="preserve">(6,35*1,35+(6,35+1,35*2)*0,50)*1,05               </t>
  </si>
  <si>
    <t>47</t>
  </si>
  <si>
    <t>28376441</t>
  </si>
  <si>
    <t>deska z polystyrénu XPS λ=0,033W/m.K, hrana rovná a strukturovaný povrch 300kPa tl 60mm</t>
  </si>
  <si>
    <t>-2021645517</t>
  </si>
  <si>
    <t>https://podminky.urs.cz/item/CS_URS_2021_01/28376441</t>
  </si>
  <si>
    <t>(21,40*0,50+(13,07+0,12*2)*0,75+27,50*0,65)*1,05</t>
  </si>
  <si>
    <t>48</t>
  </si>
  <si>
    <t>622211031</t>
  </si>
  <si>
    <t>Montáž kontaktního zateplení lepením a mechanickým kotvením z polystyrenových desek nebo z kombinovaných desek na vnější stěny, tloušťky desek přes 120 do 160 mm</t>
  </si>
  <si>
    <t>-142866969</t>
  </si>
  <si>
    <t>https://podminky.urs.cz/item/CS_URS_2021_01/622211031</t>
  </si>
  <si>
    <t xml:space="preserve">východní </t>
  </si>
  <si>
    <t>27,50*2,575+(27,50+20,75)/2*0,21+20,75*0,26+21,39*3,36-1,72*1,435-0,82*1,435*3-1,395*1,435*4</t>
  </si>
  <si>
    <t>-2,02*1,435*2-0,82*1,435*2-1,395*2,415-1,395*1,435*3-2,02*1,435*2</t>
  </si>
  <si>
    <t xml:space="preserve">13,30*0,96+13,07*5,765-1,39*1,435*2              "severní </t>
  </si>
  <si>
    <t xml:space="preserve">západní </t>
  </si>
  <si>
    <t>27,50*5,815-2,02*1,435*4-1,395*1,435*5-2,02*1,435*3-1,395*1,435*3-0,54*1,435*2-2,02*2,415-1,70*3,415</t>
  </si>
  <si>
    <t>49</t>
  </si>
  <si>
    <t>28376043</t>
  </si>
  <si>
    <t>deska EPS grafitová fasádní λ=0,032 tl 150mm</t>
  </si>
  <si>
    <t>1732504544</t>
  </si>
  <si>
    <t>https://podminky.urs.cz/item/CS_URS_2021_01/28376043</t>
  </si>
  <si>
    <t>311,316*1,05-78,949</t>
  </si>
  <si>
    <t>50</t>
  </si>
  <si>
    <t>28376446</t>
  </si>
  <si>
    <t>deska z polystyrénu XPS λ=0,033W/m.K hrana rovná a strukturovaný povrch 300kPa tl. 150 mm</t>
  </si>
  <si>
    <t>526056979</t>
  </si>
  <si>
    <t>https://podminky.urs.cz/item/CS_URS_2021_01/28376446</t>
  </si>
  <si>
    <t>(6,80*(0,65+0,86)/2+21,39*1,00-1,395*0,40)*1,05        "východní</t>
  </si>
  <si>
    <t xml:space="preserve">13,07*1,25*1,05            "severní </t>
  </si>
  <si>
    <t>(27,50*1,25-2,02*0,40-1,70*0,40)*1,05                   "západní</t>
  </si>
  <si>
    <t>51</t>
  </si>
  <si>
    <t>622211201</t>
  </si>
  <si>
    <t>Montáž druhé vrstvy kontaktního zateplení lepením a mechanickým kotvením na vnější stěny, z desek polystyrenových, celkové tloušťky izolace přes 160 do 200 mm</t>
  </si>
  <si>
    <t>258300219</t>
  </si>
  <si>
    <t>https://podminky.urs.cz/item/CS_URS_2021_01/622211201</t>
  </si>
  <si>
    <t xml:space="preserve">Poznámka k souboru cen:_x000D_
1. Položky jsou určeny pro ocenění montáže druhé vrstvy izolace, první vrstva se ocení cenami souboru cen 621 2.-1. Montáž kontaktního zateplení._x000D_
2. V cenách jsou započteny náklady na:_x000D_
a) upevnění desek lepením a hmoždinkami,_x000D_
b) uzavření otvorů po kotvách lešení._x000D_
3. V cenách nejsou započteny náklady na:_x000D_
a) dodávku desek tepelné izolace; tyto se ocení ve specifikaci, ztratné lze stanovit ve výši 5%,_x000D_
b) provedení základní vrstvy ze stěrkové hmoty a sklovláknité výztužné tkaniny, tyto jsou již započteny v položkách montáže první vrstvy zateplení._x000D_
</t>
  </si>
  <si>
    <t xml:space="preserve">13,07*0,10             "severní </t>
  </si>
  <si>
    <t xml:space="preserve">27,50*0,10            "západní </t>
  </si>
  <si>
    <t>52</t>
  </si>
  <si>
    <t>283764361X02</t>
  </si>
  <si>
    <t>deska z polystyrénu XPS λ=0,033W/m.K hrana rovná a strukturovaný povrch 300kPa tl.70mm</t>
  </si>
  <si>
    <t>-362426810</t>
  </si>
  <si>
    <t>13,07*0,10*1,05</t>
  </si>
  <si>
    <t>53</t>
  </si>
  <si>
    <t>28376443</t>
  </si>
  <si>
    <t>deska z polystyrénu XPS λ=0,033W/m.K hrana rovná a strukturovaný povrch 300kPa tl. 100mm</t>
  </si>
  <si>
    <t>2083745428</t>
  </si>
  <si>
    <t>https://podminky.urs.cz/item/CS_URS_2021_01/28376443</t>
  </si>
  <si>
    <t>27,50*0,10*1,05</t>
  </si>
  <si>
    <t>54</t>
  </si>
  <si>
    <t>622212001</t>
  </si>
  <si>
    <t>Montáž kontaktního zateplení vnějšího ostění, nadpraží nebo parapetu lepením z polystyrenových desek nebo z kombinovaných desek hloubky špalet do 200 mm, tloušťky desek do 40 mm</t>
  </si>
  <si>
    <t>-882417888</t>
  </si>
  <si>
    <t>https://podminky.urs.cz/item/CS_URS_2021_01/622212001</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</si>
  <si>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</si>
  <si>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1,45+6,675*2                  "severní</t>
  </si>
  <si>
    <t xml:space="preserve">0,82*2+1,395*3+2,02*2+1,72+0,82*3+1,395*4+2,02*2             "východní </t>
  </si>
  <si>
    <t xml:space="preserve">1,45*2            "severní </t>
  </si>
  <si>
    <t xml:space="preserve">2,02*3+1,395*3+0,52*2+2,02*4+1,395*5               "západní </t>
  </si>
  <si>
    <t>55</t>
  </si>
  <si>
    <t>-1551889022</t>
  </si>
  <si>
    <t>(1,45+(6,675-1,15)*2)*0,12*1,10                  "severní</t>
  </si>
  <si>
    <t>56</t>
  </si>
  <si>
    <t>283764371X01</t>
  </si>
  <si>
    <t>deska z polystyrénu XPS λ=0,033W/m.K hrana rovná a strukturovaný povrch 250kPa tl. 20 mm</t>
  </si>
  <si>
    <t>119836606</t>
  </si>
  <si>
    <t>1,15*2*0,12*1,10                  "severní</t>
  </si>
  <si>
    <t>57</t>
  </si>
  <si>
    <t>622241301X03</t>
  </si>
  <si>
    <t xml:space="preserve">Příplatek k montáži kontaktního zateplení montáž a dodání všech systémových doplňkových prvků, lišt a příslušenství zateplovacího systému nutných k řádnému provedení dle vybraného výrobce </t>
  </si>
  <si>
    <t>-624949846</t>
  </si>
  <si>
    <t>11,323      "viz. položka 621211011</t>
  </si>
  <si>
    <t>76,453       "viz. položka 622211011</t>
  </si>
  <si>
    <t>311,316      "viz. položka 622211031</t>
  </si>
  <si>
    <t>1,650            "viz. položka 28376032</t>
  </si>
  <si>
    <t xml:space="preserve">0,304      "viz položka 28376414     </t>
  </si>
  <si>
    <t>58</t>
  </si>
  <si>
    <t>622241301X04</t>
  </si>
  <si>
    <t>Dohled technologa výrobce zateplovacího systému (vč. provedení odtrhových zkoušek) apod.</t>
  </si>
  <si>
    <t>hod</t>
  </si>
  <si>
    <t>-991852518</t>
  </si>
  <si>
    <t>59</t>
  </si>
  <si>
    <t>622335203</t>
  </si>
  <si>
    <t>Oprava cementové škrábané (břízolitové) omítky vnějších ploch stěn, v rozsahu opravované plochy přes 30 do 50%</t>
  </si>
  <si>
    <t>594063266</t>
  </si>
  <si>
    <t>https://podminky.urs.cz/item/CS_URS_2021_01/622335203</t>
  </si>
  <si>
    <t>západní pohled</t>
  </si>
  <si>
    <t>27,35*5,915+0,15*0,165+27,35*0,215+(2,10+1,475*2)*0,15*4*2-2,10*1,475*4*2</t>
  </si>
  <si>
    <t>-2,10*1,075+1,475*3*0,15*(5+4)-1,475*1,475*(5+4)-1,78*2,68</t>
  </si>
  <si>
    <t>severní pohled</t>
  </si>
  <si>
    <t>13,00*(0,49+0,35)/2+12,27*5,89+(1,45+6,11*2)*0,12+(1,45+1,475*2)*0,10*2-1,45*1,475*2</t>
  </si>
  <si>
    <t>pohled východní ze dvora</t>
  </si>
  <si>
    <t>27,35*2,72+27,35*0,215+6,75*0,21/2+20,60*0,26+21,24*2,855+0,05*0,10+(2,10+1,475*2)*0,15*(3+2)-2,10*1,475*(3+2)</t>
  </si>
  <si>
    <t>(0,90+1,475*2)*0,15*(3+2)-0,90*1,475*(3+2)+1,475*3*0,15*(3+4)+(1,475+1,10*2)*0,15-1,475*1,10-1,475*0,43</t>
  </si>
  <si>
    <t>-1,475*1,075-1,475*1,385</t>
  </si>
  <si>
    <t>viz přílohy PD : D.1.1.2, D.1.1.3 a D.1.1.8</t>
  </si>
  <si>
    <t>60</t>
  </si>
  <si>
    <t>622511111</t>
  </si>
  <si>
    <t>Omítka tenkovrstvá akrylátová vnějších ploch probarvená, včetně penetrace podkladu mozaiková střednězrnná stěn</t>
  </si>
  <si>
    <t>-1515266633</t>
  </si>
  <si>
    <t>https://podminky.urs.cz/item/CS_URS_2021_01/622511111</t>
  </si>
  <si>
    <t>21,39*0,25+0,15*0,25*2-1,395*0,25       "východní</t>
  </si>
  <si>
    <t xml:space="preserve">13,07*(0,25+0,40)/2+0,12*0,325*2           "severní </t>
  </si>
  <si>
    <t>6,36*0,40+3,05*(0,40+0,26)/2*2+5,66*0,17+0,15*0,17*2*2+9,23*0,40-2,02*0,17-1,70*0,17             "západní</t>
  </si>
  <si>
    <t>61</t>
  </si>
  <si>
    <t>622532051</t>
  </si>
  <si>
    <t>Omítka tenkovrstvá silikonová vnějších ploch probarvená, včetně penetrace podkladu hydrofilní, s regulací vlhkosti na povrchu a se zvýšenou ochranou proti mikroorganismům rýhovaná, tloušťky 2,0 mm stěn</t>
  </si>
  <si>
    <t>-1340415385</t>
  </si>
  <si>
    <t>https://podminky.urs.cz/item/CS_URS_2021_01/622532051</t>
  </si>
  <si>
    <t>0,45*0,41+27,50*0,10+27,50*2,755+(27,50+20,75)/2*0,21+20,75*0,63+21,39*2,57+(1,72+1,395*2)*0,15</t>
  </si>
  <si>
    <t>(0,82+1,435*2)*0,15*5+(1,395+1,435*2)*0,15*7+(2,02+1,435*2)*0,15*4+(1,395+2,265*2)*0,15</t>
  </si>
  <si>
    <t>-1,72*1,435-0,82*1,435*3-1,395*1,435*4-2,02*1,435*2-0,82*1,435*2-1,395*2,265-1,395*1,435*3-2,02*1,435*2</t>
  </si>
  <si>
    <t>13,30*0,96+13,07*5,615+(1,39+5,615*2)*0,12+(1,39+1,435*2)*0,15-1,39*1,435*2              "severní</t>
  </si>
  <si>
    <t>0,45*0,41+27,50*0,10+27,50*5,615+6,35*1,35+1,35*2*0,50+(2,02+1,435*2)*0,15*7+(1,395+1,435*2)*0,15*8</t>
  </si>
  <si>
    <t>(0,54+1,435*2)*0,15*2+(2,02+2,265*2)*0,15+(1,70+2,265*2)*0,15</t>
  </si>
  <si>
    <t>-2,02*1,435*4-1,395*1,435*5-2,02*1,435*3-1,395*1,435*3-0,54*1,435*2-2,02*2,265-1,70*2,265</t>
  </si>
  <si>
    <t>62</t>
  </si>
  <si>
    <t>629991012</t>
  </si>
  <si>
    <t>Zakrytí vnějších ploch před znečištěním včetně pozdějšího odkrytí výplní otvorů a svislých ploch fólií přilepenou na začišťovací lištu</t>
  </si>
  <si>
    <t>-1328592132</t>
  </si>
  <si>
    <t>https://podminky.urs.cz/item/CS_URS_2021_01/629991012</t>
  </si>
  <si>
    <t xml:space="preserve">Poznámka k souboru cen:_x000D_
1. V ceně -1012 nejsou započteny náklady na dodávku a montáž začišťovací lišty; tyto se oceňují cenou 622 14-3004 této části katalogu a materiálem ve specifikaci._x000D_
</t>
  </si>
  <si>
    <t xml:space="preserve">1,80*1,475+0,90*1,475*5+1,475*1,475*7+2,10*1,475*4+1,475*2,455      "východní </t>
  </si>
  <si>
    <t xml:space="preserve">1,45*1,475*2              "severní </t>
  </si>
  <si>
    <t xml:space="preserve">2,10*1,475*7+1,475*1,475*8+0,60*1,475*2+2,10*2,455+1,78*2,455        "západní </t>
  </si>
  <si>
    <t>63</t>
  </si>
  <si>
    <t>629995101</t>
  </si>
  <si>
    <t>Očištění vnějších ploch tlakovou vodou omytím</t>
  </si>
  <si>
    <t>1434154351</t>
  </si>
  <si>
    <t>https://podminky.urs.cz/item/CS_URS_2021_01/629995101</t>
  </si>
  <si>
    <t>335,142        "viz položka 622335203</t>
  </si>
  <si>
    <t>44,871        "viz položka 967042712</t>
  </si>
  <si>
    <t>64</t>
  </si>
  <si>
    <t>632450124</t>
  </si>
  <si>
    <t>Potěr cementový vyrovnávací ze suchých směsí v pásu o průměrné (střední) tl. přes 40 do 50 mm</t>
  </si>
  <si>
    <t>-1117310173</t>
  </si>
  <si>
    <t>https://podminky.urs.cz/item/CS_URS_2021_01/632450124</t>
  </si>
  <si>
    <t xml:space="preserve">Poznámka k souboru cen:_x000D_
1. Ceny –0121 až –0124 jsou určeny pro vyrovnávací potěr v pásu vodorovný nebo ve spádu do 15° na zdivu jako podklad pod izolaci, pod parapety z prefabrikovaných dílců, pod oplechování, jako podklad pro uložení ocelových profilů, překladů, stropních nosníků, apod._x000D_
2. Ceny –0131 až –0134 jsou určeny pro vyrovnávací potěr v ploše na stropech z prefabrikovaných dílců jako podklad pod izolaci, pod podlahové konstrukce apod., na mazaninách jen jako podklad pod izolaci proti vodě, jako ochrana izolace shora tvořící lože při kladení plošných prefa panelů (např. v kanálech)._x000D_
3. Ceny –0131 až –0134 lze použít i pro podlévání provizorně podklínovaných patek usazených strojů a technologických zařízení, s náležitým zatemováním hutné malty._x000D_
4. V cenách jsou započteny i náklady na základní stržení povrchu potěru s urovnáním vibrační lištou nebo dřevěným hladítkem._x000D_
</t>
  </si>
  <si>
    <t>2,10*0,33*5+1,475*0,33*7+0,90*0,33*2+1,45*0,33       "viz přílohy PD : D.1.1.10</t>
  </si>
  <si>
    <t>2,10*0,33*6+1,475*0,33*9+0,90*0,33*3+1,80*0,33+1,45*0,33       "viz přílohy PD : D.1.1.11</t>
  </si>
  <si>
    <t>13,20*0,15      "viz přílohy PD : D.1.1.1 a D.1.1.12</t>
  </si>
  <si>
    <t>65</t>
  </si>
  <si>
    <t>635111241</t>
  </si>
  <si>
    <t>Násyp ze štěrkopísku, písku nebo kameniva pod podlahy se zhutněním z kameniva hrubého 8-16</t>
  </si>
  <si>
    <t>-199698570</t>
  </si>
  <si>
    <t>https://podminky.urs.cz/item/CS_URS_2021_01/635111241</t>
  </si>
  <si>
    <t xml:space="preserve">Poznámka k souboru cen:_x000D_
1. Ceny jsou určeny pro násyp vodorovný nebo ve spádu pod podlahy, mazaniny, dlažby a pro násypy na plochých střechách._x000D_
</t>
  </si>
  <si>
    <t>(21,76-1,47)*0,40*0,15       "východní</t>
  </si>
  <si>
    <t xml:space="preserve">(13,87*0,40+1,39*0,12)*0,15           "severní </t>
  </si>
  <si>
    <t>(27,75-5,66)*0,40*0,15            "západní</t>
  </si>
  <si>
    <t>66</t>
  </si>
  <si>
    <t>637131111</t>
  </si>
  <si>
    <t>Okapový chodník z kameniva s udusáním a urovnáním povrchu z křemenného oblého štěrku frakce 16 - 25 mm tl. 100 mm</t>
  </si>
  <si>
    <t>865707866</t>
  </si>
  <si>
    <t>(21,76-1,47)*0,40       "východní</t>
  </si>
  <si>
    <t xml:space="preserve">13,87*0,40+1,39*0,12           "severní </t>
  </si>
  <si>
    <t>(27,75-5,66)*0,40            "západní</t>
  </si>
  <si>
    <t>viz přílohy PD : D.1.1.10 a D.1.1.23</t>
  </si>
  <si>
    <t>67</t>
  </si>
  <si>
    <t>637311122</t>
  </si>
  <si>
    <t>Okapový chodník z obrubníků betonových chodníkových, se zalitím spár cementovou maltou do lože z betonu prostého, z obrubníků stojatých</t>
  </si>
  <si>
    <t>798896549</t>
  </si>
  <si>
    <t>https://podminky.urs.cz/item/CS_URS_2021_01/637311122</t>
  </si>
  <si>
    <t>27,35-5,66+0,40*2            "západní viz přílohy PD : D.1.1.10 a D.1.1.23</t>
  </si>
  <si>
    <t>Ostatní konstrukce a práce-bourání</t>
  </si>
  <si>
    <t>68</t>
  </si>
  <si>
    <t>941111131</t>
  </si>
  <si>
    <t>Montáž lešení řadového trubkového lehkého pracovního s podlahami s provozním zatížením tř. 3 do 200 kg/m2 šířky tř. W12 přes 1,2 do 1,5 m, výšky do 10 m</t>
  </si>
  <si>
    <t>-775749044</t>
  </si>
  <si>
    <t>https://podminky.urs.cz/item/CS_URS_2021_01/941111131</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</si>
  <si>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</si>
  <si>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28,85*4,80+(16,60+29,00)*5,10</t>
  </si>
  <si>
    <t>69</t>
  </si>
  <si>
    <t>941111231</t>
  </si>
  <si>
    <t>Montáž lešení řadového trubkového lehkého pracovního s podlahami s provozním zatížením tř. 3 do 200 kg/m2 Příplatek za první a každý další den použití lešení k ceně -1131</t>
  </si>
  <si>
    <t>-422331243</t>
  </si>
  <si>
    <t>https://podminky.urs.cz/item/CS_URS_2021_01/941111231</t>
  </si>
  <si>
    <t>371,040*90</t>
  </si>
  <si>
    <t>70</t>
  </si>
  <si>
    <t>941111831</t>
  </si>
  <si>
    <t>Demontáž lešení řadového trubkového lehkého pracovního s podlahami s provozním zatížením tř. 3 do 200 kg/m2 šířky tř. W12 přes 1,2 do 1,5 m, výšky do 10 m</t>
  </si>
  <si>
    <t>1563185981</t>
  </si>
  <si>
    <t>https://podminky.urs.cz/item/CS_URS_2021_01/941111831</t>
  </si>
  <si>
    <t xml:space="preserve">Poznámka k souboru cen:_x000D_
1. Demontáž lešení řadového trubkového lehkého výšky přes 25 m se oceňuje individuálně._x000D_
</t>
  </si>
  <si>
    <t>371,040      "viz položka 941111131</t>
  </si>
  <si>
    <t>71</t>
  </si>
  <si>
    <t>944611111</t>
  </si>
  <si>
    <t>Montáž ochranné plachty zavěšené na konstrukci lešení z textilie z umělých vláken</t>
  </si>
  <si>
    <t>1760263276</t>
  </si>
  <si>
    <t>https://podminky.urs.cz/item/CS_URS_2021_01/944611111</t>
  </si>
  <si>
    <t xml:space="preserve">Poznámka k souboru cen:_x000D_
1. V cenách nejsou započteny náklady na lešení potřebné pro zavěšení plachty; toto lešení se oceňuje příslušnými cenami lešení._x000D_
</t>
  </si>
  <si>
    <t>72</t>
  </si>
  <si>
    <t>944611211</t>
  </si>
  <si>
    <t>Montáž ochranné plachty Příplatek za první a každý další den použití plachty k ceně -1111</t>
  </si>
  <si>
    <t>-1797513815</t>
  </si>
  <si>
    <t>https://podminky.urs.cz/item/CS_URS_2021_01/944611211</t>
  </si>
  <si>
    <t>73</t>
  </si>
  <si>
    <t>944611811</t>
  </si>
  <si>
    <t>Demontáž ochranné plachty zavěšené na konstrukci lešení z textilie z umělých vláken</t>
  </si>
  <si>
    <t>-274858512</t>
  </si>
  <si>
    <t>https://podminky.urs.cz/item/CS_URS_2021_01/944611811</t>
  </si>
  <si>
    <t>74</t>
  </si>
  <si>
    <t>952901111</t>
  </si>
  <si>
    <t>Vyčištění budov nebo objektů před předáním do užívání budov bytové nebo občanské výstavby, světlé výšky podlaží do 4 m</t>
  </si>
  <si>
    <t>462308384</t>
  </si>
  <si>
    <t>https://podminky.urs.cz/item/CS_URS_2021_01/952901111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</si>
  <si>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</si>
  <si>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27,65*13,07*2*0,15                   "15% z plochy viz přílohy PD : D.1.1.10 a D.1.1.11</t>
  </si>
  <si>
    <t>75</t>
  </si>
  <si>
    <t>953941619OV232</t>
  </si>
  <si>
    <t>Budky dřevocementové pro netopýry a rorýse do kontaktního zateplovacího systému včetně montáže a kotevního materiálu</t>
  </si>
  <si>
    <t>47615271</t>
  </si>
  <si>
    <t>76</t>
  </si>
  <si>
    <t>953943112</t>
  </si>
  <si>
    <t>Osazování drobných kovových předmětů výrobků ostatních jinde neuvedených do vynechaných či vysekaných kapes zdiva, se zajištěním polohy se zalitím maltou cementovou, hmotnosti přes 1 do 5 kg/kus</t>
  </si>
  <si>
    <t>-398704201</t>
  </si>
  <si>
    <t>https://podminky.urs.cz/item/CS_URS_2021_01/953943112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</si>
  <si>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</si>
  <si>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"19/Z viz přílohy PD : D.1.1.21</t>
  </si>
  <si>
    <t>77</t>
  </si>
  <si>
    <t>553435141.19Z</t>
  </si>
  <si>
    <t>dvířka na hlavní uzávěr plynu HUP 500x500 mm jednokřídlová plechová otevíravá s odvětráním včetně osazovacího rámu s okapničkou a s kotvami pro osazení po provedení kontaktního zateplovacího systému tl. 150 mm materiál nerez broušený tl. 0,8 mm dle přlohy PD : D.1.1.21 ozn. 19/Z</t>
  </si>
  <si>
    <t>1581547742</t>
  </si>
  <si>
    <t>78</t>
  </si>
  <si>
    <t>953943113</t>
  </si>
  <si>
    <t>Osazování drobných kovových předmětů výrobků ostatních jinde neuvedených do vynechaných či vysekaných kapes zdiva, se zajištěním polohy se zalitím maltou cementovou, hmotnosti přes 5 do 15 kg/kus</t>
  </si>
  <si>
    <t>-468629817</t>
  </si>
  <si>
    <t>https://podminky.urs.cz/item/CS_URS_2021_01/953943113</t>
  </si>
  <si>
    <t>1+1     "31/Z a 32/Z viz přílohy PD : D.1.1.21</t>
  </si>
  <si>
    <t>79</t>
  </si>
  <si>
    <t>553435151.31Z</t>
  </si>
  <si>
    <t>dvířka na přípojkovou skříň 800x500 mm plechová otevíravá stávající osazovací rám ponechat nová dvířka 1 200 x 700 mm s okapničkou a osazovacím rámem s kotvami pro osazení po provedení kontaktního zateplovacího systému tl. 150 mm materiál nerez broušený dle přlohy PD : D.1.1.21 ozn. 31/Z</t>
  </si>
  <si>
    <t>-1953674456</t>
  </si>
  <si>
    <t>80</t>
  </si>
  <si>
    <t>553435161.32Z</t>
  </si>
  <si>
    <t>dvířka na skříň OR 256 525x900 mm plechová otevíravá stávající osazovací rám ponechat nová dvířka 700 x 1 300 mm s okapničkou a osazovacím rámem s kotvami pro osazení po provedení kontaktního zateplovacího systému tl. 150 mm materiál nerez broušený dle přlohy PD : D.1.1.21 ozn. 32/Z</t>
  </si>
  <si>
    <t>1094318469</t>
  </si>
  <si>
    <t>81</t>
  </si>
  <si>
    <t>975021211</t>
  </si>
  <si>
    <t>Podchycení nadzákladového zdiva pod stropem dřevěnou výztuhou nad vybouraným otvorem, pro jakoukoliv délku podchycení, při tl. zdiva do 450 mm</t>
  </si>
  <si>
    <t>624938911</t>
  </si>
  <si>
    <t>https://podminky.urs.cz/item/CS_URS_2021_01/975021211</t>
  </si>
  <si>
    <t xml:space="preserve">Poznámka k souboru cen:_x000D_
1. Ceny lze použít tehdy, provádí-li se přechodné vynesení hmotnosti zdiva nad otvorem v témž podlaží, v němž se zřizuje otvor a při výšce podchycení do 4 m. U otvorů s podchycením vyšším než 4 m a u otvorů, v nichž se nosníky tvořící překlad ukládají těsně pod strop a přechodné vynesení hmotnosti zdiva nad otvorem se proto provádí v besprostředně vyšším podlaží, jsou určeny ceny souboru cen 975 02-2 . Podchycení nadzákladového zdiva dřevěnou výztuhou_x000D_
2. V cenách jsou započteny i náklady na:_x000D_
a) vybourání otvorů pro provléknutí vynášecích trámů pro podchycení zdí,_x000D_
b) vynesení podchycené konstrukce._x000D_
3. Množství jednotek podchycování při vybourávání otvorů se určuje v m světlosti otvoru._x000D_
</t>
  </si>
  <si>
    <t>4,00+1,78      "viz přílohy PD : D.1.2.3</t>
  </si>
  <si>
    <t>82</t>
  </si>
  <si>
    <t>985131311</t>
  </si>
  <si>
    <t>Očištění ploch stěn, rubu kleneb a podlah ruční dočištění ocelovými kartáči</t>
  </si>
  <si>
    <t>-1332307116</t>
  </si>
  <si>
    <t>https://podminky.urs.cz/item/CS_URS_2021_01/985131311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</si>
  <si>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</si>
  <si>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380,013*0,15        "viz položka 629995101</t>
  </si>
  <si>
    <t>83</t>
  </si>
  <si>
    <t>98900X101</t>
  </si>
  <si>
    <t xml:space="preserve">Drobné stavební přípomoce v rámci dokončovacích úprav, řezání, vyspravení stávajících konstrukcí a ostatní stavební práce a konstrukce nutné k řádnému dokončení díla </t>
  </si>
  <si>
    <t>1260084868</t>
  </si>
  <si>
    <t>84</t>
  </si>
  <si>
    <t>55399901X102</t>
  </si>
  <si>
    <t>drobný blíže nespecifikovaný spojovací materiál s povrchovou úpravou žárovým pozinkováním nutný k řádnému dokončení díla</t>
  </si>
  <si>
    <t>kg</t>
  </si>
  <si>
    <t>-1002920862</t>
  </si>
  <si>
    <t>96</t>
  </si>
  <si>
    <t>Bourání konstrukcí</t>
  </si>
  <si>
    <t>85</t>
  </si>
  <si>
    <t>961044111</t>
  </si>
  <si>
    <t>Bourání základů z betonu prostého</t>
  </si>
  <si>
    <t>185683301</t>
  </si>
  <si>
    <t>https://podminky.urs.cz/item/CS_URS_2021_01/961044111</t>
  </si>
  <si>
    <t>1,61*0,34*1,00*2+1,78*(0,47+0,26)/2*0,48       "viz přílohy PD : D.1.1.2</t>
  </si>
  <si>
    <t>86</t>
  </si>
  <si>
    <t>962032240</t>
  </si>
  <si>
    <t>Bourání zdiva nadzákladového z cihel nebo tvárnic z cihel pálených nebo vápenopískových, na maltu cementovou, objemu do 1 m3</t>
  </si>
  <si>
    <t>996076360</t>
  </si>
  <si>
    <t>https://podminky.urs.cz/item/CS_URS_2021_01/962032240</t>
  </si>
  <si>
    <t xml:space="preserve">Poznámka k souboru cen:_x000D_
1. Bourání pilířů o průřezu přes 0,36 m2 se oceňuje příslušnými cenami -2230, -2231, -2240, -2241,-2253 a -2254 jako bourání zdiva nadzákladového cihelného._x000D_
</t>
  </si>
  <si>
    <t>1,00*1,70*0,30      "viz přílohy PD : D.1.1.2</t>
  </si>
  <si>
    <t>87</t>
  </si>
  <si>
    <t>962042320</t>
  </si>
  <si>
    <t>Bourání zdiva z betonu prostého nadzákladového objemu do 1 m3</t>
  </si>
  <si>
    <t>-1884363631</t>
  </si>
  <si>
    <t>https://podminky.urs.cz/item/CS_URS_2021_01/962042320</t>
  </si>
  <si>
    <t xml:space="preserve">Poznámka k souboru cen:_x000D_
1. Bourání pilířů o průřezu přes 0,36 m2 se oceňuje cenami -2320 a - 2321 jako bourání zdiva nadzákladového z betonu prostého._x000D_
</t>
  </si>
  <si>
    <t>1,72*0,34*0,45*2       "viz přílohy PD : D.1.1.2</t>
  </si>
  <si>
    <t>88</t>
  </si>
  <si>
    <t>962081131</t>
  </si>
  <si>
    <t>Bourání zdiva příček nebo vybourání otvorů ze skleněných tvárnic, tl. do 100 mm</t>
  </si>
  <si>
    <t>-1668518396</t>
  </si>
  <si>
    <t>https://podminky.urs.cz/item/CS_URS_2021_01/962081131</t>
  </si>
  <si>
    <t>1,475*1,10       "viz přílohy PD : D.1.1.3</t>
  </si>
  <si>
    <t>89</t>
  </si>
  <si>
    <t>963042819</t>
  </si>
  <si>
    <t>Bourání schodišťových stupňů betonových zhotovených na místě</t>
  </si>
  <si>
    <t>1241398520</t>
  </si>
  <si>
    <t>https://podminky.urs.cz/item/CS_URS_2021_01/963042819</t>
  </si>
  <si>
    <t>1,78*3       "viz přílohy PD : D.1.1.2</t>
  </si>
  <si>
    <t>90</t>
  </si>
  <si>
    <t>963051113</t>
  </si>
  <si>
    <t>Bourání železobetonových stropů deskových, tl. přes 80 mm</t>
  </si>
  <si>
    <t>1548223384</t>
  </si>
  <si>
    <t>https://podminky.urs.cz/item/CS_URS_2021_01/963051113</t>
  </si>
  <si>
    <t xml:space="preserve">Poznámka k souboru cen:_x000D_
1. Cenu -1313 lze použít i pro bourání bedničkových stropů. Množství jednotek se určuje v m3 včetně dutin._x000D_
</t>
  </si>
  <si>
    <t>3,26*1,82*0,21       "viz přílohy PD : D.1.1.3</t>
  </si>
  <si>
    <t>91</t>
  </si>
  <si>
    <t>964011231</t>
  </si>
  <si>
    <t>Vybourání železobetonových prefabrikovaných překladů uložených ve zdivu, délky do 3 m, hmotnosti do 150 kg/m</t>
  </si>
  <si>
    <t>1706419776</t>
  </si>
  <si>
    <t>https://podminky.urs.cz/item/CS_URS_2021_01/964011231</t>
  </si>
  <si>
    <t xml:space="preserve">Poznámka k souboru cen:_x000D_
1. Hmotnost železobetonových překladů se určuje z objemu překladu a objemové hmotnosti 2,4 t/m3._x000D_
</t>
  </si>
  <si>
    <t>1,80*0,225*0,30               "viz přílohy PD : D.1.1.2</t>
  </si>
  <si>
    <t>2,40*0,225*0,30+2,10*0,225*0,30       "viz přílohy PD : D.1.2.3</t>
  </si>
  <si>
    <t>92</t>
  </si>
  <si>
    <t>965045113</t>
  </si>
  <si>
    <t>Bourání potěrů tl. do 50 mm cementových nebo pískocementových, plochy přes 4 m2</t>
  </si>
  <si>
    <t>894754098</t>
  </si>
  <si>
    <t>https://podminky.urs.cz/item/CS_URS_2021_01/965045113</t>
  </si>
  <si>
    <t>(21,24+12,77+27,85-2,46+1,10*2)*0,55             "viz přílohy PD : D.1.1.2</t>
  </si>
  <si>
    <t>93</t>
  </si>
  <si>
    <t>965081353</t>
  </si>
  <si>
    <t>Bourání podlah z dlaždic bez podkladního lože nebo mazaniny, s jakoukoliv výplní spár betonových, teracových nebo čedičových tl. přes 40 mm, plochy přes 1 m2</t>
  </si>
  <si>
    <t>1097926033</t>
  </si>
  <si>
    <t>https://podminky.urs.cz/item/CS_URS_2021_01/965081353</t>
  </si>
  <si>
    <t xml:space="preserve">Poznámka k souboru cen:_x000D_
1. Odsekání soklíků se oceňuje cenami souboru cen 965 08._x000D_
</t>
  </si>
  <si>
    <t>(21,24+12,77+27,85-2,46+1,10*2)*0,50             "viz přílohy PD : D.1.1.2</t>
  </si>
  <si>
    <t>94</t>
  </si>
  <si>
    <t>965082923</t>
  </si>
  <si>
    <t>Odstranění násypu pod podlahami nebo ochranného násypu na střechách tl. do 100 mm, plochy přes 2 m2</t>
  </si>
  <si>
    <t>-461685076</t>
  </si>
  <si>
    <t>https://podminky.urs.cz/item/CS_URS_2021_01/965082923</t>
  </si>
  <si>
    <t>(21,24+12,77+27,85-2,46+1,10*2)*0,55*0,10              "viz přílohy PD : D.1.1.2</t>
  </si>
  <si>
    <t>95</t>
  </si>
  <si>
    <t>967031132</t>
  </si>
  <si>
    <t>Přisekání (špicování) plošné nebo rovných ostění zdiva z cihel pálených rovných ostění, bez odstupu, po hrubém vybourání otvorů, na maltu vápennou nebo vápenocementovou</t>
  </si>
  <si>
    <t>662249373</t>
  </si>
  <si>
    <t>https://podminky.urs.cz/item/CS_URS_2021_01/967031132</t>
  </si>
  <si>
    <t>0,33*1,385*2+0,33*1,08*2+0,33*1,08*2+0,34*0,45*2      "viz přílohy PD : D.1.1.2</t>
  </si>
  <si>
    <t>0,33*0,43*2      "viz přílohy PD : D.1.1.3</t>
  </si>
  <si>
    <t>967042712</t>
  </si>
  <si>
    <t>Odsekání zdiva z kamene nebo betonu plošné, tl. do 100 mm</t>
  </si>
  <si>
    <t>862930541</t>
  </si>
  <si>
    <t>https://podminky.urs.cz/item/CS_URS_2021_01/967042712</t>
  </si>
  <si>
    <t>21,33*0,12+12,89*0,09+12,70*0,12+12,26*0,12   "viz přílohy PD : D.1.1.2</t>
  </si>
  <si>
    <t>38,156                 "viz položka 97803631</t>
  </si>
  <si>
    <t>97</t>
  </si>
  <si>
    <t>968062375</t>
  </si>
  <si>
    <t>Vybourání dřevěných rámů oken s křídly, dveřních zárubní, vrat, stěn, ostění nebo obkladů rámů oken s křídly zdvojených, plochy do 2 m2</t>
  </si>
  <si>
    <t>1671811286</t>
  </si>
  <si>
    <t>https://podminky.urs.cz/item/CS_URS_2021_01/968062375</t>
  </si>
  <si>
    <t xml:space="preserve">Poznámka k souboru cen:_x000D_
1. V cenách -2244 až -2747 jsou započteny i náklady na vyvěšení křídel._x000D_
</t>
  </si>
  <si>
    <t>0,90*1,475*(2+3)       "viz přílohy PD : D.1.1.2 a D.1.1.3</t>
  </si>
  <si>
    <t>98</t>
  </si>
  <si>
    <t>968062376</t>
  </si>
  <si>
    <t>Vybourání dřevěných rámů oken s křídly, dveřních zárubní, vrat, stěn, ostění nebo obkladů rámů oken s křídly zdvojených, plochy do 4 m2</t>
  </si>
  <si>
    <t>862097579</t>
  </si>
  <si>
    <t>https://podminky.urs.cz/item/CS_URS_2021_01/968062376</t>
  </si>
  <si>
    <t>1,475*1,475*(3+4+3+5)+1,45*1,475*(1+1)+2,10*1,475*(2+4+3+4)       "viz přílohy PD : D.1.1.2 a D.1.1.3</t>
  </si>
  <si>
    <t>99</t>
  </si>
  <si>
    <t>968072455</t>
  </si>
  <si>
    <t>Vybourání kovových rámů oken s křídly, dveřních zárubní, vrat, stěn, ostění nebo obkladů dveřních zárubní, plochy do 2 m2</t>
  </si>
  <si>
    <t>1023908308</t>
  </si>
  <si>
    <t>https://podminky.urs.cz/item/CS_URS_2021_01/968072455</t>
  </si>
  <si>
    <t xml:space="preserve">Poznámka k souboru cen:_x000D_
1. V cenách -2244 až -2559 jsou započteny i náklady na vyvěšení křídel._x000D_
2. Cenou -2641 se oceňuje i vybourání nosné ocelové konstrukce pro sádrokartonové příčky._x000D_
</t>
  </si>
  <si>
    <t>0,30*0,30      "PL2 viz přílohy PD : D.1.1.2</t>
  </si>
  <si>
    <t>100</t>
  </si>
  <si>
    <t>968072641</t>
  </si>
  <si>
    <t>Vybourání kovových rámů oken s křídly, dveřních zárubní, vrat, stěn, ostění nebo obkladů stěn jakýchkoliv, kromě výkladních jakékoliv plochy</t>
  </si>
  <si>
    <t>-275598513</t>
  </si>
  <si>
    <t>https://podminky.urs.cz/item/CS_URS_2021_01/968072641</t>
  </si>
  <si>
    <t>1,72*2,64*2       "viz přílohy PD : D.1.1.2</t>
  </si>
  <si>
    <t>101</t>
  </si>
  <si>
    <t>968082017</t>
  </si>
  <si>
    <t>Vybourání plastových rámů oken s křídly, dveřních zárubní, vrat rámu oken s křídly, plochy přes 2 do 4 m2</t>
  </si>
  <si>
    <t>-1277575480</t>
  </si>
  <si>
    <t>https://podminky.urs.cz/item/CS_URS_2021_01/968082017</t>
  </si>
  <si>
    <t xml:space="preserve">Poznámka k souboru cen:_x000D_
1. Ceny neplatí pro oceňování vybourání kovových rámů s plastovým povrchem; tyto práce lze oceňovat např. cenami souboru cen 968 07-2 . Vybourání kovových rámů._x000D_
2. V cenách - 2015 až -2018 jsou započteny i náklady na vyvěšení křídel._x000D_
</t>
  </si>
  <si>
    <t>1,475*1,475    "viz přílohy PD : D.1.1.2</t>
  </si>
  <si>
    <t>102</t>
  </si>
  <si>
    <t>968082023X01</t>
  </si>
  <si>
    <t>Vybourání plastových rámů oken s křídly, dveřních zárubní, vrat dveřních zárubní, plochy přes 4 m2</t>
  </si>
  <si>
    <t>1188214215</t>
  </si>
  <si>
    <t>1,78*2,68    "viz přílohy PD : D.1.1.2</t>
  </si>
  <si>
    <t>103</t>
  </si>
  <si>
    <t>971033351</t>
  </si>
  <si>
    <t>Vybourání otvorů ve zdivu základovém nebo nadzákladovém z cihel, tvárnic, příčkovek z cihel pálených na maltu vápennou nebo vápenocementovou plochy do 0,09 m2, tl. do 450 mm</t>
  </si>
  <si>
    <t>682056353</t>
  </si>
  <si>
    <t>https://podminky.urs.cz/item/CS_URS_2021_01/971033351</t>
  </si>
  <si>
    <t>6+1+4       "viz přílohy PD : D.1.2.3</t>
  </si>
  <si>
    <t>1+3+2       "VZT1 VZT2  viz přílohy PD : D.1.1.24 a D.1.1.25</t>
  </si>
  <si>
    <t>104</t>
  </si>
  <si>
    <t>971033541</t>
  </si>
  <si>
    <t>Vybourání otvorů ve zdivu základovém nebo nadzákladovém z cihel, tvárnic, příčkovek z cihel pálených na maltu vápennou nebo vápenocementovou plochy do 1 m2, tl. do 300 mm</t>
  </si>
  <si>
    <t>-1396681389</t>
  </si>
  <si>
    <t>https://podminky.urs.cz/item/CS_URS_2021_01/971033541</t>
  </si>
  <si>
    <t>1,475*0,205*0,30              "viz přílohy PD : D.1.1.2</t>
  </si>
  <si>
    <t>105</t>
  </si>
  <si>
    <t>971033641</t>
  </si>
  <si>
    <t>Vybourání otvorů ve zdivu základovém nebo nadzákladovém z cihel, tvárnic, příčkovek z cihel pálených na maltu vápennou nebo vápenocementovou plochy do 4 m2, tl. do 300 mm</t>
  </si>
  <si>
    <t>655418148</t>
  </si>
  <si>
    <t>https://podminky.urs.cz/item/CS_URS_2021_01/971033641</t>
  </si>
  <si>
    <t>1,475*1,385*0,30+1,475*1,075*0,30+2,10*1,075*0,30       "viz přílohy PD : D.1.1.2</t>
  </si>
  <si>
    <t>106</t>
  </si>
  <si>
    <t>974031664</t>
  </si>
  <si>
    <t>Vysekání rýh ve zdivu cihelném na maltu vápennou nebo vápenocementovou pro vtahování nosníků do zdí, před vybouráním otvoru do hl. 150 mm, při v. nosníku do 150 mm</t>
  </si>
  <si>
    <t>1840462953</t>
  </si>
  <si>
    <t>https://podminky.urs.cz/item/CS_URS_2021_01/974031664</t>
  </si>
  <si>
    <t>(2,25+0,15-2,10)*2+(1,95-1,475)*2       "viz přílohy PD : D.1.2.3</t>
  </si>
  <si>
    <t>107</t>
  </si>
  <si>
    <t>974031666</t>
  </si>
  <si>
    <t>Vysekání rýh ve zdivu cihelném na maltu vápennou nebo vápenocementovou pro vtahování nosníků do zdí, před vybouráním otvoru do hl. 150 mm, při v. nosníku do 250 mm</t>
  </si>
  <si>
    <t>280598106</t>
  </si>
  <si>
    <t>https://podminky.urs.cz/item/CS_URS_2021_01/974031666</t>
  </si>
  <si>
    <t>(2,55+2,40)*2      "viz přílohy PD : D.1.2.3</t>
  </si>
  <si>
    <t>108</t>
  </si>
  <si>
    <t>976074121</t>
  </si>
  <si>
    <t>Vybourání kovových madel, zábradlí, dvířek, zděří, kotevních želez kotevních želez zapuštěných do 300 mm, ve zdivu nebo dlažbě z cihel na maltu vápennou nebo vápenocementovou</t>
  </si>
  <si>
    <t>-2145092673</t>
  </si>
  <si>
    <t>https://podminky.urs.cz/item/CS_URS_2021_01/976074121</t>
  </si>
  <si>
    <t>4*2+6      "MR viz přílohy PD : D.1.1.2 a D.1.1.8</t>
  </si>
  <si>
    <t>109</t>
  </si>
  <si>
    <t>976076331X02</t>
  </si>
  <si>
    <t>Vybourání kovových skříní pro rozvaděče plochy přes 0,30 m2 ze zdiva cihelného nebo kamenného</t>
  </si>
  <si>
    <t>-1164687180</t>
  </si>
  <si>
    <t>3       "EL1 EL2 EL4 viz přílohy PD : D.1.1.2</t>
  </si>
  <si>
    <t>110</t>
  </si>
  <si>
    <t>977131110</t>
  </si>
  <si>
    <t>Vrty příklepovými vrtáky do cihelného zdiva nebo prostého betonu průměru do 16 mm</t>
  </si>
  <si>
    <t>-62055152</t>
  </si>
  <si>
    <t>https://podminky.urs.cz/item/CS_URS_2021_01/977131110</t>
  </si>
  <si>
    <t xml:space="preserve">Poznámka k souboru cen:_x000D_
1. V cenách jsou započteny i náklady na rozměření, vrtání vrtacím kladivem a opotřebení příklepových vrtáků._x000D_
</t>
  </si>
  <si>
    <t>111</t>
  </si>
  <si>
    <t>977211112</t>
  </si>
  <si>
    <t>Řezání konstrukcí stěnovou pilou železobetonových průměru řezané výztuže do 16 mm hloubka řezu přes 200 do 350 mm</t>
  </si>
  <si>
    <t>1890869847</t>
  </si>
  <si>
    <t>https://podminky.urs.cz/item/CS_URS_2021_01/977211112</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</si>
  <si>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bourání konstrukce; tyto náklady se oceňují cenami katalogu 801-3 Budovy a haly - bourání konstrukcí._x000D_
</t>
  </si>
  <si>
    <t>3,26     "viz přílohy PD : D.1.1.3</t>
  </si>
  <si>
    <t>112</t>
  </si>
  <si>
    <t>977211121</t>
  </si>
  <si>
    <t>Řezání konstrukcí stěnovou pilou z cihel nebo tvárnic hloubka řezu do 200 mm</t>
  </si>
  <si>
    <t>1983517760</t>
  </si>
  <si>
    <t>https://podminky.urs.cz/item/CS_URS_2021_01/977211121</t>
  </si>
  <si>
    <t>113</t>
  </si>
  <si>
    <t>978036161</t>
  </si>
  <si>
    <t>Otlučení cementových omítek vnějších ploch s vyškrabáním spar zdiva a s očištěním povrchu, v rozsahu přes 40 do 50 %</t>
  </si>
  <si>
    <t>1603755302</t>
  </si>
  <si>
    <t>https://podminky.urs.cz/item/CS_URS_2021_01/978036161</t>
  </si>
  <si>
    <t>114</t>
  </si>
  <si>
    <t>978036391</t>
  </si>
  <si>
    <t>Otlučení omítek z umělého kamene vnějších ploch s vyškrabáním spar zdiva, s očištěním povrchu, v rozsahu přes 100 %</t>
  </si>
  <si>
    <t>985567163</t>
  </si>
  <si>
    <t>https://podminky.urs.cz/item/CS_URS_2021_01/978036391</t>
  </si>
  <si>
    <t xml:space="preserve">21,24*0,50             "východní </t>
  </si>
  <si>
    <t xml:space="preserve">(12,77+0,12*2)*0,75              "severní </t>
  </si>
  <si>
    <t xml:space="preserve">27,35*0,65                "západní </t>
  </si>
  <si>
    <t>viz přílohy PD : D.1.1.2 a D.1.1.8</t>
  </si>
  <si>
    <t>997</t>
  </si>
  <si>
    <t>Přesun sutě</t>
  </si>
  <si>
    <t>115</t>
  </si>
  <si>
    <t>997013153</t>
  </si>
  <si>
    <t>Vnitrostaveništní doprava suti a vybouraných hmot vodorovně do 50 m svisle s omezením mechanizace pro budovy a haly výšky přes 9 do 12 m</t>
  </si>
  <si>
    <t>-2107982081</t>
  </si>
  <si>
    <t>https://podminky.urs.cz/item/CS_URS_2021_01/997013153</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</si>
  <si>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</si>
  <si>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116</t>
  </si>
  <si>
    <t>997013501</t>
  </si>
  <si>
    <t>Odvoz suti a vybouraných hmot na skládku nebo meziskládku se složením, na vzdálenost do 1 km</t>
  </si>
  <si>
    <t>-1765859468</t>
  </si>
  <si>
    <t>https://podminky.urs.cz/item/CS_URS_2021_01/997013501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</si>
  <si>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</si>
  <si>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117</t>
  </si>
  <si>
    <t>997013509</t>
  </si>
  <si>
    <t>Odvoz suti a vybouraných hmot na skládku nebo meziskládku se složením, na vzdálenost Příplatek k ceně za každý další i započatý 1 km přes 1 km</t>
  </si>
  <si>
    <t>433526348</t>
  </si>
  <si>
    <t>https://podminky.urs.cz/item/CS_URS_2021_01/997013509</t>
  </si>
  <si>
    <t>58,092*19</t>
  </si>
  <si>
    <t>118</t>
  </si>
  <si>
    <t>997013811</t>
  </si>
  <si>
    <t>Poplatek za uložení stavebního odpadu na skládce (skládkovné) dřevěného zatříděného do Katalogu odpadů pod kódem 17 02 01</t>
  </si>
  <si>
    <t>-1580572484</t>
  </si>
  <si>
    <t>https://podminky.urs.cz/item/CS_URS_2021_01/997013811</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</si>
  <si>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</si>
  <si>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119</t>
  </si>
  <si>
    <t>997013814</t>
  </si>
  <si>
    <t>Poplatek za uložení stavebního odpadu na skládce (skládkovné) z izolačních materiálů zatříděného do Katalogu odpadů pod kódem 17 06 04</t>
  </si>
  <si>
    <t>812879555</t>
  </si>
  <si>
    <t>https://podminky.urs.cz/item/CS_URS_2021_01/997013814</t>
  </si>
  <si>
    <t>120</t>
  </si>
  <si>
    <t>997013861</t>
  </si>
  <si>
    <t>Poplatek za uložení stavebního odpadu na recyklační skládce (skládkovné) z prostého betonu zatříděného do Katalogu odpadů pod kódem 17 01 01</t>
  </si>
  <si>
    <t>-1857784409</t>
  </si>
  <si>
    <t>https://podminky.urs.cz/item/CS_URS_2021_01/997013861</t>
  </si>
  <si>
    <t>121</t>
  </si>
  <si>
    <t>997013871</t>
  </si>
  <si>
    <t>Poplatek za uložení stavebního odpadu na recyklační skládce (skládkovné) směsného stavebního a demoličního zatříděného do Katalogu odpadů pod kódem 17 09 04</t>
  </si>
  <si>
    <t>1038482797</t>
  </si>
  <si>
    <t>https://podminky.urs.cz/item/CS_URS_2021_01/997013871</t>
  </si>
  <si>
    <t>58,092-3,00-3,00-20,00</t>
  </si>
  <si>
    <t>998</t>
  </si>
  <si>
    <t>Přesun hmot</t>
  </si>
  <si>
    <t>122</t>
  </si>
  <si>
    <t>998017002</t>
  </si>
  <si>
    <t>Přesun hmot pro budovy občanské výstavby, bydlení, výrobu a služby s omezením mechanizace vodorovná dopravní vzdálenost do 100 m pro budovy s jakoukoliv nosnou konstrukcí výšky přes 6 do 12 m</t>
  </si>
  <si>
    <t>-378056078</t>
  </si>
  <si>
    <t>https://podminky.urs.cz/item/CS_URS_2021_01/998017002</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</si>
  <si>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</si>
  <si>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52,798-12,991</t>
  </si>
  <si>
    <t>PSV</t>
  </si>
  <si>
    <t>Práce a dodávky PSV</t>
  </si>
  <si>
    <t>711</t>
  </si>
  <si>
    <t>Izolace proti vodě, vlhkosti a plynům</t>
  </si>
  <si>
    <t>123</t>
  </si>
  <si>
    <t>711112001</t>
  </si>
  <si>
    <t>Provedení izolace proti zemní vlhkosti natěradly a tmely za studena na ploše svislé S nátěrem penetračním</t>
  </si>
  <si>
    <t>395747358</t>
  </si>
  <si>
    <t>https://podminky.urs.cz/item/CS_URS_2021_01/711112001</t>
  </si>
  <si>
    <t xml:space="preserve">Poznámka k souboru cen:_x000D_
1. Izolace plochy jednotlivě do 10 m2 se oceňují skladebně cenou příslušné izolace a cenou 711 19-9095 Příplatek za plochu do 10 m2._x000D_
</t>
  </si>
  <si>
    <t>21,24*0,50+21,36*0,12+21,36*0,50             "východní</t>
  </si>
  <si>
    <t xml:space="preserve">12,77*0,50+13,01*0,12+13,01*0,75             "severní </t>
  </si>
  <si>
    <t>27,35*0,50+27,47*0,12+27,35*0,75             "západní</t>
  </si>
  <si>
    <t>viz přílohy PD : D.1.1.10 a D.1.1.16</t>
  </si>
  <si>
    <t>124</t>
  </si>
  <si>
    <t>11163150</t>
  </si>
  <si>
    <t>lak penetrační asfaltový</t>
  </si>
  <si>
    <t>1516965125</t>
  </si>
  <si>
    <t>https://podminky.urs.cz/item/CS_URS_2021_01/11163150</t>
  </si>
  <si>
    <t>79,051*0,00035</t>
  </si>
  <si>
    <t>125</t>
  </si>
  <si>
    <t>711112061X01</t>
  </si>
  <si>
    <t>Provedení izolace proti zemní vlhkosti na ploše svislé S stěrkovou hydroizolací s fabionem na vystupujícím stávajícím základu po vytvoření dodatečné hydroizolace stávajícího zdiva infuzní clonnou včetně dodání veškerého materiálu potřebného k řádnému provedení</t>
  </si>
  <si>
    <t>-560359869</t>
  </si>
  <si>
    <t>21,36*0,250             "východní</t>
  </si>
  <si>
    <t xml:space="preserve">13,01*0,250+0,88*0,250             "severní </t>
  </si>
  <si>
    <t>27,47*0,25             "západní</t>
  </si>
  <si>
    <t>viz přílohy PD : D.1.1.9</t>
  </si>
  <si>
    <t>126</t>
  </si>
  <si>
    <t>711112062X01</t>
  </si>
  <si>
    <t>Provedení izolace proti zemní vlhkosti na ploše svislé S stěrkovou hydroizolací po vytvoření dodatečné hydroizolace stávajícího zdiva infuzní clonnou včetně dodání veškerého materiálu potřebného k řádnému provedení</t>
  </si>
  <si>
    <t>12006888</t>
  </si>
  <si>
    <t>(11,96+5,00)*0,20+(2,46+1,45+1,78)*0,20+7,10*0,20+0,88*0,20+(12,28+5,00)*0,20+12,26*0,20</t>
  </si>
  <si>
    <t>127</t>
  </si>
  <si>
    <t>711142559</t>
  </si>
  <si>
    <t>Provedení izolace proti zemní vlhkosti pásy přitavením NAIP na ploše svislé S</t>
  </si>
  <si>
    <t>1637092170</t>
  </si>
  <si>
    <t>https://podminky.urs.cz/item/CS_URS_2021_01/711142559</t>
  </si>
  <si>
    <t xml:space="preserve">Poznámka k souboru cen:_x000D_
1. Izolace plochy jednotlivě do 10 m2 se oceňují skladebně cenou příslušné izolace a cenou 711 19-9097 Příplatek za plochu do 10 m2._x000D_
</t>
  </si>
  <si>
    <t>79,051      "viz. položka 711112001</t>
  </si>
  <si>
    <t>128</t>
  </si>
  <si>
    <t>62855001</t>
  </si>
  <si>
    <t>pás asfaltový natavitelný modifikovaný SBS tl 4,0mm s vložkou z polyesterové rohože a spalitelnou PE fólií nebo jemnozrnným minerálním posypem na horním povrchu</t>
  </si>
  <si>
    <t>-944887667</t>
  </si>
  <si>
    <t>https://podminky.urs.cz/item/CS_URS_2021_01/62855001</t>
  </si>
  <si>
    <t>79,051*1,20</t>
  </si>
  <si>
    <t>129</t>
  </si>
  <si>
    <t>711161273</t>
  </si>
  <si>
    <t>Provedení izolace proti zemní vlhkosti nopovou fólií na ploše svislé S z nopové fólie</t>
  </si>
  <si>
    <t>-991608956</t>
  </si>
  <si>
    <t>https://podminky.urs.cz/item/CS_URS_2021_01/711161273</t>
  </si>
  <si>
    <t>21,39*0,50+1,475*0,08                "východní</t>
  </si>
  <si>
    <t xml:space="preserve">(13,07+0,12*2)*(0,75+0,60)/2           "severní </t>
  </si>
  <si>
    <t xml:space="preserve">27,50*0,60+(5,66+11,76)/2*0,14+5,66*0,09              "západní </t>
  </si>
  <si>
    <t>viz přílohy PD : D.1.1.10</t>
  </si>
  <si>
    <t>130</t>
  </si>
  <si>
    <t>28323005</t>
  </si>
  <si>
    <t>fólie profilovaná (nopová) drenážní HDPE s výškou nopů 8mm</t>
  </si>
  <si>
    <t>2093290257</t>
  </si>
  <si>
    <t>https://podminky.urs.cz/item/CS_URS_2021_01/28323005</t>
  </si>
  <si>
    <t>38,026*1,20</t>
  </si>
  <si>
    <t>131</t>
  </si>
  <si>
    <t>711161384</t>
  </si>
  <si>
    <t>Izolace proti zemní vlhkosti a beztlakové vodě nopovými fóliemi ostatní ukončení izolace provětrávací lištou</t>
  </si>
  <si>
    <t>333302350</t>
  </si>
  <si>
    <t>https://podminky.urs.cz/item/CS_URS_2021_01/711161384</t>
  </si>
  <si>
    <t>21,39              "východní</t>
  </si>
  <si>
    <t xml:space="preserve">13,07+0,12*2          "severní </t>
  </si>
  <si>
    <t xml:space="preserve">27,50             "západní </t>
  </si>
  <si>
    <t>132</t>
  </si>
  <si>
    <t>998711102</t>
  </si>
  <si>
    <t>Přesun hmot pro izolace proti vodě, vlhkosti a plynům stanovený z hmotnosti přesunovaného materiálu vodorovná dopravní vzdálenost do 50 m v objektech výšky přes 6 do 12 m</t>
  </si>
  <si>
    <t>771941961</t>
  </si>
  <si>
    <t>https://podminky.urs.cz/item/CS_URS_2021_01/998711102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</si>
  <si>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</si>
  <si>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712</t>
  </si>
  <si>
    <t>Povlakové krytiny</t>
  </si>
  <si>
    <t>133</t>
  </si>
  <si>
    <t>712363646X04</t>
  </si>
  <si>
    <t>Provedení povlakové krytiny střech plochých do 10° s mechanicky kotvenou izolací včetně položení fólie a horkovzdušného svaření tl. tepelné izolace přes 240 mm budovy výšky do 18 m, kotvené do betonu</t>
  </si>
  <si>
    <t>-2018790413</t>
  </si>
  <si>
    <t xml:space="preserve">Poznámka k souboru cen:_x000D_
1. V cenách jsou započteny i náklady na dodávku kotev._x000D_
2. V cenách nejsou započteny náklady na dodávku fólie; tato se oceňuje ve specifikaci._x000D_
3. V cenách -3671 až -3674 nejsou započteny náklady na dodávku lišt; tyto se oceňují ve specifikaci._x000D_
4. Kotvení plechových lišt rš větší než 200 mm se oceňují katalogem 800-764 Klempířské konstrukce._x000D_
5. Vymezení rohových a okrajových částí je dané kotevním plánem nebo výpočtem podle přílohy č. 3 tohoto katalogu._x000D_
</t>
  </si>
  <si>
    <t>0,45*13,30+6,65*(0,20+0,41)/2*2+27,05*6,65*2+14,30*0,50+6,32*1,075+6,32*0,35*2</t>
  </si>
  <si>
    <t>viz přílohy PD : D.1.1.12 a D.1.1.14</t>
  </si>
  <si>
    <t>134</t>
  </si>
  <si>
    <t>28322018X05</t>
  </si>
  <si>
    <t>fólie hydroizolační střešní PVC-P mechanicky kotvená tl 1,5mm tmavě šedá</t>
  </si>
  <si>
    <t>-239747915</t>
  </si>
  <si>
    <t>388,175*1,15</t>
  </si>
  <si>
    <t>135</t>
  </si>
  <si>
    <t>712391171</t>
  </si>
  <si>
    <t>Provedení povlakové krytiny střech plochých do 10° -ostatní práce provedení vrstvy textilní podkladní</t>
  </si>
  <si>
    <t>-768230709</t>
  </si>
  <si>
    <t>https://podminky.urs.cz/item/CS_URS_2021_01/712391171</t>
  </si>
  <si>
    <t xml:space="preserve">Poznámka k souboru cen:_x000D_
1. Cenami -9095 až -9097 lze oceňovat jen tehdy, nepřesáhne-li součet plochy vodorovné a svislé izolační vrstvy 10 m2._x000D_
2. Cenou -9095 až -9097 nelze oceňovat opravy a údržbu povlakové krytiny._x000D_
</t>
  </si>
  <si>
    <t>388,175   "viz položka 712363646X02</t>
  </si>
  <si>
    <t>136</t>
  </si>
  <si>
    <t>69311068</t>
  </si>
  <si>
    <t>geotextilie netkaná separační, ochranná, filtrační, drenážní PP 300g/m2</t>
  </si>
  <si>
    <t>1511644795</t>
  </si>
  <si>
    <t>https://podminky.urs.cz/item/CS_URS_2021_01/69311068</t>
  </si>
  <si>
    <t>137</t>
  </si>
  <si>
    <t>712761703X07</t>
  </si>
  <si>
    <t>Provedení povlakové krytiny střech samostatným zesílením izolačního povlaku fólií přilepenou lepidlem v plné ploše šířky 500 mm a 1 000 mm</t>
  </si>
  <si>
    <t>1270203466</t>
  </si>
  <si>
    <t xml:space="preserve">30,00+1,25*1,00*2*2               "viz přílohy PD : D.1.1.12 </t>
  </si>
  <si>
    <t>138</t>
  </si>
  <si>
    <t>283220371X09</t>
  </si>
  <si>
    <t xml:space="preserve">fólie střešní barevná s pochůznou protiskluzovou úpravou na horním povrchu lepená š.500 mm a 1 000 mm </t>
  </si>
  <si>
    <t>45560914</t>
  </si>
  <si>
    <t>35,00*1,15</t>
  </si>
  <si>
    <t>139</t>
  </si>
  <si>
    <t>712791703X08</t>
  </si>
  <si>
    <t>Provedení povlakové krytiny střech samostatným zesílením izolačního povlaku roznášecím plechem tl. 3 mm vloženým mezi dvě fólie včetně dodání materiálu</t>
  </si>
  <si>
    <t>139342253</t>
  </si>
  <si>
    <t xml:space="preserve">1,25*1,00*2               "viz přílohy PD : D.1.1.12 </t>
  </si>
  <si>
    <t>140</t>
  </si>
  <si>
    <t>712960000X01</t>
  </si>
  <si>
    <t xml:space="preserve">Příplatek k povlakovým krytinám střešní systém ploché střechy s folií PVC-P opracování detailů, dodání všech doplňků nutných k řádnému dokončení dle vybraného výrobce včetně montáže </t>
  </si>
  <si>
    <t>-1167698230</t>
  </si>
  <si>
    <t>388,175     "viz položka 712363646X02</t>
  </si>
  <si>
    <t>141</t>
  </si>
  <si>
    <t>712990831X02</t>
  </si>
  <si>
    <t>Očištění stávající krytiny z folie PVC ploché střechy do 10°</t>
  </si>
  <si>
    <t>-21577205</t>
  </si>
  <si>
    <t>27,20*6,60*2              "viz přílohy PD : D.1.1.4</t>
  </si>
  <si>
    <t>142</t>
  </si>
  <si>
    <t>998712102</t>
  </si>
  <si>
    <t>Přesun hmot pro povlakové krytiny stanovený z hmotnosti přesunovaného materiálu vodorovná dopravní vzdálenost do 50 m v objektech výšky přes 6 do 12 m</t>
  </si>
  <si>
    <t>524532055</t>
  </si>
  <si>
    <t>https://podminky.urs.cz/item/CS_URS_2021_01/998712102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</si>
  <si>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</si>
  <si>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713</t>
  </si>
  <si>
    <t>Izolace tepelné</t>
  </si>
  <si>
    <t>143</t>
  </si>
  <si>
    <t>713131141</t>
  </si>
  <si>
    <t>Montáž tepelné izolace stěn rohožemi, pásy, deskami, dílci, bloky (izolační materiál ve specifikaci) lepením celoplošně</t>
  </si>
  <si>
    <t>490358372</t>
  </si>
  <si>
    <t>https://podminky.urs.cz/item/CS_URS_2021_01/713131141</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</si>
  <si>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</si>
  <si>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0,85*0,12*2+0,50*0,33+1,95*0,14*2+1,475*0,33+2,55*0,16*2+2,10*0,33+2,35*0,14*2+1,78*0,33</t>
  </si>
  <si>
    <t>144</t>
  </si>
  <si>
    <t>1214261894</t>
  </si>
  <si>
    <t>(0,50*0,33+1,475*0,33+2,10*0,33+1,78*0,33)*1,10          "viz přílohy PD : D.1.2.3</t>
  </si>
  <si>
    <t>145</t>
  </si>
  <si>
    <t>28376035</t>
  </si>
  <si>
    <t>deska EPS grafitová fasádní λ=0,032 tl 70mm</t>
  </si>
  <si>
    <t>1897457644</t>
  </si>
  <si>
    <t>https://podminky.urs.cz/item/CS_URS_2021_01/28376035</t>
  </si>
  <si>
    <t>(0,85*0,12*2+1,95*0,14*2+2,55*0,16*2+2,35*0,14*2)*1,10          "viz přílohy PD : D.1.2.3</t>
  </si>
  <si>
    <t>146</t>
  </si>
  <si>
    <t>713141152</t>
  </si>
  <si>
    <t>Montáž tepelné izolace střech plochých rohožemi, pásy, deskami, dílci, bloky (izolační materiál ve specifikaci) kladenými volně dvouvrstvá</t>
  </si>
  <si>
    <t>1078494860</t>
  </si>
  <si>
    <t>https://podminky.urs.cz/item/CS_URS_2021_01/713141152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</si>
  <si>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-1336 se určuje v m2 půdorysné projektované vyspádované plochy střechy._x000D_
3. V cenách -1222 až -1264 jsou započteny náklady na montáž a dodávku kotevních šroubů._x000D_
4. V cenách -1222 až -1264 nejsou započteny náklady na položení tepelné izolace; tyto se oceňují cenami -1111 až - 1153 tohoto souboru cen._x000D_
5. Ceny -1381 až -1396 lze použít pro montáž izolace do 1 000 mm. V případě vyšších střešních konstrukcí se pro izolace stěn použijí položky souboru cen 713 13-11 Montáž tepelné izolace stěn tohoto katalogu._x000D_
</t>
  </si>
  <si>
    <t>27,20*6,60*2              "viz přílohy PD : D.1.1.12</t>
  </si>
  <si>
    <t>147</t>
  </si>
  <si>
    <t>28375991</t>
  </si>
  <si>
    <t>deska EPS 150 do plochých střech a podlah λ=0,035 tl 160mm</t>
  </si>
  <si>
    <t>-1901281833</t>
  </si>
  <si>
    <t>https://podminky.urs.cz/item/CS_URS_2021_01/28375991</t>
  </si>
  <si>
    <t>359,040*2*1,02</t>
  </si>
  <si>
    <t>148</t>
  </si>
  <si>
    <t>713141263</t>
  </si>
  <si>
    <t>Montáž tepelné izolace střech plochých mechanické přikotvení šrouby včetně dodávky šroubů, bez položení tepelné izolace tl. izolace přes 240 mm do betonu</t>
  </si>
  <si>
    <t>-1377003989</t>
  </si>
  <si>
    <t>https://podminky.urs.cz/item/CS_URS_2021_01/713141263</t>
  </si>
  <si>
    <t>149</t>
  </si>
  <si>
    <t>713141311</t>
  </si>
  <si>
    <t>Montáž tepelné izolace střech plochých spádovými klíny v ploše kladenými volně</t>
  </si>
  <si>
    <t>1584866226</t>
  </si>
  <si>
    <t>https://podminky.urs.cz/item/CS_URS_2021_01/713141311</t>
  </si>
  <si>
    <t>27,20*6,60*2+6,32*1,225             "viz přílohy PD : D.1.1.12</t>
  </si>
  <si>
    <t>150</t>
  </si>
  <si>
    <t>28376142</t>
  </si>
  <si>
    <t>klín izolační z pěnového polystyrenu EPS 150 spádový</t>
  </si>
  <si>
    <t>1510987920</t>
  </si>
  <si>
    <t>https://podminky.urs.cz/item/CS_URS_2021_01/28376142</t>
  </si>
  <si>
    <t>27,20*6,60*2*0,10+6,32*1,225*0,22</t>
  </si>
  <si>
    <t>151</t>
  </si>
  <si>
    <t>713141378</t>
  </si>
  <si>
    <t>Montáž tepelné izolace střech plochých spádovými klíny na zhlaví atiky šířky přes 500 do 1000 mm mechanicky ukotvenými šrouby</t>
  </si>
  <si>
    <t>-1261037824</t>
  </si>
  <si>
    <t>https://podminky.urs.cz/item/CS_URS_2021_01/713141378</t>
  </si>
  <si>
    <t xml:space="preserve">6,85*2              "viz přílohy PD : D.1.1.13 </t>
  </si>
  <si>
    <t>152</t>
  </si>
  <si>
    <t>1674358186</t>
  </si>
  <si>
    <t xml:space="preserve">6,85*2*0,45*0,075*1,02             "viz přílohy PD : D.1.1.13 </t>
  </si>
  <si>
    <t>153</t>
  </si>
  <si>
    <t>713141396</t>
  </si>
  <si>
    <t>Montáž tepelné izolace střech plochých na konstrukce stěn převyšující úroveň střechy např. atiky, prostupy střešní krytinou do výšky 1 000 mm přilepenými za studena nízkoexpanzní (PUR) pěnou</t>
  </si>
  <si>
    <t>-598038328</t>
  </si>
  <si>
    <t>https://podminky.urs.cz/item/CS_URS_2021_01/713141396</t>
  </si>
  <si>
    <t xml:space="preserve">13,20*0,41              "viz přílohy PD : D.1.1.13 </t>
  </si>
  <si>
    <t>154</t>
  </si>
  <si>
    <t>1693201564</t>
  </si>
  <si>
    <t>5,412*1,02</t>
  </si>
  <si>
    <t>155</t>
  </si>
  <si>
    <t>998713102</t>
  </si>
  <si>
    <t>Přesun hmot pro izolace tepelné stanovený z hmotnosti přesunovaného materiálu vodorovná dopravní vzdálenost do 50 m v objektech výšky přes 6 m do 12 m</t>
  </si>
  <si>
    <t>-1239578768</t>
  </si>
  <si>
    <t>https://podminky.urs.cz/item/CS_URS_2021_01/998713102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</si>
  <si>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</si>
  <si>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725</t>
  </si>
  <si>
    <t>Zdravotechnika - zařizovací předměty</t>
  </si>
  <si>
    <t>156</t>
  </si>
  <si>
    <t>725650805</t>
  </si>
  <si>
    <t>Demontáž plynových otopných těles podokenních nebo bezpečnostních pro garáže</t>
  </si>
  <si>
    <t>soubor</t>
  </si>
  <si>
    <t>-1776872083</t>
  </si>
  <si>
    <t>https://podminky.urs.cz/item/CS_URS_2021_01/725650805</t>
  </si>
  <si>
    <t>15+14       "viz přílohy PD : D.1.1.2 a D.1.1.3</t>
  </si>
  <si>
    <t>751</t>
  </si>
  <si>
    <t>157</t>
  </si>
  <si>
    <t>751111852X01</t>
  </si>
  <si>
    <t>Demontáž stěnového ventilátoru v kruhovém potrubí průměru přes 200 do 400 mm dle přílohy PD : D.1.1.8 ozn. VV2 a VV3</t>
  </si>
  <si>
    <t>-1841880976</t>
  </si>
  <si>
    <t>158</t>
  </si>
  <si>
    <t>751398921X03</t>
  </si>
  <si>
    <t>Demontáž ostatních zařízení protidešťové výfukové žaluzie stěnového ventilátoru z kruhového potrubí, průměru do 300 mm dle přílohy PD : D.1.1.8 ozn. VV2 a VV3</t>
  </si>
  <si>
    <t>1120746676</t>
  </si>
  <si>
    <t>https://podminky.urs.cz/item/CS_URS_2021_01/751398921X03</t>
  </si>
  <si>
    <t>762</t>
  </si>
  <si>
    <t>Konstrukce tesařské</t>
  </si>
  <si>
    <t>159</t>
  </si>
  <si>
    <t>762341675</t>
  </si>
  <si>
    <t>Bednění a laťování montáž bednění štítových okapových říms, krajnic, závětrných prken a žaluzií ve spádu nebo rovnoběžně s okapem z desek dřevotřískových nebo dřevoštěpkových na pero a drážku</t>
  </si>
  <si>
    <t>14493631</t>
  </si>
  <si>
    <t>https://podminky.urs.cz/item/CS_URS_2021_01/762341675</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</si>
  <si>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</si>
  <si>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(6,32+1,225*2)*0,65     "viz přílohy PD : D.1.2.3</t>
  </si>
  <si>
    <t>160</t>
  </si>
  <si>
    <t>762361322X02</t>
  </si>
  <si>
    <t>Konstrukční vrstva pod klempířské prvky pro oplechování horních ploch zdí a nadezdívek (atik) z vodovzdorných překližek oboustranné hladkých foliovaných šroubovaných do podkladu, tloušťky desky 21 mm včetně montáže</t>
  </si>
  <si>
    <t>-1608856460</t>
  </si>
  <si>
    <t xml:space="preserve">Poznámka k souboru cen:_x000D_
1. V cenách -1312 až -1313 jsou započteny i náklady na kotvení desky do podkladu._x000D_
</t>
  </si>
  <si>
    <t xml:space="preserve">6,85*0,50*2              "viz přílohy PD : D.1.1.13 </t>
  </si>
  <si>
    <t>161</t>
  </si>
  <si>
    <t>762395000</t>
  </si>
  <si>
    <t>Spojovací prostředky krovů, bednění a laťování, nadstřešních konstrukcí svory, prkna, hřebíky, pásová ocel, vruty</t>
  </si>
  <si>
    <t>278225552</t>
  </si>
  <si>
    <t>https://podminky.urs.cz/item/CS_URS_2021_01/762395000</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</si>
  <si>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</si>
  <si>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5,701*0,025    "viz přílohy PD : D.1.2.3</t>
  </si>
  <si>
    <t>162</t>
  </si>
  <si>
    <t>60726286</t>
  </si>
  <si>
    <t>deska dřevoštěpková OSB 3 P+D broušená tl 25mm</t>
  </si>
  <si>
    <t>-1801683305</t>
  </si>
  <si>
    <t>https://podminky.urs.cz/item/CS_URS_2021_01/60726286</t>
  </si>
  <si>
    <t>5,701*1,10</t>
  </si>
  <si>
    <t>163</t>
  </si>
  <si>
    <t>762439001</t>
  </si>
  <si>
    <t>Obložení stěn montáž roštu podkladového</t>
  </si>
  <si>
    <t>1035629351</t>
  </si>
  <si>
    <t>https://podminky.urs.cz/item/CS_URS_2021_01/762439001</t>
  </si>
  <si>
    <t xml:space="preserve">Poznámka k souboru cen:_x000D_
1. V cenách -0011 až -1036 obložení stěn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41-2.01 Olištování spár stěn._x000D_
5. Tento soubor cen neobsahuje položky pro ocenění typových sádrokartonových, sádrovláknitých a cementovláknitých konstrukcí; tyto konstrukce se oceňují cenami části A 01 katalogu 800-763 Konstrukce suché výstavby._x000D_
</t>
  </si>
  <si>
    <t>17*0,65      "viz přílohy PD : D.1.2.3</t>
  </si>
  <si>
    <t>164</t>
  </si>
  <si>
    <t>762495000</t>
  </si>
  <si>
    <t>Spojovací prostředky olištování spár, obložení stropů, střešních podhledů a stěn hřebíky, vruty</t>
  </si>
  <si>
    <t>1334339938</t>
  </si>
  <si>
    <t>https://podminky.urs.cz/item/CS_URS_2021_01/762495000</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</si>
  <si>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</si>
  <si>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165</t>
  </si>
  <si>
    <t>60512125</t>
  </si>
  <si>
    <t>hranol stavební řezivo průřezu do 120cm2 do dl 6m</t>
  </si>
  <si>
    <t>-589884934</t>
  </si>
  <si>
    <t>https://podminky.urs.cz/item/CS_URS_2021_01/60512125</t>
  </si>
  <si>
    <t>17*0,65*0,08*0,05*1,10      "viz přílohy PD : D.1.2.3</t>
  </si>
  <si>
    <t>166</t>
  </si>
  <si>
    <t>998762102</t>
  </si>
  <si>
    <t>Přesun hmot pro konstrukce tesařské stanovený z hmotnosti přesunovaného materiálu vodorovná dopravní vzdálenost do 50 m v objektech výšky přes 6 do 12 m</t>
  </si>
  <si>
    <t>-1561119499</t>
  </si>
  <si>
    <t>https://podminky.urs.cz/item/CS_URS_2021_01/998762102</t>
  </si>
  <si>
    <t>763</t>
  </si>
  <si>
    <t>Konstrukce suché výstavby</t>
  </si>
  <si>
    <t>167</t>
  </si>
  <si>
    <t>763231111</t>
  </si>
  <si>
    <t>Podhled ze sádrovláknitých desek dvouvrstvá zavěšená spodní konstrukce z ocelových profilů CD, UD jednoduše opláštěná deskou tl. 10 mm, výška konstrukce 75 mm, bez izolace</t>
  </si>
  <si>
    <t>1865095009</t>
  </si>
  <si>
    <t>https://podminky.urs.cz/item/CS_URS_2021_01/763231111</t>
  </si>
  <si>
    <t xml:space="preserve">Poznámka k souboru cen:_x000D_
1. V cenách jsou započteny i náklady na tmelení._x000D_
2. Ostatní konstrukce a práce a příplatky u podhledů ze sádrovláknitých desek lze ocenit cenami 763 13-17.. pro podhled ze sádrokartonových desek._x000D_
</t>
  </si>
  <si>
    <t>6,02*1,20      "viz přílohy PD : D.1.2.3</t>
  </si>
  <si>
    <t>168</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</si>
  <si>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</si>
  <si>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</si>
  <si>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-1116024586</t>
  </si>
  <si>
    <t>https://podminky.urs.cz/item/CS_URS_2021_01/998763302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</si>
  <si>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</si>
  <si>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764</t>
  </si>
  <si>
    <t>Konstrukce klempířské</t>
  </si>
  <si>
    <t>169</t>
  </si>
  <si>
    <t>764001821</t>
  </si>
  <si>
    <t>Demontáž klempířských konstrukcí krytiny ze svitků nebo tabulí do suti</t>
  </si>
  <si>
    <t>1140694355</t>
  </si>
  <si>
    <t>https://podminky.urs.cz/item/CS_URS_2021_01/764001821</t>
  </si>
  <si>
    <t>3,50*2,10       "viz přílohy PD : D.1.1.3</t>
  </si>
  <si>
    <t>170</t>
  </si>
  <si>
    <t>764002811</t>
  </si>
  <si>
    <t>Demontáž klempířských konstrukcí okapového plechu do suti, v krytině povlakové</t>
  </si>
  <si>
    <t>-327595981</t>
  </si>
  <si>
    <t>https://podminky.urs.cz/item/CS_URS_2021_01/764002811</t>
  </si>
  <si>
    <t>27,35*2     "viz přílohy PD : D.1.1.4</t>
  </si>
  <si>
    <t>171</t>
  </si>
  <si>
    <t>764002841</t>
  </si>
  <si>
    <t>Demontáž klempířských konstrukcí oplechování horních ploch zdí a nadezdívek do suti</t>
  </si>
  <si>
    <t>-1081373491</t>
  </si>
  <si>
    <t>https://podminky.urs.cz/item/CS_URS_2021_01/764002841</t>
  </si>
  <si>
    <t>13,00      "viz přílohy PD : D.1.1.4</t>
  </si>
  <si>
    <t>172</t>
  </si>
  <si>
    <t>764002851</t>
  </si>
  <si>
    <t>Demontáž klempířských konstrukcí oplechování parapetů do suti</t>
  </si>
  <si>
    <t>-804787528</t>
  </si>
  <si>
    <t>https://podminky.urs.cz/item/CS_URS_2021_01/764002851</t>
  </si>
  <si>
    <t>2,15*6+1,525*8+0,95*3+1,50+2,15*7+1,525*9+0,95*3+1,50     "viz přílohy PD : D.1.1.2 a D.1.1.3</t>
  </si>
  <si>
    <t>173</t>
  </si>
  <si>
    <t>764002871</t>
  </si>
  <si>
    <t>Demontáž klempířských konstrukcí lemování zdí do suti</t>
  </si>
  <si>
    <t>1272915949</t>
  </si>
  <si>
    <t>https://podminky.urs.cz/item/CS_URS_2021_01/764002871</t>
  </si>
  <si>
    <t>6,60*2      "viz přílohy PD : D.1.1.6</t>
  </si>
  <si>
    <t>174</t>
  </si>
  <si>
    <t>764004801</t>
  </si>
  <si>
    <t>Demontáž klempířských konstrukcí žlabu podokapního do suti</t>
  </si>
  <si>
    <t>-585771441</t>
  </si>
  <si>
    <t>https://podminky.urs.cz/item/CS_URS_2021_01/764004801</t>
  </si>
  <si>
    <t>3,30+27,35*2     "viz přílohy PD : D.1.1.3 a D.1.1.4</t>
  </si>
  <si>
    <t>175</t>
  </si>
  <si>
    <t>764004861</t>
  </si>
  <si>
    <t>Demontáž klempířských konstrukcí svodu do suti</t>
  </si>
  <si>
    <t>-1405449896</t>
  </si>
  <si>
    <t>https://podminky.urs.cz/item/CS_URS_2021_01/764004861</t>
  </si>
  <si>
    <t>5,30+6,20+6,50+2,90+6,60     "viz přílohy PD : D.1.1.8</t>
  </si>
  <si>
    <t>176</t>
  </si>
  <si>
    <t>764011613</t>
  </si>
  <si>
    <t>Podkladní plech z pozinkovaného plechu s povrchovou úpravou rš 250 mm</t>
  </si>
  <si>
    <t>-1725862907</t>
  </si>
  <si>
    <t>https://podminky.urs.cz/item/CS_URS_2021_01/764011613</t>
  </si>
  <si>
    <t xml:space="preserve">Poznámka k souboru cen:_x000D_
1. Rozvinutá šířka podkladního plechu se určuje z rš střešního prvku._x000D_
</t>
  </si>
  <si>
    <t>55,00+2,00       "11/K 12/K viz přílohy PD : D.1.1.28</t>
  </si>
  <si>
    <t>13,50+6,50       "13/K 15/K viz přílohy PD : D.1.1.28</t>
  </si>
  <si>
    <t>177</t>
  </si>
  <si>
    <t>764011623</t>
  </si>
  <si>
    <t>Dilatační lišta z pozinkovaného plechu s povrchovou úpravou připojovací, včetně tmelení rš 150 mm</t>
  </si>
  <si>
    <t>1707764737</t>
  </si>
  <si>
    <t>https://podminky.urs.cz/item/CS_URS_2021_01/764011623</t>
  </si>
  <si>
    <t>13,50+6,50       "14/K 16/K viz přílohy PD : D.1.1.28</t>
  </si>
  <si>
    <t>178</t>
  </si>
  <si>
    <t>764212663</t>
  </si>
  <si>
    <t>Oplechování střešních prvků z pozinkovaného plechu s povrchovou úpravou okapu okapovým plechem střechy rovné rš 250 mm</t>
  </si>
  <si>
    <t>1388106265</t>
  </si>
  <si>
    <t>https://podminky.urs.cz/item/CS_URS_2021_01/764212663</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</si>
  <si>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prvku._x000D_
</t>
  </si>
  <si>
    <t>179</t>
  </si>
  <si>
    <t>764214604</t>
  </si>
  <si>
    <t>Oplechování horních ploch zdí a nadezdívek (atik) z pozinkovaného plechu s povrchovou úpravou mechanicky kotvené rš 330 mm</t>
  </si>
  <si>
    <t>-2061010052</t>
  </si>
  <si>
    <t>https://podminky.urs.cz/item/CS_URS_2021_01/764214604</t>
  </si>
  <si>
    <t>180</t>
  </si>
  <si>
    <t>7642147X10K</t>
  </si>
  <si>
    <t>Systémové klempířské prvky pro foliovou střešní krytinu z mPVC poplastované plechy RAL7015 tmavě šedá přizpůsobený odstín střešní krytině včetně montáže dle přílohy PD : D.1.1.28 ozn.10/K</t>
  </si>
  <si>
    <t>komplet</t>
  </si>
  <si>
    <t>1068571624</t>
  </si>
  <si>
    <t>181</t>
  </si>
  <si>
    <t>764216603</t>
  </si>
  <si>
    <t>Oplechování parapetů z pozinkovaného plechu s povrchovou úpravou rovných mechanicky kotvené, bez rohů rš 250 mm</t>
  </si>
  <si>
    <t>-991470362</t>
  </si>
  <si>
    <t>https://podminky.urs.cz/item/CS_URS_2021_01/764216603</t>
  </si>
  <si>
    <t>2,15*5+1,525*5+1,525+0,95*2+1,50+0,65*2+2,15*6+1,525*9+0,95*2+0,95*1+1,50+1,85</t>
  </si>
  <si>
    <t>1/K viz přílohy PD : D.1.1.28</t>
  </si>
  <si>
    <t>182</t>
  </si>
  <si>
    <t>764218691X01</t>
  </si>
  <si>
    <t>Oplechování ze svitků z pozinkovaného plechu s povrchovou úpravou s úpravou u okapů, prostupů a výčnělků střechy rovné drážkováním ze svitků do rš 670 mm svislých čelních ploch přístřešku nad vstupem včetně rohů mechanicky kotvené</t>
  </si>
  <si>
    <t>-1089488272</t>
  </si>
  <si>
    <t>4,20+0,80       "17/K 18/K viz přílohy PD : D.1.1.28</t>
  </si>
  <si>
    <t>183</t>
  </si>
  <si>
    <t>764511602</t>
  </si>
  <si>
    <t>Žlab podokapní z pozinkovaného plechu s povrchovou úpravou včetně háků a čel půlkruhový rš 330 mm</t>
  </si>
  <si>
    <t>-1503286045</t>
  </si>
  <si>
    <t>https://podminky.urs.cz/item/CS_URS_2021_01/764511602</t>
  </si>
  <si>
    <t>55,00       "2/K viz přílohy PD : D.1.1.28</t>
  </si>
  <si>
    <t>184</t>
  </si>
  <si>
    <t>764511612</t>
  </si>
  <si>
    <t>Žlab podokapní z pozinkovaného plechu s povrchovou úpravou včetně háků a čel hranatý rš 330 mm</t>
  </si>
  <si>
    <t>485918360</t>
  </si>
  <si>
    <t>https://podminky.urs.cz/item/CS_URS_2021_01/764511612</t>
  </si>
  <si>
    <t>2,00       "5/K viz přílohy PD : D.1.1.28</t>
  </si>
  <si>
    <t>185</t>
  </si>
  <si>
    <t>764511642</t>
  </si>
  <si>
    <t>Žlab podokapní z pozinkovaného plechu s povrchovou úpravou včetně háků a čel kotlík oválný (trychtýřový), rš žlabu/průměr svodu 330/100 mm</t>
  </si>
  <si>
    <t>-900478213</t>
  </si>
  <si>
    <t>https://podminky.urs.cz/item/CS_URS_2021_01/764511642</t>
  </si>
  <si>
    <t>4       "4/K viz přílohy PD : D.1.1.28</t>
  </si>
  <si>
    <t>186</t>
  </si>
  <si>
    <t>764511661</t>
  </si>
  <si>
    <t>Žlab podokapní z pozinkovaného plechu s povrchovou úpravou včetně háků a čel kotlík hranatý, rš žlabu/průměr svodu 330/87 mm</t>
  </si>
  <si>
    <t>2085115224</t>
  </si>
  <si>
    <t>https://podminky.urs.cz/item/CS_URS_2021_01/764511661</t>
  </si>
  <si>
    <t>2       "7/K viz přílohy PD : D.1.1.28</t>
  </si>
  <si>
    <t>187</t>
  </si>
  <si>
    <t>764518621</t>
  </si>
  <si>
    <t>Svod z pozinkovaného plechu s upraveným povrchem včetně objímek, kolen a odskoků kruhový, průměru do 90 mm</t>
  </si>
  <si>
    <t>229689360</t>
  </si>
  <si>
    <t>https://podminky.urs.cz/item/CS_URS_2021_01/764518621</t>
  </si>
  <si>
    <t>6,00       "6/K viz přílohy PD : D.1.1.28</t>
  </si>
  <si>
    <t>188</t>
  </si>
  <si>
    <t>764518622</t>
  </si>
  <si>
    <t>Svod z pozinkovaného plechu s upraveným povrchem včetně objímek, kolen a odskoků kruhový, průměru 100 mm</t>
  </si>
  <si>
    <t>-1321188396</t>
  </si>
  <si>
    <t>https://podminky.urs.cz/item/CS_URS_2021_01/764518622</t>
  </si>
  <si>
    <t>26,00       "3/K viz přílohy PD : D.1.1.28</t>
  </si>
  <si>
    <t>189</t>
  </si>
  <si>
    <t>998764102</t>
  </si>
  <si>
    <t>Přesun hmot pro konstrukce klempířské stanovený z hmotnosti přesunovaného materiálu vodorovná dopravní vzdálenost do 50 m v objektech výšky přes 6 do 12 m</t>
  </si>
  <si>
    <t>-1877699921</t>
  </si>
  <si>
    <t>https://podminky.urs.cz/item/CS_URS_2021_01/998764102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</si>
  <si>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</si>
  <si>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765</t>
  </si>
  <si>
    <t>Krytina skládaná</t>
  </si>
  <si>
    <t>190</t>
  </si>
  <si>
    <t>765192001</t>
  </si>
  <si>
    <t>Nouzové zakrytí střechy plachtou</t>
  </si>
  <si>
    <t>-171087569</t>
  </si>
  <si>
    <t>https://podminky.urs.cz/item/CS_URS_2021_01/765192001</t>
  </si>
  <si>
    <t xml:space="preserve">Poznámka k souboru cen:_x000D_
1. Cenu lze použít pro přechodné zakrytí střechy nebo krovu._x000D_
2. V ceně 765 19-2001 jsou započteny náklady i na:_x000D_
a) montáž a demontáž plachty,_x000D_
b) opotřebení plachty._x000D_
</t>
  </si>
  <si>
    <t>191</t>
  </si>
  <si>
    <t>998765102</t>
  </si>
  <si>
    <t>Přesun hmot pro krytiny skládané stanovený z hmotnosti přesunovaného materiálu vodorovná dopravní vzdálenost do 50 m na objektech výšky přes 6 do 12 m</t>
  </si>
  <si>
    <t>-289720553</t>
  </si>
  <si>
    <t>https://podminky.urs.cz/item/CS_URS_2021_01/998765102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</si>
  <si>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</si>
  <si>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766</t>
  </si>
  <si>
    <t>Konstrukce truhlářské</t>
  </si>
  <si>
    <t>192</t>
  </si>
  <si>
    <t>766622131</t>
  </si>
  <si>
    <t>Montáž oken plastových včetně montáže rámu plochy přes 1 m2 otevíravých do zdiva, výšky do 1,5 m</t>
  </si>
  <si>
    <t>1940663961</t>
  </si>
  <si>
    <t>https://podminky.urs.cz/item/CS_URS_2021_01/766622131</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</si>
  <si>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Cenami montáže oken otevíravých lze ocenit i montáže oken kyvných a otočných._x000D_
3. Tepelnou izolaci mezi ostěním a rámem okna je možné ocenit položkami 766 62 - 9 . . Příplatek k cenám za tepelnou izolaci mezi ostěním a rámem okna jsou započteny náklady na izolaci vnější i vnitřní._x000D_
4. Délka izolace se určuje v metrech délky rámu okna._x000D_
</t>
  </si>
  <si>
    <t>2,10*1,475*5+1,475*1,475*6+0,90*1,475*2+1,45*1,475+2,10*1,475*6+1,475*1,475*9       "O1 O2 O3 O5 O7 O8</t>
  </si>
  <si>
    <t>0,90*1,475*3+1,45*1,475          "O9 O10</t>
  </si>
  <si>
    <t>viz přílohy PD : D.1.1.18</t>
  </si>
  <si>
    <t>193</t>
  </si>
  <si>
    <t>611401021O1</t>
  </si>
  <si>
    <t>okno plastové dvoukřídlové s pevným sloupkem křídla otevíravá a sklápěcí se zasklením izolačním trojsklem bezpečnostním interiérové sklo vrstvené Ug ≤ 0,6 W/m2.K a s teplým meziskelním nekovovým rámečkem součinitel prostupu tepla celého okna Uw  ≤  0,85 W/m2.K včetně kování a všech doplňků 2 100 x 1 475 mm dle přílohy PD : D.1.1.18 ozn. O1</t>
  </si>
  <si>
    <t>-1141007664</t>
  </si>
  <si>
    <t>194</t>
  </si>
  <si>
    <t>611401031O2</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</si>
  <si>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1 475 x 1 475 mm dle přílohy PD : D.1.1.18 ozn. O2 O2*</t>
  </si>
  <si>
    <t>682686611</t>
  </si>
  <si>
    <t>195</t>
  </si>
  <si>
    <t>611401041O3</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</si>
  <si>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900 x 1 475 mm dle přílohy PD : D.1.1.18 ozn. O3</t>
  </si>
  <si>
    <t>1398710324</t>
  </si>
  <si>
    <t>196</t>
  </si>
  <si>
    <t>611401051O5</t>
  </si>
  <si>
    <t>okno jednokřídlové sklápěcí a otevíravé plastové se zasklením izolačním trojsklem bezpečnostním interiérové sklo vrstvené Ug ≤ 0,6 W/m2.K a s teplým meziskelním nekovovým rámečkem součinitel prostupu tepla celého okna Uw ≤ 0,85 W/m2.K včetně kování a všech doplňků 1 450 x 1 475 mm dle přílohy PD : D.1.1.18 ozn. O5</t>
  </si>
  <si>
    <t>1883628346</t>
  </si>
  <si>
    <t>197</t>
  </si>
  <si>
    <t>611401061O7</t>
  </si>
  <si>
    <t>okno plastové dvoukřídlové s pevným sloupkem křídla otevíravá a sklápěcí se zasklením izolačním trojsklem Ug ≤ 0,6 W/m2.K a s teplým meziskelním nekovovým rámečkem součinitel prostupu tepla celého okna Uw  ≤  0,85 W/m2.K včetně kování a všech doplňků 2 100 x 1 475 mm dle přílohy PD : D.1.1.18 ozn. O7</t>
  </si>
  <si>
    <t>-1831585230</t>
  </si>
  <si>
    <t>198</t>
  </si>
  <si>
    <t>611401071O8</t>
  </si>
  <si>
    <t>okno jednokřídlové sklápěcí a otevíravé plastové se zasklením izolačním trojsklem Ug ≤ 0,6 W/m2.K a s teplým meziskelním nekovovým rámečkem součinitel prostupu tepla celého okna Uw ≤0,85 W/m2.K včetně kování a všech doplňků 1 475 x 1 475 mm dle přílohy PD : D.1.1.18 ozn. O8</t>
  </si>
  <si>
    <t>652398172</t>
  </si>
  <si>
    <t>199</t>
  </si>
  <si>
    <t>611401081O9</t>
  </si>
  <si>
    <t>okno jednokřídlové sklápěcí a otevíravé plastové se zasklením izolačním trojsklem Ug ≤ 0,6 W/m2.K a s teplým meziskelním nekovovým rámečkem součinitel prostupu tepla celého okna Uw ≤ 0,85 W/m2.K včetně kování a všech doplňků 900 x 1 475 mm dle přílohy PD : D.1.1.18 ozn. O9 O9*</t>
  </si>
  <si>
    <t>-2041998999</t>
  </si>
  <si>
    <t>200</t>
  </si>
  <si>
    <t>611401091O10</t>
  </si>
  <si>
    <t>okno jednokřídlové sklápěcí a otevíravé plastové se zasklením izolačním trojsklem Ug ≤ 0,6 W/m2.K a s teplým meziskelním nekovovým rámečkem součinitel prostupu tepla celého okna Uw ≤ 0,85 W/m2.K včetně kování a všech doplňků 1 450 x 1 475 mm dle přílohy PD : D.1.1.18 ozn. O10</t>
  </si>
  <si>
    <t>1935753266</t>
  </si>
  <si>
    <t>201</t>
  </si>
  <si>
    <t>766622216</t>
  </si>
  <si>
    <t>Montáž oken plastových plochy do 1 m2 včetně montáže rámu otevíravých do zdiva</t>
  </si>
  <si>
    <t>-500716640</t>
  </si>
  <si>
    <t>https://podminky.urs.cz/item/CS_URS_2021_01/766622216</t>
  </si>
  <si>
    <t>2       "O6 viz přílohy PD : D.1.1.18</t>
  </si>
  <si>
    <t>202</t>
  </si>
  <si>
    <t>611401011O6</t>
  </si>
  <si>
    <t>okno jednokřídlové otevíravé a sklápěcí plastové se zasklením izolačním trojsklembezpečnostním interiérové sklo vrstvené Ug ≤ 0,6 W/m2.K a s teplým meziskelním nekovovým rámečkem součinitel prostupu tepla celého okna Uw ≤ 0,85 W/m2.K včetně kování a všech doplňků 600 x1 475 mm dle přílohy PD : D.1.1.18 ozn. O6</t>
  </si>
  <si>
    <t>-1973464367</t>
  </si>
  <si>
    <t>203</t>
  </si>
  <si>
    <t>766694121</t>
  </si>
  <si>
    <t>Montáž ostatních truhlářských konstrukcí parapetních desek dřevěných nebo plastových šířky přes 300 mm, délky do 1000 mm</t>
  </si>
  <si>
    <t>-1722510366</t>
  </si>
  <si>
    <t>https://podminky.urs.cz/item/CS_URS_2021_01/766694121</t>
  </si>
  <si>
    <t xml:space="preserve">Poznámka k souboru cen:_x000D_
1. Vcenách 766 69 - 3421 a 3422 jsou započteny i náklady na zaměření zřizovaných otvorů._x000D_
2. V cenách 766 69 - 4111 až 4125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</si>
  <si>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2+2+3       "O3 O6 O9 viz přílohy PD : D.1.1.18</t>
  </si>
  <si>
    <t>204</t>
  </si>
  <si>
    <t>766694122</t>
  </si>
  <si>
    <t>Montáž ostatních truhlářských konstrukcí parapetních desek dřevěných nebo plastových šířky přes 300 mm, délky přes 1000 do 1600 mm</t>
  </si>
  <si>
    <t>308038383</t>
  </si>
  <si>
    <t>https://podminky.urs.cz/item/CS_URS_2021_01/766694122</t>
  </si>
  <si>
    <t>6+1+9+1      "O2 O5 O8 O10 viz přílohy PD : D.1.1.18</t>
  </si>
  <si>
    <t>205</t>
  </si>
  <si>
    <t>766694123</t>
  </si>
  <si>
    <t>Montáž ostatních truhlářských konstrukcí parapetních desek dřevěných nebo plastových šířky přes 300 mm, délky přes 1600 do 2600 mm</t>
  </si>
  <si>
    <t>-342415581</t>
  </si>
  <si>
    <t>https://podminky.urs.cz/item/CS_URS_2021_01/766694123</t>
  </si>
  <si>
    <t>5+6+1     "O1 O7 OH2 viz přílohy PD : D.1.1.18</t>
  </si>
  <si>
    <t>206</t>
  </si>
  <si>
    <t>61144405</t>
  </si>
  <si>
    <t>parapet plastový vnitřní komůrkový tl 20mm š 500mm</t>
  </si>
  <si>
    <t>-612932828</t>
  </si>
  <si>
    <t>https://podminky.urs.cz/item/CS_URS_2021_01/61144405</t>
  </si>
  <si>
    <t xml:space="preserve">2,10*5+1,475*6+0,90*2+1,45+0,60*2+2,10*6+1,475*9+0,90*3+1,45+1,80       "O1 O2 O3 O5 O6 O7 O8 O9 O10 OH2 </t>
  </si>
  <si>
    <t>207</t>
  </si>
  <si>
    <t>61144019</t>
  </si>
  <si>
    <t>koncovka k parapetu plastovému vnitřnímu 1 pár</t>
  </si>
  <si>
    <t>sada</t>
  </si>
  <si>
    <t>876091437</t>
  </si>
  <si>
    <t>https://podminky.urs.cz/item/CS_URS_2021_01/61144019</t>
  </si>
  <si>
    <t>208</t>
  </si>
  <si>
    <t>998766102</t>
  </si>
  <si>
    <t>Přesun hmot pro konstrukce truhlářské stanovený z hmotnosti přesunovaného materiálu vodorovná dopravní vzdálenost do 50 m v objektech výšky přes 6 do 12 m</t>
  </si>
  <si>
    <t>2127485865</t>
  </si>
  <si>
    <t>https://podminky.urs.cz/item/CS_URS_2021_01/998766102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</si>
  <si>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</si>
  <si>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767</t>
  </si>
  <si>
    <t>Konstrukce zámečnické</t>
  </si>
  <si>
    <t>209</t>
  </si>
  <si>
    <t>767610128</t>
  </si>
  <si>
    <t>Montáž oken jednoduchých z hliníkových nebo ocelových profilů na polyuretanovou pěnu otevíravých do zdiva, plochy přes 2,5 m2</t>
  </si>
  <si>
    <t>1165399518</t>
  </si>
  <si>
    <t>https://podminky.urs.cz/item/CS_URS_2021_01/767610128</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</si>
  <si>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nejsou započteny náklady na:_x000D_
a) montáž hliníkových krycích lišt; tyto práce se oceňují cenami 767 89-6110 až -6115 Montáž lišt a okopových plechů,_x000D_
b) montáž těsnění oken; tyto práce se oceňují cenami 767 62-61 Montáž těsnění oken,_x000D_
c) montáž oboustranných krycích lišt; tyto práce se oceňují cenami 767 62-71 Montáž krycích ocelových lišt oboustranně._x000D_
</t>
  </si>
  <si>
    <t>1,800*1,475   "OH2 viz přílohy PD : D.1.1.19</t>
  </si>
  <si>
    <t>210</t>
  </si>
  <si>
    <t>553410311OH4</t>
  </si>
  <si>
    <t>Okno hliníkové dvoukřídlové s požární odolností jedno křídlo pevně zasklené jedno křídlo otevíravé a sklápěcí s hliníkovými profily s přerušeným tepelným mostem  a se zasklením izolačním trojsklem 4-14-4-14-4 s s Ug = 0,60 W/m2.K a s teplým meziskelním nekovovým rámečkem součinitel prostupu tepla prosklené stěny Uw  ≤  0,90 W/m2.K včetně kování, všech doplňků a povrchové úpravy 1 800 x 1 475 mm dle přílohy PD : D.1.1.19 ozn. OH2</t>
  </si>
  <si>
    <t>466669101</t>
  </si>
  <si>
    <t>211</t>
  </si>
  <si>
    <t>767630121</t>
  </si>
  <si>
    <t>Montáž posuvných dveří z hliníkových profilů s utěsněním připojovací spáry impregnovanou komprimační páskou zdvižně posuvných výšky přes 2200 do 3000 mm celkové šířky do 2000 mm</t>
  </si>
  <si>
    <t>-212219088</t>
  </si>
  <si>
    <t>https://podminky.urs.cz/item/CS_URS_2021_01/767630121</t>
  </si>
  <si>
    <t xml:space="preserve">Poznámka k souboru cen:_x000D_
1. Množstsví měrných jednotek se určuje v m2, součinem výšky a šířky. Šířkou se rozumí součet posuvných a pevných částí._x000D_
</t>
  </si>
  <si>
    <t>2,10*2,50   "D1 viz přílohy PD : D.1.1.19</t>
  </si>
  <si>
    <t>212</t>
  </si>
  <si>
    <t>553410321D1</t>
  </si>
  <si>
    <t>Prosklená stěna vchodová s posuvnými jednokřídlovými dveřmi hliníková s hliníkovými profily s přerušeným tepelným mostem  a se zasklením izolačním trojsklem bezpočnostním s Ug = 0,60 W/m2.K a s teplým meziskelním nekovovým rámečkem součinitel prostupu tepla prosklené stěny Ud  ≤  1,20 W/m2.K včetně zárubně kování zámku všech doplňků a povrchové úpravy 2 100 x 2 500 mm dle přílohy PD : D.1.1.19 ozn. D1</t>
  </si>
  <si>
    <t>-147599161</t>
  </si>
  <si>
    <t>213</t>
  </si>
  <si>
    <t>767640221</t>
  </si>
  <si>
    <t>Montáž dveří ocelových vchodových dvoukřídlové bez nadsvětlíku</t>
  </si>
  <si>
    <t>-1762128845</t>
  </si>
  <si>
    <t>https://podminky.urs.cz/item/CS_URS_2021_01/767640221</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</si>
  <si>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plechu._x000D_
2. V cenách nejsou započteny náklady na:_x000D_
a) montáž okopových plechů a hliníkových lišt; tyto práce se oceňují cenami souboru cen 767 89-61 Montáž lišt a okopových plechů,_x000D_
b) montáž těsnění dveří; tyto práce se oceňují cenami 767 62-6101 až -6104 Montáž těsnění oken._x000D_
3. V cenách – 0111 až -0224 jsou započteny i náklady na montáž dveří včetně zárubní nebo ocelových rámů._x000D_
4. V ceně -8351 je započtena i montáž jednostranného spojení ocelovou lištou přivařením nebo oboustranným svařením dvou prvků (dveří, stěn, oken)._x000D_
5. V ceně -8353 je započteno i provedení rohového spojení dvou prvků._x000D_
</t>
  </si>
  <si>
    <t>1+1   "D2 D4 viz přílohy PD : D.1.1.19</t>
  </si>
  <si>
    <t>214</t>
  </si>
  <si>
    <t>553410331D2</t>
  </si>
  <si>
    <t>Prosklená stěna vchodová s dvoukřídlovými dveřmi hliníková s hliníkovými profily s přerušeným tepelným mostem  a se zasklením izolačním trojsklem bezpečnostním s Ug = 0,60 W/m2.K a s teplým meziskelním nekovovým rámečkem součinitel prostupu tepla prosklené stěny Ud  ≤  1,20 W/m2.K včetně zárubně kování zámku všech doplňků a povrchové úpravy 1 780 x 2 500 mm dle přílohy PD : D.1.1.19 ozn. D2</t>
  </si>
  <si>
    <t>538771537</t>
  </si>
  <si>
    <t>215</t>
  </si>
  <si>
    <t>553410341D4</t>
  </si>
  <si>
    <t>Prosklená stěna vchodová s dvoukřídlovými dveřmi hliníková s hliníkovými profily s přerušeným tepelným mostem  a se zasklením izolačním trojsklem bezpečnostním s Ug = 0,60 W/m2.K a s teplým meziskelním nekovovým rámečkem součinitel prostupu tepla prosklené stěny Ud  ≤  1,20 W/m2.K včetně zárubně kování zámku všech doplňků a povrchové úpravy 1 500 x 2 500 mm dle přílohy PD : D.1.1.19 ozn. D4</t>
  </si>
  <si>
    <t>1904108108</t>
  </si>
  <si>
    <t>216</t>
  </si>
  <si>
    <t>767661811</t>
  </si>
  <si>
    <t>Demontáž mříží pevných nebo otevíravých</t>
  </si>
  <si>
    <t>546004185</t>
  </si>
  <si>
    <t>https://podminky.urs.cz/item/CS_URS_2021_01/767661811</t>
  </si>
  <si>
    <t>0,90*1,475*2+1,475*1,475      "MR viz přílohy PD : D.1.1.2 a D.1.1.8</t>
  </si>
  <si>
    <t>217</t>
  </si>
  <si>
    <t>767691822</t>
  </si>
  <si>
    <t>Ostatní práce - vyvěšení nebo zavěšení kovových křídel s případným uložením a opětovným zavěšením po provedení stavebních změn dveří, plochy do 2 m2</t>
  </si>
  <si>
    <t>29460734</t>
  </si>
  <si>
    <t>https://podminky.urs.cz/item/CS_URS_2021_01/767691822</t>
  </si>
  <si>
    <t>1+2+2    "PL2 EL1 EL2 viz přílohy PD : D.1.1.8</t>
  </si>
  <si>
    <t>218</t>
  </si>
  <si>
    <t>767810811</t>
  </si>
  <si>
    <t>Demontáž větracích mřížek ocelových čtyřhranných neho kruhových</t>
  </si>
  <si>
    <t>696909284</t>
  </si>
  <si>
    <t>https://podminky.urs.cz/item/CS_URS_2021_01/767810811</t>
  </si>
  <si>
    <t>15+14       "PL3 viz přílohy PD : D.1.1.2, D.1.1.3 a D.1.1.8</t>
  </si>
  <si>
    <t>219</t>
  </si>
  <si>
    <t>767832101</t>
  </si>
  <si>
    <t>Montáž venkovních požárních žebříků do zdiva se suchovodem</t>
  </si>
  <si>
    <t>-1929987693</t>
  </si>
  <si>
    <t>https://podminky.urs.cz/item/CS_URS_2021_01/767832101</t>
  </si>
  <si>
    <t>7,875     "5/Z viz přílohy PD : D.1.1.21</t>
  </si>
  <si>
    <t>220</t>
  </si>
  <si>
    <t>767832802</t>
  </si>
  <si>
    <t>Demontáž venkovních požárních žebříků bez ochranného koše</t>
  </si>
  <si>
    <t>-623371262</t>
  </si>
  <si>
    <t>https://podminky.urs.cz/item/CS_URS_2021_01/767832802</t>
  </si>
  <si>
    <t>7,90   "5/Z viz přílohy PD : D.1.1.21</t>
  </si>
  <si>
    <t>221</t>
  </si>
  <si>
    <t>767834112</t>
  </si>
  <si>
    <t>Montáž venkovních požárních žebříků Příplatek k cenám za montáž ochranného koše, připevněného svařováním</t>
  </si>
  <si>
    <t>-1611272615</t>
  </si>
  <si>
    <t>https://podminky.urs.cz/item/CS_URS_2021_01/767834112</t>
  </si>
  <si>
    <t>5,225     "5/Z viz přílohy PD : D.1.1.21</t>
  </si>
  <si>
    <t>222</t>
  </si>
  <si>
    <t>449830021Z1</t>
  </si>
  <si>
    <t>Žebřík výlezový ocelový s ochranným košem, výklopnou brankou uzamykatelnou (požární se suchovodem) výlez na plochou střechu délky 7,875 mm včetně povrchové úpravy a výrobní dokumentace dle přílohy PD : D.1.1.21 ozn.5/Z</t>
  </si>
  <si>
    <t>-149468198</t>
  </si>
  <si>
    <t>223</t>
  </si>
  <si>
    <t>767880002Z</t>
  </si>
  <si>
    <t>Systém zachycení pádu a zadržovací systém pro údržbu střech dle ČSN EN 363 Prostředky ochrany proti pádu - Systémy ochrany osob proti pádu na ploché střeše s hydroizolační fólií PVC-P tl.1,5 mm včetně montáže a vypracování projektové dokumentace dle přílohy PD : D.1.1.1a</t>
  </si>
  <si>
    <t>1759299265</t>
  </si>
  <si>
    <t>1     "Z viz přílohy PD : D.1.1.1a</t>
  </si>
  <si>
    <t>224</t>
  </si>
  <si>
    <t>767995111</t>
  </si>
  <si>
    <t>Montáž ostatních atypických zámečnických konstrukcí hmotnosti do 5 kg</t>
  </si>
  <si>
    <t>979511254</t>
  </si>
  <si>
    <t>https://podminky.urs.cz/item/CS_URS_2021_01/767995111</t>
  </si>
  <si>
    <t>8*2,30+7*3,10             "33/Z 34/Z viz přílohy PD : D.1.1.21</t>
  </si>
  <si>
    <t>225</t>
  </si>
  <si>
    <t>553435411Z33</t>
  </si>
  <si>
    <t>Zábrana truhlíku na fasádu s kontaktním zateplovacím systémem s tepelným izolantem tl.150 mm pro okno šířky 1 475 mm délka zábrany cca 1 800 mm  průměr zábrany 20 mm materiál nerez V2A kartáčovaný včetně kotevního a montážního materiálu dle přílohy PD : D.1.1.21 ozn. 33/Z</t>
  </si>
  <si>
    <t>-1707411037</t>
  </si>
  <si>
    <t>8,000                      "dle přílohy PD : D.1.1.21 ozn. 33/Z</t>
  </si>
  <si>
    <t>226</t>
  </si>
  <si>
    <t>553435421Z34</t>
  </si>
  <si>
    <t>Zábrana truhlíku na fasádu s kontaktním zateplovacím systémem s tepelným izolantem tl.150 mm pro okno šířky 2 100 mm délka zábrany cca 2 400 mm  průměr zábrany 20 mm materiál nerez V2A kartáčovaný včetně kotevního a montážního materiálu dle přílohy PD : D.1.1.21 ozn. 34/Z</t>
  </si>
  <si>
    <t>1711456958</t>
  </si>
  <si>
    <t>7,000                      "dle přílohy PD : D.1.1.21 ozn. 34/Z</t>
  </si>
  <si>
    <t>227</t>
  </si>
  <si>
    <t>998767102</t>
  </si>
  <si>
    <t>Přesun hmot pro zámečnické konstrukce stanovený z hmotnosti přesunovaného materiálu vodorovná dopravní vzdálenost do 50 m v objektech výšky přes 6 do 12 m</t>
  </si>
  <si>
    <t>-257677173</t>
  </si>
  <si>
    <t>https://podminky.urs.cz/item/CS_URS_2021_01/998767102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</si>
  <si>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</si>
  <si>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786</t>
  </si>
  <si>
    <t>Dokončovací práce - čalounické úpravy</t>
  </si>
  <si>
    <t>228</t>
  </si>
  <si>
    <t>786626121</t>
  </si>
  <si>
    <t>Montáž zastiňujících žaluzií lamelových vnitřních nebo do oken dvojitých kovových</t>
  </si>
  <si>
    <t>910288691</t>
  </si>
  <si>
    <t>https://podminky.urs.cz/item/CS_URS_2021_01/786626121</t>
  </si>
  <si>
    <t xml:space="preserve">Poznámka k souboru cen:_x000D_
1. Cenu-3111 lze použít pro jakýkoli rozměr žaluzie._x000D_
</t>
  </si>
  <si>
    <t>2,10*1,475*11+1,475*1,475*16+0,90*1,475*5+1,45*1,475*2       "O1 O2 O3 O5 viz přílohy PD : D.1.1.18</t>
  </si>
  <si>
    <t>229</t>
  </si>
  <si>
    <t>55346200</t>
  </si>
  <si>
    <t>žaluzie horizontální interiérové</t>
  </si>
  <si>
    <t>1506191572</t>
  </si>
  <si>
    <t>https://podminky.urs.cz/item/CS_URS_2021_01/55346200</t>
  </si>
  <si>
    <t>230</t>
  </si>
  <si>
    <t>998786102</t>
  </si>
  <si>
    <t>Přesun hmot pro stínění a čalounické úpravy stanovený z hmotnosti přesunovaného materiálu vodorovná dopravní vzdálenost do 50 m v objektech výšky (hloubky) přes 6 do 12 m</t>
  </si>
  <si>
    <t>451863385</t>
  </si>
  <si>
    <t>https://podminky.urs.cz/item/CS_URS_2021_01/998786102</t>
  </si>
  <si>
    <t>SO 01 D.1.5D - Vytápění dotace</t>
  </si>
  <si>
    <t>OST - Ostatní</t>
  </si>
  <si>
    <t xml:space="preserve">    721 - Zdravotechnika - vnitřní kanalizace</t>
  </si>
  <si>
    <t xml:space="preserve">    731 - Ústřední vytápění - kotelny</t>
  </si>
  <si>
    <t xml:space="preserve">    732 - Ústřední vytápění - strojovny</t>
  </si>
  <si>
    <t xml:space="preserve">    733 - Ústřední vytápění - potrubí</t>
  </si>
  <si>
    <t xml:space="preserve">    734 - Ústřední vytápění - armatury</t>
  </si>
  <si>
    <t xml:space="preserve">    735 - Ústřední vytápění - otopná tělesa</t>
  </si>
  <si>
    <t xml:space="preserve">    783 - Dokončovací práce - nátěry</t>
  </si>
  <si>
    <t>-326011432</t>
  </si>
  <si>
    <t>1366118028</t>
  </si>
  <si>
    <t>2,430*19</t>
  </si>
  <si>
    <t>-368111678</t>
  </si>
  <si>
    <t>277129011</t>
  </si>
  <si>
    <t>2,430-0,50</t>
  </si>
  <si>
    <t>OST</t>
  </si>
  <si>
    <t>Ostatní</t>
  </si>
  <si>
    <t>128909</t>
  </si>
  <si>
    <t>HZS - topna zkouska</t>
  </si>
  <si>
    <t>516078835</t>
  </si>
  <si>
    <t>8        "viz příloha PD : D.1.5.01</t>
  </si>
  <si>
    <t>129910</t>
  </si>
  <si>
    <t>Doregulovani systemu</t>
  </si>
  <si>
    <t>-1724723646</t>
  </si>
  <si>
    <t>6       "viz příloha PD : D.1.5.01</t>
  </si>
  <si>
    <t>130911</t>
  </si>
  <si>
    <t>HZS - zkousky dle pism. b - Revize</t>
  </si>
  <si>
    <t>2087227856</t>
  </si>
  <si>
    <t>4       "viz příloha PD : D.1.5.01</t>
  </si>
  <si>
    <t>131915</t>
  </si>
  <si>
    <t>Serizeni a uvedeni do provozu</t>
  </si>
  <si>
    <t>-1612403265</t>
  </si>
  <si>
    <t>713463411</t>
  </si>
  <si>
    <t>Montáž izolace tepelné potrubí a ohybů tvarovkami nebo deskami potrubními pouzdry návlekovými izolačními hadicemi potrubí a ohybů</t>
  </si>
  <si>
    <t>-1844534893</t>
  </si>
  <si>
    <t>https://podminky.urs.cz/item/CS_URS_2021_01/713463411</t>
  </si>
  <si>
    <t xml:space="preserve">Poznámka k souboru cen:_x000D_
1. Ceny -1121 až -1173 slouží pro skladebné ocenění oprav tepelných izolací potrubí skružemi připevněnými na tmel v části C01 Opravy a údržba tepelných izolací._x000D_
2. Cenami -1121 až -1173 lze oceňovat izolace skružemi o obvodu izolace do 1 570 mm včetně (tj. do vnějšího průměru skruže 500 mm). Izolace většího obvodu lze oceňovat cenami souboru cen 713 36-112 Montáž izolace tepelné těles ploch tvarových v části A 03._x000D_
3. Množství měrných jednotek u položek 713 46-3111 až -3411 se určuje podle článku 3521 Všeobecných podmínek části A04 tohoto katalogu._x000D_
</t>
  </si>
  <si>
    <t>59+4+4+12+40+7+1+41+2+3+32+2+7+1           "viz příloha PD : D.1.5.01</t>
  </si>
  <si>
    <t>713456569I01</t>
  </si>
  <si>
    <t>Tepelna izolace komplik dilu - anuloid D+M</t>
  </si>
  <si>
    <t>1559044025</t>
  </si>
  <si>
    <t>1           "viz příloha PD : D.1.5.01</t>
  </si>
  <si>
    <t>před.cena.1</t>
  </si>
  <si>
    <t>Trub.iz. DN15 - DN20 (trub. miner. plst, Al povrch.) tl.20mm</t>
  </si>
  <si>
    <t>bm</t>
  </si>
  <si>
    <t>-1587416394</t>
  </si>
  <si>
    <t>38+56      "viz příloha PD : D.1.5.01</t>
  </si>
  <si>
    <t>před.cena.2</t>
  </si>
  <si>
    <t>Trub.iz. tl.20mm (trub. miner. plst, Al povrch.) DN25</t>
  </si>
  <si>
    <t>1736276966</t>
  </si>
  <si>
    <t>15,00       "viz příloha PD : D.1.5.01</t>
  </si>
  <si>
    <t>před.cena.3</t>
  </si>
  <si>
    <t>Trub.iz. tl.30mm (trub. miner. plst, Al povrch.) DN32</t>
  </si>
  <si>
    <t>610143456</t>
  </si>
  <si>
    <t>10,00         "viz příloha PD : D.1.5.01</t>
  </si>
  <si>
    <t>před.cena.4</t>
  </si>
  <si>
    <t>Izolace potrubi pěnová 15x15 tl.15mm</t>
  </si>
  <si>
    <t>BM</t>
  </si>
  <si>
    <t>-1432617005</t>
  </si>
  <si>
    <t>115,00                "viz příloha PD : D.1.5.01</t>
  </si>
  <si>
    <t>před.cena.5.1</t>
  </si>
  <si>
    <t>Izolace potrubi pěnová 18x15 tl.15mm</t>
  </si>
  <si>
    <t>-40957229</t>
  </si>
  <si>
    <t>6,00            "viz příloha PD : D.1.5.01</t>
  </si>
  <si>
    <t>před.cena.6</t>
  </si>
  <si>
    <t>Izolace potrubí pěnová 22x15 t.15mm</t>
  </si>
  <si>
    <t>740411746</t>
  </si>
  <si>
    <t>26+2+2                "viz příloha PD : D.1.5.01</t>
  </si>
  <si>
    <t>před.cena.713-13</t>
  </si>
  <si>
    <t>Izolace potrubi pěnová 28x15 tl.15mm</t>
  </si>
  <si>
    <t>1786653589</t>
  </si>
  <si>
    <t>1,00          "viz příloha PD : D.1.5.01</t>
  </si>
  <si>
    <t>před.cena.713-14</t>
  </si>
  <si>
    <t>Izolace potrubi pěnová 35x20 tl.20mm</t>
  </si>
  <si>
    <t>987237654</t>
  </si>
  <si>
    <t>2,00        "viz příloha PD : D.1.5.01</t>
  </si>
  <si>
    <t>631546200</t>
  </si>
  <si>
    <t>páska samolepící šířka 50 mm, délka 50 m</t>
  </si>
  <si>
    <t>-874295507</t>
  </si>
  <si>
    <t>3               "viz příloha PD : D.1.5.01</t>
  </si>
  <si>
    <t>-371468632</t>
  </si>
  <si>
    <t>721</t>
  </si>
  <si>
    <t>Zdravotechnika - vnitřní kanalizace</t>
  </si>
  <si>
    <t>721174042</t>
  </si>
  <si>
    <t>Potrubí z plastových trub polypropylenové připojovací DN 40</t>
  </si>
  <si>
    <t>-996513881</t>
  </si>
  <si>
    <t>https://podminky.urs.cz/item/CS_URS_2021_01/721174042</t>
  </si>
  <si>
    <t xml:space="preserve">Poznámka k souboru cen:_x000D_
1. Cenami -3315 až -3317 se oceňuje svislé potrubí od střešního vtoku po čisticí kus._x000D_
2. Ochrany odpadního a připojovacího potrubí z plastových trub se oceňují cenami souboru cen 722 18- . . Ochrana potrubí, části A 02._x000D_
</t>
  </si>
  <si>
    <t>5,00           "viz příloha PD : D.1.5.02</t>
  </si>
  <si>
    <t>před.cena.9</t>
  </si>
  <si>
    <t>zápachové uzávěrky, zaústění kondenzátu do kanalizace v objektu-dodávka PD ZTI</t>
  </si>
  <si>
    <t>-846162928</t>
  </si>
  <si>
    <t>1,00           "viz příloha PD : D.1.5.02</t>
  </si>
  <si>
    <t>998721102</t>
  </si>
  <si>
    <t>Přesun hmot pro vnitřní kanalizace stanovený z hmotnosti přesunovaného materiálu vodorovná dopravní vzdálenost do 50 m v objektech výšky přes 6 do 12 m</t>
  </si>
  <si>
    <t>277674755</t>
  </si>
  <si>
    <t>https://podminky.urs.cz/item/CS_URS_2021_01/998721102</t>
  </si>
  <si>
    <t>725510802</t>
  </si>
  <si>
    <t>Demontáž plynových ohřívačů cirkulačních zásobníkových ohřívačů vody 500 l</t>
  </si>
  <si>
    <t>1371794890</t>
  </si>
  <si>
    <t>https://podminky.urs.cz/item/CS_URS_2021_01/725510802</t>
  </si>
  <si>
    <t>2          "viz příloha PD : D.1.5.02</t>
  </si>
  <si>
    <t>-1145244</t>
  </si>
  <si>
    <t>29          "viz příloha PD : D.1.5.02 a D.1.5.03</t>
  </si>
  <si>
    <t>725650805a</t>
  </si>
  <si>
    <t>oprava omítky a výmalba za demntovanými plynovými otopnými tělesy</t>
  </si>
  <si>
    <t>-962004973</t>
  </si>
  <si>
    <t>733110806</t>
  </si>
  <si>
    <t>Demontáž potrubí z trubek ocelových závitových DN přes 15 do 32</t>
  </si>
  <si>
    <t>323601220</t>
  </si>
  <si>
    <t>https://podminky.urs.cz/item/CS_URS_2021_01/733110806</t>
  </si>
  <si>
    <t>170,00          "viz příloha PD : D.1.5.02 a D.1.5.03</t>
  </si>
  <si>
    <t>725590812</t>
  </si>
  <si>
    <t>Vnitrostaveništní přemístění vybouraných (demontovaných) hmot zařizovacích předmětů vodorovně do 100 m v objektech výšky přes 6 do 12 m</t>
  </si>
  <si>
    <t>-892656136</t>
  </si>
  <si>
    <t>https://podminky.urs.cz/item/CS_URS_2021_01/725590812</t>
  </si>
  <si>
    <t>998725102</t>
  </si>
  <si>
    <t>Přesun hmot pro zařizovací předměty stanovený z hmotnosti přesunovaného materiálu vodorovná dopravní vzdálenost do 50 m v objektech výšky přes 6 do 12 m</t>
  </si>
  <si>
    <t>305990192</t>
  </si>
  <si>
    <t>https://podminky.urs.cz/item/CS_URS_2021_01/998725102</t>
  </si>
  <si>
    <t>731</t>
  </si>
  <si>
    <t>Ústřední vytápění - kotelny</t>
  </si>
  <si>
    <t>731242143b</t>
  </si>
  <si>
    <t>Osazení kotle na stěnu kotelny. D+MT</t>
  </si>
  <si>
    <t>-605340867</t>
  </si>
  <si>
    <t>1         "viz příloha PD : D.1.5.02 a D.1.5.04</t>
  </si>
  <si>
    <t>731242530e</t>
  </si>
  <si>
    <t>MaR - příložné čidlo teploty. D+MT</t>
  </si>
  <si>
    <t>-520486285</t>
  </si>
  <si>
    <t>3         "viz příloha PD : D.1.5.02 a D.1.5.04</t>
  </si>
  <si>
    <t>731242900</t>
  </si>
  <si>
    <t>Uvedení kotlů do provozu</t>
  </si>
  <si>
    <t>-1308555371</t>
  </si>
  <si>
    <t>731242910</t>
  </si>
  <si>
    <t>Uvedení regulace do provozu</t>
  </si>
  <si>
    <t>350080280</t>
  </si>
  <si>
    <t>731244494</t>
  </si>
  <si>
    <t>Kotle ocelové teplovodní plynové závěsné kondenzační montáž kotlů kondenzačních ostatních typů o výkonu přes 28 do 50 kW</t>
  </si>
  <si>
    <t>1709831458</t>
  </si>
  <si>
    <t>https://podminky.urs.cz/item/CS_URS_2021_01/731244494</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</si>
  <si>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</si>
  <si>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731341130</t>
  </si>
  <si>
    <t>Hadice napouštěcí pryžové Ø 16/23</t>
  </si>
  <si>
    <t>-1245040584</t>
  </si>
  <si>
    <t>https://podminky.urs.cz/item/CS_URS_2021_01/731341130</t>
  </si>
  <si>
    <t xml:space="preserve">5     "viz příloha PD : D.1.5.02 a D.1.5.04                   </t>
  </si>
  <si>
    <t>n_nab.B.8</t>
  </si>
  <si>
    <t>odvod spalin ke kotli 33,7kW - prodloužení dl.1,0m koax. 125/80</t>
  </si>
  <si>
    <t>-1105590677</t>
  </si>
  <si>
    <t>8            "viz příloha PD : D.1.5.02 a D.1.5.04</t>
  </si>
  <si>
    <t>n_pred_cena16.1</t>
  </si>
  <si>
    <t>prostup potrubí odvodu spalin stropem a střechou, ochranná PVC trubka d150mm. D+MT</t>
  </si>
  <si>
    <t>-827017919</t>
  </si>
  <si>
    <t>2           "viz příloha PD : D.1.5.02 a D.1.5.04</t>
  </si>
  <si>
    <t>nab.B.2.12</t>
  </si>
  <si>
    <t>odvod spalin ke kotli 33,7kW - revizní díl přímý koax. 125/80mm</t>
  </si>
  <si>
    <t>-1432524467</t>
  </si>
  <si>
    <t>1           "viz příloha PD : D.1.5.02 a D.1.5.04</t>
  </si>
  <si>
    <t>nab.B.22</t>
  </si>
  <si>
    <t>odvod spalin ke kotli 33,7kW - revizní koleno 125/80 90st.</t>
  </si>
  <si>
    <t>-887788496</t>
  </si>
  <si>
    <t>2          "viz příloha PD : D.1.5.02 a D.1.5.04</t>
  </si>
  <si>
    <t>nab.B.4.2</t>
  </si>
  <si>
    <t>odvod spalin ke kotli 49,9kW - svislé vyústění 125/80/1000mm s koncovou hlavicí</t>
  </si>
  <si>
    <t>1806681569</t>
  </si>
  <si>
    <t>nab.B.4.3a</t>
  </si>
  <si>
    <t xml:space="preserve">odvod spalin ke kotl 33,7kW - průchodka střechou rovná </t>
  </si>
  <si>
    <t>-1066261422</t>
  </si>
  <si>
    <t>pred .cena B17</t>
  </si>
  <si>
    <t>Nástěnný kondenzační teplovodní kotel 5,1-33,7kW (50/30°C). Výměník tepla ze slitiny Al-Si_x000D_
s technologii AL s velkou teplosměnnou plochu. Vybaven jiskrovým zapalováním. Integrované nízkoenergetické modulační oběhové čerpadlo. Vestavěný pojistný ventil. 520 x 735 x 425 mm hmotnost 51 kg vestavěné oběhové čerpadlo 2,1m3/h a 20kPa</t>
  </si>
  <si>
    <t>1880059609</t>
  </si>
  <si>
    <t>pred.cena B18</t>
  </si>
  <si>
    <t>MaR - ekvitermní modulační regulátor 310mm, kompatibilní s osazeným kotlem.</t>
  </si>
  <si>
    <t>-2112986759</t>
  </si>
  <si>
    <t>pred.cena B19</t>
  </si>
  <si>
    <t>MaR - směšovací modul 100 mm rozšiřovací modul pro regulátor pro jeden směšovaný/nesměšovaný topný okruh nebo pro ohřev TV</t>
  </si>
  <si>
    <t>-720802036</t>
  </si>
  <si>
    <t>2           "viz příloha PD : D.1.5.01</t>
  </si>
  <si>
    <t>pred.cena B20</t>
  </si>
  <si>
    <t>MaR - dálkové ovládání 200, kompatibilní s osazeným kotlem.</t>
  </si>
  <si>
    <t>-1907265920</t>
  </si>
  <si>
    <t>pred.cena.1a</t>
  </si>
  <si>
    <t>Montáž odkouření včetně vybourání a zapravení prostupu stropy.</t>
  </si>
  <si>
    <t>95872352</t>
  </si>
  <si>
    <t>pred.cena.1b</t>
  </si>
  <si>
    <t>Kotvení potrubí odvodu spali objímkami ke zdivu a stropu</t>
  </si>
  <si>
    <t>234416668</t>
  </si>
  <si>
    <t>pred.cena.2r</t>
  </si>
  <si>
    <t>Zmekcovaci prisady</t>
  </si>
  <si>
    <t>2093665161</t>
  </si>
  <si>
    <t>před.cena.12</t>
  </si>
  <si>
    <t>čidlo venkovní teploty</t>
  </si>
  <si>
    <t>-1577999893</t>
  </si>
  <si>
    <t>před.cena.12.2</t>
  </si>
  <si>
    <t>příložné cidlo výstupní teploty topné vody</t>
  </si>
  <si>
    <t>180232331</t>
  </si>
  <si>
    <t>3           "viz příloha PD : D.1.5.02 a D.1.5.04</t>
  </si>
  <si>
    <t>před.cena.12.3</t>
  </si>
  <si>
    <t>čidlo teploty TV</t>
  </si>
  <si>
    <t>-1097379460</t>
  </si>
  <si>
    <t>před.cena.12d</t>
  </si>
  <si>
    <t>čidlo anuloidu</t>
  </si>
  <si>
    <t>1670560934</t>
  </si>
  <si>
    <t>před.cena.731-13e</t>
  </si>
  <si>
    <t>flexi sada pro připojení ohříváku TV DN 25 včetně připojovacích šroubení</t>
  </si>
  <si>
    <t>pár</t>
  </si>
  <si>
    <t>1253492638</t>
  </si>
  <si>
    <t>998731102</t>
  </si>
  <si>
    <t>Přesun hmot pro kotelny stanovený z hmotnosti přesunovaného materiálu vodorovná dopravní vzdálenost do 50 m v objektech výšky přes 6 do 12 m</t>
  </si>
  <si>
    <t>2076018182</t>
  </si>
  <si>
    <t>https://podminky.urs.cz/item/CS_URS_2021_01/998731102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</si>
  <si>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</si>
  <si>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732</t>
  </si>
  <si>
    <t>Ústřední vytápění - strojovny</t>
  </si>
  <si>
    <t>732199100</t>
  </si>
  <si>
    <t>Montáž štítků orientačních</t>
  </si>
  <si>
    <t>1925994472</t>
  </si>
  <si>
    <t>https://podminky.urs.cz/item/CS_URS_2021_01/732199100</t>
  </si>
  <si>
    <t>4          "viz příloha PD : D.1.5.01</t>
  </si>
  <si>
    <t>283201111X01</t>
  </si>
  <si>
    <t>Orientační štítky</t>
  </si>
  <si>
    <t>1062281446</t>
  </si>
  <si>
    <t>732331616</t>
  </si>
  <si>
    <t>Nádoby expanzní tlakové s membránou bez pojistného ventilu se závitovým připojením PN 0,6 o objemu 50 l</t>
  </si>
  <si>
    <t>-1187956580</t>
  </si>
  <si>
    <t>https://podminky.urs.cz/item/CS_URS_2021_01/732331616</t>
  </si>
  <si>
    <t>732429215</t>
  </si>
  <si>
    <t>Čerpadla teplovodní montáž čerpadel (do potrubí) ostatních typů mokroběžných závitových DN 32</t>
  </si>
  <si>
    <t>-1218767898</t>
  </si>
  <si>
    <t>https://podminky.urs.cz/item/CS_URS_2021_01/732429215</t>
  </si>
  <si>
    <t>pred.cena732b</t>
  </si>
  <si>
    <t>Nepřímotopený ohřívák TV 250dm3, příkon 32kW (80/45/10°C), 1,45 m2 v.pl., v=1537mm; ∅ 584mm, V tepelné izolaci a opláštění</t>
  </si>
  <si>
    <t>-460948928</t>
  </si>
  <si>
    <t>před.cena.2.12</t>
  </si>
  <si>
    <t>montáž ohříváku TV 250dm3</t>
  </si>
  <si>
    <t>1432462329</t>
  </si>
  <si>
    <t>před.cena.2.16</t>
  </si>
  <si>
    <t>dopojení ohříváku TV 250dm3, přímé šroubení. D+MT</t>
  </si>
  <si>
    <t>1777744472</t>
  </si>
  <si>
    <t>před.cena.2.1</t>
  </si>
  <si>
    <t>montáž kombinovaného rozdělovače/sběrače</t>
  </si>
  <si>
    <t>1897362251</t>
  </si>
  <si>
    <t>před.cena.22-M</t>
  </si>
  <si>
    <t>Hydraulický stabilizátor DN32 do 3,0m3/hod pro malé systémy, včetně podpěr, včetně připojovacího setu. D+MT</t>
  </si>
  <si>
    <t>1979872239</t>
  </si>
  <si>
    <t>před.cena.25.3b</t>
  </si>
  <si>
    <t>Kombinovany rozdělovač/sběrač pro montáž 2x čerpadlové skupiny, včetně izolačního pouzdra. Max 3m3/hod. Horní vývody 6/4" převlečné matice s plošným utěsněním. Dolní vývod pro připojení anuloidu (hydraulického stabilizátoru).</t>
  </si>
  <si>
    <t>686502999</t>
  </si>
  <si>
    <t>před.cena.27</t>
  </si>
  <si>
    <t>připojovací šroubení čerpadlové sady ke kombinovanému rozdělovači/sběrači</t>
  </si>
  <si>
    <t>1951630818</t>
  </si>
  <si>
    <t>4           "viz příloha PD : D.1.5.02 a D.1.5.04</t>
  </si>
  <si>
    <t>před.cena.26.11</t>
  </si>
  <si>
    <t>Čerpadlová skupina DN25 se směšováním, rozteč dle roztečí kombinovaného R/S s trojcestným směšovacím ventilem a oběhovým čerpadlem s elektronicky řízenými otáčkami a2 DN25-40kPa 180mm 1x230V, 18W, 0,18A.Komplet sestaven z 2x kulový kohout s teploměrem v rukojeti, zpětná klapka, směšovač, izolační pouzdro, propojovací díly, konzoly. Kvs sestavy=5,8; Kvs směšovače = 7,4; D+MT.</t>
  </si>
  <si>
    <t>569761327</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</si>
  <si>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</si>
  <si>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</si>
  <si>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</si>
  <si>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</si>
  <si>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před.cena.26a</t>
  </si>
  <si>
    <t>Konzole na stěnu pro kombinovaný rozdělovač, včetně šroubů a hmoždinek</t>
  </si>
  <si>
    <t>1317851073</t>
  </si>
  <si>
    <t>před.cena.26.142</t>
  </si>
  <si>
    <t>Čerpadlová skupina bez směšování rozteč dle kombinovaného RS DN25 s oběhovým čerpadlem s elektronicky řízenými otáčkami a2 DN25-40kPa 180mm(18W; 1x230V; 0,18A).Komplet sestaven z 2x kulový kohout s teploměrem v rukojeti, zpětná klapka, izolační pouzdro, propojovací díly, konzoly.Kvs sestavy=7,2. D+MT .</t>
  </si>
  <si>
    <t>21069802</t>
  </si>
  <si>
    <t>1       "viz příloha PD : D.1.5.02 a D.1.5.04</t>
  </si>
  <si>
    <t>před.cena.26.4</t>
  </si>
  <si>
    <t>Servomotor pro čerpadlovou sadu kabel dl. 2,0m. 230V/50Hz, 140s 90°, 5Nm. S nouzovým ručním režimem a vizuální indikací polohy. Včetně adaptéru pro směšovač. D+MT</t>
  </si>
  <si>
    <t>-1292737841</t>
  </si>
  <si>
    <t>1                 "viz příloha PD : D.1.5.02 a D.1.5.04</t>
  </si>
  <si>
    <t>998732102</t>
  </si>
  <si>
    <t>Přesun hmot pro strojovny stanovený z hmotnosti přesunovaného materiálu vodorovná dopravní vzdálenost do 50 m v objektech výšky přes 6 do 12 m</t>
  </si>
  <si>
    <t>-399236174</t>
  </si>
  <si>
    <t>https://podminky.urs.cz/item/CS_URS_2021_01/998732102</t>
  </si>
  <si>
    <t>733</t>
  </si>
  <si>
    <t>Ústřední vytápění - potrubí</t>
  </si>
  <si>
    <t>733223301</t>
  </si>
  <si>
    <t>Potrubí z trubek měděných tvrdých spojovaných lisováním DN 12 15x1</t>
  </si>
  <si>
    <t>558081369</t>
  </si>
  <si>
    <t>https://podminky.urs.cz/item/CS_URS_2021_01/733223301</t>
  </si>
  <si>
    <t>132+138+35          "viz příloha PD : D.1.5.02, D.1.5.03 a D.1.5.05</t>
  </si>
  <si>
    <t>th</t>
  </si>
  <si>
    <t>733223302</t>
  </si>
  <si>
    <t>Potrubí z trubek měděných tvrdých spojovaných lisováním DN 15 18x1</t>
  </si>
  <si>
    <t>1399058109</t>
  </si>
  <si>
    <t>https://podminky.urs.cz/item/CS_URS_2021_01/733223302</t>
  </si>
  <si>
    <t>86+56+18                 "viz příloha PD : D.1.5.02, D.1.5.03 a D.1.5.05</t>
  </si>
  <si>
    <t>733223303</t>
  </si>
  <si>
    <t>Potrubí z trubek měděných tvrdých spojovaných lisováním DN 20 22x1</t>
  </si>
  <si>
    <t>-2111503394</t>
  </si>
  <si>
    <t>https://podminky.urs.cz/item/CS_URS_2021_01/733223303</t>
  </si>
  <si>
    <t>70                 "viz příloha PD : D.1.5.02, D.1.5.03 a D.1.5.05</t>
  </si>
  <si>
    <t>733223304</t>
  </si>
  <si>
    <t>Potrubí z trubek měděných tvrdých spojovaných lisováním DN 25 28x1,5</t>
  </si>
  <si>
    <t>-836930026</t>
  </si>
  <si>
    <t>https://podminky.urs.cz/item/CS_URS_2021_01/733223304</t>
  </si>
  <si>
    <t>20         "viz příloha PD : D.1.5.02 a D.1.5.04</t>
  </si>
  <si>
    <t>733223305</t>
  </si>
  <si>
    <t>Potrubí z trubek měděných tvrdých spojovaných lisováním DN 32</t>
  </si>
  <si>
    <t>714078706</t>
  </si>
  <si>
    <t>https://podminky.urs.cz/item/CS_URS_2021_01/733223305</t>
  </si>
  <si>
    <t>15         "viz příloha PD : D.1.5.02 a D.1.5.04</t>
  </si>
  <si>
    <t>733224204</t>
  </si>
  <si>
    <t>Potrubí z trubek měděných Příplatek k cenám za potrubí vedené v kotelnách a strojovnách Ø 22/1,5</t>
  </si>
  <si>
    <t>1147201826</t>
  </si>
  <si>
    <t>https://podminky.urs.cz/item/CS_URS_2021_01/733224204</t>
  </si>
  <si>
    <t>10         "viz příloha PD : D.1.5.02 a D.1.5.04</t>
  </si>
  <si>
    <t>733224205</t>
  </si>
  <si>
    <t>Potrubí z trubek měděných Příplatek k cenám za potrubí vedené v kotelnách a strojovnách Ø 28/1,5</t>
  </si>
  <si>
    <t>1107702343</t>
  </si>
  <si>
    <t>https://podminky.urs.cz/item/CS_URS_2021_01/733224205</t>
  </si>
  <si>
    <t>733224206</t>
  </si>
  <si>
    <t>Potrubí z trubek měděných Příplatek k cenám za potrubí vedené v kotelnách a strojovnách Ø 35/1,5</t>
  </si>
  <si>
    <t>826686454</t>
  </si>
  <si>
    <t>https://podminky.urs.cz/item/CS_URS_2021_01/733224206</t>
  </si>
  <si>
    <t>733291101</t>
  </si>
  <si>
    <t>Zkoušky těsnosti potrubí z trubek měděných Ø do 35/1,5</t>
  </si>
  <si>
    <t>233041626</t>
  </si>
  <si>
    <t>https://podminky.urs.cz/item/CS_URS_2021_01/733291101</t>
  </si>
  <si>
    <t>305+160+70+20+15</t>
  </si>
  <si>
    <t>733293902</t>
  </si>
  <si>
    <t>Opravy rozvodů potrubí z trubek měděných vsazení odbočky na stávající potrubí o rozměrech Ø 15/1</t>
  </si>
  <si>
    <t>1383706639</t>
  </si>
  <si>
    <t>https://podminky.urs.cz/item/CS_URS_2021_01/733293902</t>
  </si>
  <si>
    <t>70          "viz příloha PD : D.1.5.02, D.1.5.03 a D.1.5.05</t>
  </si>
  <si>
    <t>733293903</t>
  </si>
  <si>
    <t>Opravy rozvodů potrubí z trubek měděných vsazení odbočky na stávající potrubí o rozměrech Ø 18/1</t>
  </si>
  <si>
    <t>-932356544</t>
  </si>
  <si>
    <t>https://podminky.urs.cz/item/CS_URS_2021_01/733293903</t>
  </si>
  <si>
    <t>10          "viz příloha PD : D.1.5.02, D.1.5.03 a D.1.5.05</t>
  </si>
  <si>
    <t>733293904</t>
  </si>
  <si>
    <t>Opravy rozvodů potrubí z trubek měděných vsazení odbočky na stávající potrubí o rozměrech Ø 22/1,5</t>
  </si>
  <si>
    <t>-2143651411</t>
  </si>
  <si>
    <t>https://podminky.urs.cz/item/CS_URS_2021_01/733293904</t>
  </si>
  <si>
    <t>4          "viz příloha PD : D.1.5.02, D.1.5.03 a D.1.5.05</t>
  </si>
  <si>
    <t>733293905</t>
  </si>
  <si>
    <t>Opravy rozvodů potrubí z trubek měděných vsazení odbočky na stávající potrubí o rozměrech Ø 28/1,5</t>
  </si>
  <si>
    <t>-220235688</t>
  </si>
  <si>
    <t>https://podminky.urs.cz/item/CS_URS_2021_01/733293905</t>
  </si>
  <si>
    <t>6         "viz příloha PD : D.1.5.02 a D.1.5.04</t>
  </si>
  <si>
    <t>pr.cena25.1</t>
  </si>
  <si>
    <t>stavební výpomoce - vybourání rýhy v podlaze pro vedení potrubí, opětovné zabetonování. Dodávka + montáž.</t>
  </si>
  <si>
    <t>-1864550282</t>
  </si>
  <si>
    <t>8         "viz příloha PD : D.1.5.02 a D.1.5.03</t>
  </si>
  <si>
    <t>pr.cena23.1</t>
  </si>
  <si>
    <t>stavební výpomoce - prostup příčkou - vybouraní, zazdění, oprava omítky. Dodávka+montáž.</t>
  </si>
  <si>
    <t>1972041628</t>
  </si>
  <si>
    <t>22         "viz příloha PD : D.1.5.02, D.1.5.03 a D.1.5.05</t>
  </si>
  <si>
    <t>pr.cena24.1</t>
  </si>
  <si>
    <t>stavební výpomoce - prostup nosným zdivem - vybourání, opětovné zazdění. Dodávka+montáž</t>
  </si>
  <si>
    <t>1995769154</t>
  </si>
  <si>
    <t>11         "viz příloha PD : D.1.5.02, D.1.5.03 a D.1.5.05</t>
  </si>
  <si>
    <t>pr.cena25</t>
  </si>
  <si>
    <t>stavební výpomoce - prostup stropem - vybourání, opětovné zazadění. Dodávka + montáž.</t>
  </si>
  <si>
    <t>1059786418</t>
  </si>
  <si>
    <t>4       "viz příloha PD : D.1.5.02, D.1.5.03 a D.1.5.05</t>
  </si>
  <si>
    <t>pred.cena33b</t>
  </si>
  <si>
    <t>pásy polystyrenu tl. 20mm pod potrubí na podkladním betonu I.N.P.</t>
  </si>
  <si>
    <t>225404257</t>
  </si>
  <si>
    <t>8       "viz příloha PD : D.1.5.02, D.1.5.03 a D.1.5.05</t>
  </si>
  <si>
    <t>pred.cena33e</t>
  </si>
  <si>
    <t>zhotovení přípojky z potrubí Cu d15x1 pro připojení otopného tělesa</t>
  </si>
  <si>
    <t>1395314259</t>
  </si>
  <si>
    <t>38*2                "viz příloha PD : D.1.5.02, D.1.5.03 a D.1.5.05</t>
  </si>
  <si>
    <t>před.cena.21a.1</t>
  </si>
  <si>
    <t>přechodka Cu/ocel</t>
  </si>
  <si>
    <t>1138528088</t>
  </si>
  <si>
    <t>733191111</t>
  </si>
  <si>
    <t>Zkoušky těsnosti potrubí, manžety prostupové z trubek ocelových manžety prostupové pro trubky DN do 20</t>
  </si>
  <si>
    <t>1302157140</t>
  </si>
  <si>
    <t>https://podminky.urs.cz/item/CS_URS_2021_01/733191111</t>
  </si>
  <si>
    <t xml:space="preserve">Poznámka k souboru cen:_x000D_
1. Zkouškami těsnosti potrubí se rozumí běžné přezkoušení za provozu (např. při výměně částí potrubí nebo armatury)._x000D_
</t>
  </si>
  <si>
    <t>34                "viz příloha PD : D.1.5.02, D.1.5.03 a D.1.5.05</t>
  </si>
  <si>
    <t>krytí prostupu potrubí pěnovou izolací, dodávka+montáž</t>
  </si>
  <si>
    <t>pr.cena20</t>
  </si>
  <si>
    <t>krycí plastová rozeta prostupu potrubí stěnami a stropy, dodávka+montáž</t>
  </si>
  <si>
    <t>-2046517886</t>
  </si>
  <si>
    <t>66     "viz příloha PD : D.1.5.02, D.1.5.03 a D.1.5.05</t>
  </si>
  <si>
    <t>pr.cena26</t>
  </si>
  <si>
    <t>plastová konzolka pro uložení potrubí na stěnách.Dodávka+montáž.</t>
  </si>
  <si>
    <t>-588468796</t>
  </si>
  <si>
    <t>90     "viz příloha PD : D.1.5.02, D.1.5.03 a D.1.5.05</t>
  </si>
  <si>
    <t>998733102</t>
  </si>
  <si>
    <t>Přesun hmot pro rozvody potrubí stanovený z hmotnosti přesunovaného materiálu vodorovná dopravní vzdálenost do 50 m v objektech výšky přes 6 do 12 m</t>
  </si>
  <si>
    <t>-1140504728</t>
  </si>
  <si>
    <t>https://podminky.urs.cz/item/CS_URS_2021_01/998733102</t>
  </si>
  <si>
    <t>734</t>
  </si>
  <si>
    <t>Ústřední vytápění - armatury</t>
  </si>
  <si>
    <t>734209102</t>
  </si>
  <si>
    <t>Montáž závitových armatur s 1 závitem G 3/8 (DN 10)</t>
  </si>
  <si>
    <t>729398292</t>
  </si>
  <si>
    <t>https://podminky.urs.cz/item/CS_URS_2021_01/734209102</t>
  </si>
  <si>
    <t>3        "viz příloha PD : D.1.5.02 a D.1.5.04</t>
  </si>
  <si>
    <t>734209115</t>
  </si>
  <si>
    <t>Montáž závitových armatur se 2 závity G 1 (DN 25)</t>
  </si>
  <si>
    <t>471843570</t>
  </si>
  <si>
    <t>https://podminky.urs.cz/item/CS_URS_2021_01/734209115</t>
  </si>
  <si>
    <t>734261236</t>
  </si>
  <si>
    <t>Šroubení topenářské PN 16 do 120°C přímé G 5/4</t>
  </si>
  <si>
    <t>-625869977</t>
  </si>
  <si>
    <t>https://podminky.urs.cz/item/CS_URS_2021_01/734261236</t>
  </si>
  <si>
    <t>8        "viz příloha PD : D.1.5.02 a D.1.5.04</t>
  </si>
  <si>
    <t>734292715</t>
  </si>
  <si>
    <t>Ostatní armatury kulové kohouty PN 42 do 185°C přímé vnitřní závit G 1</t>
  </si>
  <si>
    <t>-1904539110</t>
  </si>
  <si>
    <t>https://podminky.urs.cz/item/CS_URS_2021_01/734292715</t>
  </si>
  <si>
    <t>pr.cena2</t>
  </si>
  <si>
    <t>Automaticky odvzd.ventilek DN10</t>
  </si>
  <si>
    <t>KUS</t>
  </si>
  <si>
    <t>-1740902433</t>
  </si>
  <si>
    <t>734209116</t>
  </si>
  <si>
    <t>Montáž závitových armatur se 2 závity G 5/4 (DN 32)</t>
  </si>
  <si>
    <t>849485437</t>
  </si>
  <si>
    <t>https://podminky.urs.cz/item/CS_URS_2021_01/734209116</t>
  </si>
  <si>
    <t>4       "viz příloha PD : D.1.5.02 a D.1.5.04</t>
  </si>
  <si>
    <t>734261235</t>
  </si>
  <si>
    <t>Šroubení topenářské PN 16 do 120°C přímé G 1</t>
  </si>
  <si>
    <t>-28936727</t>
  </si>
  <si>
    <t>https://podminky.urs.cz/item/CS_URS_2021_01/734261235</t>
  </si>
  <si>
    <t>16       "viz příloha PD : D.1.5.02 a D.1.5.04</t>
  </si>
  <si>
    <t>734291123</t>
  </si>
  <si>
    <t>Ostatní armatury kohouty plnicí a vypouštěcí PN 10 do 90°C G 1/2</t>
  </si>
  <si>
    <t>1320508859</t>
  </si>
  <si>
    <t>https://podminky.urs.cz/item/CS_URS_2021_01/734291123</t>
  </si>
  <si>
    <t>6       "viz příloha PD : D.1.5.02 a D.1.5.03</t>
  </si>
  <si>
    <t>734291275</t>
  </si>
  <si>
    <t>Ostatní armatury filtry závitové PN 30 do 110°C přímé s vnitřními závity a integrovaným magnetem G 1 1/4</t>
  </si>
  <si>
    <t>-204398199</t>
  </si>
  <si>
    <t>https://podminky.urs.cz/item/CS_URS_2021_01/734291275</t>
  </si>
  <si>
    <t>734292716</t>
  </si>
  <si>
    <t>Ostatní armatury kulové kohouty PN 42 do 185°C přímé vnitřní závit G 1 1/4</t>
  </si>
  <si>
    <t>-969497416</t>
  </si>
  <si>
    <t>https://podminky.urs.cz/item/CS_URS_2021_01/734292716</t>
  </si>
  <si>
    <t>3      "viz příloha PD : D.1.5.02 a D.1.5.04</t>
  </si>
  <si>
    <t>734494121</t>
  </si>
  <si>
    <t>Měřicí armatury návarky s metrickým závitem M 20x1,5 délky do 220 mm</t>
  </si>
  <si>
    <t>-1374818840</t>
  </si>
  <si>
    <t>https://podminky.urs.cz/item/CS_URS_2021_01/734494121</t>
  </si>
  <si>
    <t xml:space="preserve">Poznámka k souboru cen:_x000D_
1. V cenách -9211 až -9213 je započtena montáž návarků přivařením; jejich dodávka se oceňuje ve specifikaci pouze v případech, kdy návarky nejsou součástí dodávky zařízení._x000D_
</t>
  </si>
  <si>
    <t>1      "viz příloha PD : D.1.5.02 a D.1.5.04</t>
  </si>
  <si>
    <t>734499211</t>
  </si>
  <si>
    <t>Měřicí armatury montáž návarků M 20 x 1,5</t>
  </si>
  <si>
    <t>-113101300</t>
  </si>
  <si>
    <t>https://podminky.urs.cz/item/CS_URS_2021_01/734499211</t>
  </si>
  <si>
    <t>1       "viz příloha PD : D.1.5.02 a D.1.5.03</t>
  </si>
  <si>
    <t>998734102</t>
  </si>
  <si>
    <t>Přesun hmot pro armatury stanovený z hmotnosti přesunovaného materiálu vodorovná dopravní vzdálenost do 50 m v objektech výšky přes 6 do 12 m</t>
  </si>
  <si>
    <t>545744211</t>
  </si>
  <si>
    <t>https://podminky.urs.cz/item/CS_URS_2021_01/998734102</t>
  </si>
  <si>
    <t>735</t>
  </si>
  <si>
    <t>Ústřední vytápění - otopná tělesa</t>
  </si>
  <si>
    <t>734209113</t>
  </si>
  <si>
    <t>Montáž závitových armatur se 2 závity G 1/2 (DN 15)</t>
  </si>
  <si>
    <t>-1757688759</t>
  </si>
  <si>
    <t>https://podminky.urs.cz/item/CS_URS_2021_01/734209113</t>
  </si>
  <si>
    <t>38*2                  "viz příloha PD : D.1.5.02, D.1.5.03 a D.1.5.05</t>
  </si>
  <si>
    <t>735000912</t>
  </si>
  <si>
    <t>Regulace otopného systému při opravách vyregulování dvojregulačních ventilů a kohoutů s termostatickým ovládáním</t>
  </si>
  <si>
    <t>-1195731951</t>
  </si>
  <si>
    <t>https://podminky.urs.cz/item/CS_URS_2021_01/735000912</t>
  </si>
  <si>
    <t>38                  "viz příloha PD : D.1.5.02, D.1.5.03 a D.1.5.05</t>
  </si>
  <si>
    <t>735152452</t>
  </si>
  <si>
    <t>Otopná tělesa panelová VK dvoudesková PN 1,0 MPa, T do 110°C s jednou přídavnou přestupní plochou výšky tělesa 500 mm stavební délky / výkonu 500 mm / 559 W</t>
  </si>
  <si>
    <t>949318155</t>
  </si>
  <si>
    <t>https://podminky.urs.cz/item/CS_URS_2021_01/735152452</t>
  </si>
  <si>
    <t>3                  "viz příloha PD : D.1.5.02 a D.1.5.05</t>
  </si>
  <si>
    <t>735152453</t>
  </si>
  <si>
    <t>Otopná tělesa panelová VK dvoudesková PN 1,0 MPa, T do 110°C s jednou přídavnou přestupní plochou výšky tělesa 500 mm stavební délky / výkonu 600 mm / 670 W</t>
  </si>
  <si>
    <t>1212909653</t>
  </si>
  <si>
    <t>https://podminky.urs.cz/item/CS_URS_2021_01/735152453</t>
  </si>
  <si>
    <t>1                  "viz příloha PD : D.1.5.02 a D.1.5.05</t>
  </si>
  <si>
    <t>735152454</t>
  </si>
  <si>
    <t>Otopná tělesa panelová VK dvoudesková PN 1,0 MPa, T do 110°C s jednou přídavnou přestupní plochou výšky tělesa 500 mm stavební délky / výkonu 700 mm / 782 W</t>
  </si>
  <si>
    <t>-383188467</t>
  </si>
  <si>
    <t>https://podminky.urs.cz/item/CS_URS_2021_01/735152454</t>
  </si>
  <si>
    <t>1                  "viz příloha PD : D.1.5.03 a D.1.5.05</t>
  </si>
  <si>
    <t>735152455</t>
  </si>
  <si>
    <t>Otopná tělesa panelová VK dvoudesková PN 1,0 MPa, T do 110°C s jednou přídavnou přestupní plochou výšky tělesa 500 mm stavební délky / výkonu 800 mm / 894 W</t>
  </si>
  <si>
    <t>1935052935</t>
  </si>
  <si>
    <t>https://podminky.urs.cz/item/CS_URS_2021_01/735152455</t>
  </si>
  <si>
    <t>7                  "viz příloha PD : D.1.5.03 a D.1.5.05</t>
  </si>
  <si>
    <t>735152456</t>
  </si>
  <si>
    <t>Otopná tělesa panelová VK dvoudesková PN 1,0 MPa, T do 110°C s jednou přídavnou přestupní plochou výšky tělesa 500 mm stavební délky / výkonu 900 mm / 1005 W</t>
  </si>
  <si>
    <t>-1228843245</t>
  </si>
  <si>
    <t>https://podminky.urs.cz/item/CS_URS_2021_01/735152456</t>
  </si>
  <si>
    <t>4                  "viz příloha PD : D.1.5.02, D.1.5.03 a D.1.5.05</t>
  </si>
  <si>
    <t>735152457</t>
  </si>
  <si>
    <t>Otopná tělesa panelová VK dvoudesková PN 1,0 MPa, T do 110°C s jednou přídavnou přestupní plochou výšky tělesa 500 mm stavební délky / výkonu 1000 mm / 1117 W</t>
  </si>
  <si>
    <t>1266888032</t>
  </si>
  <si>
    <t>https://podminky.urs.cz/item/CS_URS_2021_01/735152457</t>
  </si>
  <si>
    <t>2                  "viz příloha PD : D.1.5.02, D.1.5.03 a D.1.5.05</t>
  </si>
  <si>
    <t>735152458</t>
  </si>
  <si>
    <t>Otopná tělesa panelová VK dvoudesková PN 1,0 MPa, T do 110°C s jednou přídavnou přestupní plochou výšky tělesa 500 mm stavební délky / výkonu 1100 mm / 1229 W</t>
  </si>
  <si>
    <t>554287398</t>
  </si>
  <si>
    <t>https://podminky.urs.cz/item/CS_URS_2021_01/735152458</t>
  </si>
  <si>
    <t>5                  "viz příloha PD : D.1.5.02, D.1.5.03 a D.1.5.05</t>
  </si>
  <si>
    <t>735152459</t>
  </si>
  <si>
    <t>Otopná tělesa panelová VK dvoudesková PN 1,0 MPa, T do 110°C s jednou přídavnou přestupní plochou výšky tělesa 500 mm stavební délky / výkonu 1200 mm / 1340 W</t>
  </si>
  <si>
    <t>247944626</t>
  </si>
  <si>
    <t>https://podminky.urs.cz/item/CS_URS_2021_01/735152459</t>
  </si>
  <si>
    <t>735152460</t>
  </si>
  <si>
    <t>Otopná tělesa panelová VK dvoudesková PN 1,0 MPa, T do 110°C s jednou přídavnou přestupní plochou výšky tělesa 500 mm stavební délky / výkonu 1400 mm / 1564 W</t>
  </si>
  <si>
    <t>258830554</t>
  </si>
  <si>
    <t>https://podminky.urs.cz/item/CS_URS_2021_01/735152460</t>
  </si>
  <si>
    <t>4                  "viz příloha PD : D.1.5.02 a D.1.5.05</t>
  </si>
  <si>
    <t>735152576</t>
  </si>
  <si>
    <t>Otopná tělesa panelová VK dvoudesková PN 1,0 MPa, T do 110°C se dvěma přídavnými přestupními plochami výšky tělesa 600 mm stavební délky / výkonu 900 mm / 1511 W</t>
  </si>
  <si>
    <t>-1833594263</t>
  </si>
  <si>
    <t>https://podminky.urs.cz/item/CS_URS_2021_01/735152576</t>
  </si>
  <si>
    <t>735152579</t>
  </si>
  <si>
    <t>Otopná tělesa panelová VK dvoudesková PN 1,0 MPa, T do 110°C se dvěma přídavnými přestupními plochami výšky tělesa 600 mm stavební délky / výkonu 1200 mm / 2015 W</t>
  </si>
  <si>
    <t>70729933</t>
  </si>
  <si>
    <t>https://podminky.urs.cz/item/CS_URS_2021_01/735152579</t>
  </si>
  <si>
    <t>735152592</t>
  </si>
  <si>
    <t>Otopná tělesa panelová VK dvoudesková PN 1,0 MPa, T do 110°C se dvěma přídavnými přestupními plochami výšky tělesa 900 mm stavební délky / výkonu 500 mm / 1157 W</t>
  </si>
  <si>
    <t>2002223411</t>
  </si>
  <si>
    <t>https://podminky.urs.cz/item/CS_URS_2021_01/735152592</t>
  </si>
  <si>
    <t>735152593</t>
  </si>
  <si>
    <t>Otopná tělesa panelová VK dvoudesková PN 1,0 MPa, T do 110°C se dvěma přídavnými přestupními plochami výšky tělesa 900 mm stavební délky / výkonu 600 mm / 1388 W</t>
  </si>
  <si>
    <t>738146817</t>
  </si>
  <si>
    <t>https://podminky.urs.cz/item/CS_URS_2021_01/735152593</t>
  </si>
  <si>
    <t>735159420X01</t>
  </si>
  <si>
    <t>Montáž otopných těles panelových dvouřadých, třířadých</t>
  </si>
  <si>
    <t>-482417667</t>
  </si>
  <si>
    <t>36                  "viz příloha PD : D.1.5.02, D.1.5.03 a D.1.5.05</t>
  </si>
  <si>
    <t>735164512</t>
  </si>
  <si>
    <t>Otopná tělesa trubková montáž těles na stěnu výšky tělesa přes 1500 mm</t>
  </si>
  <si>
    <t>428471372</t>
  </si>
  <si>
    <t>https://podminky.urs.cz/item/CS_URS_2021_01/735164512</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</si>
  <si>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</si>
  <si>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735191905</t>
  </si>
  <si>
    <t>Ostatní opravy otopných těles odvzdušnění tělesa</t>
  </si>
  <si>
    <t>-782933898</t>
  </si>
  <si>
    <t>https://podminky.urs.cz/item/CS_URS_2021_01/735191905</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</si>
  <si>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ocelových._x000D_
2. Cenami -2911 až -2932 se oceňuje osazení otopných těles na původní konzoly._x000D_
</t>
  </si>
  <si>
    <t>735191910</t>
  </si>
  <si>
    <t>Ostatní opravy otopných těles napuštění vody do otopného systému včetně potrubí (bez kotle a ohříváků) otopných těles</t>
  </si>
  <si>
    <t>-1975581102</t>
  </si>
  <si>
    <t>https://podminky.urs.cz/item/CS_URS_2021_01/735191910</t>
  </si>
  <si>
    <t>40                  "viz příloha PD : D.1.5.02, D.1.5.03 a D.1.5.05</t>
  </si>
  <si>
    <t>pr.cena6</t>
  </si>
  <si>
    <t>Stěnová konzola pro otopná tělesa. Dodávka + montáž.</t>
  </si>
  <si>
    <t>-1249960195</t>
  </si>
  <si>
    <t>38*2            "viz příloha PD : D.1.5.02, D.1.5.03 a D.1.5.05</t>
  </si>
  <si>
    <t>před.cena.20d</t>
  </si>
  <si>
    <t>otopné těleso žebříkové 1830 x 450mm, střední připojení, obloukový profil</t>
  </si>
  <si>
    <t>103797792</t>
  </si>
  <si>
    <t>před.cena.28</t>
  </si>
  <si>
    <t>Hlavice ovladadani TRV ventilu přímá, rozsah 1-6, s pojistkou proti zcizení a s pojistkou proti neoprávněné manipulaci</t>
  </si>
  <si>
    <t>-1722233856</t>
  </si>
  <si>
    <t>před.cena.30</t>
  </si>
  <si>
    <t>radiatorové uzavíratelné šroubeni pro pripojeni otopnych teles tvar H pro tělesa VK</t>
  </si>
  <si>
    <t>1627074759</t>
  </si>
  <si>
    <t>před.cena.31</t>
  </si>
  <si>
    <t>armatura pro pripojeni otopnych teles tvar H otopná žebříková tělesa s vestavěným termostatickým radiátorovým ventilem a uzavíratelným šroubením, plastová krytka</t>
  </si>
  <si>
    <t>-241228457</t>
  </si>
  <si>
    <t>2                "viz příloha PD : D.1.5.02, D.1.5.03 a D.1.5.05</t>
  </si>
  <si>
    <t>998735102</t>
  </si>
  <si>
    <t>Přesun hmot pro otopná tělesa stanovený z hmotnosti přesunovaného materiálu vodorovná dopravní vzdálenost do 50 m v objektech výšky přes 6 do 12 m</t>
  </si>
  <si>
    <t>2034175536</t>
  </si>
  <si>
    <t>https://podminky.urs.cz/item/CS_URS_2021_01/998735102</t>
  </si>
  <si>
    <t>130104031X01</t>
  </si>
  <si>
    <t>úhelník ocelový rovnostranný jakost 11 375 25x25x4 mm</t>
  </si>
  <si>
    <t>1237856149</t>
  </si>
  <si>
    <t xml:space="preserve">ocelový profil pro podpěrné konstrukce pro uchycení potrubí a objímek viz příloha PD : D.1.5.02, D.1.5.03 a D.1.5.05      </t>
  </si>
  <si>
    <t>0,1</t>
  </si>
  <si>
    <t>767995114</t>
  </si>
  <si>
    <t>Montáž ostatních atypických zámečnických konstrukcí hmotnosti přes 20 do 50 kg</t>
  </si>
  <si>
    <t>1880961727</t>
  </si>
  <si>
    <t>https://podminky.urs.cz/item/CS_URS_2021_01/767995114</t>
  </si>
  <si>
    <t xml:space="preserve">Poznámka k souboru cen:_x000D_
1. Určení cen se řídí hmotností jednotlivě montovaného dílu konstrukce._x000D_
</t>
  </si>
  <si>
    <t>50               "viz příloha PD : D.1.5.02, D.1.5.03 a D.1.5.05</t>
  </si>
  <si>
    <t>pred.cena7-1</t>
  </si>
  <si>
    <t>konzola vedení potrubí - objímka s pryžovou výplní. Dodávka+montáž.</t>
  </si>
  <si>
    <t>-1704837435</t>
  </si>
  <si>
    <t>30               "viz příloha PD : D.1.5.02, D.1.5.03 a D.1.5.05</t>
  </si>
  <si>
    <t>1660033733</t>
  </si>
  <si>
    <t>783</t>
  </si>
  <si>
    <t>Dokončovací práce - nátěry</t>
  </si>
  <si>
    <t>783301311</t>
  </si>
  <si>
    <t>Příprava podkladu zámečnických konstrukcí před provedením nátěru odmaštění odmašťovačem vodou ředitelným</t>
  </si>
  <si>
    <t>-418577825</t>
  </si>
  <si>
    <t>https://podminky.urs.cz/item/CS_URS_2021_01/783301311</t>
  </si>
  <si>
    <t>2          "viz příloha PD : D.1.5.01</t>
  </si>
  <si>
    <t>783314101</t>
  </si>
  <si>
    <t>Základní nátěr zámečnických konstrukcí jednonásobný syntetický</t>
  </si>
  <si>
    <t>-677730557</t>
  </si>
  <si>
    <t>https://podminky.urs.cz/item/CS_URS_2021_01/783314101</t>
  </si>
  <si>
    <t>783315101</t>
  </si>
  <si>
    <t>Mezinátěr zámečnických konstrukcí jednonásobný syntetický standardní</t>
  </si>
  <si>
    <t>1199486674</t>
  </si>
  <si>
    <t>https://podminky.urs.cz/item/CS_URS_2021_01/783315101</t>
  </si>
  <si>
    <t>783347101</t>
  </si>
  <si>
    <t>Krycí nátěr (email) zámečnických konstrukcí jednonásobný polyuretanový</t>
  </si>
  <si>
    <t>-1793062592</t>
  </si>
  <si>
    <t>https://podminky.urs.cz/item/CS_URS_2021_01/783347101</t>
  </si>
  <si>
    <t>783601713</t>
  </si>
  <si>
    <t>Příprava podkladu armatur a kovových potrubí před provedením nátěru potrubí do DN 50 mm odmaštěním, odmašťovačem vodou ředitelným</t>
  </si>
  <si>
    <t>438384676</t>
  </si>
  <si>
    <t>https://podminky.urs.cz/item/CS_URS_2021_01/783601713</t>
  </si>
  <si>
    <t>10         "viz příloha PD : D.1.5.01</t>
  </si>
  <si>
    <t>783614551</t>
  </si>
  <si>
    <t>Základní nátěr armatur a kovových potrubí jednonásobný potrubí do DN 50 mm syntetický</t>
  </si>
  <si>
    <t>220426671</t>
  </si>
  <si>
    <t>https://podminky.urs.cz/item/CS_URS_2021_01/783614551</t>
  </si>
  <si>
    <t>783614651</t>
  </si>
  <si>
    <t>Základní antikorozní nátěr armatur a kovových potrubí jednonásobný potrubí do DN 50 mm syntetický standardní</t>
  </si>
  <si>
    <t>1155834755</t>
  </si>
  <si>
    <t>https://podminky.urs.cz/item/CS_URS_2021_01/783614651</t>
  </si>
  <si>
    <t>783617601</t>
  </si>
  <si>
    <t>Krycí nátěr (email) armatur a kovových potrubí potrubí do DN 50 mm jednonásobný syntetický standardní</t>
  </si>
  <si>
    <t>-1975735131</t>
  </si>
  <si>
    <t>https://podminky.urs.cz/item/CS_URS_2021_01/783617601</t>
  </si>
  <si>
    <t>SO 01 D.1.6D - Plynová zařízení dotace</t>
  </si>
  <si>
    <t xml:space="preserve">    723 - Zdravotechnika - vnitřní plynovod</t>
  </si>
  <si>
    <t>723</t>
  </si>
  <si>
    <t>Zdravotechnika - vnitřní plynovod</t>
  </si>
  <si>
    <t>723111202</t>
  </si>
  <si>
    <t>Potrubí z ocelových trubek závitových černých spojovaných svařováním, bezešvých běžných DN 15</t>
  </si>
  <si>
    <t>1313506444</t>
  </si>
  <si>
    <t>https://podminky.urs.cz/item/CS_URS_2021_01/723111202</t>
  </si>
  <si>
    <t>0,50                    "viz přílohy PD : D.1.6.01 a D.1.6.02</t>
  </si>
  <si>
    <t>723111203</t>
  </si>
  <si>
    <t>Potrubí z ocelových trubek závitových černých spojovaných svařováním, bezešvých běžných DN 20</t>
  </si>
  <si>
    <t>-568286711</t>
  </si>
  <si>
    <t>https://podminky.urs.cz/item/CS_URS_2021_01/723111203</t>
  </si>
  <si>
    <t>723111204</t>
  </si>
  <si>
    <t>Potrubí z ocelových trubek závitových černých spojovaných svařováním, bezešvých běžných DN 25</t>
  </si>
  <si>
    <t>1007571244</t>
  </si>
  <si>
    <t>https://podminky.urs.cz/item/CS_URS_2021_01/723111204</t>
  </si>
  <si>
    <t>2,00                  "viz přílohy PD : D.1.6.01 a D.1.6.02</t>
  </si>
  <si>
    <t>723111205</t>
  </si>
  <si>
    <t>Potrubí z ocelových trubek závitových černých spojovaných svařováním, bezešvých běžných DN 32</t>
  </si>
  <si>
    <t>1537552493</t>
  </si>
  <si>
    <t>https://podminky.urs.cz/item/CS_URS_2021_01/723111205</t>
  </si>
  <si>
    <t>48,00                  "viz přílohy PD : D.1.6.01 a D.1.6.02</t>
  </si>
  <si>
    <t>723111205a</t>
  </si>
  <si>
    <t>Potrubí z ocelových trubek závitových černých spojovaných svařováním, bezešvých běžných DN 32-příplatek za obtížný propoj stáv. HUP DN40 a novým plynoměrem G6</t>
  </si>
  <si>
    <t>1587751278</t>
  </si>
  <si>
    <t>1,00                    "viz přílohy PD : D.1.6.01 a D.1.6.02</t>
  </si>
  <si>
    <t>723150367</t>
  </si>
  <si>
    <t>Potrubí z ocelových trubek hladkých chráničky Ø 57/2,9</t>
  </si>
  <si>
    <t>-1349378865</t>
  </si>
  <si>
    <t>https://podminky.urs.cz/item/CS_URS_2021_01/723150367</t>
  </si>
  <si>
    <t>2,00                    "viz přílohy PD : D.1.6.01 a D.1.6.02</t>
  </si>
  <si>
    <t>723160204</t>
  </si>
  <si>
    <t>Přípojky k plynoměrům spojované na závit bez ochozu G 1</t>
  </si>
  <si>
    <t>ks</t>
  </si>
  <si>
    <t>-1967049914</t>
  </si>
  <si>
    <t>https://podminky.urs.cz/item/CS_URS_2021_01/723160204</t>
  </si>
  <si>
    <t xml:space="preserve">Poznámka k souboru cen:_x000D_
1. V cenách -0204 až -0315 je započten potřebný počet uzavíracích armatur, tvarovek, upevňovacího a těsnicího materiálu._x000D_
</t>
  </si>
  <si>
    <t>723160334</t>
  </si>
  <si>
    <t>Přípojky k plynoměrům rozpěrky přípojek G 1</t>
  </si>
  <si>
    <t>-1077639531</t>
  </si>
  <si>
    <t>https://podminky.urs.cz/item/CS_URS_2021_01/723160334</t>
  </si>
  <si>
    <t>723190203</t>
  </si>
  <si>
    <t>Přípojky plynovodní ke strojům a zařízením z trubek ocelových závitových černých spojovaných na závit, bezešvých, běžných DN 20</t>
  </si>
  <si>
    <t>315568245</t>
  </si>
  <si>
    <t>https://podminky.urs.cz/item/CS_URS_2021_01/723190203</t>
  </si>
  <si>
    <t xml:space="preserve">Poznámka k souboru cen:_x000D_
1. Cenami -0201 až -0207 se oceňují přípojky délky do 1,5 m. Přípojky délky přes 1,5 m se oceňují příslušnými cenami potrubí této části, jako rozvod._x000D_
2. Cenami -0251 až -0257 se oceňuje vyvedení a upevnění výpustek plynových zařizovacích předmětů a plynovodních výtokových armatur. Cenami nelze oceňovat přípojky ke strojům a zařízením._x000D_
3. Cenami -0201 až -0207 nelze oceňovat přípojky k zařizovacím předmětům části A05._x000D_
4. V cenách -0201 až -0207 je započteno i vyvedení a upevnění výpustek._x000D_
</t>
  </si>
  <si>
    <t>723190907</t>
  </si>
  <si>
    <t>Opravy plynovodního potrubí odvzdušnění a napuštění potrubí</t>
  </si>
  <si>
    <t>300441976</t>
  </si>
  <si>
    <t>https://podminky.urs.cz/item/CS_URS_2021_01/723190907</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</si>
  <si>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</si>
  <si>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50,00                    "viz přílohy PD : D.1.6.01 a D.1.6.02</t>
  </si>
  <si>
    <t>723190912</t>
  </si>
  <si>
    <t>Opravy plynovodního potrubí navaření odbočky na potrubí DN 15</t>
  </si>
  <si>
    <t>-288501933</t>
  </si>
  <si>
    <t>https://podminky.urs.cz/item/CS_URS_2021_01/723190912</t>
  </si>
  <si>
    <t>2                    "viz přílohy PD : D.1.6.01 a D.1.6.02</t>
  </si>
  <si>
    <t>723239101</t>
  </si>
  <si>
    <t>Armatury se dvěma závity montáž armatur se dvěma závity ostatních typů do G 1/2</t>
  </si>
  <si>
    <t>-403240708</t>
  </si>
  <si>
    <t>https://podminky.urs.cz/item/CS_URS_2021_01/723239101</t>
  </si>
  <si>
    <t xml:space="preserve">Poznámka k souboru cen:_x000D_
1. Cenami -9101 až -9108 nelze oceňovat montáž středotlakých regulátorů nebo jejich souprav._x000D_
2. V cenách -4351 a -4352 je upevňovací spojovací materiál součástí dodávky skříňky a soklu._x000D_
</t>
  </si>
  <si>
    <t>1                    "viz přílohy PD : D.1.6.01 a D.1.6.02</t>
  </si>
  <si>
    <t>723239102</t>
  </si>
  <si>
    <t>Armatury se dvěma závity montáž armatur se dvěma závity ostatních typů G 3/4</t>
  </si>
  <si>
    <t>79362444</t>
  </si>
  <si>
    <t>https://podminky.urs.cz/item/CS_URS_2021_01/723239102</t>
  </si>
  <si>
    <t>723239103</t>
  </si>
  <si>
    <t>Armatury se dvěma závity montáž armatur se dvěma závity ostatních typů G 1</t>
  </si>
  <si>
    <t>-1336300580</t>
  </si>
  <si>
    <t>https://podminky.urs.cz/item/CS_URS_2021_01/723239103</t>
  </si>
  <si>
    <t>915</t>
  </si>
  <si>
    <t>Zednické výpomoci</t>
  </si>
  <si>
    <t>512</t>
  </si>
  <si>
    <t>110027589</t>
  </si>
  <si>
    <t>10,00                  "viz přílohy PD : D.1.6.01 a D.1.6.02</t>
  </si>
  <si>
    <t>915a</t>
  </si>
  <si>
    <t>Zednické výpomoci - drážka ve zdivu. Vybourání, opětovné omítnutí.</t>
  </si>
  <si>
    <t>-217698257</t>
  </si>
  <si>
    <t>35                  "viz přílohy PD : D.1.6.01 a D.1.6.02</t>
  </si>
  <si>
    <t>pr.cena.723-6b</t>
  </si>
  <si>
    <t>sloupek pro plynoměr G6, HUP, včetně zemních a stavebních prací, dodávka + montáž_x000D_
viz výkr. č. D.1.6.04</t>
  </si>
  <si>
    <t>-1165304608</t>
  </si>
  <si>
    <t>1                    "viz přílohy PD : D.1.6.01 a D.1.6.04</t>
  </si>
  <si>
    <t>pr.cena24</t>
  </si>
  <si>
    <t>137692758</t>
  </si>
  <si>
    <t>stavební výpomoce - vybourání stávající niky pro stávající HUP. Dodávka+montáž</t>
  </si>
  <si>
    <t>-1548679978</t>
  </si>
  <si>
    <t>predb.cena</t>
  </si>
  <si>
    <t>výstražné tabulky na dveřích kotelny a niky pro HUP</t>
  </si>
  <si>
    <t>-511313784</t>
  </si>
  <si>
    <t>1                    "viz přílohy PD : D.1.6.01, D.1.6.02 a D.1.6.04</t>
  </si>
  <si>
    <t>predb.cena.1</t>
  </si>
  <si>
    <t>Uvedení plynovodu do provozu, revize. Tlaková zkouška plynovodu dle platných ČSN, platných vyhlášek a TP G 70401</t>
  </si>
  <si>
    <t>-1717426568</t>
  </si>
  <si>
    <t>4                    "viz přílohy PD : D.1.6.01</t>
  </si>
  <si>
    <t>před.cena.14b</t>
  </si>
  <si>
    <t>plynoměr membránový G6, max.10m3/hod, připojovací rozteč 250mm,jen montáž</t>
  </si>
  <si>
    <t>-530516336</t>
  </si>
  <si>
    <t>734424101</t>
  </si>
  <si>
    <t>Tlakoměry kondenzační smyčky k přivaření, PN 250 do 300°C zahnuté</t>
  </si>
  <si>
    <t>-1914421918</t>
  </si>
  <si>
    <t>https://podminky.urs.cz/item/CS_URS_2021_01/734424101</t>
  </si>
  <si>
    <t>1                    "viz přílohy PD : D.1.6.01</t>
  </si>
  <si>
    <t>734421101</t>
  </si>
  <si>
    <t>Tlakoměry s pevným stonkem a zpětnou klapkou spodní připojení (radiální) tlaku 0–16 bar průměru 50 mm</t>
  </si>
  <si>
    <t>-1840489951</t>
  </si>
  <si>
    <t>https://podminky.urs.cz/item/CS_URS_2021_01/734421101</t>
  </si>
  <si>
    <t>55138961</t>
  </si>
  <si>
    <t>kohout kulový plnoprůtokový nikl ovládání páčka PN 42 T 185°C (EN 331, MOP 5) 1/2" žlutý</t>
  </si>
  <si>
    <t>-396179161</t>
  </si>
  <si>
    <t>https://podminky.urs.cz/item/CS_URS_2021_01/55138961</t>
  </si>
  <si>
    <t>55138963</t>
  </si>
  <si>
    <t>kohout kulový plnoprůtokový nikl ovládání páčka PN 35 T 185°C (EN 331, MOP 5) 1" žlutý</t>
  </si>
  <si>
    <t>-1397767596</t>
  </si>
  <si>
    <t>https://podminky.urs.cz/item/CS_URS_2021_01/55138963</t>
  </si>
  <si>
    <t>55138962</t>
  </si>
  <si>
    <t>kohout kulový plnoprůtokový nikl ovládání páčka PN 42 T 185°C (EN 331, MOP 5) 3/4" žlutý</t>
  </si>
  <si>
    <t>-196952544</t>
  </si>
  <si>
    <t>https://podminky.urs.cz/item/CS_URS_2021_01/55138962</t>
  </si>
  <si>
    <t>998723102</t>
  </si>
  <si>
    <t>Přesun hmot pro vnitřní plynovod stanovený z hmotnosti přesunovaného materiálu vodorovná dopravní vzdálenost do 50 m v objektech výšky přes 6 do 12 m</t>
  </si>
  <si>
    <t>2057783557</t>
  </si>
  <si>
    <t>https://podminky.urs.cz/item/CS_URS_2021_01/998723102</t>
  </si>
  <si>
    <t>13 231 040</t>
  </si>
  <si>
    <t>ocelový profil pro podpěrné konstrukce pro uchycení potrubí a objímek</t>
  </si>
  <si>
    <t>361865167</t>
  </si>
  <si>
    <t>0,025                    "viz přílohy PD : D.1.6.01</t>
  </si>
  <si>
    <t>-351109290</t>
  </si>
  <si>
    <t>25,00                    "viz přílohy PD : D.1.6.01</t>
  </si>
  <si>
    <t>před.cena.15</t>
  </si>
  <si>
    <t>konzola a objímka s pryžovou vložkou pro uchycení potrubí</t>
  </si>
  <si>
    <t>-1004047493</t>
  </si>
  <si>
    <t>10                    "viz přílohy PD : D.1.6.01</t>
  </si>
  <si>
    <t>před.cena.16</t>
  </si>
  <si>
    <t>instalační H-rám pro uchycení plynoměru</t>
  </si>
  <si>
    <t>-213015225</t>
  </si>
  <si>
    <t>236522151</t>
  </si>
  <si>
    <t>291642856</t>
  </si>
  <si>
    <t>1,00                    "viz přílohy PD : D.1.6.01</t>
  </si>
  <si>
    <t>22183187</t>
  </si>
  <si>
    <t>783317101</t>
  </si>
  <si>
    <t>Krycí nátěr (email) zámečnických konstrukcí jednonásobný syntetický standardní</t>
  </si>
  <si>
    <t>978581308</t>
  </si>
  <si>
    <t>https://podminky.urs.cz/item/CS_URS_2021_01/783317101</t>
  </si>
  <si>
    <t>87318183</t>
  </si>
  <si>
    <t>50,00                    "viz přílohy PD : D.1.6.01</t>
  </si>
  <si>
    <t>-1987829636</t>
  </si>
  <si>
    <t>1528550298</t>
  </si>
  <si>
    <t>SO 01 D.1.8D - Silnoproudá elektrotechnika a bleskosvod dotace</t>
  </si>
  <si>
    <t xml:space="preserve">    741 - Elektroinstalace - silnoproud</t>
  </si>
  <si>
    <t>741</t>
  </si>
  <si>
    <t>Elektroinstalace - silnoproud</t>
  </si>
  <si>
    <t>Bleskosvod a uzemnění montážní materiál ( dle samostatného rozpočtu )</t>
  </si>
  <si>
    <t>141418006</t>
  </si>
  <si>
    <t>7414X0001</t>
  </si>
  <si>
    <t xml:space="preserve">Bleskosvod a uzemnění montáž (dle samostatného rozpočtu) </t>
  </si>
  <si>
    <t>-401493597</t>
  </si>
  <si>
    <t>SO 01 D.1.9D - Elektronické komunikace dotace</t>
  </si>
  <si>
    <t xml:space="preserve">    742 - Elektroinstalace - slaboproud</t>
  </si>
  <si>
    <t xml:space="preserve">      742-2 - Televizní rozvody STA</t>
  </si>
  <si>
    <t xml:space="preserve">      742-4 - EKV - elektronická kontrola vstupu</t>
  </si>
  <si>
    <t>742</t>
  </si>
  <si>
    <t>Elektroinstalace - slaboproud</t>
  </si>
  <si>
    <t>742-2</t>
  </si>
  <si>
    <t>Televizní rozvody STA</t>
  </si>
  <si>
    <t>742-2MA</t>
  </si>
  <si>
    <t>Televizní rozvody STA materiál ( dle samostatného rozpočtu )</t>
  </si>
  <si>
    <t>-945895081</t>
  </si>
  <si>
    <t>742-2M</t>
  </si>
  <si>
    <t xml:space="preserve">Televizní rozvody STA montáž ( dle samostatného rozpočtu ) </t>
  </si>
  <si>
    <t>977711445</t>
  </si>
  <si>
    <t>742-4</t>
  </si>
  <si>
    <t>EKV - elektronická kontrola vstupu</t>
  </si>
  <si>
    <t>742-4MA</t>
  </si>
  <si>
    <t>EKV elektronická kontrola vstupu materiál ( dle samostatného rozpočtu )</t>
  </si>
  <si>
    <t>1630148555</t>
  </si>
  <si>
    <t>742-4M</t>
  </si>
  <si>
    <t xml:space="preserve">EKV - elektronická kontrola vstupu montáž ( dle samostatného rozpočtu ) </t>
  </si>
  <si>
    <t>-490261589</t>
  </si>
  <si>
    <t>SO 02D - Stavební úpravy domu č.p. 1405 dotace</t>
  </si>
  <si>
    <t>SO 02 D.1.1D - Architektonicko-stavební řešení dotace</t>
  </si>
  <si>
    <t xml:space="preserve">    11 - Zemní práce - přípravné a přidružené práce</t>
  </si>
  <si>
    <t xml:space="preserve">    5 - Komunikace pozemní</t>
  </si>
  <si>
    <t xml:space="preserve">    784 - Dokončovací práce - malby a tapety</t>
  </si>
  <si>
    <t>1950231493</t>
  </si>
  <si>
    <t>2,17*(0,75+0,80)/2*(0,45+0,36)/2+10,45*(0,75+0,95)/2*(0,20+0,36)/2+16,45*(0,20+0,45)/2*(0,75+0,95)/2</t>
  </si>
  <si>
    <t>9,15*0,75*0,20+2,755*0,29*(0,75+0,95)/2-1,405*0,55*0,20</t>
  </si>
  <si>
    <t>(0,15+6,90)*(0,65+0,50)/2*(0,75+0,95)/2-(0,15+6,90)*0,55*0,20</t>
  </si>
  <si>
    <t>(0,64+3,55)*0,30*(0,75+0,95)/2-(0,64+3,55)*0,55*0,20</t>
  </si>
  <si>
    <t>1272199292</t>
  </si>
  <si>
    <t>2,755*0,29*(0,20+0,40)/2*2</t>
  </si>
  <si>
    <t>9,966</t>
  </si>
  <si>
    <t>1636127248</t>
  </si>
  <si>
    <t>12,888-2,755*0,29*(0,20+0,40)/2</t>
  </si>
  <si>
    <t>1526657564</t>
  </si>
  <si>
    <t>12,648*10</t>
  </si>
  <si>
    <t>71727071</t>
  </si>
  <si>
    <t>2,755*0,29*(0,20+0,40)/2</t>
  </si>
  <si>
    <t>-381681844</t>
  </si>
  <si>
    <t>12,648*1,900</t>
  </si>
  <si>
    <t>-288208459</t>
  </si>
  <si>
    <t xml:space="preserve">12,888            "viz položka 132212111 </t>
  </si>
  <si>
    <t>1355433220</t>
  </si>
  <si>
    <t>12,888</t>
  </si>
  <si>
    <t>-(0,35*(24,90+0,25+9,10)+(0,15+6,90+0,15+3,25+0,64)*0,58+(1,68+0,15)*0,58)*0,15</t>
  </si>
  <si>
    <t>1139494011</t>
  </si>
  <si>
    <t>(9,966-2,755*0,29*(0,20+0,40)/2)*1,700</t>
  </si>
  <si>
    <t>-1196561418</t>
  </si>
  <si>
    <t xml:space="preserve">0,35*(24,90+0,25+9,10)+(0,15+6,90+0,15+3,25+0,64)*0,58+(1,48+0,15)*0,58 </t>
  </si>
  <si>
    <t>2,17*1,00+16,40*0,80+10,60*0,80+9,15*0,60</t>
  </si>
  <si>
    <t>172243341</t>
  </si>
  <si>
    <t>0,45*(24,90+0,20+9,10)+(0,15+6,90+0,15+3,25+0,64)*0,65+(1,68+0,15)*0,65       "viz přílohy PD : D.1.1.10</t>
  </si>
  <si>
    <t>-1229062476</t>
  </si>
  <si>
    <t>Zemní práce - přípravné a přidružené práce</t>
  </si>
  <si>
    <t>113106123</t>
  </si>
  <si>
    <t>Rozebrání dlažeb komunikací pro pěší s přemístěním hmot na skládku na vzdálenost do 3 m nebo s naložením na dopravní prostředek s ložem z kameniva nebo živice a s jakoukoliv výplní spár ručně ze zámkové dlažby</t>
  </si>
  <si>
    <t>-790990496</t>
  </si>
  <si>
    <t>https://podminky.urs.cz/item/CS_URS_2021_01/113106123</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</si>
  <si>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</si>
  <si>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2,17*1,00+16,40*0,80+10,60*0,80+9,15*0,60             "viz přílohy PD : D.1.1.2</t>
  </si>
  <si>
    <t>113107113</t>
  </si>
  <si>
    <t>Odstranění podkladů nebo krytů ručně s přemístěním hmot na skládku na vzdálenost do 3 m nebo s naložením na dopravní prostředek z kameniva těženého, o tl. vrstvy přes 200 do 300 mm</t>
  </si>
  <si>
    <t>158465446</t>
  </si>
  <si>
    <t>https://podminky.urs.cz/item/CS_URS_2021_01/113107113</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</si>
  <si>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</si>
  <si>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0,30*(24,90+0,30+9,10)   "viz přílohy PD : D.1.1.2</t>
  </si>
  <si>
    <t>113107322</t>
  </si>
  <si>
    <t>Odstranění podkladů nebo krytů strojně plochy jednotlivě do 50 m2 s přemístěním hmot na skládku na vzdálenost do 3 m nebo s naložením na dopravní prostředek z kameniva hrubého drceného, o tl. vrstvy přes 100 do 200 mm</t>
  </si>
  <si>
    <t>1477171166</t>
  </si>
  <si>
    <t>https://podminky.urs.cz/item/CS_URS_2021_01/113107322</t>
  </si>
  <si>
    <t>113204111</t>
  </si>
  <si>
    <t>Vytrhání obrub s vybouráním lože, s přemístěním hmot na skládku na vzdálenost do 3 m nebo s naložením na dopravní prostředek záhonových</t>
  </si>
  <si>
    <t>631217360</t>
  </si>
  <si>
    <t>https://podminky.urs.cz/item/CS_URS_2021_01/113204111</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</si>
  <si>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</si>
  <si>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0,30+24,90+0,35+0,30+9,10+1,00    "viz přílohy PD : D.1.1.2</t>
  </si>
  <si>
    <t>-1797650980</t>
  </si>
  <si>
    <t>1,82*2,485-0,90*0,90              "viz přílohy PD : D.1.1.10</t>
  </si>
  <si>
    <t>317168052</t>
  </si>
  <si>
    <t>Překlady keramické vysoké osazené do maltového lože, šířky překladu 70 mm výšky 238 mm, délky 1250 mm</t>
  </si>
  <si>
    <t>-301289991</t>
  </si>
  <si>
    <t>https://podminky.urs.cz/item/CS_URS_2021_01/317168052</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</si>
  <si>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</si>
  <si>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3          "viz přílohy PD : D.1.2.3</t>
  </si>
  <si>
    <t>317998113</t>
  </si>
  <si>
    <t>Izolace tepelná mezi překlady z pěnového polystyrenu výšky 24 cm, tloušťky 80 mm</t>
  </si>
  <si>
    <t>-1029125474</t>
  </si>
  <si>
    <t>https://podminky.urs.cz/item/CS_URS_2021_01/317998113</t>
  </si>
  <si>
    <t>1,25          "viz přílohy PD : D.1.2.3</t>
  </si>
  <si>
    <t>Komunikace pozemní</t>
  </si>
  <si>
    <t>564861111</t>
  </si>
  <si>
    <t>Podklad ze štěrkodrti ŠD s rozprostřením a zhutněním, po zhutnění tl. 200 mm</t>
  </si>
  <si>
    <t>1522698510</t>
  </si>
  <si>
    <t>https://podminky.urs.cz/item/CS_URS_2021_01/564861111</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</si>
  <si>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</si>
  <si>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</si>
  <si>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-1299778419</t>
  </si>
  <si>
    <t>https://podminky.urs.cz/item/CS_URS_2021_01/596211110</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</si>
  <si>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40 mm se oceňuje cenami souboru cen 451 . . -9 . Příplatek za každých dalších 10 mm tloušťky podkladu nebo lože._x000D_
</t>
  </si>
  <si>
    <t>2,17*1,00+16,40*0,80+10,60*0,80+9,15*0,60             "viz přílohy PD : D.1.1.10</t>
  </si>
  <si>
    <t>59245018</t>
  </si>
  <si>
    <t>dlažba tvar obdélník betonová 200x100x60mm přírodní</t>
  </si>
  <si>
    <t>2010899973</t>
  </si>
  <si>
    <t>https://podminky.urs.cz/item/CS_URS_2021_01/59245018</t>
  </si>
  <si>
    <t>29,260*0,05+0,037</t>
  </si>
  <si>
    <t>612131101</t>
  </si>
  <si>
    <t>Podkladní a spojovací vrstva vnitřních omítaných ploch cementový postřik nanášený ručně celoplošně stěn</t>
  </si>
  <si>
    <t>1771110245</t>
  </si>
  <si>
    <t>https://podminky.urs.cz/item/CS_URS_2021_01/612131101</t>
  </si>
  <si>
    <t>2,42*2,685-0,90*0,90+0,90*3*0,25            "132 (169) viz přílohy PD : D.1.1.10</t>
  </si>
  <si>
    <t>612325302</t>
  </si>
  <si>
    <t>Vápenocementová omítka ostění nebo nadpraží štuková</t>
  </si>
  <si>
    <t>-2023665708</t>
  </si>
  <si>
    <t>https://podminky.urs.cz/item/CS_URS_2021_01/612325302</t>
  </si>
  <si>
    <t xml:space="preserve">Poznámka k souboru cen:_x000D_
1. Ceny lze použít jen pro ocenění samostatně upravovaného ostění a nadpraží ( např. při dodatečné výměně oken nebo zárubní ) v šířce do 300 mm okolo upravovaného otvoru._x000D_
</t>
  </si>
  <si>
    <t>(2,40+2,80*2)*0,18*2+(3,00+2,80)*2*0,30*2+(2,40+1,20*2)*0,18+(3,00+1,20)*2*0,30</t>
  </si>
  <si>
    <t>viz přílohy PD : D.1.1.10 až D.1.1.12</t>
  </si>
  <si>
    <t>612321141</t>
  </si>
  <si>
    <t>Omítka vápenocementová vnitřních ploch nanášená ručně dvouvrstvá, tloušťky jádrové omítky do 10 mm a tloušťky štuku do 3 mm štuková svislých konstrukcí stěn</t>
  </si>
  <si>
    <t>-1439181010</t>
  </si>
  <si>
    <t>https://podminky.urs.cz/item/CS_URS_2021_01/612321141</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</si>
  <si>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</si>
  <si>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6,363       "viz. položka 612131101</t>
  </si>
  <si>
    <t>-645619204</t>
  </si>
  <si>
    <t>3,55*0,64                "pohled severní viz přílohy PD : D.1.1.10 a D.1.1.16</t>
  </si>
  <si>
    <t>deska EPS grafitová fasádní λ=0,032 tl 50mm</t>
  </si>
  <si>
    <t>1191069211</t>
  </si>
  <si>
    <t>2,272*1,05</t>
  </si>
  <si>
    <t>621532051</t>
  </si>
  <si>
    <t>Omítka tenkovrstvá silikonová vnějších ploch probarvená, včetně penetrace podkladu hydrofilní, s regulací vlhkosti na povrchu a se zvýšenou ochranou proti mikroorganismům rýhovaná, tloušťky 2,0 mm podhledů</t>
  </si>
  <si>
    <t>172475297</t>
  </si>
  <si>
    <t>https://podminky.urs.cz/item/CS_URS_2021_01/621532051</t>
  </si>
  <si>
    <t>3,25*0,64                "pohled severní viz přílohy PD : D.1.1.10 a D.1.1.16</t>
  </si>
  <si>
    <t>622135211X05</t>
  </si>
  <si>
    <t>Vyrovnání nerovností a vyspravení podkladu vnějších betonových ploch cementovou stěrkou stěn</t>
  </si>
  <si>
    <t>-589058610</t>
  </si>
  <si>
    <t xml:space="preserve">Poznámka k souboru cen:_x000D_
1. V cenách nejsou započteny náklady na případné vkládání výztuže do vyrovnávací vrstvy; tyto se ocení cenami souboru cen 62.-14-10.. Potažení vnějších ploch pletivem v části A04, katalogu 801-1 Budovy a haly - zděné a monolitické._x000D_
2. Ceny -5011 nelze použít, je-li předepsáno vkládání výztužné tkaniny; náklady se ocení cenami 62. 14-1001 v části A04, katalogu 801-1 Budovy a haly - zděné a monolitické._x000D_
3. Ceny lze použít i pro ocenění vyrovnání nerovností podkladu ploch určených k omítání u novostaveb._x000D_
4. Vyrovnáním se rozumí:_x000D_
a) vrstva omítky pro vyrovnání nerovností podkladu (výtluků apod.),_x000D_
b) vrstva omítky pro vyrovnání křivě postavené zdi, v tomto případě se uvádí průměrná tloušťka vrstvy omítky._x000D_
</t>
  </si>
  <si>
    <t xml:space="preserve">2,17*0,70           "pohled východní </t>
  </si>
  <si>
    <t xml:space="preserve">9,15*0,95               "pohled západní </t>
  </si>
  <si>
    <t>(0,15+6,90)*0,45+3,55*0,45+1,83*0,95          "pohled severní</t>
  </si>
  <si>
    <t>15,45*0,95+(24,90-15,45)*0,70                 "pohled jižní</t>
  </si>
  <si>
    <t xml:space="preserve">0,64*0,45              "pohled západní ze dvora </t>
  </si>
  <si>
    <t>viz přílohy PD : D.1.1.2 až D.1.1.4 a D.1.1.8</t>
  </si>
  <si>
    <t>-505269339</t>
  </si>
  <si>
    <t xml:space="preserve">(1,50+2,35)*2               "pohled západní </t>
  </si>
  <si>
    <t xml:space="preserve">pohled severní </t>
  </si>
  <si>
    <t>(2,40+2,80)*2*2+(0,55+0,875)*2*2*3+(2,40+1,60)*2*2+(1,20+1,60)*2*2+(2,40+1,20)*2+0,90*4*2</t>
  </si>
  <si>
    <t>(2,40+1,85)*2*8*3                     "pohled jižní</t>
  </si>
  <si>
    <t>viz přílohy PD : D.1.1.10 až D.1.1.12 a D.1.1.16</t>
  </si>
  <si>
    <t>114751393</t>
  </si>
  <si>
    <t>291,200*1,05</t>
  </si>
  <si>
    <t>-1018892891</t>
  </si>
  <si>
    <t xml:space="preserve">2,32*11,50+7,03*6,51              "pohled východní </t>
  </si>
  <si>
    <t xml:space="preserve">9,45*11,75-1,42*2,31               "pohled západní </t>
  </si>
  <si>
    <t>25,20*4,47+(6,90+3,55)*1,985+(0,15+6,90+3,55)*4,795+1,83*7,28-2,32*2,76*2-0,47*0,835*2*3</t>
  </si>
  <si>
    <t>-2,32*1,56*2-1,12*1,56*2-2,32*1,16-0,82*0,86</t>
  </si>
  <si>
    <t>25,20*11,50+15,60*0,25-2,32*1,81*8*3                     "pohled jižní</t>
  </si>
  <si>
    <t xml:space="preserve">6,75*(7,19+7,40)/2+0,64*3,27               "pohled západní ze dvora </t>
  </si>
  <si>
    <t>1491201111</t>
  </si>
  <si>
    <t>592,702*1,05-78,830</t>
  </si>
  <si>
    <t>283911587</t>
  </si>
  <si>
    <t xml:space="preserve">(2,32*1,40+7,03*0,50)*1,05             "pohled východní </t>
  </si>
  <si>
    <t xml:space="preserve">9,45*1,10*1,05               "pohled západní </t>
  </si>
  <si>
    <t>(3,55*0,50+(0,15+6,90)*1,15+3,55*1,00+1,83*1,40)*1,05          "pohled severní</t>
  </si>
  <si>
    <t>(18,60*0,30+25,20*1,10+15,60*0,25)*1,05                 "pohled jižní</t>
  </si>
  <si>
    <t xml:space="preserve">(6,75*(0,50+0,71)/2+0,64*1,00)*1,05              "pohled západní ze dvora </t>
  </si>
  <si>
    <t>1704348953</t>
  </si>
  <si>
    <t xml:space="preserve">1,50+2,35*2               "pohled západní </t>
  </si>
  <si>
    <t>(0,55+0,875*2)*2*3+(2,40+1,60*2)*2+(1,20+1,60*2)*2                "pohled severní</t>
  </si>
  <si>
    <t>(2,40+1,85*2)*8*3               "pohled jižní</t>
  </si>
  <si>
    <t>parapety</t>
  </si>
  <si>
    <t>2,40*3+0,90                        "pohled severní</t>
  </si>
  <si>
    <t>deska EPS grafitová fasádní λ=0,032 tl 40mm</t>
  </si>
  <si>
    <t>646333659</t>
  </si>
  <si>
    <t xml:space="preserve">(1,50+2,35*2)*0,08               "pohled západní </t>
  </si>
  <si>
    <t>(0,55+0,875*2)*0,10*2*3+(2,40+1,60*2)*0,11*2+(1,20+1,60*2)*0,11*2</t>
  </si>
  <si>
    <t>(2,40+1,85*2)*0,10*8*3                     "pohled východní</t>
  </si>
  <si>
    <t>18,716*1,10</t>
  </si>
  <si>
    <t>622212051</t>
  </si>
  <si>
    <t>Montáž kontaktního zateplení vnějšího ostění, nadpraží nebo parapetu lepením z polystyrenových desek nebo z kombinovaných desek hloubky špalet přes 200 do 400 mm, tloušťky desek do 40 mm</t>
  </si>
  <si>
    <t>1099738180</t>
  </si>
  <si>
    <t>https://podminky.urs.cz/item/CS_URS_2021_01/622212051</t>
  </si>
  <si>
    <t xml:space="preserve">1,50              "pohled západní </t>
  </si>
  <si>
    <t>0,55*2*3+2,40*2+1,20*2</t>
  </si>
  <si>
    <t>2,40*8*3               "pohled jižní</t>
  </si>
  <si>
    <t>28376414</t>
  </si>
  <si>
    <t>deska z polystyrénu XPS λ=0,033W/m.K hrana polodrážková a hladký povrch 300kPa tl 20mm</t>
  </si>
  <si>
    <t>-1022963999</t>
  </si>
  <si>
    <t>https://podminky.urs.cz/item/CS_URS_2021_01/28376414</t>
  </si>
  <si>
    <t xml:space="preserve">1,50*0,225*1,10              "pohled západní </t>
  </si>
  <si>
    <t>(0,55*0,25*2*3+2,40*0,26*2+1,20*0,26*2)*1,10</t>
  </si>
  <si>
    <t>2,40*0,25*8*3*1,10               "pohled jižní</t>
  </si>
  <si>
    <t>(2,40*3+0,90)*0,15*1,10                        "pohled severní</t>
  </si>
  <si>
    <t>1855501145</t>
  </si>
  <si>
    <t>2,272       "viz. položka 621211011</t>
  </si>
  <si>
    <t>592,702       "viz. položka 622211031</t>
  </si>
  <si>
    <t>18,716            "viz. položka 28376032</t>
  </si>
  <si>
    <t xml:space="preserve">18,65      "viz položka 28376414     </t>
  </si>
  <si>
    <t>249429708</t>
  </si>
  <si>
    <t>775691689</t>
  </si>
  <si>
    <t xml:space="preserve">2,17*10,74+6,88*6,21                "pohled východní </t>
  </si>
  <si>
    <t xml:space="preserve">9,15*11,17+(1,50+2,35*2)*0,08-1,50*2,35               "pohled západní </t>
  </si>
  <si>
    <t>24,90*4,665+(6,90+3,55)*1,69+(0,15+6,90+3,55)*4,365+1,68*11,065+(2,40+2,80*2)*0,10*2-2,40*2,80*2</t>
  </si>
  <si>
    <t>(0,55+0,875*2)*0,10*2*3-0,55*0,875*2*3+(2,40+1,60*2)*0,11*2-2,40*1,60*2+(1,20+1,60*2)*0,11*2-1,20*1,60*2</t>
  </si>
  <si>
    <t>(2,40+1,20*2)*0,10-2,40*1,20+3,55*0,64+(1,82+2,385*2)*0,11-1,65*2,00</t>
  </si>
  <si>
    <t>24,90*10,955+(2,40+1,85*2)*0,10*8*3-2,40*1,85*8*3                 "pohled jižní</t>
  </si>
  <si>
    <t xml:space="preserve">6,75*(7,41+7,62)/2+0,64*2,71               "pohled západní ze dvora </t>
  </si>
  <si>
    <t>-131223524</t>
  </si>
  <si>
    <t xml:space="preserve">2,32*(0,19+0,10)/2             "pohled východní </t>
  </si>
  <si>
    <t xml:space="preserve">9,45*0,60               "pohled západní </t>
  </si>
  <si>
    <t>(0,15+6,90)*(0,15+0,30)/2+1,83*(0,50+0,60)/2          "pohled severní</t>
  </si>
  <si>
    <t>25,20*(0,60+0,19)/2                 "pohled jižní</t>
  </si>
  <si>
    <t xml:space="preserve">0,64*0,30              "pohled západní ze dvora </t>
  </si>
  <si>
    <t>434862163</t>
  </si>
  <si>
    <t xml:space="preserve">2,32*10,65+7,03*6,51            "pohled východní </t>
  </si>
  <si>
    <t xml:space="preserve">9,45*10,65+(1,42+2,31*2)*0,225-1,42*2,31               "pohled západní </t>
  </si>
  <si>
    <t>25,20*4,47+(7,20+3,25)*1,69+(0,15+6,90+3,55)*4,30+1,68*6,13+(2,32+2,76*2)*0,15*2-2,32*2,76*2</t>
  </si>
  <si>
    <t>(0,47+0,835*2)*0,24*2*3-0,47*0,835*2*3+(2,32+1,56*2)*0,26*2-2,32*1,56*2+(1,12+1,56*2)*0,26*2</t>
  </si>
  <si>
    <t>-1,12*1,56*2+(2,32+1,16*2)*0,15-2,32*1,16+(0,82+0,86*2)*0,15-0,82*0,86</t>
  </si>
  <si>
    <t>25,20*10,65+(2,32+1,81*2)*0,24*8*3-2,32*1,81*8*3                    "pohled jižní</t>
  </si>
  <si>
    <t xml:space="preserve">6,75*(7,30+7,19)/2+0,64*2,42             "pohled západní ze dvora </t>
  </si>
  <si>
    <t>-975402728</t>
  </si>
  <si>
    <t xml:space="preserve">1,50*2,35               "pohled západní </t>
  </si>
  <si>
    <t>2,40*2,80*2*2+0,55*0,875*2*3+2,40*1,60*2+1,20*1,60*2+2,40*1,20*2+0,90*0,90*2</t>
  </si>
  <si>
    <t>2,40*1,85*8*3                     "pohled jižní</t>
  </si>
  <si>
    <t>-244407507</t>
  </si>
  <si>
    <t>571,835               "viz položka 622335203</t>
  </si>
  <si>
    <t>877459728</t>
  </si>
  <si>
    <t>2,40*0,25*3+0,90*0,33          "viz přílohy PD : D.1.1.10 až D.1.1.12</t>
  </si>
  <si>
    <t>632450131</t>
  </si>
  <si>
    <t>Potěr cementový vyrovnávací ze suchých směsí v ploše o průměrné (střední) tl. od 10 do 20 mm</t>
  </si>
  <si>
    <t>-90878729</t>
  </si>
  <si>
    <t>https://podminky.urs.cz/item/CS_URS_2021_01/632450131</t>
  </si>
  <si>
    <t>5,60*0,40*2+2,60*0,40+15,40*5,60+5,60*0,40+8,60*0,40+8,65*5,60*3+8,25*0,40*2+2,25*0,40+5,60*0,40</t>
  </si>
  <si>
    <t>viz přílohy PD : D.1.1.13 a D.1.1.15</t>
  </si>
  <si>
    <t>1837746765</t>
  </si>
  <si>
    <t>(0,20*(24,90+0,20+9,10)+(0,15+6,90+0,15+3,25+0,64)*0,40+(1,68+0,15)*0,40)*0,25   "viz přílohy PD : D.1.1.10</t>
  </si>
  <si>
    <t>-1516252294</t>
  </si>
  <si>
    <t>0,20*(24,90+0,20+9,10)+(0,15+6,90+0,15+3,25+0,64)*0,40+(1,68+0,15)*0,40   "viz přílohy PD : D.1.1.10</t>
  </si>
  <si>
    <t>637311131</t>
  </si>
  <si>
    <t>Okapový chodník z obrubníků betonových zahradních, se zalitím spár cementovou maltou do lože z betonu prostého</t>
  </si>
  <si>
    <t>-487773717</t>
  </si>
  <si>
    <t>https://podminky.urs.cz/item/CS_URS_2021_01/637311131</t>
  </si>
  <si>
    <t>0,30+24,90+0,35+0,30+9,10+1,00+0,15+6,90+3,45+0,64+1,28+0,35+0,15    "viz přílohy PD : D.1.1.10</t>
  </si>
  <si>
    <t>644941112</t>
  </si>
  <si>
    <t>Montáž průvětrníků nebo mřížek odvětrávacích velikosti přes 150 x 200 do 300 x 300 mm</t>
  </si>
  <si>
    <t>-1651288329</t>
  </si>
  <si>
    <t>https://podminky.urs.cz/item/CS_URS_2021_01/644941112</t>
  </si>
  <si>
    <t xml:space="preserve">Poznámka k souboru cen:_x000D_
1. V cenách nejsou započteny náklady na dodávku průvětrníku nebo mřížky, tyto se oceňují ve specifikaci._x000D_
</t>
  </si>
  <si>
    <t>1+1+3     "VM1 25/Z VM2 26/Z VM3 27/Z viz přílohy PD : D.1.1.21</t>
  </si>
  <si>
    <t>553414411VM3</t>
  </si>
  <si>
    <t>Větrací mřížka pro osazení po provedení zateplení 150 x 300 mm dle přílohy PD : D.1.1.21 ozn. 27/Z VM3</t>
  </si>
  <si>
    <t>-410937767</t>
  </si>
  <si>
    <t>553414421VM1</t>
  </si>
  <si>
    <t>Větrací mřížka pro osazení po provedení zateplení 200 x 400 mm dle přílohy PD : D.1.1.21 ozn. 25/Z VM1</t>
  </si>
  <si>
    <t>96621210</t>
  </si>
  <si>
    <t>553414431VM2</t>
  </si>
  <si>
    <t>Větrací mřížka pro osazení po provedení zateplení 400 x 200 mm dle přílohy PD : D.1.1.21 ozn. 26/Z VM2</t>
  </si>
  <si>
    <t>39940320</t>
  </si>
  <si>
    <t>644941121</t>
  </si>
  <si>
    <t>Montáž průvětrníků nebo mřížek odvětrávacích montáž průchodky (trubky) se zhotovením otvoru v tepelné izolaci</t>
  </si>
  <si>
    <t>420863798</t>
  </si>
  <si>
    <t>https://podminky.urs.cz/item/CS_URS_2021_01/644941121</t>
  </si>
  <si>
    <t>1+1+3     "25/Z VM1 26/Z VM2 27/Z VM3 viz přílohy PD : D.1.1.21</t>
  </si>
  <si>
    <t>1139618814</t>
  </si>
  <si>
    <t>4,00*9,70+8,70*4,71+10,60*9,45+6,75*5,60+19,65*10,00+12,45*10,00</t>
  </si>
  <si>
    <t>-1813742044</t>
  </si>
  <si>
    <t>538,747*90</t>
  </si>
  <si>
    <t>1155102438</t>
  </si>
  <si>
    <t>-1995774961</t>
  </si>
  <si>
    <t>-1763921354</t>
  </si>
  <si>
    <t>576332464</t>
  </si>
  <si>
    <t>949101111</t>
  </si>
  <si>
    <t>Lešení pomocné pracovní pro objekty pozemních staveb pro zatížení do 150 kg/m2, o výšce lešeňové podlahy do 1,9 m</t>
  </si>
  <si>
    <t>-1242494900</t>
  </si>
  <si>
    <t>https://podminky.urs.cz/item/CS_URS_2021_01/949101111</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</si>
  <si>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</si>
  <si>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3,62*1,50*2+2,70*1,50</t>
  </si>
  <si>
    <t>949101112</t>
  </si>
  <si>
    <t>Lešení pomocné pracovní pro objekty pozemních staveb pro zatížení do 150 kg/m2, o výšce lešeňové podlahy přes 1,9 do 3,5 m</t>
  </si>
  <si>
    <t>1062721590</t>
  </si>
  <si>
    <t>https://podminky.urs.cz/item/CS_URS_2021_01/949101112</t>
  </si>
  <si>
    <t>3,62*1,50</t>
  </si>
  <si>
    <t>-1795794836</t>
  </si>
  <si>
    <t>(16,20*7,20*3+16,20*3,40+9,49*3,40*2+9,45*14,60*3)*0,10      "10% z plochy viz přílohy PD : D.1.1.10 až D.1.1.12</t>
  </si>
  <si>
    <t>953941615X05</t>
  </si>
  <si>
    <t>Osazení demontovaných informační cedule na původní místo po provedení kontaktního zateplovacího systému včetně úpravy kotvení dle přílohy PD : D.1.1.21 ozn. 22/Z T</t>
  </si>
  <si>
    <t>-387720160</t>
  </si>
  <si>
    <t>3    "T viz přílohy PD : D.1.1.16</t>
  </si>
  <si>
    <t>953941615X06</t>
  </si>
  <si>
    <t>Osazení demontované stávajícího kotevního prvku na původní místo po provedení kontaktního zateplovacího systému včetně úpravy kotvení dle přílohy PD : D.1.1.16 ozn. K</t>
  </si>
  <si>
    <t>-2128637939</t>
  </si>
  <si>
    <t>3    "K viz přílohy PD : D.1.1.16</t>
  </si>
  <si>
    <t>953941616X04</t>
  </si>
  <si>
    <t>Osazení demontované stávající venkovní vývěsní skříňky na původní místo po provedení kontaktního zateplovacího systému včetně úpravy kotvení dle přílohy PD : D.1.1.21 ozn. 23/Z</t>
  </si>
  <si>
    <t>900695859</t>
  </si>
  <si>
    <t>3    "VV viz přílohy PD : D.1.1.16</t>
  </si>
  <si>
    <t>953941619X10</t>
  </si>
  <si>
    <t>-546108543</t>
  </si>
  <si>
    <t>953993114X01</t>
  </si>
  <si>
    <t>Zaslepení větracích otvorů pro větrání dvouplášťové střechy po demontáži mřížek</t>
  </si>
  <si>
    <t>2065048687</t>
  </si>
  <si>
    <t>26     "VO viz přílohy PD : D.1.1.7</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</si>
  <si>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</si>
  <si>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</si>
  <si>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1165930032</t>
  </si>
  <si>
    <t>https://podminky.urs.cz/item/CS_URS_2021_01/979024441</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</si>
  <si>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</si>
  <si>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979054451</t>
  </si>
  <si>
    <t>Očištění vybouraných prvků komunikací od spojovacího materiálu s odklizením a uložením očištěných hmot a spojovacího materiálu na skládku na vzdálenost do 10 m zámkových dlaždic s vyplněním spár kamenivem</t>
  </si>
  <si>
    <t>-321153242</t>
  </si>
  <si>
    <t>https://podminky.urs.cz/item/CS_URS_2021_01/979054451</t>
  </si>
  <si>
    <t>702570438</t>
  </si>
  <si>
    <t>571,835*0,15        "viz položka 629995101</t>
  </si>
  <si>
    <t>570927423</t>
  </si>
  <si>
    <t>-913497665</t>
  </si>
  <si>
    <t>1628664317</t>
  </si>
  <si>
    <t>2,40*1,20+2,40*2,80+2,40*2,80    "viz přílohy PD : D.1.1.2 až D.1.1.4</t>
  </si>
  <si>
    <t>965045112</t>
  </si>
  <si>
    <t>Bourání potěrů tl. do 50 mm cementových nebo pískocementových, plochy do 4 m2</t>
  </si>
  <si>
    <t>338791448</t>
  </si>
  <si>
    <t>https://podminky.urs.cz/item/CS_URS_2021_01/965045112</t>
  </si>
  <si>
    <t>(0,15+6,90+3,55+1,06)*0,55                    "viz přílohy PD : D.1.1.2</t>
  </si>
  <si>
    <t>637948168</t>
  </si>
  <si>
    <t>(0,15+6,90+3,55+1,06)*0,50                     "viz přílohy PD : D.1.1.2</t>
  </si>
  <si>
    <t>54297997</t>
  </si>
  <si>
    <t>(0,15+6,90+3,55+1,06)*0,55*0,10                     "viz přílohy PD : D.1.1.2</t>
  </si>
  <si>
    <t>968072456</t>
  </si>
  <si>
    <t>Vybourání kovových rámů oken s křídly, dveřních zárubní, vrat, stěn, ostění nebo obkladů dveřních zárubní, plochy přes 2 m2</t>
  </si>
  <si>
    <t>945982183</t>
  </si>
  <si>
    <t>https://podminky.urs.cz/item/CS_URS_2021_01/968072456</t>
  </si>
  <si>
    <t>1,65*2,00*2    "dveře a mříž viz přílohy PD : D.1.1.2</t>
  </si>
  <si>
    <t>976072221</t>
  </si>
  <si>
    <t>Vybourání kovových madel, zábradlí, dvířek, zděří, kotevních želez komínových a topných dvířek, ventilací apod., plochy do 0,30 m2, ze zdiva cihelného nebo kamenného</t>
  </si>
  <si>
    <t>-1287212137</t>
  </si>
  <si>
    <t>https://podminky.urs.cz/item/CS_URS_2021_01/976072221</t>
  </si>
  <si>
    <t>26     "VO viz přílohy PD : D.1.1.8</t>
  </si>
  <si>
    <t>976076113X04</t>
  </si>
  <si>
    <t>Demontáž stávající venkovní vývěsní skříňky na fasádě 1 950 x 1 030 mm dle přílohy PD : D.1.1.8 ozn. VV</t>
  </si>
  <si>
    <t>-990992872</t>
  </si>
  <si>
    <t>3          "VV viz přílohy PD : D.1.1.2 a D.1.1.8</t>
  </si>
  <si>
    <t>976076114X05</t>
  </si>
  <si>
    <t xml:space="preserve">Demontáž stávajících informačních cedulí na fasádě pro zpětnou montáž po zateplení dle přílohy PD : D.1.1.8 ozn. T </t>
  </si>
  <si>
    <t>1033854863</t>
  </si>
  <si>
    <t xml:space="preserve">3    "T viz přílohy PD : D.1.1.8 </t>
  </si>
  <si>
    <t>976076116X06</t>
  </si>
  <si>
    <t>Demontáž stávajícího kotevního prvku na fasádě pro zpětnou montáž po zateplení dle přílohy PD : D.1.1.8 ozn. K</t>
  </si>
  <si>
    <t>-253367293</t>
  </si>
  <si>
    <t xml:space="preserve">3    "K viz přílohy PD : D.1.1.8 </t>
  </si>
  <si>
    <t>976076115X07</t>
  </si>
  <si>
    <t>Demontáž stávajících dřevěných zábran na květinové truhlíky na parapetu oken</t>
  </si>
  <si>
    <t>-1476716905</t>
  </si>
  <si>
    <t>8*3    "DK viz přílohy PD : D.1.1.2 až D.1.1.4</t>
  </si>
  <si>
    <t>976076118X08</t>
  </si>
  <si>
    <t xml:space="preserve">Demontáž stávajících drobných kotevnívh prvků na fasádě </t>
  </si>
  <si>
    <t>1050971356</t>
  </si>
  <si>
    <t>3    "K viz přílohy PD : D.1.1.8</t>
  </si>
  <si>
    <t>976076511X01</t>
  </si>
  <si>
    <t>Vybourání a demontáž kovového stožáru pro anténu</t>
  </si>
  <si>
    <t>1059293579</t>
  </si>
  <si>
    <t>1    "AS1 viz přílohy PD : D.1.1.5 a D.1.1.8</t>
  </si>
  <si>
    <t>976076512X02</t>
  </si>
  <si>
    <t>Vybourání a demontáž kovového stožáru pro parabolu</t>
  </si>
  <si>
    <t>-379722747</t>
  </si>
  <si>
    <t>1    "AS2 viz přílohy PD : D.1.1.5 a D.1.1.8</t>
  </si>
  <si>
    <t>976076513X03</t>
  </si>
  <si>
    <t>Vybourání a demontáž kovového stožáru s anténami</t>
  </si>
  <si>
    <t>-176974004</t>
  </si>
  <si>
    <t>1    "AS3 viz přílohy PD : D.1.1.5 a D.1.1.8</t>
  </si>
  <si>
    <t>1471242952</t>
  </si>
  <si>
    <t>1907575082</t>
  </si>
  <si>
    <t>-1845562849</t>
  </si>
  <si>
    <t>24,90*10,955+(2,40+1,85*2)*0,10*8*3-2,40*1,85*8*3                  "pohled jižní</t>
  </si>
  <si>
    <t>-318062014</t>
  </si>
  <si>
    <t>741045120</t>
  </si>
  <si>
    <t>1250763975</t>
  </si>
  <si>
    <t>60,734*19</t>
  </si>
  <si>
    <t>-461409710</t>
  </si>
  <si>
    <t>-695334677</t>
  </si>
  <si>
    <t>1063501240</t>
  </si>
  <si>
    <t>475351619</t>
  </si>
  <si>
    <t>60,734-11,154-2,713-3,500</t>
  </si>
  <si>
    <t>-970056000</t>
  </si>
  <si>
    <t>70,564-16,535</t>
  </si>
  <si>
    <t>-262904492</t>
  </si>
  <si>
    <t xml:space="preserve">2,32*1,40           "pohled východní </t>
  </si>
  <si>
    <t xml:space="preserve">9,45*1,10               "pohled západní </t>
  </si>
  <si>
    <t>(0,15+6,90)*1,15+3,55*1,00+1,83*1,40          "pohled severní</t>
  </si>
  <si>
    <t>18,60*0,30+25,20*1,10+15,60*0,25                 "pohled jižní</t>
  </si>
  <si>
    <t xml:space="preserve">0,64*1,00          "pohled západní ze dvora </t>
  </si>
  <si>
    <t>-332583201</t>
  </si>
  <si>
    <t>65,703*0,0004</t>
  </si>
  <si>
    <t>1732127647</t>
  </si>
  <si>
    <t>65,703              "viz položka 711112001</t>
  </si>
  <si>
    <t>62832134</t>
  </si>
  <si>
    <t>pás asfaltový natavitelný oxidovaný tl 4,0mm typu V60 S40 s vložkou ze skleněné rohože, s jemnozrnným minerálním posypem</t>
  </si>
  <si>
    <t>-1450239839</t>
  </si>
  <si>
    <t>https://podminky.urs.cz/item/CS_URS_2021_01/62832134</t>
  </si>
  <si>
    <t>65,703*1,20</t>
  </si>
  <si>
    <t>360772844</t>
  </si>
  <si>
    <t xml:space="preserve">2,32*(0,71+0,80)/2          "pohled východní </t>
  </si>
  <si>
    <t xml:space="preserve">9,45*(0,56+0,55)/2              "pohled západní </t>
  </si>
  <si>
    <t>(0,15+6,90)*(0,70+0,55)/2+3,55*(0,55+0,48)/2+1,83*(0,68+0,59)/2          "pohled severní</t>
  </si>
  <si>
    <t>15,60*(0,52+0,80)/2+(25,20-15,60)*(0,55+0,71)/2        "pohled jižní</t>
  </si>
  <si>
    <t xml:space="preserve">0,64*0,55         "pohled západní ze dvora </t>
  </si>
  <si>
    <t>1033124393</t>
  </si>
  <si>
    <t>31,090*1,20</t>
  </si>
  <si>
    <t>1546708182</t>
  </si>
  <si>
    <t xml:space="preserve">2,32          "pohled východní </t>
  </si>
  <si>
    <t xml:space="preserve">9,45             "pohled západní </t>
  </si>
  <si>
    <t>0,15+6,90+3,55+1,83         "pohled severní</t>
  </si>
  <si>
    <t>25,20+0,30       "pohled jižní</t>
  </si>
  <si>
    <t xml:space="preserve">0,64         "pohled západní ze dvora </t>
  </si>
  <si>
    <t>-437682278</t>
  </si>
  <si>
    <t>712300832</t>
  </si>
  <si>
    <t>Odstranění ze střech plochých do 10° krytiny povlakové dvouvrstvé</t>
  </si>
  <si>
    <t>-1349091310</t>
  </si>
  <si>
    <t>https://podminky.urs.cz/item/CS_URS_2021_01/712300832</t>
  </si>
  <si>
    <t>6,40*6,40+9,00*6,40+8,65*(24,40-6,40)+(15,40+24,40+0,40*7)*2*0,20    "ST3 viz přílohy PD : D.1.1.5 a D.1.1.7</t>
  </si>
  <si>
    <t>712311101</t>
  </si>
  <si>
    <t>Provedení povlakové krytiny střech plochých do 10° natěradly a tmely za studena nátěrem lakem penetračním nebo asfaltovým</t>
  </si>
  <si>
    <t>-1084826323</t>
  </si>
  <si>
    <t>https://podminky.urs.cz/item/CS_URS_2021_01/712311101</t>
  </si>
  <si>
    <t xml:space="preserve">Poznámka k souboru cen:_x000D_
1. Povlakové krytiny střech jednotlivě do 10 m2 se oceňují skladebně cenou příslušné izolace a cenou 712 39-9095 Příplatek za plochu do 10 m2._x000D_
</t>
  </si>
  <si>
    <t>712341659</t>
  </si>
  <si>
    <t>Provedení povlakové krytiny střech plochých do 10° pásy přitavením NAIP bodově</t>
  </si>
  <si>
    <t>904820359</t>
  </si>
  <si>
    <t>https://podminky.urs.cz/item/CS_URS_2021_01/712341659</t>
  </si>
  <si>
    <t xml:space="preserve">Poznámka k souboru cen:_x000D_
1. Povlakové krytiny střech jednotlivě do 10 m2 se oceňují skladebně cenou příslušné izolace a cenou 712 39-9097 Příplatek za plochu do 10 m2._x000D_
</t>
  </si>
  <si>
    <t>252,500               "viz položka 712311101</t>
  </si>
  <si>
    <t>412393873</t>
  </si>
  <si>
    <t>6,90*3,55+6,65*7,20+9,45*25,20+(15,40+24,40+0,40*7)*2*0,70</t>
  </si>
  <si>
    <t>1885115150</t>
  </si>
  <si>
    <t>370,155*1,15</t>
  </si>
  <si>
    <t>-472264107</t>
  </si>
  <si>
    <t>-9512759</t>
  </si>
  <si>
    <t>-1974917462</t>
  </si>
  <si>
    <t>1,25*1,00*2               "viz přílohy PD : D.1.1.12</t>
  </si>
  <si>
    <t>817885246</t>
  </si>
  <si>
    <t>2,500*1,15</t>
  </si>
  <si>
    <t>-323703189</t>
  </si>
  <si>
    <t>1,25*1,00               "viz přílohy PD : D.1.1.12</t>
  </si>
  <si>
    <t>712811101</t>
  </si>
  <si>
    <t>Provedení povlakové krytiny střech samostatným vytažením izolačního povlaku za studena na konstrukce převyšující úroveň střechy, nátěrem penetračním</t>
  </si>
  <si>
    <t>930453485</t>
  </si>
  <si>
    <t>https://podminky.urs.cz/item/CS_URS_2021_01/712811101</t>
  </si>
  <si>
    <t>(15,40+24,90)*2*0,25+0,40*0,40*11</t>
  </si>
  <si>
    <t>(15,40+24,40+0,40*7)*2*0,70</t>
  </si>
  <si>
    <t>-1987047584</t>
  </si>
  <si>
    <t>(252,500+81,550)*0,0004</t>
  </si>
  <si>
    <t>712841559</t>
  </si>
  <si>
    <t>Provedení povlakové krytiny střech samostatným vytažením izolačního povlaku pásy přitavením na konstrukce převyšující úroveň střechy, NAIP</t>
  </si>
  <si>
    <t>1813920842</t>
  </si>
  <si>
    <t>https://podminky.urs.cz/item/CS_URS_2021_01/712841559</t>
  </si>
  <si>
    <t>81,550               "viz položka 712811101</t>
  </si>
  <si>
    <t>62857013X06</t>
  </si>
  <si>
    <t>pás asfaltový natavitelný modifikovaný SBS tl 4,0 mm s nosnou vložkou z AL fólie kašírovanou skleněnými vlákny (parotěsnící, vzduchotěsnící a provizorní hydroizolační vrstva) na horním povrchu opatřen jemným separačním posypem a na spodním povrchu separační PE fólií</t>
  </si>
  <si>
    <t>1248448428</t>
  </si>
  <si>
    <t>252,500*1,15+81,550*1,20</t>
  </si>
  <si>
    <t>-1221927638</t>
  </si>
  <si>
    <t>370,155      "viz položka 712363646X02</t>
  </si>
  <si>
    <t>41553244</t>
  </si>
  <si>
    <t xml:space="preserve">6,90*3,55             "viz přílohy PD : D.1.1.13 </t>
  </si>
  <si>
    <t>712998202</t>
  </si>
  <si>
    <t>Provedení povlakové krytiny střech - ostatní práce montáž odvodňovacího prvku nouzového atikového přepadu z PVC na dešťovou vodu DN 125</t>
  </si>
  <si>
    <t>-2146075450</t>
  </si>
  <si>
    <t>https://podminky.urs.cz/item/CS_URS_2021_01/712998202</t>
  </si>
  <si>
    <t xml:space="preserve">Poznámka k souboru cen:_x000D_
1. Cena -8106 se používá pro střechy s kačírkem nebo s jinými přitěžujícím souvrstvím._x000D_
</t>
  </si>
  <si>
    <t>3       "PP viz přílohy PD : D.1.1.13</t>
  </si>
  <si>
    <t>712998203X04</t>
  </si>
  <si>
    <t>Bezpečnostní přepad ploché střechy kulatý pojistný DN 125 mm PVC barva bílá integrovaná PVC manžeta (hydroizolační fólie na bázi PVC) 500 x 500 mm bez vyhřívání délky 600 mm s vyjímatelnou ochrannou mřížkou dle přílohy PD : D.1.1.13 ozn. PP</t>
  </si>
  <si>
    <t>1995343890</t>
  </si>
  <si>
    <t>1492792264</t>
  </si>
  <si>
    <t>713141151</t>
  </si>
  <si>
    <t>Montáž tepelné izolace střech plochých rohožemi, pásy, deskami, dílci, bloky (izolační materiál ve specifikaci) kladenými volně jednovrstvá</t>
  </si>
  <si>
    <t>-254740661</t>
  </si>
  <si>
    <t>https://podminky.urs.cz/item/CS_URS_2021_01/713141151</t>
  </si>
  <si>
    <t>6,90*3,55+6,40*6,40+9,00*6,40+8,65*(24,40-6,40)    "viz přílohy PD : D.1.1.13 a D.1.1.15</t>
  </si>
  <si>
    <t>-220761073</t>
  </si>
  <si>
    <t>278,755*1,02</t>
  </si>
  <si>
    <t>805238282</t>
  </si>
  <si>
    <t>278,755      "viz. položka 713141151</t>
  </si>
  <si>
    <t>180748692</t>
  </si>
  <si>
    <t>26143906</t>
  </si>
  <si>
    <t>278,755*0,24</t>
  </si>
  <si>
    <t>-728055089</t>
  </si>
  <si>
    <t>5,30+2,30+5,30+5,30*2+5,30+17,60+2,10+5,30+5,30*4</t>
  </si>
  <si>
    <t xml:space="preserve">0,80*4+0,70*7  </t>
  </si>
  <si>
    <t>374834364</t>
  </si>
  <si>
    <t>(5,30+2,30+5,30+5,30*2+5,30+17,60+2,10+5,30+5,30*4)*0,55*0,07*1,02</t>
  </si>
  <si>
    <t xml:space="preserve">(0,80*4+0,70*7)*0,70*0,08*1,02  </t>
  </si>
  <si>
    <t>163740032</t>
  </si>
  <si>
    <t>-1110487242</t>
  </si>
  <si>
    <t>59,64*1,02</t>
  </si>
  <si>
    <t>-396713184</t>
  </si>
  <si>
    <t>721171925X01</t>
  </si>
  <si>
    <t>Napojení nového střešního vtoku na stávající odpadní potrubí DN 125 mm včetně potřebného materiálu</t>
  </si>
  <si>
    <t>-1766042070</t>
  </si>
  <si>
    <t>3           "viz přílohy PD : D.1.1.13</t>
  </si>
  <si>
    <t>721210823</t>
  </si>
  <si>
    <t>Demontáž kanalizačního příslušenství střešních vtoků DN 125</t>
  </si>
  <si>
    <t>1817064323</t>
  </si>
  <si>
    <t>https://podminky.urs.cz/item/CS_URS_2021_01/721210823</t>
  </si>
  <si>
    <t>3    "SV viz přílohy PD : D.1.1.5 a D.1.1.7</t>
  </si>
  <si>
    <t>721233133X04</t>
  </si>
  <si>
    <t>Střešní vtoky (vpusti) polypropylenové (PP) pro ploché střechy s odtokem svislým s integrovanou PVC manžetou 500 x 500 mm (hydroizolační folie na bázi PVC) tepelně izolovaný dvoustěnný bez vyhřívání s ochranným košem dle vybraného výrobce střešní krytiny DN 125 mm včetně montáže</t>
  </si>
  <si>
    <t>1581916244</t>
  </si>
  <si>
    <t>3           "SV viz přílohy PD : D.1.1.13</t>
  </si>
  <si>
    <t>721270854VH</t>
  </si>
  <si>
    <t>Demontáž ventilační hlavice z polypropylenu (PP) ostatních typů DN 125 mm</t>
  </si>
  <si>
    <t>981773008</t>
  </si>
  <si>
    <t>2      "VH viz přílohy PD : D.1.1.5 a D.1.1.7</t>
  </si>
  <si>
    <t>721290822</t>
  </si>
  <si>
    <t>Vnitrostaveništní přemístění vybouraných (demontovaných) hmot vnitřní kanalizace vodorovně do 100 m v objektech výšky přes 6 do 12 m</t>
  </si>
  <si>
    <t>586424281</t>
  </si>
  <si>
    <t>https://podminky.urs.cz/item/CS_URS_2021_01/721290822</t>
  </si>
  <si>
    <t>-1915972073</t>
  </si>
  <si>
    <t>723120820X01</t>
  </si>
  <si>
    <t>Demontáž potrubí plynovodního svařovaného z ocelových trubek pro zpětnou montáž po provedení zateplení</t>
  </si>
  <si>
    <t>-180982125</t>
  </si>
  <si>
    <t>1,30+0,25+2,45+4,65+4,20+0,05+0,90+0,05                     "PL viz přílohy PD : D.1.1.3 a D.1.1.7</t>
  </si>
  <si>
    <t>723120920X02</t>
  </si>
  <si>
    <t xml:space="preserve">Zpětná montáž demontovaného potrubí plynovodního svařovaného z ocelových trubek po provedení zateplení včetně prodloužení a doplnění kotvení objímek pro uchycení potrubí </t>
  </si>
  <si>
    <t>1000564047</t>
  </si>
  <si>
    <t>1,50+0,25+2,65+4,85+4,20+0,25+0,90+0,25        "PL viz přílohy PD : D.1.1.3 a D.1.1.7</t>
  </si>
  <si>
    <t>723290822</t>
  </si>
  <si>
    <t>Vnitrostaveništní přemítění vybouraných (demontovaných) hmot vnitřní plynovod vodorovně do 100 m v objektech výšky přes 6 do 12 m</t>
  </si>
  <si>
    <t>-220613416</t>
  </si>
  <si>
    <t>https://podminky.urs.cz/item/CS_URS_2021_01/723290822</t>
  </si>
  <si>
    <t>687093978</t>
  </si>
  <si>
    <t>731818473X01</t>
  </si>
  <si>
    <t>Demontáž koaxiálního potrubí odvodu spalin od závěsných kondenzačních kotlů s přívodem spalinového vzduchu pro zpětnou montáž po provedení zateplení průměru 125/80 mm</t>
  </si>
  <si>
    <t>876732249</t>
  </si>
  <si>
    <t xml:space="preserve">Poznámka k souboru cen:_x000D_
1. Délka potrubí odtahu spalin vedených vodorovně nebo svisle, mezi napojením kotle a příslušným napojením na komínovou šachtu, prostupu stěnou nebo po napojení střešního komínku se oceňuje cenami prodloužení potrubí._x000D_
</t>
  </si>
  <si>
    <t>5,50+2,40         "O1 O2 viz přílohy PD : D.1.1.5 a D.1.1.7</t>
  </si>
  <si>
    <t>731819473X02</t>
  </si>
  <si>
    <t>Zpětná montáž demontovaného koaxiálního potrubí odvodu spalin od závěsných kondenzačních kotlů s přívodem spalinového vzduchu po provedení zateplení průměru 125/80 mm včetně úpravy a doplnění kotvení potrubí dle přílohy PD : D.1.1.15 ozn. O1 a O2</t>
  </si>
  <si>
    <t>-980178300</t>
  </si>
  <si>
    <t>5,50+2,40         "20/Z O1 21/Z O2 viz přílohy PD : D.1.1.21</t>
  </si>
  <si>
    <t>731890802</t>
  </si>
  <si>
    <t>Vnitrostaveništní přemístění vybouraných (demontovaných) hmot kotelen vodorovně do 100 m umístěných ve výšce (hloubce) přes 6 do 12 m</t>
  </si>
  <si>
    <t>1690481736</t>
  </si>
  <si>
    <t>https://podminky.urs.cz/item/CS_URS_2021_01/731890802</t>
  </si>
  <si>
    <t xml:space="preserve">Poznámka k souboru cen:_x000D_
1. Pro volbu ceny -0801 nebo -0802 je rozhodující výška (hloubka) úrovně podlaží, ve kterém je kotelna umístěna. Výška objektu není pro volbu ceny rozhodující._x000D_
</t>
  </si>
  <si>
    <t>1341709852</t>
  </si>
  <si>
    <t>741312873X01</t>
  </si>
  <si>
    <t>Demontáž čidel nástěnných pro zpětnou montáž po provedení zateplení</t>
  </si>
  <si>
    <t>-1184020941</t>
  </si>
  <si>
    <t xml:space="preserve">1    "EČ viz přílohy PD : D.1.1.8 </t>
  </si>
  <si>
    <t>741390107Z13b</t>
  </si>
  <si>
    <t>Zpětná montáž čidla po provedení kontaktního zateplovacího systému včetně úpravy zapojení dle přílohy PD : D.1.1.21 ozn. 24/Z EČ</t>
  </si>
  <si>
    <t>-314979182</t>
  </si>
  <si>
    <t>1    "24/Z EČ viz přílohy PD : D.1.1.21</t>
  </si>
  <si>
    <t>751398131X04</t>
  </si>
  <si>
    <t>Montáž ostatních zařízení protidešťové výfukové žaluzie stěnového ventilátoru na kruhové potrubí průměru do 300 mm včetně nové protidešťové výfukové žaluzie stěnového ventilátoru dle přílohy PD : D.1.1.21 ozn. 30/Z VV1</t>
  </si>
  <si>
    <t>-816257181</t>
  </si>
  <si>
    <t>https://podminky.urs.cz/item/CS_URS_2021_01/751398131X04</t>
  </si>
  <si>
    <t xml:space="preserve">Poznámka k souboru cen:_x000D_
1. Montáž hadice pro odvod kondenzátu se oceňuje cenou 751 61-3141._x000D_
</t>
  </si>
  <si>
    <t>2          "30/Z VV1 viz přílohy PD : D.1.1.21</t>
  </si>
  <si>
    <t>Demontáž ostatních zařízení protidešťové výfukové žaluzie stěnového ventilátoru z kruhového potrubí, průměru do 300 mm dle přílohy PD : D.1.1.2 ozn. VV1</t>
  </si>
  <si>
    <t>1080314818</t>
  </si>
  <si>
    <t>2          "VV1 viz přílohy PD : D.1.1.2 a D.1.1.7</t>
  </si>
  <si>
    <t>751721831X01</t>
  </si>
  <si>
    <t>Demontáž klimatizační jednotky venkovní včetně konzol pro zpětnou montáž po provedení zateplení</t>
  </si>
  <si>
    <t>-912015642</t>
  </si>
  <si>
    <t>1          "KJ viz přílohy PD : D.1.1.2 a D.1.1.7</t>
  </si>
  <si>
    <t>751721131X02</t>
  </si>
  <si>
    <t>Zpětná montáž klimatizační jednotky venkovní včetně konzol a úpravy potrubí klima a elektro vedení v liště po fasádě pro zapuštění do tepelného izolantu kontaktního zateplovacího systému po provedení zateplení dle přílohy PD : D.1.1.21 ozn. 29/Z KJ</t>
  </si>
  <si>
    <t>-1251398656</t>
  </si>
  <si>
    <t>998751101</t>
  </si>
  <si>
    <t>Přesun hmot pro vzduchotechniku stanovený z hmotnosti přesunovaného materiálu vodorovná dopravní vzdálenost do 100 m v objektech výšky do 12 m</t>
  </si>
  <si>
    <t>-12732879</t>
  </si>
  <si>
    <t>https://podminky.urs.cz/item/CS_URS_2021_01/998751101</t>
  </si>
  <si>
    <t>762331811</t>
  </si>
  <si>
    <t>Demontáž vázaných konstrukcí krovů sklonu do 60° z hranolů, hranolků, fošen, průřezové plochy do 120 cm2</t>
  </si>
  <si>
    <t>250692934</t>
  </si>
  <si>
    <t>https://podminky.urs.cz/item/CS_URS_2021_01/762331811</t>
  </si>
  <si>
    <t>325,00    " krokve ST3 viz přílohy PD : D.1.1.5 a D.1.1.7</t>
  </si>
  <si>
    <t>762331812</t>
  </si>
  <si>
    <t>Demontáž vázaných konstrukcí krovů sklonu do 60° z hranolů, hranolků, fošen, průřezové plochy přes 120 do 224 cm2</t>
  </si>
  <si>
    <t>84085533</t>
  </si>
  <si>
    <t>https://podminky.urs.cz/item/CS_URS_2021_01/762331812</t>
  </si>
  <si>
    <t>5,00+5,00+3,00+3,00+7,00+9,00+5,60+8,00+8,00+7,00+8,00+6,50+7,50+6,00        "krokve spádové lomy ST3</t>
  </si>
  <si>
    <t>250,00       "vaznice sloupky podklady ST3</t>
  </si>
  <si>
    <t>viz přílohy PD : D.1.1.5 a D.1.1.7</t>
  </si>
  <si>
    <t>762341811</t>
  </si>
  <si>
    <t>Demontáž bednění a laťování bednění střech rovných, obloukových, sklonu do 60° se všemi nadstřešními konstrukcemi z prken hrubých, hoblovaných tl. do 32 mm</t>
  </si>
  <si>
    <t>1854210685</t>
  </si>
  <si>
    <t>https://podminky.urs.cz/item/CS_URS_2021_01/762341811</t>
  </si>
  <si>
    <t>6,40*6,40+9,00*6,40+8,65*(24,40-6,40)    "ST3 viz přílohy PD : D.1.1.5 a D.1.1.7</t>
  </si>
  <si>
    <t>-367175456</t>
  </si>
  <si>
    <t>(5,30+2,30+5,30+5,30*2+5,30+17,60+2,10+5,30+5,30*4)*0,60</t>
  </si>
  <si>
    <t xml:space="preserve">(0,80*4+0,70*7)*0,80  </t>
  </si>
  <si>
    <t>1707134468</t>
  </si>
  <si>
    <t>2096145180</t>
  </si>
  <si>
    <t>3,55     "ST2 viz přílohy PD : D.1.1.5</t>
  </si>
  <si>
    <t>-1776573920</t>
  </si>
  <si>
    <t>(16,10+25,10)*2    "viz přílohy PD : D.1.1.5 a D.1.1.7</t>
  </si>
  <si>
    <t>2044265093</t>
  </si>
  <si>
    <t>0,60*2+2,45*9+1,55                 "viz přílohy PD : D.1.1.2</t>
  </si>
  <si>
    <t>0,60*2+2,45*10             "viz přílohy PD : D.1.1.3</t>
  </si>
  <si>
    <t>0,60*2+2,45*10+1,25*2             "viz přílohy PD : D.1.1.4</t>
  </si>
  <si>
    <t>2035924319</t>
  </si>
  <si>
    <t>0,25+6,75+3,55+6,75     "ST2 viz přílohy PD : D.1.1.5</t>
  </si>
  <si>
    <t>764003801</t>
  </si>
  <si>
    <t>Demontáž klempířských konstrukcí lemování trub, konzol, držáků, ventilačních nástavců a ostatních kusových prvků do suti</t>
  </si>
  <si>
    <t>2082025124</t>
  </si>
  <si>
    <t>https://podminky.urs.cz/item/CS_URS_2021_01/764003801</t>
  </si>
  <si>
    <t>2    "VH viz přílohy PD : D.1.1.5 a D.1.1.7</t>
  </si>
  <si>
    <t>1504172145</t>
  </si>
  <si>
    <t>3,85     "ST2 viz přílohy PD : D.1.1.5</t>
  </si>
  <si>
    <t>152263939</t>
  </si>
  <si>
    <t>2,80     "ST2 viz přílohy PD : D.1.1.5</t>
  </si>
  <si>
    <t>764011614</t>
  </si>
  <si>
    <t>Podkladní plech z pozinkovaného plechu s povrchovou úpravou rš 330 mm</t>
  </si>
  <si>
    <t>459580555</t>
  </si>
  <si>
    <t>https://podminky.urs.cz/item/CS_URS_2021_01/764011614</t>
  </si>
  <si>
    <t>4,00              "26/K viz přílohy PD : D.1.1.28</t>
  </si>
  <si>
    <t>85,00+7,00+7,00              "27/K 29/K 30/K viz přílohy PD : D.1.1.28</t>
  </si>
  <si>
    <t>-667308345</t>
  </si>
  <si>
    <t>1,00+17,00+7,00+7,00              "24/K 28/K 29/K 30/K viz přílohy PD : D.1.1.28</t>
  </si>
  <si>
    <t>764111672.24K</t>
  </si>
  <si>
    <t>Krytina ze svitků, ze šablon nebo taškových tabulí z pozinkovaného plechu tl.0,6 mm s povrchovou úpravou s úpravou u okapů, prostupů a výčnělků oplechování stříšky betonového pilíře s HUP a plynoměrem 250 x 700 mm s napojením na svislou stěnu objektu č.p.1405 dle přílohy PD : D.1.1.28 ozn.24/K</t>
  </si>
  <si>
    <t>74339951</t>
  </si>
  <si>
    <t>-358326656</t>
  </si>
  <si>
    <t>-179704267</t>
  </si>
  <si>
    <t>7642147X25K</t>
  </si>
  <si>
    <t>Systémové klempířské prvky pro foliovou střešní krytinu z mPVC poplastované plechy RAL7015 tmavě šedá přizpůsobený odstín střešní krytině včetně montáže dle přílohy PD : D.1.1.28 ozn.25/K</t>
  </si>
  <si>
    <t>248987042</t>
  </si>
  <si>
    <t>-1427936314</t>
  </si>
  <si>
    <t>2,45*24+1,55*1+0,95*6+1,25*2+2,45*2+2,45*3+0,95*1              "20/K viz přílohy PD : D.1.1.28</t>
  </si>
  <si>
    <t>1797146960</t>
  </si>
  <si>
    <t>4,00              "21/K viz přílohy PD : D.1.1.28</t>
  </si>
  <si>
    <t>-1764695193</t>
  </si>
  <si>
    <t>1              "23/K viz přílohy PD : D.1.1.28</t>
  </si>
  <si>
    <t>684871506</t>
  </si>
  <si>
    <t>3,00              "22/K viz přílohy PD : D.1.1.28</t>
  </si>
  <si>
    <t>-144583389</t>
  </si>
  <si>
    <t>-124344917</t>
  </si>
  <si>
    <t>8,00*8,00+11,00*8,00+12,00*20,00+7,00*5,00    "ST3 ST2 viz přílohy PD : D.1.1.5 a D.1.1.7</t>
  </si>
  <si>
    <t>1089934005</t>
  </si>
  <si>
    <t>1749598247</t>
  </si>
  <si>
    <t>1              "O4 viz přílohy PD : D.1.1.18</t>
  </si>
  <si>
    <t>611401011O4</t>
  </si>
  <si>
    <t>okno jednokřídlové otevíravé a sklápěcí plastové se zasklením izolačním trojsklem bezpečnostním interíérové sklo vrstvené vnější vzorované Ug ≤ 0,6 W/m2.K a s teplým meziskelním nekovovým rámečkem součinitel prostupu tepla celého okna Uw  ≤  0,85 W/m2.K včetně kování a všech doplňků 900 x 900 mm dle přílohy PD : D.1.1.18 ozn. O4</t>
  </si>
  <si>
    <t>-1331505650</t>
  </si>
  <si>
    <t>-680901146</t>
  </si>
  <si>
    <t>61140074</t>
  </si>
  <si>
    <t>parapet plastový vnitřní – š 500mm, dekor</t>
  </si>
  <si>
    <t>-743216558</t>
  </si>
  <si>
    <t>https://podminky.urs.cz/item/CS_URS_2021_01/61140074</t>
  </si>
  <si>
    <t>0,90+2,40*(2+1)              "O4 OH3 OH4 viz přílohy PD : D.1.1.18 a D.1.1.19</t>
  </si>
  <si>
    <t>-151962633</t>
  </si>
  <si>
    <t>893524612</t>
  </si>
  <si>
    <t>2+1              "OH3 OH4 viz přílohy PD : D.1.1.19</t>
  </si>
  <si>
    <t>1706217383</t>
  </si>
  <si>
    <t>767610127</t>
  </si>
  <si>
    <t>Montáž oken jednoduchých z hliníkových nebo ocelových profilů na polyuretanovou pěnu otevíravých do zdiva, plochy přes 1,5 do 2,5 m2</t>
  </si>
  <si>
    <t>-1635259751</t>
  </si>
  <si>
    <t>https://podminky.urs.cz/item/CS_URS_2021_01/767610127</t>
  </si>
  <si>
    <t>2,40*1,20                "OH3 viz přílohy PD : D.1.1.19</t>
  </si>
  <si>
    <t>553410311OH3</t>
  </si>
  <si>
    <t>Prosklená stěna okno dvoukřídlové pevně zasklené hliníkové s hliníkovými profily s přerušeným tepelným mostem  a se zasklením izolačním trojsklem bezpečnostním s Ug = 0,60 W/m2.K a s teplým meziskelním nekovovým rámečkem součinitel prostupu tepla prosklené stěny Uw  ≤  0,95 W/m2.K včetně kování a všech doplňků 2 400 x 1 200 mm dle přílohy PD : D.1.1.19 ozn. OH3</t>
  </si>
  <si>
    <t>1231093030</t>
  </si>
  <si>
    <t>767620128</t>
  </si>
  <si>
    <t>Montáž oken zdvojených z hliníkových nebo ocelových profilů na polyuretanovou pěnu otevíravých do zdiva, plochy přes 2,5 m2</t>
  </si>
  <si>
    <t>445392920</t>
  </si>
  <si>
    <t>https://podminky.urs.cz/item/CS_URS_2021_01/767620128</t>
  </si>
  <si>
    <t xml:space="preserve">Poznámka k souboru cen:_x000D_
1. V cenách montáže oken jsou započteny i náklady na zaměření, vyklínování, horizontální i vertikální vyrovnání okenního rámu, ukotvení a vyplnění spáry mezi rámem a ostěním polyuretanovou pěnou._x000D_
2. Cenami montáže oken otevíravých lze ocenit i montáž oken kyvných, otočných, výklopných._x000D_
3. V cenách není započtena montáž dokončení okování oken zdvojených pákovým uzávěrem; tyto práce se oceňují cenou 767 62-0718 Montáž okování pákového uzávěru._x000D_
4. Cenami -71 . . lze oceňovat montáž:_x000D_
a) oboustranného spojení dvou prvků (oken,stěn, dveří, vrat, zárubní a jiných) krycími lištami ocelovými před osazením prvků nebo dodatečně po jejich osazení,_x000D_
b) jednostranného spojení dvou prvků; množství se určí polovinou výměry,_x000D_
c) krycích lišt, které se montují jen na jeden prvek; množství se určí čtvrtinou výměry._x000D_
</t>
  </si>
  <si>
    <t>2,40*2,80*2              "OH4 OH5 viz přílohy PD : D.1.1.19</t>
  </si>
  <si>
    <t>553410321OH4</t>
  </si>
  <si>
    <t>Prosklená stěna s dvěmi křídly sklopnými a čtyřmi křídly pevnými hliníková s hliníkovými profily s přerušeným tepelným mostem  a se zasklením izolačním trojsklem bezpečnostním (2 horní křídla) s Ug = 0,60 W/m2.K a s teplým meziskelním nekovovým rámečkem součinitel prostupu tepla prosklené stěny Uw  ≤  0,95 W/m2.K včetně kování a všech doplňků 2 400 x 2 800 mm dle přílohy PD : D.1.1.19 ozn. OH4</t>
  </si>
  <si>
    <t>551669143</t>
  </si>
  <si>
    <t>553410331OH5</t>
  </si>
  <si>
    <t>Prosklená stěna s dvěmi křídly sklopnými a čtyřmi křídly pevnými hliníková s hliníkovými profily s přerušeným tepelným mostem  a se zasklením izolačním trojsklem s Ug = 0,60 W/m2.K a s teplým meziskelním nekovovým rámečkem součinitel prostupu tepla prosklené stěny Uw  ≤  0,95 W/m2.K včetně kování a všech doplňků 2 400 x 2 800 mm dle přílohy PD : D.1.1.19 ozn. OH5</t>
  </si>
  <si>
    <t>1124422717</t>
  </si>
  <si>
    <t>-1748935639</t>
  </si>
  <si>
    <t>2    "VV1 viz přílohy PD : D.1.1.2</t>
  </si>
  <si>
    <t>1+1+2+26     "VM1 VM2 VM3 VO viz přílohy PD : D.1.1.7</t>
  </si>
  <si>
    <t>-1803507955</t>
  </si>
  <si>
    <t>5,475               "6/Z viz přílohy PD : D.1.1.21</t>
  </si>
  <si>
    <t>-751143565</t>
  </si>
  <si>
    <t>5,50               "6/Z viz přílohy PD : D.1.1.21</t>
  </si>
  <si>
    <t>1465136953</t>
  </si>
  <si>
    <t>2,725               "6/Z viz přílohy PD : D.1.1.21</t>
  </si>
  <si>
    <t>449830021Z2</t>
  </si>
  <si>
    <t>Žebřík výlezový ocelový s ochranným košem a výklopnou brankou uzamykatelnou (požární se suchovodem) délky 5 475 mm výlez na plochou střechu  včetně povrchové úpravy a výrobní dokumentace dle přílohy PD : D.1.1.21 ozn. 6/Z</t>
  </si>
  <si>
    <t>-1859255018</t>
  </si>
  <si>
    <t>Systém zachycení pádu a zadržovací systém pro údržbu střech dle ČSN EN 363 Prostředky ochrany proti pádu - Systémy ochrany osob proti pádu na ploché střeše s hydroizolační fólií PVC-P tl.1,5 mm včetně montáže a vypracování projektové dokumentace dle přílohy PD : D.1.1.</t>
  </si>
  <si>
    <t>-1691928195</t>
  </si>
  <si>
    <t>1     "Z viz přílohy PD : D.1.1.</t>
  </si>
  <si>
    <t>63999776</t>
  </si>
  <si>
    <t>24*3,3           "35/Z viz přílohy PD : D.1.1.21</t>
  </si>
  <si>
    <t>553435431Z35</t>
  </si>
  <si>
    <t>Zábrana truhlíku na fasádu s kontaktním zateplovacím systémem s tepelným izolantem tl.150 mm pro okno šířky 2 400 mm délka zábrany cca 2 500 mm  průměr zábrany 20 mm materiál nerez V2A kartáčovaný včetně kotevního a montážního materiálu dle přílohy PD : D.1.1.21 ozn. 35/Z</t>
  </si>
  <si>
    <t>1179861295</t>
  </si>
  <si>
    <t>24,000                      "dle přílohy PD : D.1.1.21 ozn. 35/Z</t>
  </si>
  <si>
    <t>1928520807</t>
  </si>
  <si>
    <t>783801201</t>
  </si>
  <si>
    <t>Příprava podkladu omítek před provedením nátěru obroušení</t>
  </si>
  <si>
    <t>-1512736041</t>
  </si>
  <si>
    <t>https://podminky.urs.cz/item/CS_URS_2021_01/783801201</t>
  </si>
  <si>
    <t>4,185            "viz položka 783827421</t>
  </si>
  <si>
    <t>783823131</t>
  </si>
  <si>
    <t>Penetrační nátěr omítek hladkých omítek hladkých, zrnitých tenkovrstvých nebo štukových stupně členitosti 1 a 2 akrylátový</t>
  </si>
  <si>
    <t>112632003</t>
  </si>
  <si>
    <t>https://podminky.urs.cz/item/CS_URS_2021_01/783823131</t>
  </si>
  <si>
    <t>783827421</t>
  </si>
  <si>
    <t>Krycí (ochranný ) nátěr omítek dvojnásobný hladkých omítek hladkých, zrnitých tenkovrstvých nebo štukových stupně členitosti 1 a 2 akrylátový</t>
  </si>
  <si>
    <t>-958960900</t>
  </si>
  <si>
    <t>https://podminky.urs.cz/item/CS_URS_2021_01/783827421</t>
  </si>
  <si>
    <t>2,70*1,55            "132 (169) viz přílohy PD : D.1.1.10</t>
  </si>
  <si>
    <t>784</t>
  </si>
  <si>
    <t>Dokončovací práce - malby a tapety</t>
  </si>
  <si>
    <t>784111011</t>
  </si>
  <si>
    <t>Obroušení podkladu omítky v místnostech výšky do 3,80 m</t>
  </si>
  <si>
    <t>874431891</t>
  </si>
  <si>
    <t>https://podminky.urs.cz/item/CS_URS_2021_01/784111011</t>
  </si>
  <si>
    <t>7,011            "viz položka 784211101</t>
  </si>
  <si>
    <t>784111017</t>
  </si>
  <si>
    <t>Obroušení podkladu omítky na schodišti o výšce podlaží do 3,80 m</t>
  </si>
  <si>
    <t>1923574757</t>
  </si>
  <si>
    <t>https://podminky.urs.cz/item/CS_URS_2021_01/784111017</t>
  </si>
  <si>
    <t xml:space="preserve">28,025            "viz položka 784211107 </t>
  </si>
  <si>
    <t>784171001</t>
  </si>
  <si>
    <t>Olepování vnitřních ploch (materiál ve specifikaci) včetně pozdějšího odlepení páskou nebo fólií v místnostech výšky do 3,80 m</t>
  </si>
  <si>
    <t>-1658149626</t>
  </si>
  <si>
    <t>https://podminky.urs.cz/item/CS_URS_2021_01/784171001</t>
  </si>
  <si>
    <t xml:space="preserve">Poznámka k souboru cen:_x000D_
1. V cenách nejsou započteny náklady na dodávku pásky, tyto se oceňují ve specifikaci.Ztratné lze stanovit ve výši 5%._x000D_
</t>
  </si>
  <si>
    <t>2,70+0,25*2            "132 (169) viz přílohy PD : D.1.1.10</t>
  </si>
  <si>
    <t>784171007</t>
  </si>
  <si>
    <t>Olepování vnitřních ploch (materiál ve specifikaci) včetně pozdějšího odlepení páskou nebo fólií na schodišti o výšce podlaží do 3,80 m</t>
  </si>
  <si>
    <t>127346451</t>
  </si>
  <si>
    <t>https://podminky.urs.cz/item/CS_URS_2021_01/784171007</t>
  </si>
  <si>
    <t>(3,22+2,50*2)*3                "154 251 351 viz přílohy PD : D.1.1.10 až D.1.1.12</t>
  </si>
  <si>
    <t>784171101</t>
  </si>
  <si>
    <t>Zakrytí nemalovaných ploch (materiál ve specifikaci) včetně pozdějšího odkrytí podlah</t>
  </si>
  <si>
    <t>-1051188305</t>
  </si>
  <si>
    <t>https://podminky.urs.cz/item/CS_URS_2021_01/784171101</t>
  </si>
  <si>
    <t xml:space="preserve">Poznámka k souboru cen:_x000D_
1. V cenách nejsou započteny náklady na dodávku fólie, tyto se oceňují ve speifikaci.Ztratné lze stanovit ve výši 5%._x000D_
</t>
  </si>
  <si>
    <t xml:space="preserve">2,07*2,70          "132 (169) </t>
  </si>
  <si>
    <t>3,22*2,50*3                "154 251 351</t>
  </si>
  <si>
    <t>784171111</t>
  </si>
  <si>
    <t>Zakrytí nemalovaných ploch (materiál ve specifikaci) včetně pozdějšího odkrytí svislých ploch např. stěn, oken, dveří v místnostech výšky do 3,80</t>
  </si>
  <si>
    <t>1545712940</t>
  </si>
  <si>
    <t>https://podminky.urs.cz/item/CS_URS_2021_01/784171111</t>
  </si>
  <si>
    <t>0,90*0,90+0,90*0,25            "132 (169) viz přílohy PD : D.1.1.10</t>
  </si>
  <si>
    <t>784171117</t>
  </si>
  <si>
    <t>Zakrytí nemalovaných ploch (materiál ve specifikaci) včetně pozdějšího odkrytí svislých ploch např. stěn, oken, dveří na schodišti o výšce podlaží do 3,80</t>
  </si>
  <si>
    <t>-614707735</t>
  </si>
  <si>
    <t>https://podminky.urs.cz/item/CS_URS_2021_01/784171117</t>
  </si>
  <si>
    <t>2,40*1,20+2,40*0,25*3+2,40*2,80*2            "154 251 351  viz přílohy PD : D.1.1.10 až D.1.1.12</t>
  </si>
  <si>
    <t>784171121</t>
  </si>
  <si>
    <t>Zakrytí nemalovaných ploch (materiál ve specifikaci) včetně pozdějšího odkrytí konstrukcí nebo samostatných prvků např. schodišť, nábytku, radiátorů, zábradlí v místnostech výšky do 3,80</t>
  </si>
  <si>
    <t>-600017626</t>
  </si>
  <si>
    <t>https://podminky.urs.cz/item/CS_URS_2021_01/784171121</t>
  </si>
  <si>
    <t>10,00       "132 (169) viz přílohy PD : D.1.1.10</t>
  </si>
  <si>
    <t>784171127</t>
  </si>
  <si>
    <t>Zakrytí nemalovaných ploch (materiál ve specifikaci) včetně pozdějšího odkrytí konstrukcí nebo samostatných prvků např. schodišť, nábytku, radiátorů, zábradlí na schodišti o výšce podlaží do 3,80</t>
  </si>
  <si>
    <t>1575733320</t>
  </si>
  <si>
    <t>https://podminky.urs.cz/item/CS_URS_2021_01/784171127</t>
  </si>
  <si>
    <t>6,00                "154 251 351 viz přílohy PD : D.1.1.10 až D.1.1.12</t>
  </si>
  <si>
    <t>58124840</t>
  </si>
  <si>
    <t>páska malířská z PVC a UV odolná (7 dnů) do š 50mm</t>
  </si>
  <si>
    <t>1918290847</t>
  </si>
  <si>
    <t>https://podminky.urs.cz/item/CS_URS_2021_01/58124840</t>
  </si>
  <si>
    <t>58124844</t>
  </si>
  <si>
    <t>fólie pro malířské potřeby zakrývací tl 25µ 4x5m</t>
  </si>
  <si>
    <t>951961583</t>
  </si>
  <si>
    <t>https://podminky.urs.cz/item/CS_URS_2021_01/58124844</t>
  </si>
  <si>
    <t>(10,00+29,739+1,035+18,120+10,00+6,00)*1,05</t>
  </si>
  <si>
    <t>784181131</t>
  </si>
  <si>
    <t>Penetrace podkladu jednonásobná fungicidní akrylátová bezbarvá v místnostech výšky do 3,80 m</t>
  </si>
  <si>
    <t>-367084423</t>
  </si>
  <si>
    <t>https://podminky.urs.cz/item/CS_URS_2021_01/784181131</t>
  </si>
  <si>
    <t>784181137</t>
  </si>
  <si>
    <t>Penetrace podkladu jednonásobná fungicidní akrylátová bezbarvá na schodišti o výšce podlaží do 3,80 m</t>
  </si>
  <si>
    <t>-1433229668</t>
  </si>
  <si>
    <t>https://podminky.urs.cz/item/CS_URS_2021_01/784181137</t>
  </si>
  <si>
    <t>784191001</t>
  </si>
  <si>
    <t>Čištění vnitřních ploch hrubý úklid po provedení malířských prací omytím oken nebo balkonových dveří jednoduchých</t>
  </si>
  <si>
    <t>-1159579677</t>
  </si>
  <si>
    <t>https://podminky.urs.cz/item/CS_URS_2021_01/784191001</t>
  </si>
  <si>
    <t>0,90*0,90+2,40*1,20+2,40*2,80*2            "132 (169) 154 251 351  viz přílohy PD : D.1.1.10 až D.1.1.12</t>
  </si>
  <si>
    <t>784191007</t>
  </si>
  <si>
    <t>Čištění vnitřních ploch hrubý úklid po provedení malířských prací omytím podlah</t>
  </si>
  <si>
    <t>-1640421196</t>
  </si>
  <si>
    <t>https://podminky.urs.cz/item/CS_URS_2021_01/784191007</t>
  </si>
  <si>
    <t>784191009</t>
  </si>
  <si>
    <t>Čištění vnitřních ploch hrubý úklid po provedení malířských prací omytím schodišť</t>
  </si>
  <si>
    <t>-232366774</t>
  </si>
  <si>
    <t>https://podminky.urs.cz/item/CS_URS_2021_01/784191009</t>
  </si>
  <si>
    <t>28,00*3</t>
  </si>
  <si>
    <t>784211101</t>
  </si>
  <si>
    <t>Malby z malířských směsí otěruvzdorných za mokra dvojnásobné, bílé za mokra otěruvzdorné výborně v místnostech výšky do 3,80 m</t>
  </si>
  <si>
    <t>-1578261488</t>
  </si>
  <si>
    <t>https://podminky.urs.cz/item/CS_URS_2021_01/784211101</t>
  </si>
  <si>
    <t>2,70*2,71-(2,70*1,55+0,90*0,885-4,00)+0,90*3*0,25            "132 (169) viz přílohy PD : D.1.1.10</t>
  </si>
  <si>
    <t>784211107</t>
  </si>
  <si>
    <t>Malby z malířských směsí otěruvzdorných za mokra dvojnásobné, bílé za mokra otěruvzdorné výborně na schodišti o výšce podlaží do 3,80 m</t>
  </si>
  <si>
    <t>2050076747</t>
  </si>
  <si>
    <t>https://podminky.urs.cz/item/CS_URS_2021_01/784211107</t>
  </si>
  <si>
    <t>"154 251 351</t>
  </si>
  <si>
    <t>3,22*(9,63-0,20*2)+(2,40+2,80*2)*0,18*2+(2,40+1,20*2)*0,18-(2,40*2,80*2-4,00*2)</t>
  </si>
  <si>
    <t>SO 02 D.1.5D - Vytápění dotace</t>
  </si>
  <si>
    <t>860176581</t>
  </si>
  <si>
    <t>1784091627</t>
  </si>
  <si>
    <t>0,061*19</t>
  </si>
  <si>
    <t>-843137186</t>
  </si>
  <si>
    <t>894986006</t>
  </si>
  <si>
    <t>0,061-0,010</t>
  </si>
  <si>
    <t>131915a</t>
  </si>
  <si>
    <t>Serizeni a uvedeni do provozu, topná zkouška, doregulování systému</t>
  </si>
  <si>
    <t>421872613</t>
  </si>
  <si>
    <t>4         "viz příloha PD : D.1.5.01</t>
  </si>
  <si>
    <t>131915b</t>
  </si>
  <si>
    <t>Zkouška provozuschopnosti plynového zařízení.</t>
  </si>
  <si>
    <t>44543911</t>
  </si>
  <si>
    <t>1         "viz příloha PD : D.1.5.01</t>
  </si>
  <si>
    <t>před.cena.713-15</t>
  </si>
  <si>
    <t>Izolace potrubi tepelné v místnosti zdroje tepla. D+MT</t>
  </si>
  <si>
    <t>966449215</t>
  </si>
  <si>
    <t>78444006</t>
  </si>
  <si>
    <t>před.cena.9c</t>
  </si>
  <si>
    <t>zápachová uzávěrka, zaústění kondenzátu DN25 do kanalizace v objektu. Potrubí kondenzátu dl cca 5,5m bude zaústěno do podlahové vpusti sprchového koutu v sousedící umývárně. D+MT včetně zednických výpomocí (částečné vybourání dlažby sprchového koutu, nová podlahová vpusť, beton a nová dlažba)</t>
  </si>
  <si>
    <t>-623245514</t>
  </si>
  <si>
    <t>-1053801878</t>
  </si>
  <si>
    <t>731200831</t>
  </si>
  <si>
    <t>Demontáž kotlů ocelových rychlovyhřívacích závěsných (agregáty) bez přípravy TUV</t>
  </si>
  <si>
    <t>620700281</t>
  </si>
  <si>
    <t>https://podminky.urs.cz/item/CS_URS_2021_01/731200831</t>
  </si>
  <si>
    <t>1                "viz příloha PD : D.1.5.01 a D.1.5.03</t>
  </si>
  <si>
    <t>-1991730213</t>
  </si>
  <si>
    <t>Osazení kotle na stěnu. D+MT</t>
  </si>
  <si>
    <t>-1715526123</t>
  </si>
  <si>
    <t>Uvedení kote do provozu</t>
  </si>
  <si>
    <t>-531785776</t>
  </si>
  <si>
    <t>-1179960410</t>
  </si>
  <si>
    <t>1503017398</t>
  </si>
  <si>
    <t>-1484355368</t>
  </si>
  <si>
    <t>5     "viz příloha PD : D.1.5.01 a D.1.5.03</t>
  </si>
  <si>
    <t>22747743</t>
  </si>
  <si>
    <t>pred .cena V1</t>
  </si>
  <si>
    <t>Nástěnný kondenzační teplovodní kotel 7,8 - 44,1 kWkW (80/60°C). Třída NOx= 6. Nerezový hořák s ventilátorem s plynulou regulací otáček. Vybaven jiskrovým zapalováním. Integrované nízkoenergetické modulační oběhové čerpadlo. Vestavěný pojistný ventil._x000D_
Max příkon pro vytápění Qmax=45,2kW._x000D_
Bez ohřevu TV.</t>
  </si>
  <si>
    <t>-1550843199</t>
  </si>
  <si>
    <t>výkon 7,8-44,1kW (80/60°C)</t>
  </si>
  <si>
    <t>440 x 405 x 720mm; hmotnost 37,8kg</t>
  </si>
  <si>
    <t xml:space="preserve">vestavěné oběhové čerpadlo </t>
  </si>
  <si>
    <t>pred.cena V2</t>
  </si>
  <si>
    <t>MaR - ekvitermní modulační regulátor kompatibilní s osazeným kotlem.</t>
  </si>
  <si>
    <t>1924364555</t>
  </si>
  <si>
    <t>-2063174519</t>
  </si>
  <si>
    <t>pred_c_B.9</t>
  </si>
  <si>
    <t>odvod spalin ke kotli koax. 125/80, vodorovně cca 1,0m do fasády a následně svisle 6,0m do úrovně 0,5m nad střechu. Prostup stěnou kryt ochr. tr. PVC 150mm. Vyústění typovou hlavicí. Nad kotlem revizní koleno. Kotvení svislého potrubí objímkou ke konstrukci objektu. D+MT včetně montážního lešení.</t>
  </si>
  <si>
    <t>-382587735</t>
  </si>
  <si>
    <t>723527939</t>
  </si>
  <si>
    <t>před.cena.12e</t>
  </si>
  <si>
    <t>dopojení kotle k potrubí ÚT, obtížné, D+MT.</t>
  </si>
  <si>
    <t>1987945827</t>
  </si>
  <si>
    <t>2              "viz příloha PD : D.1.5.01 a D.1.5.03</t>
  </si>
  <si>
    <t>před.cena.12f</t>
  </si>
  <si>
    <t>dopojení kotle k potrubí NTL plynovodu, obtížné, D+MT.</t>
  </si>
  <si>
    <t>1080515059</t>
  </si>
  <si>
    <t>před.cena.12i</t>
  </si>
  <si>
    <t xml:space="preserve">stavební výpomoce </t>
  </si>
  <si>
    <t>810797914</t>
  </si>
  <si>
    <t>před.cena.12k</t>
  </si>
  <si>
    <t>elektroinstalace spojená s osazením nového kotle a regulačního zařízení včetně osazení na stěnu, včetně připojení ovládaných zařízení, včetně kabeláže a jejího uložení. D+MT</t>
  </si>
  <si>
    <t>130181896</t>
  </si>
  <si>
    <t>734209114a</t>
  </si>
  <si>
    <t>Montáž závitových armatur se 2 závity G 1" (DN 25). Demontáž a opětovná montáž.</t>
  </si>
  <si>
    <t>1331020931</t>
  </si>
  <si>
    <t>6               "viz příloha PD : D.1.5.01 a D.1.5.03</t>
  </si>
  <si>
    <t>1345246429</t>
  </si>
  <si>
    <t>5               "viz příloha PD : D.1.5.01 a D.1.5.03</t>
  </si>
  <si>
    <t>27882708</t>
  </si>
  <si>
    <t>1               "viz příloha PD : D.1.5.01 a D.1.5.03</t>
  </si>
  <si>
    <t>1526375606</t>
  </si>
  <si>
    <t>-380394150</t>
  </si>
  <si>
    <t>40               "viz příloha PD : D.1.5.01</t>
  </si>
  <si>
    <t>-700293830</t>
  </si>
  <si>
    <t>-1481403219</t>
  </si>
  <si>
    <t>30               "viz příloha PD : D.1.5.01</t>
  </si>
  <si>
    <t>-964318874</t>
  </si>
  <si>
    <t>ocelový profil pro podpěrné konstrukce pro uchycení potrubí a objímek           viz příloha PD : D.1.5.01</t>
  </si>
  <si>
    <t>-1358553254</t>
  </si>
  <si>
    <t>-53400969</t>
  </si>
  <si>
    <t>-1008089397</t>
  </si>
  <si>
    <t>4        "viz příloha PD : D.1.5.01</t>
  </si>
  <si>
    <t>447593711</t>
  </si>
  <si>
    <t>0,5       "viz příloha PD : D.1.5.01</t>
  </si>
  <si>
    <t>1361950479</t>
  </si>
  <si>
    <t>-1966524788</t>
  </si>
  <si>
    <t>1310165142</t>
  </si>
  <si>
    <t>-2015716688</t>
  </si>
  <si>
    <t>4,0      "viz příloha PD : D.1.5.01</t>
  </si>
  <si>
    <t>135934796</t>
  </si>
  <si>
    <t>-234135323</t>
  </si>
  <si>
    <t>1707093866</t>
  </si>
  <si>
    <t>SO 02 D.1.6D - Plynová zařízení dotace</t>
  </si>
  <si>
    <t>-1493218359</t>
  </si>
  <si>
    <t>1,00             "viz přílohy PD : D.1.6.01 a D.1.6.03</t>
  </si>
  <si>
    <t>520032441</t>
  </si>
  <si>
    <t>9,00             "viz přílohy PD : D.1.6.01 a D.1.6.03</t>
  </si>
  <si>
    <t>1054809204</t>
  </si>
  <si>
    <t>2,00             "viz přílohy PD : D.1.6.01 a D.1.6.03</t>
  </si>
  <si>
    <t>-525464476</t>
  </si>
  <si>
    <t>18,00             "viz přílohy PD : D.1.6.01 a D.1.6.03</t>
  </si>
  <si>
    <t>723150341</t>
  </si>
  <si>
    <t>Potrubí z ocelových trubek hladkých černých spojovaných redukce - zhotovení kováním přes 1 DN DN 32/ 20</t>
  </si>
  <si>
    <t>408163993</t>
  </si>
  <si>
    <t>https://podminky.urs.cz/item/CS_URS_2021_01/723150341</t>
  </si>
  <si>
    <t>1            "viz přílohy PD : D.1.6.01</t>
  </si>
  <si>
    <t>583561400</t>
  </si>
  <si>
    <t>205399365</t>
  </si>
  <si>
    <t>1        "viz přílohy PD : D.1.6.01</t>
  </si>
  <si>
    <t>-573212230</t>
  </si>
  <si>
    <t>892373225</t>
  </si>
  <si>
    <t>2       "viz přílohy PD : D.1.6.01</t>
  </si>
  <si>
    <t>364899603</t>
  </si>
  <si>
    <t>30,00             "viz přílohy PD : D.1.6.01 a D.1.6.03</t>
  </si>
  <si>
    <t>1185695636</t>
  </si>
  <si>
    <t>-1514051722</t>
  </si>
  <si>
    <t>1       "viz přílohy PD : D.1.6.01</t>
  </si>
  <si>
    <t>-472176013</t>
  </si>
  <si>
    <t>-837493992</t>
  </si>
  <si>
    <t>1726498186</t>
  </si>
  <si>
    <t>10       "viz přílohy PD : D.1.6.01</t>
  </si>
  <si>
    <t>-1565932489</t>
  </si>
  <si>
    <t>10,00             "viz přílohy PD : D.1.6.01 a D.1.6.03</t>
  </si>
  <si>
    <t>1657201387</t>
  </si>
  <si>
    <t>-1415590538</t>
  </si>
  <si>
    <t>4       "viz přílohy PD : D.1.6.01</t>
  </si>
  <si>
    <t>-1555061848</t>
  </si>
  <si>
    <t>před.cena.15b</t>
  </si>
  <si>
    <t>Úprava stávajícího potrubí koaxiálního odvodu spalin 125/80 stávajícího kotle ve III.N.P. ve vazbě na tloušťku zateplovacího systému:_x000D_
-demontáž svislého vedení_x000D_
-prodloužení vodorovného potrubí o tl. zateplení_x000D_
-opětovná montáž odvodu spalin _x000D_
vč. montážního lešení_x000D_
vč.konzol_x000D_
D+MT</t>
  </si>
  <si>
    <t>1705102277</t>
  </si>
  <si>
    <t>-1171388974</t>
  </si>
  <si>
    <t>4129185</t>
  </si>
  <si>
    <t>0,25    "viz přílohy PD : D.1.6.01</t>
  </si>
  <si>
    <t>-1078049009</t>
  </si>
  <si>
    <t>25    "viz přílohy PD : D.1.6.01</t>
  </si>
  <si>
    <t>-1896050935</t>
  </si>
  <si>
    <t>726021904</t>
  </si>
  <si>
    <t>10    "viz přílohy PD : D.1.6.01</t>
  </si>
  <si>
    <t>-1738701987</t>
  </si>
  <si>
    <t>-828482153</t>
  </si>
  <si>
    <t>1,00       "viz přílohy PD : D.1.6.01</t>
  </si>
  <si>
    <t>410227156</t>
  </si>
  <si>
    <t>1819718659</t>
  </si>
  <si>
    <t>-1406807042</t>
  </si>
  <si>
    <t>50,00       "viz přílohy PD : D.1.6.01</t>
  </si>
  <si>
    <t>359320855</t>
  </si>
  <si>
    <t>-1155901713</t>
  </si>
  <si>
    <t>SO 02 D.1.8D - Silnoproudá elektrotechnika a bleskosvod dotace</t>
  </si>
  <si>
    <t xml:space="preserve">Bleskosvod a uzemnění montážní materiál ( dle samostatného rozpočtu ) </t>
  </si>
  <si>
    <t>518636310</t>
  </si>
  <si>
    <t>-1093519571</t>
  </si>
  <si>
    <t>VON - Vedlejší a ostatní náklady</t>
  </si>
  <si>
    <t>VON - Vedlejší a ostaní náklady</t>
  </si>
  <si>
    <t xml:space="preserve">    O02 - Ostatní náklady</t>
  </si>
  <si>
    <t xml:space="preserve">    0 - Vedlejší rozpočtové náklady</t>
  </si>
  <si>
    <t>Vedlejší a ostaní náklady</t>
  </si>
  <si>
    <t>O02</t>
  </si>
  <si>
    <t>Ostatní náklady</t>
  </si>
  <si>
    <t>0330020X1</t>
  </si>
  <si>
    <t>Inženýrské sítě stávající, vytyčení sítí,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</si>
  <si>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</si>
  <si>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-588693932</t>
  </si>
  <si>
    <t>011515X10</t>
  </si>
  <si>
    <t xml:space="preserve">Činnost statika posouzení skrytých konstrukcí a stavů zjištěných v průběhu výstavby (práce statika nad rámec AD) </t>
  </si>
  <si>
    <t>hodina</t>
  </si>
  <si>
    <t>-441780335</t>
  </si>
  <si>
    <t>0132540X3</t>
  </si>
  <si>
    <t>Geodetické zaměření skutečného provedení díla provedené a ověřené oprávněným zeměměřičským inženýrem podle zákona 200/1994 Sb., o zeměměřictví a o změně a doplnění některých zákonů souvisejících s jeho zavedením předáné objednateli třikrát v grafické a jedenkrát v digitální podobě</t>
  </si>
  <si>
    <t>-496304243</t>
  </si>
  <si>
    <t>013254X00</t>
  </si>
  <si>
    <t>Dokumentace skutečného provedení stavby vypracována ve třech vyhotoveních v grafické (tištěné) podobě a jednou v digitální podobě ve formátu pdf a dwg mimo projektové dokumentace skutečného provedení stavby uvedené v položkách jednotlivých rozpočtů</t>
  </si>
  <si>
    <t>1634817685</t>
  </si>
  <si>
    <t>043103X11</t>
  </si>
  <si>
    <t>Zkoušky, atesty a revize náklady na zajištění všech nezbytných zkoušek, atestů a revizí podle platných právních předpisů, kterými bude prokázáno dosažení předepsané kvality a předepsaných technických parametrů díla mimo zkoušek, atestů a revizí uvedených v položkách jednotlivých rozpočtů</t>
  </si>
  <si>
    <t>1986793567</t>
  </si>
  <si>
    <t>043194X12</t>
  </si>
  <si>
    <t>Fotodokumentace prováděného díla průběžná dokladující realizace a průběh díla minimálně 1x denně v případě provádění prácí zejména dokumentující části stavby a konstrukce před jejich zakrytím předána v 1 digitálním vyhotovení</t>
  </si>
  <si>
    <t>1815304832</t>
  </si>
  <si>
    <t>045002X00</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</si>
  <si>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t>
  </si>
  <si>
    <t>751148048</t>
  </si>
  <si>
    <t>052103001X13</t>
  </si>
  <si>
    <t>Zajištění závazků zhotovitele po dobu realizace díla bankovní zárukou za řádné provedení předmětu plnění ve výši 3 % ze sjednané ceny za dílo</t>
  </si>
  <si>
    <t>-420606524</t>
  </si>
  <si>
    <t>052103002X14</t>
  </si>
  <si>
    <t>Zajištění závazků zhotovitele po dobu záruční doby bankovní zárukou za řádné plnění záručních ve výši 5 % ze sjednané ceny za dílo</t>
  </si>
  <si>
    <t>-1716567019</t>
  </si>
  <si>
    <t>051303001X15</t>
  </si>
  <si>
    <t>Pojištění díla náklady na pojištění v souladu a rozsahu uvedeném v článku 21 - Pojištění díla přílohy s názvem SVAZEK 3 OBCHODNÍ PODMÍNKY FORMOU NÁVRHU SMLOUVY O DÍLO Zadávací dokumentace</t>
  </si>
  <si>
    <t>-584827538</t>
  </si>
  <si>
    <t>091003001X16</t>
  </si>
  <si>
    <t>Předání a převzetí díla</t>
  </si>
  <si>
    <t>-783981692</t>
  </si>
  <si>
    <t>Vedlejší rozpočtové náklady</t>
  </si>
  <si>
    <t>031103X00</t>
  </si>
  <si>
    <t>Vybudování, provoz, údržba a odstranění zařízení staveniště</t>
  </si>
  <si>
    <t>1657493837</t>
  </si>
  <si>
    <t>P</t>
  </si>
  <si>
    <t xml:space="preserve">Poznámka k položce:_x000D_
Poznámka k položce : Náklady na vybudování a zajištění zařízení staveniště a jeho provoz, údržbu a likvidaci v souladu s platnými právními předpisy, včetně případného zajištění ohlášení dle zákona č. 183/2006 Sb., o územním plánování a stavebním řádu (stavební zákon), ve znění pozdějších předpisů; zřízení staveništních přípojek energií (vody a energie), jejich měření, provoz, údržba, úhrada a likvidace; zajištění případného zimního opatření; náklady na úpravu povrchů a terenu do původního stavu po odstranění zařízení staveniště a úklid ploch, na kterých bylo zařízení staveniště provozováno; dodávka, skladování, správa, zabudování a montáž veškerých dílů a materiálů a zařízení týkající se veřejné zakázky; zajištění staveniště proti přístupu nepovolaných osob. Náklady na vybavení objektů zařízení staveniště a odstranění objektů zařízení staveniště včetně odvozu. Náklady na vhodné zabezpečení staveniště. _x000D_
</t>
  </si>
  <si>
    <t>031104X01</t>
  </si>
  <si>
    <t>Bezpečnostní a hygienická opatření na staveništi</t>
  </si>
  <si>
    <t>1567749713</t>
  </si>
  <si>
    <t>0700010X1</t>
  </si>
  <si>
    <t>Provozní a územní vlivy</t>
  </si>
  <si>
    <t>-737167118</t>
  </si>
  <si>
    <t>Poznámka k položce:_x000D_
Poznámka k položce : Rušení provozem objednatele případně třetích osob při realizaci díla, ztížený pohyb ve městech</t>
  </si>
  <si>
    <t>0700011X2</t>
  </si>
  <si>
    <t>Technologické přestávky nutné pro správné pracovní postupy a zachování provozu v objektu</t>
  </si>
  <si>
    <t>1553090287</t>
  </si>
  <si>
    <t>NED - Stavební úpravy domu č.p.219 a domu č.p.1405 část bez dotace</t>
  </si>
  <si>
    <t>SO 01NED - Stavební úpravy domu č.p.219 část bez dotace</t>
  </si>
  <si>
    <t>SO 01 D.1.1NED - Architektonicko-stavební řešení</t>
  </si>
  <si>
    <t xml:space="preserve">    2 - Zakládání</t>
  </si>
  <si>
    <t xml:space="preserve">    714 - Akustická a protiotřesová opatření</t>
  </si>
  <si>
    <t xml:space="preserve">    771 - Podlahy z dlaždic</t>
  </si>
  <si>
    <t xml:space="preserve">    775 - Podlahy skládané</t>
  </si>
  <si>
    <t xml:space="preserve">    776 - Podlahy povlakové</t>
  </si>
  <si>
    <t xml:space="preserve">    781 - Dokončovací práce - obklady</t>
  </si>
  <si>
    <t xml:space="preserve">    OST - Ostatní</t>
  </si>
  <si>
    <t>132251101</t>
  </si>
  <si>
    <t>Hloubení nezapažených rýh šířky do 800 mm strojně s urovnáním dna do předepsaného profilu a spádu v hornině třídy těžitelnosti I skupiny 3 do 20 m3</t>
  </si>
  <si>
    <t>598972</t>
  </si>
  <si>
    <t>https://podminky.urs.cz/item/CS_URS_2021_01/132251101</t>
  </si>
  <si>
    <t xml:space="preserve">Poznámka k souboru cen:_x000D_
1. V cenách jsou započteny i náklady na přehození výkopku na přilehlém terénu na vzdálenost do 3 m od podélné osy rýhy nebo naložení na dopravní prostředek._x000D_
</t>
  </si>
  <si>
    <t>(3*2,20+1*2,20)*0,65*0,80          "1/Z 2/Z viz přílohy PD : D.1.1.21</t>
  </si>
  <si>
    <t>139751101</t>
  </si>
  <si>
    <t>Vykopávka v uzavřených prostorech ručně v hornině třídy těžitelnosti I skupiny 1 až 3</t>
  </si>
  <si>
    <t>-1641309491</t>
  </si>
  <si>
    <t>https://podminky.urs.cz/item/CS_URS_2021_01/139751101</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</si>
  <si>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</si>
  <si>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(3,10*3,10+4,00*4,40)/2*0,65            "114 viz přílohy PD : D.1.1.2 a D.1.2.3</t>
  </si>
  <si>
    <t>(4,80*6+4,97+2,225)*0,40*0,35+(1,225+0,815+1,30+0,75+0,80+1,40+1,30)*0,40*0,40</t>
  </si>
  <si>
    <t>viz přílohy PD : D.1.2.2</t>
  </si>
  <si>
    <t>162211311</t>
  </si>
  <si>
    <t>Vodorovné přemístění výkopku nebo sypaniny stavebním kolečkem s vyprázdněním kolečka na hromady nebo do dopravního prostředku na vzdálenost do 10 m z horniny třídy těžitelnosti I, skupiny 1 až 3</t>
  </si>
  <si>
    <t>1152445559</t>
  </si>
  <si>
    <t>https://podminky.urs.cz/item/CS_URS_2021_01/162211311</t>
  </si>
  <si>
    <t>15,097             "viz položka 139751101</t>
  </si>
  <si>
    <t>6,035            "viz položka 174111102</t>
  </si>
  <si>
    <t>162211319</t>
  </si>
  <si>
    <t>Vodorovné přemístění výkopku nebo sypaniny stavebním kolečkem s vyprázdněním kolečka na hromady nebo do dopravního prostředku na vzdálenost do 10 m Příplatek za každých dalších 10 m k ceně -1311</t>
  </si>
  <si>
    <t>605216012</t>
  </si>
  <si>
    <t>https://podminky.urs.cz/item/CS_URS_2021_01/162211319</t>
  </si>
  <si>
    <t>21,132          "viz položka 162211311</t>
  </si>
  <si>
    <t>-1677827711</t>
  </si>
  <si>
    <t>6,035+0,936            "viz položka 174111102 174151101</t>
  </si>
  <si>
    <t>-1249517495</t>
  </si>
  <si>
    <t>4,576+15,097             "viz položka 132251101 139751101</t>
  </si>
  <si>
    <t>-182193625</t>
  </si>
  <si>
    <t>19,673*10</t>
  </si>
  <si>
    <t>-1313523272</t>
  </si>
  <si>
    <t>150944265</t>
  </si>
  <si>
    <t>19,673*1,900</t>
  </si>
  <si>
    <t>1674613077</t>
  </si>
  <si>
    <t>19,673            "viz položka 162751117</t>
  </si>
  <si>
    <t>174111102</t>
  </si>
  <si>
    <t>Zásyp sypaninou z jakékoliv horniny ručně s uložením výkopku ve vrstvách se zhutněním v uzavřených prostorách s urovnáním povrchu zásypu</t>
  </si>
  <si>
    <t>-834712407</t>
  </si>
  <si>
    <t>https://podminky.urs.cz/item/CS_URS_2021_01/174111102</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</si>
  <si>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t>
  </si>
  <si>
    <t>(3,10*3,10+4,00*4,40)/2*0,65-2,10*2,10*0,15-0,30*0,40*0,15-2,70*2,70*0,30-3,50*3,50*0,05</t>
  </si>
  <si>
    <t>-(3,40*3,40+3,10*3,10)/2*0,15</t>
  </si>
  <si>
    <t>114 viz přílohy PD : D.1.1.2 a D.1.2.3</t>
  </si>
  <si>
    <t>(4,80*6+4,97+2,225)*0,40*0,25-(4,80*6+4,97+2,225)*0,30*0,25</t>
  </si>
  <si>
    <t>(1,225+0,815+1,30+0,75+0,80+1,40+1,30)*0,40*0,25-(1,225+0,815+1,30+0,75+0,80+1,40+1,30)*0,30*0,25</t>
  </si>
  <si>
    <t>1,20*1,57*0,35+4,85*0,30*0,35                "127 126 viz přílohy PD : D.1.1.2</t>
  </si>
  <si>
    <t>1533679736</t>
  </si>
  <si>
    <t>6,035*1,700+0,936*1,700</t>
  </si>
  <si>
    <t>-1577946717</t>
  </si>
  <si>
    <t>(3*2,20+1*2,20)*0,65*0,80-(3*2,80+1*2,80)*0,65*0,50          "1/Z 2/Z viz přílohy PD : D.1.1.21</t>
  </si>
  <si>
    <t>Zakládání</t>
  </si>
  <si>
    <t>211561111</t>
  </si>
  <si>
    <t>Výplň kamenivem do rýh odvodňovacích žeber nebo trativodů bez zhutnění, s úpravou povrchu výplně kamenivem hrubým drceným frakce 4 až 16 mm</t>
  </si>
  <si>
    <t>-1941800884</t>
  </si>
  <si>
    <t>https://podminky.urs.cz/item/CS_URS_2021_01/211561111</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</si>
  <si>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</si>
  <si>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(3*2,80+1*2,80)*0,65*0,40-(3*2,80+1*2,80)*3,14*0,04*0,04          "1/Z 2/Z viz přílohy PD : D.1.1.21</t>
  </si>
  <si>
    <t>212532111</t>
  </si>
  <si>
    <t>Lože pro trativody z kameniva hrubého drceného</t>
  </si>
  <si>
    <t>-1032264306</t>
  </si>
  <si>
    <t>https://podminky.urs.cz/item/CS_URS_2021_01/212532111</t>
  </si>
  <si>
    <t xml:space="preserve">Poznámka k souboru cen:_x000D_
1. V cenách jsou započteny i náklady na vyčištění dna rýh a na urovnání povrchu lože._x000D_
2. V ceně materiálu jsou započteny i náklady na prohození výkopku._x000D_
</t>
  </si>
  <si>
    <t>(3*2,80+1*2,80)*0,65*0,10          "1/Z 2/Z viz přílohy PD : D.1.1.21</t>
  </si>
  <si>
    <t>212755213</t>
  </si>
  <si>
    <t>Trativody bez lože z drenážních trubek plastových flexibilních D 80 mm</t>
  </si>
  <si>
    <t>-1926868188</t>
  </si>
  <si>
    <t>https://podminky.urs.cz/item/CS_URS_2021_01/212755213</t>
  </si>
  <si>
    <t xml:space="preserve">Poznámka k souboru cen:_x000D_
1. Ceny jsou určeny pro uložení drenážních trubek do výkopu bez lože a obsypu._x000D_
2. Lože se oceňuje cenami souboru cen 212 ..-21 Lože pod trativody._x000D_
3. Obsyp se oceňuje cenami souborů cen 175 1.-11 Obsypání potrubí části A07 katalogu 800-1 Zemní práce._x000D_
</t>
  </si>
  <si>
    <t>3*2,80+1*2,80          "1/Z 2/Z viz přílohy PD : D.1.1.21</t>
  </si>
  <si>
    <t>271532214X01</t>
  </si>
  <si>
    <t>Podsyp pod základové konstrukce se zhutněním a urovnáním povrchu z kameniva hrubého, frakce 0 - 16 mm</t>
  </si>
  <si>
    <t>45714310</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</si>
  <si>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</si>
  <si>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(3,40*3,40+3,10*3,10)/2*0,15              "viz přílohy PD : D.1.1.2 a D.1.2.3</t>
  </si>
  <si>
    <t>273321311</t>
  </si>
  <si>
    <t>Základy z betonu železového (bez výztuže) desky z betonu bez zvláštních nároků na prostředí tř. C 16/20</t>
  </si>
  <si>
    <t>2104410725</t>
  </si>
  <si>
    <t>https://podminky.urs.cz/item/CS_URS_2021_01/273321311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</si>
  <si>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</si>
  <si>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2,70*2,70*0,30+0,30*0,40*0,25+(2,70*2,70-2,10*2,05)*0,25       "viz přílohy PD : D.1.2.2</t>
  </si>
  <si>
    <t>273351121</t>
  </si>
  <si>
    <t>Bednění základů desek zřízení</t>
  </si>
  <si>
    <t>932079277</t>
  </si>
  <si>
    <t>https://podminky.urs.cz/item/CS_URS_2021_01/273351121</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</si>
  <si>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</si>
  <si>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2,70*4*0,30+(0,30+0,40)*2*0,25+2,70*4*0,25       "viz přílohy PD : D.1.2.2</t>
  </si>
  <si>
    <t>273351122</t>
  </si>
  <si>
    <t>Bednění základů desek odstranění</t>
  </si>
  <si>
    <t>540315523</t>
  </si>
  <si>
    <t>https://podminky.urs.cz/item/CS_URS_2021_01/273351122</t>
  </si>
  <si>
    <t>273361821</t>
  </si>
  <si>
    <t>Výztuž základů desek z betonářské oceli 10 505 (R) nebo BSt 500</t>
  </si>
  <si>
    <t>-265176883</t>
  </si>
  <si>
    <t>https://podminky.urs.cz/item/CS_URS_2021_01/273361821</t>
  </si>
  <si>
    <t xml:space="preserve">Poznámka k souboru cen:_x000D_
1. Ceny platí pro desky rovné, s náběhy, hřibové nebo upnuté do žeber včetně výztuže těchto žeber._x000D_
</t>
  </si>
  <si>
    <t>0,01067*1,10    "viz přílohy PD : D.1.2.2</t>
  </si>
  <si>
    <t>273362021</t>
  </si>
  <si>
    <t>Výztuž základů desek ze svařovaných sítí z drátů žebírkových</t>
  </si>
  <si>
    <t>-1533342402</t>
  </si>
  <si>
    <t>https://podminky.urs.cz/item/CS_URS_2021_01/273362021</t>
  </si>
  <si>
    <t>0,05328*1,30    "viz přílohy PD : D.1.2.2</t>
  </si>
  <si>
    <t>279113134</t>
  </si>
  <si>
    <t>Základové zdi z tvárnic ztraceného bednění včetně výplně z betonu bez zvláštních nároků na vliv prostředí třídy C 16/20, tloušťky zdiva přes 250 do 300 mm</t>
  </si>
  <si>
    <t>-1131004801</t>
  </si>
  <si>
    <t>https://podminky.urs.cz/item/CS_URS_2021_01/279113134</t>
  </si>
  <si>
    <t xml:space="preserve">Poznámka k souboru cen:_x000D_
1. V cenách jsou započteny i náklady na dodání a uložení betonu._x000D_
2. V cenách nejsou započteny náklady na dodání a uložení betonářské výztuže; tyto se oceňují cenami souboru cen 279 36- . . Výztuž základových zdí nosných._x000D_
3. Množství jednotek se určuje v m2 plochy zdiva._x000D_
</t>
  </si>
  <si>
    <t>4,80*0,25*6+4,97*0,25+2,225*0,25+1,225*0,50+0,815*0,50+1,30*0,50+0,75*0,50+0,80*0,50+1,40*0,50+1,30*0,50</t>
  </si>
  <si>
    <t>279361821</t>
  </si>
  <si>
    <t>Výztuž základových zdí nosných svislých nebo odkloněných od svislice, rovinných nebo oblých, deskových nebo žebrových, včetně výztuže jejich žeber z betonářské oceli 10 505 (R) nebo BSt 500</t>
  </si>
  <si>
    <t>297515921</t>
  </si>
  <si>
    <t>https://podminky.urs.cz/item/CS_URS_2021_01/279361821</t>
  </si>
  <si>
    <t>0,11285*1,10           "viz přílohy PD : D.1.2.2</t>
  </si>
  <si>
    <t>1294291867</t>
  </si>
  <si>
    <t>2+2        "HUP vodoměr viz přílohy PD : D.1.1.10</t>
  </si>
  <si>
    <t>310237241</t>
  </si>
  <si>
    <t>Zazdívka otvorů ve zdivu nadzákladovém cihlami pálenými plochy přes 0,09 m2 do 0,25 m2, ve zdi tl. do 300 mm</t>
  </si>
  <si>
    <t>379772230</t>
  </si>
  <si>
    <t>https://podminky.urs.cz/item/CS_URS_2021_01/310237241</t>
  </si>
  <si>
    <t>1   "viz přílohy PD : D.1.1.2</t>
  </si>
  <si>
    <t>633290552</t>
  </si>
  <si>
    <t>0,60*0,60*0,20+0,50*0,50*0,20+0,62*0,62*0,20+0,15*2,20*0,33*2*2+0,15*2,20*0,33*3+0,15*1,10*0,33*2</t>
  </si>
  <si>
    <t>"viz přílohy PD : D.1.1.2 a D.1.1.10</t>
  </si>
  <si>
    <t>0,60*0,60*0,25+0,295*2,20*0,33+0,15*2,20*0,33*12                 "viz přílohy PD : D.1.1.3 a D.1.1.11</t>
  </si>
  <si>
    <t>310239211</t>
  </si>
  <si>
    <t>Zazdívka otvorů ve zdivu nadzákladovém cihlami pálenými plochy přes 1 m2 do 4 m2 na maltu vápenocementovou</t>
  </si>
  <si>
    <t>-1455641895</t>
  </si>
  <si>
    <t>https://podminky.urs.cz/item/CS_URS_2021_01/310239211</t>
  </si>
  <si>
    <t xml:space="preserve">0,85*2,42*0,33+0,97*2,42*0,33+0,92*2,42*0,33+(0,61*2,42-0,235*0,80-0,435*0,12)*0,33        </t>
  </si>
  <si>
    <t>"viz přílohy PD : D.1.1.10 a D.1.2.3</t>
  </si>
  <si>
    <t>2091430525</t>
  </si>
  <si>
    <t>0,90*1,475       "viz přílohy PD : D.1.1.10</t>
  </si>
  <si>
    <t>0,775*2,20+1,18*2,20+1,02*2,20+1,035*2,20        "viz přílohy PD : D.1.1.11</t>
  </si>
  <si>
    <t>311113131</t>
  </si>
  <si>
    <t>Nadzákladové zdi z tvárnic ztraceného bednění hladkých, včetně výplně z betonu třídy C 16/20, tloušťky zdiva 150 mm</t>
  </si>
  <si>
    <t>1712980619</t>
  </si>
  <si>
    <t>https://podminky.urs.cz/item/CS_URS_2021_01/311113131</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</si>
  <si>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</si>
  <si>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 xml:space="preserve">0,33*2,20+(1,40+2,85)*2,50+2,10*0,25+1,40*1,30            "viz přílohy PD : D.1.1.10 </t>
  </si>
  <si>
    <t>311235131</t>
  </si>
  <si>
    <t>Zdivo jednovrstvé z cihel děrovaných broušených na celoplošnou tenkovrstvou maltu, pevnost cihel do P10, tl. zdiva 240 mm</t>
  </si>
  <si>
    <t>642491142</t>
  </si>
  <si>
    <t>https://podminky.urs.cz/item/CS_URS_2021_01/311235131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</si>
  <si>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</si>
  <si>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2,10*2,75*2+2,10*2,94*2           "viz přílohy PD : D.1.2.3 a D.1.2.4</t>
  </si>
  <si>
    <t>311235151</t>
  </si>
  <si>
    <t>Zdivo jednovrstvé z cihel děrovaných broušených na celoplošnou tenkovrstvou maltu, pevnost cihel do P10, tl. zdiva 300 mm</t>
  </si>
  <si>
    <t>-35604331</t>
  </si>
  <si>
    <t>https://podminky.urs.cz/item/CS_URS_2021_01/311235151</t>
  </si>
  <si>
    <t>2,46*2,555   "viz přílohy PD : D.1.2.3</t>
  </si>
  <si>
    <t>615215477</t>
  </si>
  <si>
    <t xml:space="preserve">0,30*0,33*0,10*2*5+0,30*0,33*0,10*2*9+0,30*0,34*0,10*2+0,30*0,20*0,10*7+0,30*0,33*0,10*3               </t>
  </si>
  <si>
    <t>"viz přílohy PD : D.1.2.3</t>
  </si>
  <si>
    <t>0,30*0,33*0,10*2*10                                      "viz přílohy PD : D.1.2.4</t>
  </si>
  <si>
    <t>-116570709</t>
  </si>
  <si>
    <t>0,50*0,50*2*2*5+(0,30*2+0,33)*0,10*2*9+(0,30+0,34)*0,10*2+0,30*0,10*7+0,30*0,10*2*3</t>
  </si>
  <si>
    <t>(0,30*2+0,33)*0,10*2*10                                      "viz přílohy PD : D.1.2.4</t>
  </si>
  <si>
    <t>-1973712746</t>
  </si>
  <si>
    <t>9,052            "viz položka 311351121</t>
  </si>
  <si>
    <t>311361821</t>
  </si>
  <si>
    <t>Výztuž nadzákladových zdí nosných svislých nebo odkloněných od svislice, rovných nebo oblých z betonářské oceli 10 505 (R) nebo BSt 500</t>
  </si>
  <si>
    <t>-128559266</t>
  </si>
  <si>
    <t>https://podminky.urs.cz/item/CS_URS_2021_01/311361821</t>
  </si>
  <si>
    <t>0,15784*1,10           "viz přílohy PD : D.1.2.3</t>
  </si>
  <si>
    <t>317168012</t>
  </si>
  <si>
    <t>Překlady keramické ploché osazené do maltového lože, výšky překladu 71 mm šířky 115 mm, délky 1250 mm</t>
  </si>
  <si>
    <t>1544056691</t>
  </si>
  <si>
    <t>https://podminky.urs.cz/item/CS_URS_2021_01/317168012</t>
  </si>
  <si>
    <t>3+6        "viz přílohy PD : D.1.1.10</t>
  </si>
  <si>
    <t>1+5                 "viz přílohy PD : D.1.1.11</t>
  </si>
  <si>
    <t>317168053</t>
  </si>
  <si>
    <t>Překlady keramické vysoké osazené do maltového lože, šířky překladu 70 mm výšky 238 mm, délky 1500 mm</t>
  </si>
  <si>
    <t>1217863051</t>
  </si>
  <si>
    <t>https://podminky.urs.cz/item/CS_URS_2021_01/317168053</t>
  </si>
  <si>
    <t>2+2             "viz přílohy PD : D.1.2.3 a D.1.2.4</t>
  </si>
  <si>
    <t>778048959</t>
  </si>
  <si>
    <t>1,45*0,33*0,10*3+2,85*0,33*0,10+1,35*0,33*0,10+1,65*0,33*0,10+1,60*0,33*0,10+0,80*0,20*0,12+1,10*0,34*0,10</t>
  </si>
  <si>
    <t>0,95*0,33*0,10+2,25*0,33*0,10+2,65*0,33*0,10+1,45*0,33*0,10*7</t>
  </si>
  <si>
    <t>viz přílohy PD : D.1.2.4</t>
  </si>
  <si>
    <t>697718629</t>
  </si>
  <si>
    <t>1,10*0,20*0,12*3+0,75*0,20*0,12+0,65*0,20*0,12+2,40*0,20*0,16+1,00*0,20*0,12+1,29*0,20*0,12+1,25*0,20*0,12</t>
  </si>
  <si>
    <t xml:space="preserve">viz přílohy PD : D.1.2.3   </t>
  </si>
  <si>
    <t>0,62*0,20*0,12+1,80*0,20*0,14+2,18*0,20*0,16+1,10*0,20*0,12*7</t>
  </si>
  <si>
    <t>317941121</t>
  </si>
  <si>
    <t>Osazování ocelových válcovaných nosníků na zdivu I nebo IE nebo U nebo UE nebo L do č. 12 nebo výšky do 120 mm</t>
  </si>
  <si>
    <t>1977117652</t>
  </si>
  <si>
    <t>https://podminky.urs.cz/item/CS_URS_2021_01/317941121</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</si>
  <si>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</si>
  <si>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0,04218*1,25                  "viz přílohy PD : D.1.2.3</t>
  </si>
  <si>
    <t>13010714</t>
  </si>
  <si>
    <t>ocel profilová IPN 120 jakost 11 375</t>
  </si>
  <si>
    <t>-98291515</t>
  </si>
  <si>
    <t>https://podminky.urs.cz/item/CS_URS_2021_01/13010714</t>
  </si>
  <si>
    <t>-289480767</t>
  </si>
  <si>
    <t>(0,27528-0,01776-0,04218)*1,25                  "viz přílohy PD : D.1.2.3</t>
  </si>
  <si>
    <t>0,23754*1,25                  "viz přílohy PD : D.1.2.4</t>
  </si>
  <si>
    <t>1683028994</t>
  </si>
  <si>
    <t>0,10024*1,25               "viz přílohy PD : D.1.2.3</t>
  </si>
  <si>
    <t>0,06292*1,25+0,09308*1,25                  "viz přílohy PD : D.1.2.4</t>
  </si>
  <si>
    <t>317998111</t>
  </si>
  <si>
    <t>Izolace tepelná mezi překlady z pěnového polystyrenu výšky 24 cm, tloušťky přes 30 do 50 mm</t>
  </si>
  <si>
    <t>-1663331885</t>
  </si>
  <si>
    <t>https://podminky.urs.cz/item/CS_URS_2021_01/317998111</t>
  </si>
  <si>
    <t>1,50+1,50             "viz přílohy PD : D.1.2.3 a D.1.2.4</t>
  </si>
  <si>
    <t>679122689</t>
  </si>
  <si>
    <t>5,75+5,00*2+12,29+12,23+12,61+12,59     "viz přílohy PD : D.1.1.9</t>
  </si>
  <si>
    <t>319202314X02</t>
  </si>
  <si>
    <t>Dodatečná hydroizolace zdiva metodou infuzní clony tloušťka zdiva přes 450 do 600 mm</t>
  </si>
  <si>
    <t>1817238209</t>
  </si>
  <si>
    <t>4,28     "viz přílohy PD : D.1.1.9</t>
  </si>
  <si>
    <t>319202316X03</t>
  </si>
  <si>
    <t>Dodatečná hydroizolace zdiva metodou infuzní clony tloušťka zdiva přes 900 do 1 200 mm</t>
  </si>
  <si>
    <t>-204769390</t>
  </si>
  <si>
    <t>1,05-0,33     "viz přílohy PD : D.1.1.9</t>
  </si>
  <si>
    <t>331231155</t>
  </si>
  <si>
    <t>Pilíře volně stojící z cihel pálených čtyřhranné až osmihranné (průřezu čtverce, T nebo kříže) pravoúhlé pod omítku nebo režné, bez spárování z cihel plných dl. 290 mm, pro režné neomítané zdivo P 20 až P 25 M I, na maltu ze suché směsi 5 MPa</t>
  </si>
  <si>
    <t>-1278445702</t>
  </si>
  <si>
    <t>https://podminky.urs.cz/item/CS_URS_2021_01/331231155</t>
  </si>
  <si>
    <t xml:space="preserve">Poznámka k souboru cen:_x000D_
1. V cenách nejsou započteny případné náklady na:_x000D_
a) úpravu líce; tyto se oceňují cenami souboru cen 310 90-11 Úprava líce při zdění režného zdiva._x000D_
b) spárování; tyto se oceňují cenami souboru cen 61. 63-10 Spárování vnitřních ploch pohledového zdiva, případně 62. 63-10 Spárování vnějších ploch pohledového zdiva._x000D_
</t>
  </si>
  <si>
    <t>0,50*0,33*2,175       "viz přílohy PD : D.1.1.11</t>
  </si>
  <si>
    <t>340231025</t>
  </si>
  <si>
    <t>Zazdívka otvorů v příčkách nebo stěnách děrovanými cihlami plochy přes 1 do 4 m2 , tloušťka příčky 115 mm</t>
  </si>
  <si>
    <t>-1457925091</t>
  </si>
  <si>
    <t>https://podminky.urs.cz/item/CS_URS_2021_01/340231025</t>
  </si>
  <si>
    <t>1,17*2,20*2+1,20*2,20+1,59*2,20-0,90*1,97</t>
  </si>
  <si>
    <t>340237212</t>
  </si>
  <si>
    <t>Zazdívka otvorů v příčkách nebo stěnách cihlami plnými pálenými plochy přes 0,09 m2 do 0,25 m2, tloušťky přes 100 mm</t>
  </si>
  <si>
    <t>556362971</t>
  </si>
  <si>
    <t>https://podminky.urs.cz/item/CS_URS_2021_01/340237212</t>
  </si>
  <si>
    <t>1              "HUP viz přílohy PD : D.1.1.10</t>
  </si>
  <si>
    <t>340238211</t>
  </si>
  <si>
    <t>Zazdívka otvorů v příčkách nebo stěnách cihlami plnými pálenými plochy přes 0,25 m2 do 1 m2, tloušťky do 100 mm</t>
  </si>
  <si>
    <t>-84999899</t>
  </si>
  <si>
    <t>https://podminky.urs.cz/item/CS_URS_2021_01/340238211</t>
  </si>
  <si>
    <t>0,60*0,80              "vodoměr viz přílohy PD : D.1.1.10</t>
  </si>
  <si>
    <t>340238212</t>
  </si>
  <si>
    <t>Zazdívka otvorů v příčkách nebo stěnách cihlami plnými pálenými plochy přes 0,25 m2 do 1 m2, tloušťky přes 100 mm</t>
  </si>
  <si>
    <t>-1365736103</t>
  </si>
  <si>
    <t>https://podminky.urs.cz/item/CS_URS_2021_01/340238212</t>
  </si>
  <si>
    <t>(1,17*2,20-0,80*1,97)*2+1,13*2,20-0,80*1,97+0,95*2,20-0,70*1,97+1,15*2,20-0,80*1,97+(1,10*2,20-0,80*1,97)*3</t>
  </si>
  <si>
    <t>1,03*2,20-0,80*1,97+1,10*2,20-0,90*1,97+1,00*2,20-0,70*1,97</t>
  </si>
  <si>
    <t>(1,17*2,20-0,80*1,97)*3+1,13*2,20-0,80*1,97+(1,10*2,20-0,80*1,97)*6+1,18*2,20-0,90*1,97</t>
  </si>
  <si>
    <t>viz přílohy PD : D.1.1.11</t>
  </si>
  <si>
    <t>340239211</t>
  </si>
  <si>
    <t>Zazdívka otvorů v příčkách nebo stěnách cihlami plnými pálenými plochy přes 1 m2 do 4 m2, tloušťky do 100 mm</t>
  </si>
  <si>
    <t>582210487</t>
  </si>
  <si>
    <t>https://podminky.urs.cz/item/CS_URS_2021_01/340239211</t>
  </si>
  <si>
    <t>1,80*2,20-0,80*1,97+2,18*2,20-0,70*1,97-0,80*1,97                "viz přílohy PD : D.1.1.11</t>
  </si>
  <si>
    <t>340239212</t>
  </si>
  <si>
    <t>Zazdívka otvorů v příčkách nebo stěnách cihlami plnými pálenými plochy přes 1 m2 do 4 m2, tloušťky přes 100 mm</t>
  </si>
  <si>
    <t>-376377182</t>
  </si>
  <si>
    <t>https://podminky.urs.cz/item/CS_URS_2021_01/340239212</t>
  </si>
  <si>
    <t>(1,18*2,20-0,80*1,97)*2+1,10*2,20-0,70*1,97+1,29*2,20-0,80*1,97+1,45*2,55-0,90*1,97</t>
  </si>
  <si>
    <t>1,20*2,20-0,80*1,97+1,45*2,20-0,90*1,97               "viz přílohy PD : D.1.1.11</t>
  </si>
  <si>
    <t>1439143718</t>
  </si>
  <si>
    <t>0,55*2*2+0,40*2+0,30*2                        "schodnice</t>
  </si>
  <si>
    <t xml:space="preserve">14,00                 "stropnice     </t>
  </si>
  <si>
    <t>342244101</t>
  </si>
  <si>
    <t>Příčky jednoduché z cihel děrovaných klasických spojených na pero a drážku na maltu M5, pevnost cihel do P15, tl. příčky 80 mm</t>
  </si>
  <si>
    <t>122777523</t>
  </si>
  <si>
    <t>https://podminky.urs.cz/item/CS_URS_2021_01/342244101</t>
  </si>
  <si>
    <t xml:space="preserve">Poznámka k souboru cen:_x000D_
1. Množství jednotek se určuje v m2 plochy konstrukce._x000D_
</t>
  </si>
  <si>
    <t>5,00*2,78+2,65*2,78+1,70*2,78+3,20*2,78+2,25*2,78+0,89*2,78+5,00*2,78+2,39*2,78+2,05*2,78+(0,75+1,00)*2,78</t>
  </si>
  <si>
    <t>-0,70*1,97*5-0,70*2,78-0,90*2,78-0,80*1,97</t>
  </si>
  <si>
    <t>1,92*2,685*2+0,23*2,20+4,25*2,685-0,80*1,97+1,20*2,685+1,575*2,685*3-0,70*1,97*5</t>
  </si>
  <si>
    <t>342244111</t>
  </si>
  <si>
    <t>Příčky jednoduché z cihel děrovaných klasických spojených na pero a drážku na maltu M5, pevnost cihel do P15, tl. příčky 115 mm</t>
  </si>
  <si>
    <t>1226900443</t>
  </si>
  <si>
    <t>https://podminky.urs.cz/item/CS_URS_2021_01/342244111</t>
  </si>
  <si>
    <t xml:space="preserve">0,90*2,78+(4,485+0,60+1,80)*2,78 +5,00*2,78*2-0,80*1,97*2+1,55*2,93-0,80*1,97-1,25*0,07            </t>
  </si>
  <si>
    <t>"viz přílohy PD : D.1.1.10</t>
  </si>
  <si>
    <t>(3,155+0,125+2,955)*2,685-0,80*1,97         "viz přílohy PD : D.1.1.11</t>
  </si>
  <si>
    <t>342244121</t>
  </si>
  <si>
    <t>Příčky jednoduché z cihel děrovaných klasických spojených na pero a drážku na maltu M5, pevnost cihel do P15, tl. příčky 140 mm</t>
  </si>
  <si>
    <t>1706489895</t>
  </si>
  <si>
    <t>https://podminky.urs.cz/item/CS_URS_2021_01/342244121</t>
  </si>
  <si>
    <t>1,60*2,75-1,20*2,15-1,50*0,238+1,60*2,94*2-1,20*2,15-1,50*0,238            "viz přílohy PD : D.1.2.3 a D.1.2.4</t>
  </si>
  <si>
    <t>342244311</t>
  </si>
  <si>
    <t>Příčky jednoduché z cihel děrovaných zvukově izolační z cihel broušených na tenkovrstvou zdicí maltu, pevnost cihel do P15, tl. příčky 115 mm</t>
  </si>
  <si>
    <t>-817013433</t>
  </si>
  <si>
    <t>https://podminky.urs.cz/item/CS_URS_2021_01/342244311</t>
  </si>
  <si>
    <t>5,00*2,78*4-0,80*1,97          "viz přílohy PD : D.1.1.10</t>
  </si>
  <si>
    <t xml:space="preserve">5,00*2,685*10-0,625*2,685+0,88*2,685+2,46*2,46-0,80*1,97-0,65*0,65-1,25*0,07+0,755*2,685+0,10*2,46           </t>
  </si>
  <si>
    <t>"viz přílohy PD : D.1.1.11</t>
  </si>
  <si>
    <t>342272205</t>
  </si>
  <si>
    <t>Příčky z pórobetonových tvárnic hladkých na tenké maltové lože objemová hmotnost do 500 kg/m3, tloušťka příčky 50 mm</t>
  </si>
  <si>
    <t>-1311191955</t>
  </si>
  <si>
    <t>https://podminky.urs.cz/item/CS_URS_2021_01/342272205</t>
  </si>
  <si>
    <t>(0,15+0,125)*2,685*2+(0,15+0,175)*2,685      "ZT1 ZT3 viz přílohy PD : D.1.1.11</t>
  </si>
  <si>
    <t>342291121</t>
  </si>
  <si>
    <t>Ukotvení příček plochými kotvami, do konstrukce cihelné</t>
  </si>
  <si>
    <t>-1766071225</t>
  </si>
  <si>
    <t>https://podminky.urs.cz/item/CS_URS_2021_01/342291121</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</si>
  <si>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Ceny -1141 a -1143 lze použít pro ukotvení příček k podlaze._x000D_
4. Množství jednotek se určuje v m styku příčky s konstrukcí._x000D_
</t>
  </si>
  <si>
    <t>2,78*2*9+2,78*8               "viz přílohy PD : D.1.1.10</t>
  </si>
  <si>
    <t>2,685*2*12+2,685*2             "viz přílohy PD : D.1.1.11</t>
  </si>
  <si>
    <t>342291152X06</t>
  </si>
  <si>
    <t xml:space="preserve">Napojení příček na strop a stěny deskami z minerální vlny MW tl. 20 mm s těsněním trvale pružným tmelem z obou stran </t>
  </si>
  <si>
    <t>493258848</t>
  </si>
  <si>
    <t xml:space="preserve">Poznámka k souboru cen:_x000D_
1. Množství měrných jednotek se určuje pro každou příčku zvlášť, ve dvojité příčce dvakrát._x000D_
</t>
  </si>
  <si>
    <t>2,78*2*9+2,78*8+5,00*7+0,90*2+4,485+1,80+1,40*2+2,55+1,60+0,90+1,10+1,55+1,40               "viz přílohy PD : D.1.1.10</t>
  </si>
  <si>
    <t>2,685*2*12+2,685+5,00*12+3,18+1,92+1,70*3+1,20             "viz přílohy PD : D.1.1.11</t>
  </si>
  <si>
    <t>346244361</t>
  </si>
  <si>
    <t>Zazdívka rýh, potrubí, nik (výklenků) nebo kapes z pálených cihel na maltu tl. 65 mm</t>
  </si>
  <si>
    <t>-119859983</t>
  </si>
  <si>
    <t>https://podminky.urs.cz/item/CS_URS_2021_01/346244361</t>
  </si>
  <si>
    <t>6*2,78*0,075    "ZT5a viz přílohy PD : D.1.1.10</t>
  </si>
  <si>
    <t xml:space="preserve">6*2,685*0,075     "ZT5  viz přílohy PD : D.1.1.11 </t>
  </si>
  <si>
    <t>(2*2,78+1*2,78+2*2,78)*0,15     "ZT2 ZT6 ZT7 viz přílohy PD : D.1.1.10</t>
  </si>
  <si>
    <t xml:space="preserve">6*2,685*0,15     "ZT5  viz přílohy PD : D.1.1.11 </t>
  </si>
  <si>
    <t>2,78*0,30     "ZT8 viz přílohy PD : D.1.1.10</t>
  </si>
  <si>
    <t>346272246</t>
  </si>
  <si>
    <t>Přizdívky z pórobetonových tvárnic objemová hmotnost do 500 kg/m3, na tenké maltové lože, tloušťka přizdívky 125 mm</t>
  </si>
  <si>
    <t>968199168</t>
  </si>
  <si>
    <t>https://podminky.urs.cz/item/CS_URS_2021_01/346272246</t>
  </si>
  <si>
    <t>0,90*1,30+1,15*1,30+0,90*1,30+1,00*1,30           "viz přílohy PD : D.1.1.10</t>
  </si>
  <si>
    <t>0,85*1,275+1,28*1,275+0,90*1,275*3                  "viz přílohy PD : D.1.1.11</t>
  </si>
  <si>
    <t>346971162X04</t>
  </si>
  <si>
    <t>Izolace proti šíření zvuku prováděná současně při zdění z těžkého asfaltového pásu tl. 4 mm typu G200 S40 vždy min. o 50 mm přesahuje vnější líc zdiva (celkem o 100 mm širší než je šířka zdiva) pod příčky jednoduchá v pruzích š. přes 100 do 250 mm</t>
  </si>
  <si>
    <t>854274177</t>
  </si>
  <si>
    <t xml:space="preserve">Poznámka k souboru cen:_x000D_
1. U položek -1121 až -1142 a -1221 až -1242 se množství měrných jednotek určuje v m délky příčky._x000D_
</t>
  </si>
  <si>
    <t>5,00*12+3,18+1,92+1,70*3+1,20          "viz přílohy PD : D.1.1.11</t>
  </si>
  <si>
    <t>346971172X05</t>
  </si>
  <si>
    <t>Izolace proti šíření zvuku prováděná současně při zdění pod příčky jednoduchá v pruzích š. přes 100 do 150 mm z desek z extrudovaného polystyrénu tl. 50 mm</t>
  </si>
  <si>
    <t>-1929407868</t>
  </si>
  <si>
    <t>5,00*7+0,90*2+4,485+1,80+1,40*2+2,55+1,60+0,90+1,10+1,55+1,40               "viz přílohy PD : D.1.1.10</t>
  </si>
  <si>
    <t>722347204</t>
  </si>
  <si>
    <t xml:space="preserve">(1,95*3,60*+1,80*1,50+1,60*1,62+2,75*1,40)*0,13+2,46*5,00*0,10       "P1 P3 P4 P8 </t>
  </si>
  <si>
    <t>-1570104855</t>
  </si>
  <si>
    <t>7,50+1,55+5,95+4,05+2,70+14,40      "P1 P2 P3 P5 P6 P7 viz přílohy PD : D.1.2.3</t>
  </si>
  <si>
    <t>411354271</t>
  </si>
  <si>
    <t>Bednění stropů ztracené ocelové žebrované Příplatek k cenám za lože na rovných zdech, trámech, průvlacích, do traverz nebo do připravených ozubů na zdech s vyplněním celého profilu vlny v místě osazení z cementové malty (měří se výměry m2 plochy bednění)</t>
  </si>
  <si>
    <t>842027472</t>
  </si>
  <si>
    <t>https://podminky.urs.cz/item/CS_URS_2021_01/411354271</t>
  </si>
  <si>
    <t>0,17*2,10       "P1 viz přílohy PD : D.1.2.3</t>
  </si>
  <si>
    <t>263669230</t>
  </si>
  <si>
    <t>(0,00583+0,00742)*1,25      "P4 viz přílohy PD : D.1.2.3</t>
  </si>
  <si>
    <t>-917073921</t>
  </si>
  <si>
    <t>11,620+28,462            "viz položka 411354204 411354214</t>
  </si>
  <si>
    <t>-661013702</t>
  </si>
  <si>
    <t>40,082            "viz položka 411354311</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</si>
  <si>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</si>
  <si>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žebírkových</t>
  </si>
  <si>
    <t>1849684574</t>
  </si>
  <si>
    <t>https://podminky.urs.cz/item/CS_URS_2021_01/411362021</t>
  </si>
  <si>
    <t xml:space="preserve">((1,95*3,60*+1,80*1,50+1,60*1,62+2,75*1,40)*0,003033+2,46*5,00*0,004335)*1,30       "P1 P3 P4 P8 </t>
  </si>
  <si>
    <t>411388531</t>
  </si>
  <si>
    <t>Zabetonování otvorů ve stropech nebo v klenbách včetně lešení, bednění, odbednění a výztuže (materiál v ceně) ve stropech železobetonových, tvárnicových a prefabrikovaných</t>
  </si>
  <si>
    <t>-535903055</t>
  </si>
  <si>
    <t>https://podminky.urs.cz/item/CS_URS_2021_01/411388531</t>
  </si>
  <si>
    <t>0,40*0,40*0,21*2                 "viz přílohy PD : D.1.2.4 a D.1.2.5</t>
  </si>
  <si>
    <t xml:space="preserve">0,15*0,15*0,225*0,70*(2+2+1+1+1)+0,15*0,30*0,225*0,70+0,175*0,175*0,225*0,70     "ZT1 ZT2 ZT3 ZT4 ZT6 ZT8 ÚT1    </t>
  </si>
  <si>
    <t>0,20*0,10*0,225*0,70*2         "ÚT2</t>
  </si>
  <si>
    <t xml:space="preserve">viz přílohy PD : D.1.1.10 </t>
  </si>
  <si>
    <t>0,15*0,15*0,225*0,70*(2+1)+0,175*0,175*0,225*0,70*1    "ZT1 ZT3  ÚT2 viz přílohy PD : D.1.1.11</t>
  </si>
  <si>
    <t>1680706878</t>
  </si>
  <si>
    <t>4*7+2*5+1+1                  "viz přílohy PD : D.1.2.3</t>
  </si>
  <si>
    <t>4*9              "viz přílohy PD : D.1.2.4</t>
  </si>
  <si>
    <t>1424020738</t>
  </si>
  <si>
    <t>4+8                  "viz přílohy PD : D.1.2.3</t>
  </si>
  <si>
    <t>4              "viz přílohy PD : D.1.2.4</t>
  </si>
  <si>
    <t>1602569276</t>
  </si>
  <si>
    <t xml:space="preserve">(0,34520-0,05291-0,04219-0,03411+0,72171-0,03066-0,12702+0,11154+0,00236+0,05112+0,05541)*1,25              </t>
  </si>
  <si>
    <t>-1170105319</t>
  </si>
  <si>
    <t xml:space="preserve">(0,34520-0,05219-0,04219-0,03411)*1,25              </t>
  </si>
  <si>
    <t>-1334245533</t>
  </si>
  <si>
    <t xml:space="preserve">(0,72171-0,03066-0,12702)*1,25              </t>
  </si>
  <si>
    <t>130111761X02</t>
  </si>
  <si>
    <t>Lomené schodnice z oceli profilové IPN 140 jakost 11 375</t>
  </si>
  <si>
    <t>-1069947370</t>
  </si>
  <si>
    <t xml:space="preserve">(0,11154+0,00236+0,05112+0,05541)*1,25              </t>
  </si>
  <si>
    <t>417321313</t>
  </si>
  <si>
    <t>Ztužující pásy a věnce z betonu železového (bez výztuže) tř. C 16/20</t>
  </si>
  <si>
    <t>1199281887</t>
  </si>
  <si>
    <t>https://podminky.urs.cz/item/CS_URS_2021_01/417321313</t>
  </si>
  <si>
    <t>4,20*0,25*0,25+3,20*0,15*0,25       "V1 V2 viz přílohy PD : D.1.2.3</t>
  </si>
  <si>
    <t>417351115</t>
  </si>
  <si>
    <t>Bednění bočnic ztužujících pásů a věnců včetně vzpěr zřízení</t>
  </si>
  <si>
    <t>238119832</t>
  </si>
  <si>
    <t>https://podminky.urs.cz/item/CS_URS_2021_01/417351115</t>
  </si>
  <si>
    <t>(2,10+2,05)*2*0,25+(1,60+1,75)*2*0,25       "V1 V2 viz přílohy PD : D.1.2.3</t>
  </si>
  <si>
    <t>417351116</t>
  </si>
  <si>
    <t>Bednění bočnic ztužujících pásů a věnců včetně vzpěr odstranění</t>
  </si>
  <si>
    <t>-530075087</t>
  </si>
  <si>
    <t>https://podminky.urs.cz/item/CS_URS_2021_01/417351116</t>
  </si>
  <si>
    <t>417361821</t>
  </si>
  <si>
    <t>Výztuž ztužujících pásů a věnců z betonářské oceli 10 505 (R) nebo BSt 500</t>
  </si>
  <si>
    <t>931058772</t>
  </si>
  <si>
    <t>https://podminky.urs.cz/item/CS_URS_2021_01/417361821</t>
  </si>
  <si>
    <t>0,05561*1,10       "V1 V2 viz přílohy PD : D.1.2.3</t>
  </si>
  <si>
    <t>430321313</t>
  </si>
  <si>
    <t>Schodišťové konstrukce a rampy z betonu železového (bez výztuže) stupně, schodnice, ramena, podesty s nosníky tř. C 16/20</t>
  </si>
  <si>
    <t>-1663543012</t>
  </si>
  <si>
    <t>https://podminky.urs.cz/item/CS_URS_2021_01/430321313</t>
  </si>
  <si>
    <t xml:space="preserve">0,85*1,40*0,12+0,265*1,40*0,23+3,30*1,40*0,15+1,40*1,40*0,12+2,75*1,40*0,08       "P2 P6 P7 P8 </t>
  </si>
  <si>
    <t>0,30*0,1655/2*1,40*(8+10)</t>
  </si>
  <si>
    <t>430362021</t>
  </si>
  <si>
    <t>Výztuž schodišťových konstrukcí a ramp stupňů, schodnic, ramen, podest s nosníky ze svařovaných sítí z drátů žebírkových</t>
  </si>
  <si>
    <t>426107693</t>
  </si>
  <si>
    <t>https://podminky.urs.cz/item/CS_URS_2021_01/430362021</t>
  </si>
  <si>
    <t xml:space="preserve">(0,85*1,40+0,265*1,40+3,30*1,40+1,40*1,40+2,75*1,40)*0,003033*1,30     "P2 P6 P7 P8 </t>
  </si>
  <si>
    <t>434351141</t>
  </si>
  <si>
    <t>Bednění stupňů betonovaných na podstupňové desce nebo na terénu půdorysně přímočarých zřízení</t>
  </si>
  <si>
    <t>-978480253</t>
  </si>
  <si>
    <t>https://podminky.urs.cz/item/CS_URS_2021_01/434351141</t>
  </si>
  <si>
    <t xml:space="preserve">Poznámka k souboru cen:_x000D_
1. Množství měrných jednotek bednění stupňů se určuje v m2 plochy stupnic a podstupnic._x000D_
</t>
  </si>
  <si>
    <t>(0,30+0,1655)*1,40*(8+10)            "viz přílohy PD : D.1.2.3</t>
  </si>
  <si>
    <t>434351142</t>
  </si>
  <si>
    <t>Bednění stupňů betonovaných na podstupňové desce nebo na terénu půdorysně přímočarých odstranění</t>
  </si>
  <si>
    <t>2133437895</t>
  </si>
  <si>
    <t>https://podminky.urs.cz/item/CS_URS_2021_01/434351142</t>
  </si>
  <si>
    <t>611131101</t>
  </si>
  <si>
    <t>Podkladní a spojovací vrstva vnitřních omítaných ploch cementový postřik nanášený ručně celoplošně stropů</t>
  </si>
  <si>
    <t>-488324897</t>
  </si>
  <si>
    <t>https://podminky.urs.cz/item/CS_URS_2021_01/611131101</t>
  </si>
  <si>
    <t>173,385             "viz položka 611321141</t>
  </si>
  <si>
    <t>611131105</t>
  </si>
  <si>
    <t>Podkladní a spojovací vrstva vnitřních omítaných ploch cementový postřik nanášený ručně celoplošně schodišťových konstrukcí</t>
  </si>
  <si>
    <t>686875674</t>
  </si>
  <si>
    <t>https://podminky.urs.cz/item/CS_URS_2021_01/611131105</t>
  </si>
  <si>
    <t>83,851             "viz položka 611321145</t>
  </si>
  <si>
    <t>611142001</t>
  </si>
  <si>
    <t>Potažení vnitřních ploch pletivem v ploše nebo pruzích, na plném podkladu sklovláknitým vtlačením do tmelu stropů</t>
  </si>
  <si>
    <t>-911438725</t>
  </si>
  <si>
    <t>https://podminky.urs.cz/item/CS_URS_2021_01/611142001</t>
  </si>
  <si>
    <t xml:space="preserve">Poznámka k souboru cen:_x000D_
1. V cenách -2001 jsou započteny i náklady na tmel._x000D_
</t>
  </si>
  <si>
    <t>173,385*0,30             "viz položka 611321141</t>
  </si>
  <si>
    <t>83,851*0,30             "viz položka 611321145</t>
  </si>
  <si>
    <t>71,730*0,30            "viz položka 611325422</t>
  </si>
  <si>
    <t>300,290*0,30             "viz položka 611325423</t>
  </si>
  <si>
    <t>611321141</t>
  </si>
  <si>
    <t>Omítka vápenocementová vnitřních ploch nanášená ručně dvouvrstvá, tloušťky jádrové omítky do 10 mm a tloušťky štuku do 3 mm štuková vodorovných konstrukcí stropů rovných</t>
  </si>
  <si>
    <t>-1183649351</t>
  </si>
  <si>
    <t>https://podminky.urs.cz/item/CS_URS_2021_01/611321141</t>
  </si>
  <si>
    <t xml:space="preserve">39,26+3,75+2,80+1,50+5,00+0,98+2,64+2,05+6,83       "102 105 106 107 108 109 110 111 112 113 </t>
  </si>
  <si>
    <t>0,99+10,32+3,42      "114 115 116</t>
  </si>
  <si>
    <t xml:space="preserve">6,11*5,00-2,10*2,05+39,30+1,50+2,10+1,50+1,50+2,20+3,80+9,30         "200 225 206 208 209 210 211 212 213 214 </t>
  </si>
  <si>
    <t>2,60+3,80        "215 216</t>
  </si>
  <si>
    <t>611321145</t>
  </si>
  <si>
    <t>Omítka vápenocementová vnitřních ploch nanášená ručně dvouvrstvá, tloušťky jádrové omítky do 10 mm a tloušťky štuku do 3 mm štuková schodišťových konstrukcí stropů, stěn, ramen nebo nosníků</t>
  </si>
  <si>
    <t>-954079471</t>
  </si>
  <si>
    <t>https://podminky.urs.cz/item/CS_URS_2021_01/611321145</t>
  </si>
  <si>
    <t>2,95*1,40+2,55*(2,65+1,21)/2*2+1,40*2,65+1,40*1,21           "126</t>
  </si>
  <si>
    <t>"127 200</t>
  </si>
  <si>
    <t>6,11*1,40+1,40*1,925+1,925*(5,59+4,265)/2+2,10*(5,59+4,265)/2+1,40*4,265*2+2,70*(4,265+2,61)/2</t>
  </si>
  <si>
    <t>2,10*(4,265+2,941)/2+2,01*2,61+(1,18+2,10*2)*0,21-0,90*1,97</t>
  </si>
  <si>
    <t>viz přílohy PD : D.1.2.3 a D.1.2.4</t>
  </si>
  <si>
    <t>611321191</t>
  </si>
  <si>
    <t>Omítka vápenocementová vnitřních ploch nanášená ručně Příplatek k cenám za každých dalších i započatých 5 mm tloušťky omítky přes 10 mm stropů</t>
  </si>
  <si>
    <t>280094092</t>
  </si>
  <si>
    <t>https://podminky.urs.cz/item/CS_URS_2021_01/611321191</t>
  </si>
  <si>
    <t>173,385*2             "viz položka 611321141</t>
  </si>
  <si>
    <t>611321195</t>
  </si>
  <si>
    <t>Omítka vápenocementová vnitřních ploch nanášená ručně Příplatek k cenám za každých dalších i započatých 5 mm tloušťky omítky přes 10 mm schodišťových konstrukcí</t>
  </si>
  <si>
    <t>-1759049340</t>
  </si>
  <si>
    <t>https://podminky.urs.cz/item/CS_URS_2021_01/611321195</t>
  </si>
  <si>
    <t>83,851*2             "viz položka 611321145</t>
  </si>
  <si>
    <t>611325422</t>
  </si>
  <si>
    <t>Oprava vápenocementové omítky vnitřních ploch štukové dvouvrstvé, tloušťky do 20 mm a tloušťky štuku do 3 mm stropů, v rozsahu opravované plochy přes 10 do 30%</t>
  </si>
  <si>
    <t>-2077077232</t>
  </si>
  <si>
    <t>https://podminky.urs.cz/item/CS_URS_2021_01/611325422</t>
  </si>
  <si>
    <t xml:space="preserve">Poznámka k souboru cen:_x000D_
1. Pro ocenění opravy omítek plochy do 4 m2 se použijí ceny souboru cen 61. 32-52.. Vápenocementová omítka jednotlivých malých ploch._x000D_
</t>
  </si>
  <si>
    <t>9,58+15,60+19,05         "101 103 122 viz přílohy PD : D.1.1.10</t>
  </si>
  <si>
    <t>12,70+14,80          "218 221 viz přílohy PD : D.1.1.11</t>
  </si>
  <si>
    <t>611325423</t>
  </si>
  <si>
    <t>Oprava vápenocementové omítky vnitřních ploch štukové dvouvrstvé, tloušťky do 20 mm a tloušťky štuku do 3 mm stropů, v rozsahu opravované plochy přes 30 do 50%</t>
  </si>
  <si>
    <t>-484155709</t>
  </si>
  <si>
    <t>https://podminky.urs.cz/item/CS_URS_2021_01/611325423</t>
  </si>
  <si>
    <t>16,10+12,54+5,66+12,45+13,63+25,88+33,78        "104 117 118 119 123 124 125 viz přílohy PD : D.1.1.10</t>
  </si>
  <si>
    <t xml:space="preserve">10,00+20,95+13,15+13,15+13,15+14,90+9,30+12,90+20,85+22,40          "201 202 203 204 205 207 214 217 219 220 </t>
  </si>
  <si>
    <t xml:space="preserve">14,75+14,75         "222 223 </t>
  </si>
  <si>
    <t>611325452</t>
  </si>
  <si>
    <t>Oprava vápenocementové omítky vnitřních ploch Příplatek k cenám za každých dalších 10 mm tloušťky omítky stropů,v rozsahu opravované plochy přes 10 do 30%</t>
  </si>
  <si>
    <t>-1327893320</t>
  </si>
  <si>
    <t>https://podminky.urs.cz/item/CS_URS_2021_01/611325452</t>
  </si>
  <si>
    <t>71,730*2         "viz položka 611325422</t>
  </si>
  <si>
    <t>611325453</t>
  </si>
  <si>
    <t>Oprava vápenocementové omítky vnitřních ploch Příplatek k cenám za každých dalších 10 mm tloušťky omítky stropů,v rozsahu opravované plochy přes 30 do 50%</t>
  </si>
  <si>
    <t>1984547236</t>
  </si>
  <si>
    <t>https://podminky.urs.cz/item/CS_URS_2021_01/611325453</t>
  </si>
  <si>
    <t>300,290*2            "viz položka 611325423</t>
  </si>
  <si>
    <t>731974867</t>
  </si>
  <si>
    <t>1608,697             "viz položka 612321141</t>
  </si>
  <si>
    <t>612142001</t>
  </si>
  <si>
    <t>Potažení vnitřních ploch pletivem v ploše nebo pruzích, na plném podkladu sklovláknitým vtlačením do tmelu stěn</t>
  </si>
  <si>
    <t>1378275884</t>
  </si>
  <si>
    <t>https://podminky.urs.cz/item/CS_URS_2021_01/612142001</t>
  </si>
  <si>
    <t>1608,697*0,30             "viz položka 612321141</t>
  </si>
  <si>
    <t>106,728*0,30             "viz položka 612821012</t>
  </si>
  <si>
    <t>38,760*0,30             "viz položka 617321141</t>
  </si>
  <si>
    <t>1071559909</t>
  </si>
  <si>
    <t>"101</t>
  </si>
  <si>
    <t>(1,78+5,00)*2*2,68+(1,78+2,47*2)*0,26+(1,78+2,45*2)*0,26+(1,25+1,10*2)*0,15-1,78*2,47-1,78*2,45-1,25*1,10</t>
  </si>
  <si>
    <t>"102</t>
  </si>
  <si>
    <t>(27,35-0,33-0,12+1,45)*2*2,68+(1,20+2,10*2)*0,21+(1,17+2,10*2)*0,21+(1,45+1,475*2)*0,26+(1,45+2,45*2)*0,215</t>
  </si>
  <si>
    <t>-0,80*1,97*10-0,90*1,97*3-0,70*1,97*2-1,45*1,475-1,78*2,45</t>
  </si>
  <si>
    <t>"103</t>
  </si>
  <si>
    <t>(3,12+5,00)*2*2,68+(1,17+2,10*2)*0,21+(1,25+1,10*2)*0,15+(2,10+1,475*2)*0,26-0,80*1,97-1,25*1,10-2,10*1,475</t>
  </si>
  <si>
    <t>(3,215+5,00)*2*2,68+(1,10+2,10*2)*0,21+1,475*3*0,26-0,80*1,97-0,70*1,97-1,475*1,475         "104</t>
  </si>
  <si>
    <t>(1,40+2,65)*2*2,68+(1,00+2,10*2)*0,21-0,80*1,97-0,70*1,97*2            "105</t>
  </si>
  <si>
    <t>(1,70+1,65)*2*2,68-0,70*1,97*2+(1,70+0,90)*2*2,68-0,70*1,97        "106 107</t>
  </si>
  <si>
    <t>(2,21+2,25+0,05)*2*2,68+1,475*3*0,26-0,70*1,97*2-0,70*2,68-1,475*1,475          "108</t>
  </si>
  <si>
    <t>(0,90+1,075+0,05)*2*2,68-0,70*2,68+(1,29+2,05)*2*2,68+(1,29+2,10*2)*0,205-0,80*1,97*2-0,70*1,97    "109 110</t>
  </si>
  <si>
    <t>"111 112</t>
  </si>
  <si>
    <t>(1,00+2,05)*2*2,68-0,70*1,97+(2,39+2,85+0,05)*2*2,68+(2,10+1,475*2)*0,26-0,80*1,97-0,90*2,68-2,10*1,475</t>
  </si>
  <si>
    <t>(0,90+1,075+0,05)*2*2,68-0,90*2,68+(2,065+5,00)*2*2,68+(1,05+2,10*2)*0,21-0,80*1,97    "113 114</t>
  </si>
  <si>
    <t>(2,15+5,00)*2*2,68+(1,05+2,10*2)*0,21-0,80*1,97+(1,90+1,80)*2*2,68+(0,95+2,10*2)*0,21-0,70*1,97         "115 116</t>
  </si>
  <si>
    <t>(4,485+3,075)*2*2,68+(0,90+1,475*2)*0,26*2-0,90*1,475*2-0,80*1,97+(2,49+2,40)*2*2,68-0,80*1,97     "117 118</t>
  </si>
  <si>
    <t>(2,49+5,00)*2*2,68+(1,475+2,45*2)*0,26+(1,59+2,10*2)*0,21-1,475*2,45-0,80*1,97*3-0,90*1,97            "119</t>
  </si>
  <si>
    <t>(2,46+2,00)*2*2,68+1,475*3*0,26+(1,10+2,10*2)*0,205-1,475*1,475-1,56*2,68-0,80*1,97          "120</t>
  </si>
  <si>
    <t>(2,46+2,875+0,075)*2*2,68-1,56*2,68+(3,81+5,00)*2*2,68+(2,10+1,475*2)*0,26+(1,13+2,10*2)*0,21     "121 122</t>
  </si>
  <si>
    <t>-2,10*1,475-0,80*1,97+(2,725+5,00)*2*2,68+1,475*3*0,26+(1,18+2,10*2)*0,21-1,475*1,475-0,80*1,97      "122 123</t>
  </si>
  <si>
    <t>"124</t>
  </si>
  <si>
    <t xml:space="preserve">(5,175+5,00)*2*2,68+(2,10+1,475*2)*0,26+1,475*3*0,26+(1,17+2,10*2)*0,205-2,10*1,475-1,475*1,475-0,80*1,97   </t>
  </si>
  <si>
    <t>"125</t>
  </si>
  <si>
    <t>(6,755+5,00)*2*2,68+(1,18+2,10*2)*0,205+(1,17+2,10*2)*0,205+(2,10+1,475*2)*0,26+1,475*3*0,26</t>
  </si>
  <si>
    <t>(0,60+1,475*2)*0,26-0,80*1,97*2-2,10*1,475-1,47*1,475-0,60*1,475</t>
  </si>
  <si>
    <t>(1,90+5,00)*2*2,68+(1,14+2,10*2)*0,205+(0,60+1,475*2)*0,205-0,80*1,97*2-0,60*1,475          "126</t>
  </si>
  <si>
    <t>(3,375+1,55)*2*2,68+(2,10+2,45*2)*0,26-1,20*2,15-1,40*2,68-0,80*1,97-2,10*2,45         "128</t>
  </si>
  <si>
    <t>(0,65+1,00)*2*2,68-0,80*1,97          "131</t>
  </si>
  <si>
    <t>-106,728/0,50*0,40             "viz položka 612821012</t>
  </si>
  <si>
    <t>"200</t>
  </si>
  <si>
    <t>(2,05+5,00+2,05+2,10+1,70+6,15)*2,61+(1,18+2,10*2)*0,21+1,475*3*0,26+(2,10+1,475*2)*0,26-0,80*1,97</t>
  </si>
  <si>
    <t>-1,475*1,475-2,10*1,475</t>
  </si>
  <si>
    <t>(2,00+5,00)*2*2,61+(1,10+2,10*2)*0,21+1,475*3*0,26-0,80*1,97-1,475*1,475             "201</t>
  </si>
  <si>
    <t>(4,20+5,00)*2*2,61+(1,17+2,10*2)*0,21+(2,10+1,475*2)*0,26-0,80*1,97-2,10*1,475           "202</t>
  </si>
  <si>
    <t>(2,625+5,00)*2*2,61+(1,10+2,10*2)*0,21+1,475*3*0,26-0,80*1,97-1,475*1,475                 "203</t>
  </si>
  <si>
    <t>(2,625+5,00)*2*2,61+(1,10+2,10*2)*0,21+1,475*3*0,26-0,80*1,97-1,475*1,475                 "204</t>
  </si>
  <si>
    <t>(2,625+5,00)*2*2,61+(1,10+2,10*2)*0,21+(2,10+1,475*2)*0,26-0,80*1,97-2,10*1,475                 "205</t>
  </si>
  <si>
    <t>"206</t>
  </si>
  <si>
    <t>(27,35-0,33-0,12+1,45)*2*2,61+(1,45+1,475*2)*0,26+(1,45+2,10*2)*0,27-0,80*1,97*15-0,90*1,97-0,70*1,97</t>
  </si>
  <si>
    <t>-1,45*1,475-0,90*1,97</t>
  </si>
  <si>
    <t>(2,795+0,675+5,00)*2*2,61+(1,80+1,475*2)*0,26+(1,10+2,10*2)*0,205-1,80*1,475-0,80*1,97            "207</t>
  </si>
  <si>
    <t>(1,70+0,90)*2*2,61-0,70*1,97+(1,70+1,25)*2*2,61-0,70*1,97*2+(1,70+0,90)*2*2,61-0,70*1,97       "208 209 210</t>
  </si>
  <si>
    <t>(1,70+0,90)*2*2,61-0,70*1,97+(1,20+1,90)*2*2,61+(0,90+1,475*2)*0,26-0,90*1,475-0,70*1,97*3      "211 212</t>
  </si>
  <si>
    <t>(1,20+3,23)*2*2,61+(1,20+2,10*2)*0,23-0,70*1,97*2-0,80*1,97*2          "213</t>
  </si>
  <si>
    <t>(3,155+2,955)*2*2,61+(0,90+1,475*2)*0,26*2-0,90*1,475*2-0,80*1,97               "214</t>
  </si>
  <si>
    <t>(1,28+1,92)*2*2,61+(0,88+2,10*2)*0,23-0,70*1,97+(1,80+1,92)*2*2,61+(1,80+2,10*2)*0,23-0,80*1,97     "215 216</t>
  </si>
  <si>
    <t>(2,575+5,00)*2*2,61+1,475*3*0,26+(1,17+2,10*2)*0,21-1,475*1,475-0,80*1,97            "217</t>
  </si>
  <si>
    <t>(2,46+5,00)*2*2,61+1,475*3*0,26+(1,685+2,385*2)*0,205-1,475*1,475-0,80*1,97           "218</t>
  </si>
  <si>
    <t>(4,20+5,00)*2*2,61+(2,10+1,475*2)*0,26+(1,13+2,10*2)*0,205-2,10*1,475-0,80*1,97       "219</t>
  </si>
  <si>
    <t>(4,475+5,00)*2*2,61+1,475*3*0,26*2+(1,20+2,10*2)*0,205-1,475*1,475*2-0,80*1,97        "220</t>
  </si>
  <si>
    <t>(2,96+5,00)*2*2,61+(2,10+1,475*2)*0,26+(1,17+2,10*2)*0,205-2,10*1,475-0,80*1,97               "221</t>
  </si>
  <si>
    <t>(2,95+5,00)*2*2,61+(1,10+2,10*2)*0,205+(2,10+1,475*2)*0,26-0,80*1,97-2,10*1,475            "222</t>
  </si>
  <si>
    <t>(2,93+5,00)*2*2,61+(1,10+2,10*2)*0,21+1,475*3*0,26-0,80*1,97-1,475*1,475              "223</t>
  </si>
  <si>
    <t>612321191</t>
  </si>
  <si>
    <t>Omítka vápenocementová vnitřních ploch nanášená ručně Příplatek k cenám za každých dalších i započatých 5 mm tloušťky omítky přes 10 mm stěn</t>
  </si>
  <si>
    <t>120877902</t>
  </si>
  <si>
    <t>https://podminky.urs.cz/item/CS_URS_2021_01/612321191</t>
  </si>
  <si>
    <t>1607,425*2             "viz položka 612321141</t>
  </si>
  <si>
    <t>612325225</t>
  </si>
  <si>
    <t>Vápenocementová omítka jednotlivých malých ploch štuková na stěnách, plochy jednotlivě přes 1,0 do 4 m2</t>
  </si>
  <si>
    <t>1512163417</t>
  </si>
  <si>
    <t>https://podminky.urs.cz/item/CS_URS_2021_01/612325225</t>
  </si>
  <si>
    <t>1        "viz přílohy PD : D.1.1.10</t>
  </si>
  <si>
    <t>1               "viz přílohy PD : D.1.1.11</t>
  </si>
  <si>
    <t>612341499X01</t>
  </si>
  <si>
    <t>Příplatek k omítkám vnitřním montáž a dodání lišt, podomítkových kovových profilů apod.</t>
  </si>
  <si>
    <t>-1083252367</t>
  </si>
  <si>
    <t>71,730          "viz položka 611325422</t>
  </si>
  <si>
    <t>300,290            "viz položka 611325423</t>
  </si>
  <si>
    <t>1607,425             "viz položka 612321141</t>
  </si>
  <si>
    <t>106,728             "viz položka 612821012</t>
  </si>
  <si>
    <t>38,760             "viz položka 617321141</t>
  </si>
  <si>
    <t>612821012</t>
  </si>
  <si>
    <t>Sanační omítka vnitřních ploch stěn pro vlhké a zasolené zdivo, prováděná ve dvou vrstvách, tl. jádrové omítky do 30 mm ručně štuková</t>
  </si>
  <si>
    <t>-1652396745</t>
  </si>
  <si>
    <t>https://podminky.urs.cz/item/CS_URS_2021_01/612821012</t>
  </si>
  <si>
    <t xml:space="preserve">Poznámka k souboru cen:_x000D_
1. V cenách jsou započteny náklady na provedení: -1001: podhozu tl. do 5 mm, sanační jádrové omítky tl. do 20 mm ručně -1002: podhozu tl. do 5 mm, jádrové omítky tl. do 20 mm, štukové omítky tl. do 3 mm ručně -1011: jádrové omítky ve 2 vrstvách v celkové tl. do 30 mm ručně -1012: jádrové omítky ve 2 vrstvách tl. do 30 mm, štukové omítky tl. do 3 mm ručně -1021: jádrové omítky ve 2 vrstvách v celkové tl. do 30 mm strojně -1022: jádrové omítky ve 2 vrstvách tl. do 30 mm, štukové omítky tl. do 3 mm strojně -1031: vyrovnávací vrstvy tl. do 20 mm ručně -1041: vyrovnávací vrstvy tl. do 20 mm strojně_x000D_
2. V cenách zatřených omítek nejsou započteny náklady na případné povrchové úpravy tenkovrstvými omítkami; tyto se oceňují příslušnými cenami tohoto katalogu_x000D_
3. V cenách zatřených omítek nejsou započteny náklady na případné povrchové úpravy nátěry; tyto se oceňují cenami části A07 katalogu 800-783 Nátěry._x000D_
4. Ceny -1031 a -1041 jsou určeny pro vyrovnání nerovností vlhkého nebo zasoleného podkladu ( zdiva ) nebo v případě požadované větší tloušťky omítky._x000D_
</t>
  </si>
  <si>
    <t>(11,96+5,00)*2*0,50+0,205*2*3*0,50-0,80*0,50*3+(12,28-0,12+0,33+1,78+0,33+12,26+0,34+1,45+5,33*2)*2*0,50</t>
  </si>
  <si>
    <t>0,205*2*3*0,50+0,33*2*0,50-0,80*0,50*11-0,90*0,50*3-0,70*0,50*2-1,78*0,50+(7,10+0,05+5,00)*2*0,50</t>
  </si>
  <si>
    <t>0,33*2*2*0,50+0,205*2*2*0,50-1,475*0,50-0,80*0,50-0,90*0,50-0,70*0,50+(4,34+5,00)*2*0,50+0,205*2*2*0,50</t>
  </si>
  <si>
    <t>-0,80*0,50*2+(12,28+5,00)*2*0,50+0,205*2*3*0,50+0,33*2*0,50-0,80*0,50*2-0,70*0,50*2-2,10*0,50</t>
  </si>
  <si>
    <t>(12,26+5,00*2)*2*0,50+0,205*2*4*0,50-0,80*0,50*3-0,70*0,50</t>
  </si>
  <si>
    <t>612821061</t>
  </si>
  <si>
    <t>Sanační omítka vnitřních ploch Příplatek k cenám: za každých dalších 10 mm omítky prováděné ve více vrstvách -1011 a -1012</t>
  </si>
  <si>
    <t>-783923995</t>
  </si>
  <si>
    <t>https://podminky.urs.cz/item/CS_URS_2021_01/612821061</t>
  </si>
  <si>
    <t>106,728*2</t>
  </si>
  <si>
    <t>617131101</t>
  </si>
  <si>
    <t>Podkladní a spojovací vrstva vnitřních omítaných ploch cementový postřik nanášený ručně celoplošně světlíků nebo výtahových šachet</t>
  </si>
  <si>
    <t>-2076279795</t>
  </si>
  <si>
    <t>https://podminky.urs.cz/item/CS_URS_2021_01/617131101</t>
  </si>
  <si>
    <t>38,485             "viz položka 617321141</t>
  </si>
  <si>
    <t>617321141</t>
  </si>
  <si>
    <t>Omítka vápenocementová vnitřních ploch nanášená ručně dvouvrstvá, tloušťky jádrové omítky do 10 mm a tloušťky štuku do 3 mm štuková uzavřených nebo omezených prostor světlíků nebo výtahových šachet</t>
  </si>
  <si>
    <t>-1298310107</t>
  </si>
  <si>
    <t>https://podminky.urs.cz/item/CS_URS_2021_01/617321141</t>
  </si>
  <si>
    <t>1,60*1,75+(1,60+1,75)*2*5,85+(1,20+2,15*2)*0,15*2-1,20*2,15*2            "viz přílohy PD : D.1.2.3 a D.1.2.4</t>
  </si>
  <si>
    <t>617321191</t>
  </si>
  <si>
    <t>Omítka vápenocementová vnitřních ploch nanášená ručně Příplatek k cenám za každých dalších i započatých 5 mm tloušťky omítky přes 10 mm světlíků nebo výtahových šachet</t>
  </si>
  <si>
    <t>289608488</t>
  </si>
  <si>
    <t>https://podminky.urs.cz/item/CS_URS_2021_01/617321191</t>
  </si>
  <si>
    <t>38,485*2             "viz položka 617321141</t>
  </si>
  <si>
    <t>619991001</t>
  </si>
  <si>
    <t>Zakrytí vnitřních ploch před znečištěním včetně pozdějšího odkrytí podlah fólií přilepenou lepící páskou</t>
  </si>
  <si>
    <t>850341627</t>
  </si>
  <si>
    <t>https://podminky.urs.cz/item/CS_URS_2021_01/619991001</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</si>
  <si>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</si>
  <si>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1,78*1,80+1,78*0,225           "101 P1.1</t>
  </si>
  <si>
    <t>6,444          "P1.2 viz položka 771574353X04</t>
  </si>
  <si>
    <t>10,536        "P1.3 viz položka 776221111</t>
  </si>
  <si>
    <t>13,243           "P1.4 viz položka 771574373X07</t>
  </si>
  <si>
    <t>109,411          "P1.5 viz položka 776211111</t>
  </si>
  <si>
    <t>41,832        "P1.6 viz položka 771574353X04</t>
  </si>
  <si>
    <t>31,230          "P1.7 viz položka 771574323X06</t>
  </si>
  <si>
    <t>16,331         "P1.8 viz položka 771574353X04</t>
  </si>
  <si>
    <t>10,541          "P1.9 viz položka 771574323X06</t>
  </si>
  <si>
    <t>31,669         "P1.10 viz položka 771574353X04</t>
  </si>
  <si>
    <t>18,299        "P1.11 viz položka 771574353X04</t>
  </si>
  <si>
    <t>2,100        "P1.12 viz položka 771574353X04</t>
  </si>
  <si>
    <t xml:space="preserve">1,60*1,75      "P1.13 viz přílohy PD : D.1.1.10  </t>
  </si>
  <si>
    <t>173,369         "P2.1 viz položka 776211111</t>
  </si>
  <si>
    <t>26,058           "P2.2 viz položka 771574373X07</t>
  </si>
  <si>
    <t>15,131          "P2.3 viz položka 776221111</t>
  </si>
  <si>
    <t>40,880         "P2.4 viz položka 771574353X04</t>
  </si>
  <si>
    <t>16,127          "P2.5 viz položka 771574323X06</t>
  </si>
  <si>
    <t>13,592           "P2.6 viz položka 771574323X06</t>
  </si>
  <si>
    <t>13,057          "P2.7 viz položka 776211111</t>
  </si>
  <si>
    <t>-629937234</t>
  </si>
  <si>
    <t>631311115</t>
  </si>
  <si>
    <t>Mazanina z betonu prostého bez zvýšených nároků na prostředí tl. přes 50 do 80 mm tř. C 20/25</t>
  </si>
  <si>
    <t>-1535162522</t>
  </si>
  <si>
    <t>https://podminky.urs.cz/item/CS_URS_2021_01/631311115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</si>
  <si>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</si>
  <si>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1,78*1,00*0,06           "101 P1.1</t>
  </si>
  <si>
    <t>10,536*0,067          "P1.3 viz položka 776221111</t>
  </si>
  <si>
    <t>13,243*0,055           "P1.4 viz položka 771574373X07</t>
  </si>
  <si>
    <t>41,832*0,055          "P1.6 viz položka 771574353X04</t>
  </si>
  <si>
    <t>31,230*0,055          "P1.7 viz položka 771574323X06</t>
  </si>
  <si>
    <t>10,541*0,055          "P1.9 viz položka 771574323X06</t>
  </si>
  <si>
    <t>31,669*0,055          "P1.10 viz položka 771574353X04</t>
  </si>
  <si>
    <t>18,299*0,055          "P1.11 viz položka 771574353X04</t>
  </si>
  <si>
    <t xml:space="preserve">1,60*1,75*0,06        "P1.13 viz přílohy PD : D.1.1.10  </t>
  </si>
  <si>
    <t>631311124</t>
  </si>
  <si>
    <t>Mazanina z betonu prostého bez zvýšených nároků na prostředí tl. přes 80 do 120 mm tř. C 16/20</t>
  </si>
  <si>
    <t>-2004017251</t>
  </si>
  <si>
    <t>https://podminky.urs.cz/item/CS_URS_2021_01/631311124</t>
  </si>
  <si>
    <t>(5,40*5,00-2,10*2,10)*0,10     "126 127 128 131 viz přílohy PD : D.1.1.10 a D.1.2.3</t>
  </si>
  <si>
    <t>102 114 115 116  120 121 128 131 132</t>
  </si>
  <si>
    <t xml:space="preserve">(2,46*5,33+(27,35-0,12-0,33)*1,45+1,80*1,80+4,34*4,28+3,76*0,72)*0,10       </t>
  </si>
  <si>
    <t>(4,80*6+4,97+2,225)*0,40*0,10+(1,225+0,815+1,30+0,75+0,80+1,40+1,30)*0,40*0,10</t>
  </si>
  <si>
    <t>631311125</t>
  </si>
  <si>
    <t>Mazanina z betonu prostého bez zvýšených nároků na prostředí tl. přes 80 do 120 mm tř. C 20/25</t>
  </si>
  <si>
    <t>-208815679</t>
  </si>
  <si>
    <t>https://podminky.urs.cz/item/CS_URS_2021_01/631311125</t>
  </si>
  <si>
    <t>5,260*1,150*0,10          "101 P1.0</t>
  </si>
  <si>
    <t>28615067</t>
  </si>
  <si>
    <t>trubka kanalizační HTGL bez hrdla DN 50x5000mm</t>
  </si>
  <si>
    <t>-73879562</t>
  </si>
  <si>
    <t>https://podminky.urs.cz/item/CS_URS_2021_01/28615067</t>
  </si>
  <si>
    <t>0,15*(3+1)*1,01         "1/Z 2/Z viz přílohy PD : D.1.1.21</t>
  </si>
  <si>
    <t>631311134</t>
  </si>
  <si>
    <t>Mazanina z betonu prostého bez zvýšených nároků na prostředí tl. přes 120 do 240 mm tř. C 16/20</t>
  </si>
  <si>
    <t>-1334861325</t>
  </si>
  <si>
    <t>https://podminky.urs.cz/item/CS_URS_2021_01/631311134</t>
  </si>
  <si>
    <t>5,70*5,00*0,15       "105 - 113 viz přílohy PD : D.1.1.10</t>
  </si>
  <si>
    <t>631312131</t>
  </si>
  <si>
    <t>Doplnění dosavadních mazanin prostým betonem s dodáním hmot, bez potěru, plochy jednotlivě přes 1 m2 do 4 m2 a tl. přes 80 mm</t>
  </si>
  <si>
    <t>-735113385</t>
  </si>
  <si>
    <t>https://podminky.urs.cz/item/CS_URS_2021_01/631312131</t>
  </si>
  <si>
    <t>1,80*1,80*0,10       "116 viz přílohy PD : D.1.1.10</t>
  </si>
  <si>
    <t>631312141</t>
  </si>
  <si>
    <t>Doplnění dosavadních mazanin prostým betonem s dodáním hmot, bez potěru, plochy jednotlivě rýh v dosavadních mazaninách</t>
  </si>
  <si>
    <t>-1301600466</t>
  </si>
  <si>
    <t>https://podminky.urs.cz/item/CS_URS_2021_01/631312141</t>
  </si>
  <si>
    <t xml:space="preserve">(3,075+0,85+5,00*2)*1,10*0,055+(3,075+0,85+5,00*2)*0,90*0,10          </t>
  </si>
  <si>
    <t>ZTI 117 118 P1.10 124 125 P1.5 viz přílohy PD : D.1.1.10</t>
  </si>
  <si>
    <t>5,00*0,18*0,055+5,00*0,10*0,055*2+5,00*0,15*0,055+5,00*0,17*0,055*3+16,00*0,10*0,055</t>
  </si>
  <si>
    <t>viz přílohy PD : D.1.1.2</t>
  </si>
  <si>
    <t>5,00*0,08*0,065+5,00*0,10*0,065*4+5,00*0,15*0,065</t>
  </si>
  <si>
    <t>viz přílohy PD : D.1.1.3</t>
  </si>
  <si>
    <t>(4,80*6+4,97+2,225)*0,40*0,10+(5,00*6+4,97+2,325)*0,15*2*0,055</t>
  </si>
  <si>
    <t>631319021</t>
  </si>
  <si>
    <t>Příplatek k cenám mazanin za úpravu povrchu mazaniny přehlazením s poprášením cementem pro konečnou úpravu, mazanina tl. přes 50 do 80 mm (40 kg/m3)</t>
  </si>
  <si>
    <t>749656842</t>
  </si>
  <si>
    <t>https://podminky.urs.cz/item/CS_URS_2021_01/631319021</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</si>
  <si>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</si>
  <si>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631319171</t>
  </si>
  <si>
    <t>Příplatek k cenám mazanin za stržení povrchu spodní vrstvy mazaniny latí před vložením výztuže nebo pletiva pro tl. obou vrstev mazaniny přes 50 do 80 mm</t>
  </si>
  <si>
    <t>-1309480214</t>
  </si>
  <si>
    <t>https://podminky.urs.cz/item/CS_URS_2021_01/631319171</t>
  </si>
  <si>
    <t>9,056    "viz položka 631311115</t>
  </si>
  <si>
    <t>(3,075+0,85+5,00*2)*1,10*0,055            "viz položka 631312141</t>
  </si>
  <si>
    <t>26,058*0,04    "viz položka 632451446</t>
  </si>
  <si>
    <t>55,026*0,05    "viz položka 632451454</t>
  </si>
  <si>
    <t>631319173</t>
  </si>
  <si>
    <t>Příplatek k cenám mazanin za stržení povrchu spodní vrstvy mazaniny latí před vložením výztuže nebo pletiva pro tl. obou vrstev mazaniny přes 80 do 120 mm</t>
  </si>
  <si>
    <t>-602784121</t>
  </si>
  <si>
    <t>https://podminky.urs.cz/item/CS_URS_2021_01/631319173</t>
  </si>
  <si>
    <t>0,605             "viz položka 631311125</t>
  </si>
  <si>
    <t>(3,075+0,85+5,00*2)*0,90*0,10            "viz položka 631312141</t>
  </si>
  <si>
    <t>(5,40*5,00-2,10*2,10)*0,10*2     "126 127 128 131 viz přílohy PD : D.1.1.10 a D.1.2.3</t>
  </si>
  <si>
    <t>631319175</t>
  </si>
  <si>
    <t>Příplatek k cenám mazanin za stržení povrchu spodní vrstvy mazaniny latí před vložením výztuže nebo pletiva pro tl. obou vrstev mazaniny přes 120 do 240 mm</t>
  </si>
  <si>
    <t>471754370</t>
  </si>
  <si>
    <t>https://podminky.urs.cz/item/CS_URS_2021_01/631319175</t>
  </si>
  <si>
    <t>4,275*2    "viz položka 631311134</t>
  </si>
  <si>
    <t>631362021</t>
  </si>
  <si>
    <t>Výztuž mazanin ze svařovaných sítí z drátů žebírkových</t>
  </si>
  <si>
    <t>-1440653662</t>
  </si>
  <si>
    <t>https://podminky.urs.cz/item/CS_URS_2021_01/631362021</t>
  </si>
  <si>
    <t xml:space="preserve">Poznámka k souboru cen:_x000D_
1. Výztuž podezdívek příček se oceňuje položkou 278 36-1111 souboru cen 278 36-11.1 - Výztuž základu (podezdívky) betonového._x000D_
</t>
  </si>
  <si>
    <t>(5,260*1,150+1,78*1,00)*0,001999*1,30          "100 P1.0 101 P1.1</t>
  </si>
  <si>
    <t>10,536*0,001999*1,30          "P1.3 viz položka 776221111</t>
  </si>
  <si>
    <t>13,243*0,001999*1,30           "P1.4 viz položka 771574373X07</t>
  </si>
  <si>
    <t>41,832*0,001999*1,30         "P1.6 viz položka 771574353X04</t>
  </si>
  <si>
    <t>31,230*0,001999*1,30          "P1.7 viz položka 771574323X06</t>
  </si>
  <si>
    <t>10,541*0,001999*1,30          "P1.9 viz položka 771574323X06</t>
  </si>
  <si>
    <t>31,669*0,001999*1,30         "P1.10 viz položka 771574353X04</t>
  </si>
  <si>
    <t>18,299*0,001999*1,30         "P1.11 viz položka 771574353X04</t>
  </si>
  <si>
    <t xml:space="preserve">1,60*1,75*0,001999*1,30      "P1.13 viz přílohy PD : D.1.1.10  </t>
  </si>
  <si>
    <t xml:space="preserve">((3,075+0,85+5,00*2)*1,10*0,001999+(3,075+0,85+5,00*2)*0,90*0,004335)*1,30          </t>
  </si>
  <si>
    <t>26,058*0,001999*1,30    "viz položka 632451446</t>
  </si>
  <si>
    <t>55,026*0,001999*1,30    "viz položka 632451454</t>
  </si>
  <si>
    <t>(5,40*5,00-2,10*2,10)*2*0,004335*1,30     "126 127 128 131 viz přílohy PD : D.1.1.10 a D.1.2.3</t>
  </si>
  <si>
    <t xml:space="preserve">(2,46*5,33+(27,35-0,12-0,33)*1,45+1,80*1,80+4,34*4,28+3,76*0,72)*0,004335*1,30       </t>
  </si>
  <si>
    <t>0,3197      "105 - 113 viz přílohy PD : D.1.2.2</t>
  </si>
  <si>
    <t>1536516863</t>
  </si>
  <si>
    <t>1,40*1,50       "129 (225) P1.12 viz přílohy PD : D.1.1.10</t>
  </si>
  <si>
    <t>0,30*1,40*(8+10)                      "viz přílohy PD : D.1.2.3</t>
  </si>
  <si>
    <t>632451446</t>
  </si>
  <si>
    <t>Potěr pískocementový běžný tl. přes 30 do 40 mm tř. C 25</t>
  </si>
  <si>
    <t>1143062133</t>
  </si>
  <si>
    <t>https://podminky.urs.cz/item/CS_URS_2021_01/632451446</t>
  </si>
  <si>
    <t xml:space="preserve">Poznámka k souboru cen:_x000D_
1. Ceny jsou určeny pro potěr na mazaninách nebo betonových podkladech připojený nebo plovoucí běžný (krycí nášlapný), pod tenkovrstvé podlahoviny nebo pro průmyslové podlahy (u vyšších pevností)._x000D_
2. V cenách jsou započteny i náklady na základní stržení povrchu potěru s urovnáním vibrační lištou nebo dřevěným hladítkem._x000D_
3. V cenách -1491 a -1492 jsou započteny i náklady za přehlazení povrchu mazaniny ocelovým hladítkem, v ceně -1494 náklady na přehlazení povrchu hladičkou betonui.._x000D_
</t>
  </si>
  <si>
    <t>632451454</t>
  </si>
  <si>
    <t>Potěr pískocementový běžný tl. přes 40 do 50 mm tř. C 15</t>
  </si>
  <si>
    <t>1132110722</t>
  </si>
  <si>
    <t>https://podminky.urs.cz/item/CS_URS_2021_01/632451454</t>
  </si>
  <si>
    <t>3,50*3,50               "viz přílohy PD : D.1.1.2 a D.1.2.3</t>
  </si>
  <si>
    <t>632451626</t>
  </si>
  <si>
    <t>Potěr pískocementový stupňů a schodnic tl. 20 mm tř. C 25</t>
  </si>
  <si>
    <t>-538376752</t>
  </si>
  <si>
    <t>https://podminky.urs.cz/item/CS_URS_2021_01/632451626</t>
  </si>
  <si>
    <t xml:space="preserve">Poznámka k souboru cen:_x000D_
1. V cenách jsou započteny i náklady na základní stržení povrchu potěru s urovnáním vibrační lištou nebo dřevěným hladítkem. Pro další povrchové úpravy lze použít ceny 632 45-1491 až -1494 souboru cen 632 45-14 Potěr pískocementový běžný._x000D_
2. Ceny lze použít i pro dodatečné nadbetonování stupňů a schodnic i jako vyrovnávací vrstvu při opravách._x000D_
</t>
  </si>
  <si>
    <t>0,30*1,40*(8+10)            "129 (225) P1.12 viz přílohy PD : D.1.2.3</t>
  </si>
  <si>
    <t>632453410X02</t>
  </si>
  <si>
    <t>Vyrovnání a vyspravení stávajícího cementového potěru na mazaninách a betonových podkladech (s dodáním hmot) včetně odsekání poškozených částí</t>
  </si>
  <si>
    <t>2136577513</t>
  </si>
  <si>
    <t>365,171                         "viz položka 633811111</t>
  </si>
  <si>
    <t>633811111</t>
  </si>
  <si>
    <t>Broušení betonových podlah nerovností do 2 mm (stržení šlemu)</t>
  </si>
  <si>
    <t>1249063335</t>
  </si>
  <si>
    <t>https://podminky.urs.cz/item/CS_URS_2021_01/633811111</t>
  </si>
  <si>
    <t>635111232</t>
  </si>
  <si>
    <t>Násyp ze štěrkopísku, písku nebo kameniva pod podlahy se zhutněním z kameniva drobného 0-4</t>
  </si>
  <si>
    <t>-764077821</t>
  </si>
  <si>
    <t>https://podminky.urs.cz/item/CS_URS_2021_01/635111232</t>
  </si>
  <si>
    <t>(5,40*5,00-2,10*2,10)*0,03     "126 127 128 131 viz přílohy PD : D.1.1.10 a D.1.2.3</t>
  </si>
  <si>
    <t>102 105 - 113 114 115 116  120 121 128 131 132</t>
  </si>
  <si>
    <t xml:space="preserve">(2,46*5,33+(27,35-0,12-0,33)*1,45+1,80*1,80+4,34*4,28+3,76*0,72+5,70*5,00)*0,03           </t>
  </si>
  <si>
    <t>(3,075+0,85+5,00*2)*0,90*0,03          "ZTI 117 118 P1.10 124 125 P1.5 viz přílohy PD : D.1.1.10</t>
  </si>
  <si>
    <t>635111243X01</t>
  </si>
  <si>
    <t>Násyp ze štěrkopísku, písku nebo kameniva pod podlahy se zhutněním z kameniva hrubého 0-32</t>
  </si>
  <si>
    <t>-1143675943</t>
  </si>
  <si>
    <t>(5,40*5,00-2,10*2,10)*0,08     "126 127 128 131 viz přílohy PD : D.1.1.10 a D.1.2.3</t>
  </si>
  <si>
    <t xml:space="preserve">(2,46*5,33+(27,35-0,12-0,33)*1,45+1,80*1,80+4,34*4,28+3,76*0,72+5,70*5,00)*0,08        </t>
  </si>
  <si>
    <t>(3,075+0,85+5,00*2)*0,90*0,08         "ZTI 117 118 P1.10 124 125 P1.5 viz přílohy PD : D.1.1.10</t>
  </si>
  <si>
    <t>642942111</t>
  </si>
  <si>
    <t>Osazování zárubní nebo rámů kovových dveřních lisovaných nebo z úhelníků bez dveřních křídel na cementovou maltu, plochy otvoru do 2,5 m2</t>
  </si>
  <si>
    <t>-73842847</t>
  </si>
  <si>
    <t>https://podminky.urs.cz/item/CS_URS_2021_01/642942111</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</si>
  <si>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</si>
  <si>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2+6+3+2+5+6+3          "viz přílohy PD : D.1.1.21</t>
  </si>
  <si>
    <t>55331481</t>
  </si>
  <si>
    <t>zárubeň jednokřídlá ocelová pro zdění tl stěny 75-100mm rozměru 700/1970, 2100mm</t>
  </si>
  <si>
    <t>1282764870</t>
  </si>
  <si>
    <t>https://podminky.urs.cz/item/CS_URS_2021_01/55331481</t>
  </si>
  <si>
    <t>5+6</t>
  </si>
  <si>
    <t>55331482</t>
  </si>
  <si>
    <t>zárubeň jednokřídlá ocelová pro zdění tl stěny 75-100mm rozměru 800/1970, 2100mm</t>
  </si>
  <si>
    <t>1052367975</t>
  </si>
  <si>
    <t>https://podminky.urs.cz/item/CS_URS_2021_01/55331482</t>
  </si>
  <si>
    <t>55331486</t>
  </si>
  <si>
    <t>zárubeň jednokřídlá ocelová pro zdění tl stěny 110-150mm rozměru 700/1970, 2100mm</t>
  </si>
  <si>
    <t>739291728</t>
  </si>
  <si>
    <t>https://podminky.urs.cz/item/CS_URS_2021_01/55331486</t>
  </si>
  <si>
    <t>55331487</t>
  </si>
  <si>
    <t>zárubeň jednokřídlá ocelová pro zdění tl stěny 110-150mm rozměru 800/1970, 2100mm</t>
  </si>
  <si>
    <t>1399744922</t>
  </si>
  <si>
    <t>https://podminky.urs.cz/item/CS_URS_2021_01/55331487</t>
  </si>
  <si>
    <t>6+3</t>
  </si>
  <si>
    <t>55331488</t>
  </si>
  <si>
    <t>zárubeň jednokřídlá ocelová pro zdění tl stěny 110-150mm rozměru 900/1970, 2100mm</t>
  </si>
  <si>
    <t>1803695816</t>
  </si>
  <si>
    <t>https://podminky.urs.cz/item/CS_URS_2021_01/55331488</t>
  </si>
  <si>
    <t>642945111</t>
  </si>
  <si>
    <t>Osazování ocelových zárubní protipožárních nebo protiplynových dveří do vynechaného otvoru, s obetonováním, dveří jednokřídlových do 2,5 m2</t>
  </si>
  <si>
    <t>487647096</t>
  </si>
  <si>
    <t>https://podminky.urs.cz/item/CS_URS_2021_01/642945111</t>
  </si>
  <si>
    <t xml:space="preserve">Poznámka k souboru cen:_x000D_
1. Ceny jsou určeny pro jakýkoliv způsob provedení, např. s uklínováním, s případným přivařením k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 - montáž._x000D_
</t>
  </si>
  <si>
    <t xml:space="preserve">1+11+8+1+1+1+1          "viz přílohy PD : D.1.1.21, D.1.1.20 ozn. 1.10b a D.1.1.21 ozn. 17/Z 18/Z  </t>
  </si>
  <si>
    <t>943221111</t>
  </si>
  <si>
    <t>Montáž lešení prostorového rámového těžkého pracovního s podlahami s provozním zatížením tř. 4 do 300 kg/m2, výšky do 10 m</t>
  </si>
  <si>
    <t>-1206569906</t>
  </si>
  <si>
    <t>https://podminky.urs.cz/item/CS_URS_2021_01/943221111</t>
  </si>
  <si>
    <t xml:space="preserve">Poznámka k souboru cen:_x000D_
1. Montáž lešení prostorového rámového těžkého výšky přes 25 m se oceňuje individuálně._x000D_
</t>
  </si>
  <si>
    <t>1,60*1,75*5,20               "viz přílohy PD : D.1.1.10</t>
  </si>
  <si>
    <t>943221119</t>
  </si>
  <si>
    <t>Montáž lešení prostorového rámového těžkého pracovního s podlahami Příplatek k cenám za půdorysnou plochu do 6 m2</t>
  </si>
  <si>
    <t>-1953760190</t>
  </si>
  <si>
    <t>https://podminky.urs.cz/item/CS_URS_2021_01/943221119</t>
  </si>
  <si>
    <t>1,60*1,75*5,20</t>
  </si>
  <si>
    <t>943221211</t>
  </si>
  <si>
    <t>Montáž lešení prostorového rámového těžkého pracovního s podlahami Příplatek za první a každý další den použití lešení k ceně -1111</t>
  </si>
  <si>
    <t>-1651553460</t>
  </si>
  <si>
    <t>https://podminky.urs.cz/item/CS_URS_2021_01/943221211</t>
  </si>
  <si>
    <t>1,60*1,75*5,20*10</t>
  </si>
  <si>
    <t>943221811</t>
  </si>
  <si>
    <t>Demontáž lešení prostorového rámového těžkého pracovního s podlahami s provozním zatížením tř. 4 do 300 kg/m2, výšky do 10 m</t>
  </si>
  <si>
    <t>609212763</t>
  </si>
  <si>
    <t>https://podminky.urs.cz/item/CS_URS_2021_01/943221811</t>
  </si>
  <si>
    <t xml:space="preserve">Poznámka k souboru cen:_x000D_
1. Demontáž lešení prostorového rámového těžkého výšky přes 25 m se oceňuje individuálně._x000D_
</t>
  </si>
  <si>
    <t>643379937</t>
  </si>
  <si>
    <t>9,58+39,26+15,60+16,10+3,75+2,80+1,50+5,00+0,98+2,64+2,05+6,83+0,99+10,32+10,32+3,42+12,54+5,66</t>
  </si>
  <si>
    <t>12,45+4,92+7,92+19,05+13,63+25,88+33,78+7,51+3,57+5,02+8,85+0,63</t>
  </si>
  <si>
    <t>25,60+13,00+17,00+13,00+13,00+15,00+39,30+14,90+1,50+2,10+1,50+1,50+2,20+3,80+9,30+2,60+3,80</t>
  </si>
  <si>
    <t>12,90+12,70+18,70+24,80+14,80+30,20</t>
  </si>
  <si>
    <t>1851506099</t>
  </si>
  <si>
    <t>8,85            "viz přílohy PD : D.1.1.11</t>
  </si>
  <si>
    <t>952901100X01</t>
  </si>
  <si>
    <t>Vyklizení zařízení a vybavení z objektu před zahájením prací</t>
  </si>
  <si>
    <t>2014450010</t>
  </si>
  <si>
    <t>-820896743</t>
  </si>
  <si>
    <t>27,65*13,07*2*0,85                   "85% z plochy viz přílohy PD : D.1.1.10 a D.1.1.11</t>
  </si>
  <si>
    <t>953943211</t>
  </si>
  <si>
    <t>Osazování drobných kovových předmětů kotvených do stěny hasicího přístroje</t>
  </si>
  <si>
    <t>1784501171</t>
  </si>
  <si>
    <t>https://podminky.urs.cz/item/CS_URS_2021_01/953943211</t>
  </si>
  <si>
    <t>6     "viz přílohy PD : PBŘ</t>
  </si>
  <si>
    <t>449321151O210</t>
  </si>
  <si>
    <t>Přenosný přístroj hasicí ruční práškový PG 6 min. hasební schopnost 21A 113B dle přílohy PD : PBŘ</t>
  </si>
  <si>
    <t>1233033810</t>
  </si>
  <si>
    <t>953961211</t>
  </si>
  <si>
    <t>Kotvy chemické s vyvrtáním otvoru do betonu, železobetonu nebo tvrdého kamene chemická patrona, velikost M 8, hloubka 80 mm</t>
  </si>
  <si>
    <t>-236323373</t>
  </si>
  <si>
    <t>https://podminky.urs.cz/item/CS_URS_2021_01/953961211</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</si>
  <si>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náklady na dodání a zasunutí kotevního šroubu do otvoru vyplněného chemickým tmelem nebo patronou a dotažení matice._x000D_
</t>
  </si>
  <si>
    <t>21*3         "15/Z 16/Z viz přílohy PD : D.1.1.21 a D.1.1.22</t>
  </si>
  <si>
    <t>953961213</t>
  </si>
  <si>
    <t>Kotvy chemické s vyvrtáním otvoru do betonu, železobetonu nebo tvrdého kamene chemická patrona, velikost M 12, hloubka 110 mm</t>
  </si>
  <si>
    <t>-460185053</t>
  </si>
  <si>
    <t>https://podminky.urs.cz/item/CS_URS_2021_01/953961213</t>
  </si>
  <si>
    <t>4*3       "15/Z viz přílohy PD : D.1.1.21 a D.1.1.22</t>
  </si>
  <si>
    <t>953961216</t>
  </si>
  <si>
    <t>Kotvy chemické s vyvrtáním otvoru do betonu, železobetonu nebo tvrdého kamene chemická patrona, velikost M 24, hloubka 210 mm</t>
  </si>
  <si>
    <t>-1392138689</t>
  </si>
  <si>
    <t>https://podminky.urs.cz/item/CS_URS_2021_01/953961216</t>
  </si>
  <si>
    <t>953965112</t>
  </si>
  <si>
    <t>Kotvy chemické s vyvrtáním otvoru kotevní šrouby pro chemické kotvy, velikost M 8, délka 150 mm</t>
  </si>
  <si>
    <t>-1038334301</t>
  </si>
  <si>
    <t>https://podminky.urs.cz/item/CS_URS_2021_01/953965112</t>
  </si>
  <si>
    <t>953965122</t>
  </si>
  <si>
    <t>Kotvy chemické s vyvrtáním otvoru kotevní šrouby pro chemické kotvy, velikost M 12, délka 220 mm</t>
  </si>
  <si>
    <t>308117854</t>
  </si>
  <si>
    <t>https://podminky.urs.cz/item/CS_URS_2021_01/953965122</t>
  </si>
  <si>
    <t>953965151</t>
  </si>
  <si>
    <t>Kotvy chemické s vyvrtáním otvoru kotevní šrouby pro chemické kotvy, velikost M 24, délka 290 mm</t>
  </si>
  <si>
    <t>-801364310</t>
  </si>
  <si>
    <t>https://podminky.urs.cz/item/CS_URS_2021_01/953965151</t>
  </si>
  <si>
    <t>1918402517</t>
  </si>
  <si>
    <t>-1182519630</t>
  </si>
  <si>
    <t>962031132</t>
  </si>
  <si>
    <t>Bourání příček z cihel, tvárnic nebo příčkovek z cihel pálených, plných nebo dutých na maltu vápennou nebo vápenocementovou, tl. do 100 mm</t>
  </si>
  <si>
    <t>2052360928</t>
  </si>
  <si>
    <t>https://podminky.urs.cz/item/CS_URS_2021_01/962031132</t>
  </si>
  <si>
    <t>5,00*2,76+2,80*2,40-0,80*1,97+1,82*2,40-0,80*1,97+1,18*2,40*2+2,38*2,40*2-0,80*1,97*2-0,60*1,97*2</t>
  </si>
  <si>
    <t>0,98*2,76+1,72*2,76+0,82*2,76+(0,31+2,08+1,80)*2,76+1,21*2,40+1,27*2,40-0,60*1,97+(5,00+0,60)*2,86-0,80*1,97</t>
  </si>
  <si>
    <t>5,00*2,685-0,80*1,97+1,38*2,275+1,41*2,275+1,34*2,275+1,31*2,685*2+(0,16+3,79)*2,685-1,38*2,685-0,80*1,97</t>
  </si>
  <si>
    <t>1,43*2,685-0,80*1,97+(0,36+1,15+0,60+0,92+1,82)*2,685+0,82*2,685+(3,28+0,66)*2,685+1,45*2,685*2-0,90*1,97</t>
  </si>
  <si>
    <t>5,00*2,685*3-0,80*1,97*2-1,65*0,90+2,53*2,685+0,97*2,685</t>
  </si>
  <si>
    <t>962031133</t>
  </si>
  <si>
    <t>Bourání příček z cihel, tvárnic nebo příčkovek z cihel pálených, plných nebo dutých na maltu vápennou nebo vápenocementovou, tl. do 150 mm</t>
  </si>
  <si>
    <t>299183249</t>
  </si>
  <si>
    <t>https://podminky.urs.cz/item/CS_URS_2021_01/962031133</t>
  </si>
  <si>
    <t>5,00*2,78*2                "viz přílohy PD : D.1.1.2</t>
  </si>
  <si>
    <t>5,00*2,685-0,80*1,97-1,20*0,15               "viz přílohy PD : D.1.1.3</t>
  </si>
  <si>
    <t>962032432</t>
  </si>
  <si>
    <t>Bourání zdiva nadzákladového z cihel nebo tvárnic z dutých cihel nebo tvárnic pálených nebo nepálených, na maltu vápennou nebo vápenocementovou, objemu přes 1 m3</t>
  </si>
  <si>
    <t>1577416143</t>
  </si>
  <si>
    <t>https://podminky.urs.cz/item/CS_URS_2021_01/962032432</t>
  </si>
  <si>
    <t>5,00*2,78*0,18+5,00*2,78*0,17*4-0,90*1,97*0,17-1,50*0,15*0,15+(0,10+0,28)*2,78*0,18</t>
  </si>
  <si>
    <t>0,28*2,78*0,10</t>
  </si>
  <si>
    <t>(0,40*0,10+0,48*0,46)*2,78</t>
  </si>
  <si>
    <t>5,00*2,685*0,20-0,80*1,97*0,20-1,50*0,15*0,15+5,00*2,685*0,17*2-0,80*1,97*0,17-1,20*0,15*0,15+0,91*2,685*0,16</t>
  </si>
  <si>
    <t xml:space="preserve">0,40*0,40*0,225*2+0,56*0,56*2,685    </t>
  </si>
  <si>
    <t>962032631</t>
  </si>
  <si>
    <t>Bourání zdiva nadzákladového z cihel nebo tvárnic komínového z cihel pálených, šamotových nebo vápenopískových nad střechou na maltu vápennou nebo vápenocementovou</t>
  </si>
  <si>
    <t>-184959389</t>
  </si>
  <si>
    <t>https://podminky.urs.cz/item/CS_URS_2021_01/962032631</t>
  </si>
  <si>
    <t>0,40*0,40*1,40     "viz přílohy PD : D.1.1.4</t>
  </si>
  <si>
    <t>962086111</t>
  </si>
  <si>
    <t>Bourání zdiva příček nebo vybourání otvorů z plynosilikátu, siporexu a ostatních nepálených zdících materiálů o objemové hmotnosti do 500 kg/m3, tl. do 150 mm</t>
  </si>
  <si>
    <t>-450623006</t>
  </si>
  <si>
    <t>https://podminky.urs.cz/item/CS_URS_2021_01/962086111</t>
  </si>
  <si>
    <t>1,45*2,55    "viz přílohy PD : D.1.1.2</t>
  </si>
  <si>
    <t>963053936</t>
  </si>
  <si>
    <t>Bourání železobetonových monolitických schodišťových ramen samonosných</t>
  </si>
  <si>
    <t>-22810747</t>
  </si>
  <si>
    <t>https://podminky.urs.cz/item/CS_URS_2021_01/963053936</t>
  </si>
  <si>
    <t>1,13*2,90+1,13*3,11     "viz přílohy PD : D.1.1.2</t>
  </si>
  <si>
    <t>963012520</t>
  </si>
  <si>
    <t>Bourání stropů z desek nebo panelů železobetonových prefabrikovaných s dutinami z panelů, š. přes 300 mm tl. přes 140 mm</t>
  </si>
  <si>
    <t>-953879341</t>
  </si>
  <si>
    <t>https://podminky.urs.cz/item/CS_URS_2021_01/963012520</t>
  </si>
  <si>
    <t xml:space="preserve">Poznámka k souboru cen:_x000D_
1. Bourání stropů z panelů plných se oceňuje cenami souboru cen 963 05-1 . Bourání železobetonových stropů._x000D_
</t>
  </si>
  <si>
    <t>4,20*5,25      "viz přílohy PD : D.1.1.2</t>
  </si>
  <si>
    <t>2,86*1,30*2      "viz přílohy PD : D.1.1.3</t>
  </si>
  <si>
    <t>964011221</t>
  </si>
  <si>
    <t>Vybourání železobetonových prefabrikovaných překladů uložených ve zdivu, délky do 3 m, hmotnosti do 75 kg/m</t>
  </si>
  <si>
    <t>-1800632494</t>
  </si>
  <si>
    <t>https://podminky.urs.cz/item/CS_URS_2021_01/964011221</t>
  </si>
  <si>
    <t>1,50*0,15*0,15          "viz přílohy PD : D.1.1.2</t>
  </si>
  <si>
    <t>1,50*0,15*0,15*2+1,20*0,15*0,15           "viz přílohy PD : D.1.1.3</t>
  </si>
  <si>
    <t>1720991364</t>
  </si>
  <si>
    <t>1,50*0,33*0,225*2+1,50*0,33*0,225*3            "viz přílohy PD : D.1.2.3</t>
  </si>
  <si>
    <t>1,50*0,33*0,225*3+1,20*0,33*0,225           "viz přílohy PD : D.1.2.4</t>
  </si>
  <si>
    <t>965042131</t>
  </si>
  <si>
    <t>Bourání mazanin betonových nebo z litého asfaltu tl. do 100 mm, plochy do 4 m2</t>
  </si>
  <si>
    <t>1320973530</t>
  </si>
  <si>
    <t>https://podminky.urs.cz/item/CS_URS_2021_01/965042131</t>
  </si>
  <si>
    <t>1,80*1,80*0,10         "124 viz přílohy PD : D.1.1.2</t>
  </si>
  <si>
    <t>965042141</t>
  </si>
  <si>
    <t>Bourání mazanin betonových nebo z litého asfaltu tl. do 100 mm, plochy přes 4 m2</t>
  </si>
  <si>
    <t>-1159051245</t>
  </si>
  <si>
    <t>https://podminky.urs.cz/item/CS_URS_2021_01/965042141</t>
  </si>
  <si>
    <t>5,40*5,00*0,10     "113 114 viz přílohy PD : D.1.1.2 a D.1.2.3</t>
  </si>
  <si>
    <t>104 105 107 115 127 128 131 132</t>
  </si>
  <si>
    <t xml:space="preserve">(2,46*5,33+(27,35-0,12-0,33)*1,45+4,34*4,28+3,76*0,72+5,70*5,00)*0,10          </t>
  </si>
  <si>
    <t xml:space="preserve">viz přílohy PD : D.1.1.2 </t>
  </si>
  <si>
    <t>965043331</t>
  </si>
  <si>
    <t>Bourání mazanin betonových s potěrem nebo teracem tl. do 100 mm, plochy do 4 m2</t>
  </si>
  <si>
    <t>-990708525</t>
  </si>
  <si>
    <t>https://podminky.urs.cz/item/CS_URS_2021_01/965043331</t>
  </si>
  <si>
    <t>1,80*1,80*0,06         "124 viz přílohy PD : D.1.1.2</t>
  </si>
  <si>
    <t xml:space="preserve">"221 222 224 225 227 228 </t>
  </si>
  <si>
    <t>(2,58+1,98+0,80*0,10+3,34+0,80*0,10+1,71+0,80*0,10+3,08+0,60*0,10+2,18+0,60*0,10)*0,055</t>
  </si>
  <si>
    <t>(2,37+0,80*0,10*2+2,46+0,80*0,10+1,91)*0,065        "220 223 226</t>
  </si>
  <si>
    <t xml:space="preserve">viz přílohy PD : D.1.1.3 </t>
  </si>
  <si>
    <t>965043341</t>
  </si>
  <si>
    <t>Bourání mazanin betonových s potěrem nebo teracem tl. do 100 mm, plochy přes 4 m2</t>
  </si>
  <si>
    <t>-961998795</t>
  </si>
  <si>
    <t>https://podminky.urs.cz/item/CS_URS_2021_01/965043341</t>
  </si>
  <si>
    <t>5,40*5,00*0,06     "113 114 viz přílohy PD : D.1.1.2 a D.1.2.3</t>
  </si>
  <si>
    <t>104 105 107 115 131 132</t>
  </si>
  <si>
    <t xml:space="preserve">(2,46*5,33+(27,35-0,12-0,33)*1,45+(1,17*4+1,20+1,18*4+1,13+1,77+0,87+1,03+1,15)*0,21+1,45*0,115)*0,06           </t>
  </si>
  <si>
    <t xml:space="preserve">(1,31*0,10+5,70*5,00+1,05*0,21+1,04*0,21)*0,06  </t>
  </si>
  <si>
    <t>(6,00+0,80*0,17+19,90+0,80*0,10+10,00)*0,065    "209 210 218 219</t>
  </si>
  <si>
    <t>965043441</t>
  </si>
  <si>
    <t>Bourání mazanin betonových s potěrem nebo teracem tl. do 150 mm, plochy přes 4 m2</t>
  </si>
  <si>
    <t>1687948482</t>
  </si>
  <si>
    <t>https://podminky.urs.cz/item/CS_URS_2021_01/965043441</t>
  </si>
  <si>
    <t>(4,34*4,28+3,76*0,72-1,20*1,57+2,85*0,30)*0,15         "127 128 viz přílohy PD : D.1.1.2</t>
  </si>
  <si>
    <t>965049111</t>
  </si>
  <si>
    <t>Bourání mazanin Příplatek k cenám za bourání mazanin betonových se svařovanou sítí, tl. do 100 mm</t>
  </si>
  <si>
    <t>-1528539363</t>
  </si>
  <si>
    <t>https://podminky.urs.cz/item/CS_URS_2021_01/965049111</t>
  </si>
  <si>
    <t>0,324    "viz položka 965042131</t>
  </si>
  <si>
    <t>12,890            "viz položka 965042141</t>
  </si>
  <si>
    <t>1,486      "viz položka 965043331</t>
  </si>
  <si>
    <t>9,058   "viz položka 965043341</t>
  </si>
  <si>
    <t>965049112</t>
  </si>
  <si>
    <t>Bourání mazanin Příplatek k cenám za bourání mazanin betonových se svařovanou sítí, tl. přes 100 mm</t>
  </si>
  <si>
    <t>1204413307</t>
  </si>
  <si>
    <t>https://podminky.urs.cz/item/CS_URS_2021_01/965049112</t>
  </si>
  <si>
    <t>3,038    "viz položka 965042131</t>
  </si>
  <si>
    <t>965082922</t>
  </si>
  <si>
    <t>Odstranění násypu pod podlahami nebo ochranného násypu na střechách tl. do 100 mm, plochy do 2 m2</t>
  </si>
  <si>
    <t>881126527</t>
  </si>
  <si>
    <t>https://podminky.urs.cz/item/CS_URS_2021_01/965082922</t>
  </si>
  <si>
    <t>0,85*0,90*0,10          "ZTI 117 P1.10 124 125 P1.5 viz přílohy PD : D.1.1.10</t>
  </si>
  <si>
    <t>-760776695</t>
  </si>
  <si>
    <t>104 105 107 115 124 127 128 131 132</t>
  </si>
  <si>
    <t xml:space="preserve">(2,46*5,33+(27,35-0,12-0,33)*1,45+1,80*1,80+4,34*4,28+3,76*0,72+5,70*5,00)*0,10          </t>
  </si>
  <si>
    <t>(3,075+5,00*2)*0,90*0,10          "ZTI 117 P1.10 124 125 P1.5 viz přílohy PD : D.1.1.10</t>
  </si>
  <si>
    <t>720039442</t>
  </si>
  <si>
    <t>0,33*2,20*2+(0,56+0,08+0,05)*3,005+0,33*2,20*2+(0,10+0,125)*2,55*2+0,33*2,20*2</t>
  </si>
  <si>
    <t>0,33*2,20*2+0,33*2,20*2</t>
  </si>
  <si>
    <t>967031732</t>
  </si>
  <si>
    <t>Přisekání (špicování) plošné nebo rovných ostění zdiva z cihel pálených plošné, na maltu vápennou nebo vápenocementovou, tl. na maltu vápennou nebo vápenocementovou, tl. do 100 mm</t>
  </si>
  <si>
    <t>1366381049</t>
  </si>
  <si>
    <t>https://podminky.urs.cz/item/CS_URS_2021_01/967031732</t>
  </si>
  <si>
    <t>0,33*2,20*2</t>
  </si>
  <si>
    <t>968062746</t>
  </si>
  <si>
    <t>Vybourání dřevěných rámů oken s křídly, dveřních zárubní, vrat, stěn, ostění nebo obkladů stěn plných, zasklených nebo výkladních pevných nebo otevíratelných, plochy do 4 m2</t>
  </si>
  <si>
    <t>295475128</t>
  </si>
  <si>
    <t>https://podminky.urs.cz/item/CS_URS_2021_01/968062746</t>
  </si>
  <si>
    <t>2,46*2,47          "viz přílohy PD : D.1.1.2</t>
  </si>
  <si>
    <t>609526310</t>
  </si>
  <si>
    <t>0,90*1,97*10+0,80*1,97*10+0,60*1,97*5          "viz přílohy PD : D.1.1.2</t>
  </si>
  <si>
    <t>0,90*1,97*6+0,80*1,97*19+0,60*1,97*3           "viz přílohy PD : D.1.1.3</t>
  </si>
  <si>
    <t>1168850848</t>
  </si>
  <si>
    <t>1,25*1,97          "viz přílohy PD : D.1.1.2</t>
  </si>
  <si>
    <t>968082022</t>
  </si>
  <si>
    <t>Vybourání plastových rámů oken s křídly, dveřních zárubní, vrat dveřních zárubní, plochy přes 2 do 4 m2</t>
  </si>
  <si>
    <t>668730002</t>
  </si>
  <si>
    <t>https://podminky.urs.cz/item/CS_URS_2021_01/968082022</t>
  </si>
  <si>
    <t>1,45*2,68*2            "viz přílohy PD : D.1.2.2</t>
  </si>
  <si>
    <t>1,45*2,61*2          "viz přílohy PD : D.1.2.3</t>
  </si>
  <si>
    <t>968082023X02</t>
  </si>
  <si>
    <t>2021205293</t>
  </si>
  <si>
    <t>2,46*2,40         "viz přílohy PD : D.1.2.3</t>
  </si>
  <si>
    <t>971033251</t>
  </si>
  <si>
    <t>Vybourání otvorů ve zdivu základovém nebo nadzákladovém z cihel, tvárnic, příčkovek z cihel pálených na maltu vápennou nebo vápenocementovou plochy do 0,0225 m2, tl. do 450 mm</t>
  </si>
  <si>
    <t>759048978</t>
  </si>
  <si>
    <t>https://podminky.urs.cz/item/CS_URS_2021_01/971033251</t>
  </si>
  <si>
    <t>6     "ZT5a viz přílohy PD : D.1.1.10</t>
  </si>
  <si>
    <t>1375197930</t>
  </si>
  <si>
    <t>971033361</t>
  </si>
  <si>
    <t>Vybourání otvorů ve zdivu základovém nebo nadzákladovém z cihel, tvárnic, příčkovek z cihel pálených na maltu vápennou nebo vápenocementovou plochy do 0,09 m2, tl. do 600 mm</t>
  </si>
  <si>
    <t>-1761629721</t>
  </si>
  <si>
    <t>https://podminky.urs.cz/item/CS_URS_2021_01/971033361</t>
  </si>
  <si>
    <t>2    "VZT4  viz přílohy PD : D.1.1.10</t>
  </si>
  <si>
    <t>971033521</t>
  </si>
  <si>
    <t>Vybourání otvorů ve zdivu základovém nebo nadzákladovém z cihel, tvárnic, příčkovek z cihel pálených na maltu vápennou nebo vápenocementovou plochy do 1 m2, tl. do 100 mm</t>
  </si>
  <si>
    <t>-2084317494</t>
  </si>
  <si>
    <t>https://podminky.urs.cz/item/CS_URS_2021_01/971033521</t>
  </si>
  <si>
    <t>(1,17*2,20-0,90*1,97)*2+1,13*2,20-0,90*1,97+(1,17*2,20-0,80*1,97)*2+0,87*2,20-0,60*1,97</t>
  </si>
  <si>
    <t>1,03*2,20-0,80*1,97+1,18*2,20-0,80*1,97</t>
  </si>
  <si>
    <t>(1,17*2,20-0,80*1,97)*2+1,13*2,20-0,90*1,97+(1,18*2,20-0,80*1,97)*2+1,02*2,20-0,80*1,97</t>
  </si>
  <si>
    <t>1,17*2,20-0,80*1,97+1,15*2,20-0,90*1,97+1,05*2,20-0,90*1,97+1,16*2,20-0,80*1,97</t>
  </si>
  <si>
    <t>971033621</t>
  </si>
  <si>
    <t>Vybourání otvorů ve zdivu základovém nebo nadzákladovém z cihel, tvárnic, příčkovek z cihel pálených na maltu vápennou nebo vápenocementovou plochy do 4 m2, tl. do 100 mm</t>
  </si>
  <si>
    <t>-79831104</t>
  </si>
  <si>
    <t>https://podminky.urs.cz/item/CS_URS_2021_01/971033621</t>
  </si>
  <si>
    <t>1,77*2,20-0,80*1,97-0,60*1,97+1,45*2,55-1,25*1,97    "viz přílohy PD : D.1.1.2</t>
  </si>
  <si>
    <t>1,20*2,20-0,80*1,97       "viz přílohy PD : D.1.1.3</t>
  </si>
  <si>
    <t>971033631</t>
  </si>
  <si>
    <t>Vybourání otvorů ve zdivu základovém nebo nadzákladovém z cihel, tvárnic, příčkovek z cihel pálených na maltu vápennou nebo vápenocementovou plochy do 4 m2, tl. do 150 mm</t>
  </si>
  <si>
    <t>602969002</t>
  </si>
  <si>
    <t>https://podminky.urs.cz/item/CS_URS_2021_01/971033631</t>
  </si>
  <si>
    <t>1,45*2,14-0,90*1,97</t>
  </si>
  <si>
    <t>971033651</t>
  </si>
  <si>
    <t>Vybourání otvorů ve zdivu základovém nebo nadzákladovém z cihel, tvárnic, příčkovek z cihel pálených na maltu vápennou nebo vápenocementovou plochy do 4 m2, tl. do 600 mm</t>
  </si>
  <si>
    <t>70738711</t>
  </si>
  <si>
    <t>https://podminky.urs.cz/item/CS_URS_2021_01/971033651</t>
  </si>
  <si>
    <t xml:space="preserve">1,25*2,10*0,33+1,05*2,20*0,33+(3,31*2,20-0,90*1,97*2)*0,33+(3,22*2,20-0,90*1,97*2)*0,33      </t>
  </si>
  <si>
    <t xml:space="preserve">(1,90*2,20-0,90*1,97)*0,33     </t>
  </si>
  <si>
    <t>1,20*2,10*0,33+(2,66*2,20-0,80*1,97-0,60*1,97)*0,33+(1,82*2,20-0,80*1,97)*0,33</t>
  </si>
  <si>
    <t>972055131</t>
  </si>
  <si>
    <t>Vybourání otvorů ve stropech nebo klenbách železobetonových ve stropech z dutých prefabrikátů, plochy do 0,0225 m2, tl. do 120 mm</t>
  </si>
  <si>
    <t>-1183058200</t>
  </si>
  <si>
    <t>https://podminky.urs.cz/item/CS_URS_2021_01/972055131</t>
  </si>
  <si>
    <t>(2+2+1+1+6+7+1+2)*2     "ZT1 ZT2 ZT3 ZT4 ZT5a ZT5b ZT6 ÚT2 viz přílohy PD : D.1.1.10</t>
  </si>
  <si>
    <t>(2+1)*2     "ZT1 ZT3  viz přílohy PD : D.1.1.11</t>
  </si>
  <si>
    <t>972055231</t>
  </si>
  <si>
    <t>Vybourání otvorů ve stropech nebo klenbách železobetonových ve stropech z dutých prefabrikátů, plochy do 0,09 m2, tl. do 120 mm</t>
  </si>
  <si>
    <t>918501511</t>
  </si>
  <si>
    <t>https://podminky.urs.cz/item/CS_URS_2021_01/972055231</t>
  </si>
  <si>
    <t>(1+1)*2     "ZT8 ÚT1 viz přílohy PD : D.1.1.10</t>
  </si>
  <si>
    <t>1*2     "ÚT1  viz přílohy PD : D.1.1.11</t>
  </si>
  <si>
    <t>973031325</t>
  </si>
  <si>
    <t>Vysekání výklenků nebo kapes ve zdivu z cihel na maltu vápennou nebo vápenocementovou kapes, plochy do 0,10 m2, hl. do 300 mm</t>
  </si>
  <si>
    <t>2063402938</t>
  </si>
  <si>
    <t>https://podminky.urs.cz/item/CS_URS_2021_01/973031325</t>
  </si>
  <si>
    <t xml:space="preserve">17        "viz přílohy PD : D.1.2.3 </t>
  </si>
  <si>
    <t>974031153</t>
  </si>
  <si>
    <t>Vysekání rýh ve zdivu cihelném na maltu vápennou nebo vápenocementovou do hl. 100 mm a šířky do 100 mm</t>
  </si>
  <si>
    <t>-614233866</t>
  </si>
  <si>
    <t>https://podminky.urs.cz/item/CS_URS_2021_01/974031153</t>
  </si>
  <si>
    <t>6*2,78     "ZT5a viz přílohy PD : D.1.1.10</t>
  </si>
  <si>
    <t xml:space="preserve">6*2,685     "ZT5  viz přílohy PD : D.1.1.11 </t>
  </si>
  <si>
    <t>974031164</t>
  </si>
  <si>
    <t>Vysekání rýh ve zdivu cihelném na maltu vápennou nebo vápenocementovou do hl. 150 mm a šířky do 150 mm</t>
  </si>
  <si>
    <t>-1022361092</t>
  </si>
  <si>
    <t>https://podminky.urs.cz/item/CS_URS_2021_01/974031164</t>
  </si>
  <si>
    <t>2*2,78+1*2,78+2*2,78     "ZT2 ZT6 ZT7 viz přílohy PD : D.1.1.10</t>
  </si>
  <si>
    <t xml:space="preserve">0,60*2+1,70     "ZT2 ZT6  viz přílohy PD : D.1.1.11 </t>
  </si>
  <si>
    <t>974031167</t>
  </si>
  <si>
    <t>Vysekání rýh ve zdivu cihelném na maltu vápennou nebo vápenocementovou do hl. 150 mm a šířky do 300 mm</t>
  </si>
  <si>
    <t>1633771577</t>
  </si>
  <si>
    <t>https://podminky.urs.cz/item/CS_URS_2021_01/974031167</t>
  </si>
  <si>
    <t>2,78     "ZT8 viz přílohy PD : D.1.1.10</t>
  </si>
  <si>
    <t>974031253</t>
  </si>
  <si>
    <t>Vysekání rýh ve zdivu cihelném na maltu vápennou nebo vápenocementovou v prostoru přilehlém ke stropní konstrukci do hl. 100 mm a šířky do 100 mm</t>
  </si>
  <si>
    <t>-940801800</t>
  </si>
  <si>
    <t>https://podminky.urs.cz/item/CS_URS_2021_01/974031253</t>
  </si>
  <si>
    <t>6*0,40     "ZT5a viz přílohy PD : D.1.1.10</t>
  </si>
  <si>
    <t>974031264</t>
  </si>
  <si>
    <t>Vysekání rýh ve zdivu cihelném na maltu vápennou nebo vápenocementovou v prostoru přilehlém ke stropní konstrukci do hl. 150 mm a šířky do 150 mm</t>
  </si>
  <si>
    <t>-627067647</t>
  </si>
  <si>
    <t>https://podminky.urs.cz/item/CS_URS_2021_01/974031264</t>
  </si>
  <si>
    <t>5*0,40    "ZT2 ZT6 ZT7 viz přílohy PD : D.1.1.10</t>
  </si>
  <si>
    <t>1030379394</t>
  </si>
  <si>
    <t>1,45*2*2+1,00*2*2+0,90*2+0,72*2+0,71*2+1,60*2        "viz přílohy PD : D.1.2.3</t>
  </si>
  <si>
    <t>0,95*2+0,60*2+0,65*2+1,55*2              "viz přílohy PD : D.1.2.4</t>
  </si>
  <si>
    <t>-2068706530</t>
  </si>
  <si>
    <t>0,95*2             "viz přílohy PD : D.1.2.3</t>
  </si>
  <si>
    <t>0,10*2+0,40*2               "viz přílohy PD : D.1.2.4</t>
  </si>
  <si>
    <t>974042547</t>
  </si>
  <si>
    <t>Vysekání rýh v betonové nebo jiné monolitické dlažbě s betonovým podkladem do hl.70 mm a šířky do 300 mm</t>
  </si>
  <si>
    <t>516898921</t>
  </si>
  <si>
    <t>https://podminky.urs.cz/item/CS_URS_2021_01/974042547</t>
  </si>
  <si>
    <t>3,075+0,85+5,00*2            "ZTI 117 118 P1.10 124 125 P1.5 viz přílohy PD : D.1.1.10</t>
  </si>
  <si>
    <t>5,00*6+4,97+2,325                 "viz přílohy PD : D.1.2.2</t>
  </si>
  <si>
    <t>974042549</t>
  </si>
  <si>
    <t>Vysekání rýh v betonové nebo jiné monolitické dlažbě s betonovým podkladem do hl.70 mm a šířky Příplatek k ceně -2547 za každých dalších 100 mm šířky, rýhy hl. do 70 mm</t>
  </si>
  <si>
    <t>-1074147256</t>
  </si>
  <si>
    <t>https://podminky.urs.cz/item/CS_URS_2021_01/974042549</t>
  </si>
  <si>
    <t>(3,075+0,85+5,00*2)*8            "ZTI 117 118 P1.10 124 125 P1.5 viz přílohy PD : D.1.1.10</t>
  </si>
  <si>
    <t>974042557</t>
  </si>
  <si>
    <t>Vysekání rýh v betonové nebo jiné monolitické dlažbě s betonovým podkladem do hl. 100 mm a šířky do 300 mm</t>
  </si>
  <si>
    <t>-1897142422</t>
  </si>
  <si>
    <t>https://podminky.urs.cz/item/CS_URS_2021_01/974042557</t>
  </si>
  <si>
    <t>3,075+0,85+5,00*2            "ZTI 124 125 P1.5 viz přílohy PD : D.1.1.10</t>
  </si>
  <si>
    <t>4,80*6+4,97+2,225                 "viz přílohy PD : D.1.2.2</t>
  </si>
  <si>
    <t>974042559</t>
  </si>
  <si>
    <t>Vysekání rýh v betonové nebo jiné monolitické dlažbě s betonovým podkladem do hl. 100 mm a šířky Příplatek k ceně -2557 za každých dalších 100 mm šířky, rýhy hl. do 100 mm</t>
  </si>
  <si>
    <t>-1993583676</t>
  </si>
  <si>
    <t>https://podminky.urs.cz/item/CS_URS_2021_01/974042559</t>
  </si>
  <si>
    <t>(3,075+0,85+5,00*2)*6            "ZTI 117 118 P1.10 124 125 P1.5 viz přílohy PD : D.1.1.10</t>
  </si>
  <si>
    <t>976071111</t>
  </si>
  <si>
    <t>Vybourání kovových madel, zábradlí, dvířek, zděří, kotevních želez madel a zábradlí</t>
  </si>
  <si>
    <t>1430290981</t>
  </si>
  <si>
    <t>https://podminky.urs.cz/item/CS_URS_2021_01/976071111</t>
  </si>
  <si>
    <t>2,60+0,20+2,60+0,40+1,40       "viz přílohy PD : D.1.1.3</t>
  </si>
  <si>
    <t>976076321X01</t>
  </si>
  <si>
    <t>Vybourání kovových hydrantových skříní plochy do 0,30 m2 ze zdiva cihelného nebo kamenného</t>
  </si>
  <si>
    <t>-292167060</t>
  </si>
  <si>
    <t>1       "viz přílohy PD : D.1.1.2</t>
  </si>
  <si>
    <t>-1316479530</t>
  </si>
  <si>
    <t>3+1       "viz přílohy PD : D.1.1.2 a D.1.1.3</t>
  </si>
  <si>
    <t>976084111</t>
  </si>
  <si>
    <t>Vybourání drobných zámečnických a jiných konstrukcí ochranných úhelníků ze zdiva s vysekáním kotev</t>
  </si>
  <si>
    <t>-2081591816</t>
  </si>
  <si>
    <t>https://podminky.urs.cz/item/CS_URS_2021_01/976084111</t>
  </si>
  <si>
    <t>2,85*2           "lemování el. kanalu viz přílohy PD : D.1.1.2</t>
  </si>
  <si>
    <t>976085211</t>
  </si>
  <si>
    <t>Vybourání drobných zámečnických a jiných konstrukcí kanalizačních rámů litinových, z rýhovaného plechu nebo betonových včetně poklopů nebo mříží, plochy do 0,30 m2</t>
  </si>
  <si>
    <t>-958089120</t>
  </si>
  <si>
    <t>https://podminky.urs.cz/item/CS_URS_2021_01/976085211</t>
  </si>
  <si>
    <t>-2018029357</t>
  </si>
  <si>
    <t>977312112</t>
  </si>
  <si>
    <t>Řezání stávajících betonových mazanin s vyztužením hloubky přes 50 do 100 mm</t>
  </si>
  <si>
    <t>-1743253317</t>
  </si>
  <si>
    <t>https://podminky.urs.cz/item/CS_URS_2021_01/977312112</t>
  </si>
  <si>
    <t xml:space="preserve">50,000          "viz přílohy PD : D.1.1.2 </t>
  </si>
  <si>
    <t>20,000         "viz přílohy PD : D.1.1.3</t>
  </si>
  <si>
    <t>(3,075+0,85+5,00*2)*2*2           "ZTI 117 118 P1.10 124 125 P1.5 viz přílohy PD : D.1.1.10</t>
  </si>
  <si>
    <t>(5,00*6+4,97+2,325)*2*2                 "viz přílohy PD : D.1.2.2</t>
  </si>
  <si>
    <t>978011121</t>
  </si>
  <si>
    <t>Otlučení vápenných nebo vápenocementových omítek vnitřních ploch stropů, v rozsahu přes 5 do 10 %</t>
  </si>
  <si>
    <t>479090533</t>
  </si>
  <si>
    <t>https://podminky.urs.cz/item/CS_URS_2021_01/978011121</t>
  </si>
  <si>
    <t xml:space="preserve">Poznámka k souboru cen:_x000D_
1. Položky lze použít i pro ocenění otlučení sádrových, hliněných apod. vnitřních omítek._x000D_
</t>
  </si>
  <si>
    <t>978011141</t>
  </si>
  <si>
    <t>Otlučení vápenných nebo vápenocementových omítek vnitřních ploch stropů, v rozsahu přes 10 do 30 %</t>
  </si>
  <si>
    <t>-156442945</t>
  </si>
  <si>
    <t>https://podminky.urs.cz/item/CS_URS_2021_01/978011141</t>
  </si>
  <si>
    <t>12,54+5,66+12,45+25,88        "117 118 119 123 124 125 viz přílohy PD : D.1.1.10</t>
  </si>
  <si>
    <t>978011161</t>
  </si>
  <si>
    <t>Otlučení vápenných nebo vápenocementových omítek vnitřních ploch stropů, v rozsahu přes 30 do 50 %</t>
  </si>
  <si>
    <t>564511891</t>
  </si>
  <si>
    <t>https://podminky.urs.cz/item/CS_URS_2021_01/978011161</t>
  </si>
  <si>
    <t>16,10       "104 viz přílohy PD : D.1.1.10</t>
  </si>
  <si>
    <t>978011191</t>
  </si>
  <si>
    <t>Otlučení vápenných nebo vápenocementových omítek vnitřních ploch stropů, v rozsahu přes 50 do 100 %</t>
  </si>
  <si>
    <t>1473599624</t>
  </si>
  <si>
    <t>https://podminky.urs.cz/item/CS_URS_2021_01/978011191</t>
  </si>
  <si>
    <t>39,26+3,75+2,80+1,50+5,00+0,98+2,64+2,05+6,83+0,99+10,32       "102 105 106 107 108 109 110 111 112 113 114 115</t>
  </si>
  <si>
    <t>3,42      "116</t>
  </si>
  <si>
    <t>978013191</t>
  </si>
  <si>
    <t>Otlučení vápenných nebo vápenocementových omítek vnitřních ploch stěn s vyškrabáním spar, s očištěním zdiva, v rozsahu přes 50 do 100 %</t>
  </si>
  <si>
    <t>-1121984246</t>
  </si>
  <si>
    <t>https://podminky.urs.cz/item/CS_URS_2021_01/978013191</t>
  </si>
  <si>
    <t>4,345*2,68*2+0,33*2,455*2-1,25*0,90+(1,18+1,50+0,35)*2,68       "103 104</t>
  </si>
  <si>
    <t>(2,46+5,00*2)*5,59+(1,475+1,095*2)*0,10+1,475*2*0,10-1,475*4,385-1,25*2,10  "105 106 201 202</t>
  </si>
  <si>
    <t xml:space="preserve">"107 </t>
  </si>
  <si>
    <t>(10,92*2+1,45)*2,68+(1,17+2,10*2)*0,23+(1,20+2,10*2)*0,23+(1,18+2,10*2)*0,23+(1,13+2,10*2)*0,23</t>
  </si>
  <si>
    <t>(1,45+1,475*2)*0,16+(1,18+2,10*2)*0,23+(1,17+2,10*2)*0,23+(1,18+2,10)*0,23*2-1,17*2,10-1,13*2,10</t>
  </si>
  <si>
    <t>-1,18*2,10-1,17*2,10-3,31*2,10-1,45*1,475</t>
  </si>
  <si>
    <t>(3,08*2+5,00)*2,68+(2,10+1,475*2)*0,10-2,10*1,475-1,17*2,10+4,13*2*2,68+1,475*3*0,10-1,475*1,475*2    "108 109</t>
  </si>
  <si>
    <t>(4,47*2+5,00)*2,68+(2,10+1,475*2)*0,10-2,10*1,475-1,13*2,10+(2,62*2+5,00)*2,68+(2,10+1,475*2)*0,10     "110 111</t>
  </si>
  <si>
    <t>-1,18*2,10-2,10*1,475+2,60*2*2,68+1,475*3*0,10-1,17*2,10-1,475*1,475+2,55*2*2,68+1,475*3*0,10    "111 112 113</t>
  </si>
  <si>
    <t>-1,22*2,10-1,475*1,475+(4,00*2+5,00)*2,68+(2,10+1,475*2)*0,10-1,92*2,10-2,10*1,475     "113 114</t>
  </si>
  <si>
    <t>"115</t>
  </si>
  <si>
    <t>(12,16*2+1,45)*2,68+(1,77+2,10*2)*0,23+(1,17+2,10*2)*0,23*2+(0,87+2,10*2)*0,23+(1,03+2,10*2)*0,23</t>
  </si>
  <si>
    <t>(1,15+2,10*2)*0,23+(1,45+2,45*2)*0,115-1,77*2,10-1,17*2,10*2-0,87*2,10-1,05*2,10-1,03*2,10-3,22*2,10</t>
  </si>
  <si>
    <t>-1,04*2,10-1,45*2,45</t>
  </si>
  <si>
    <t>(1,82+1,72)*2,68-0,92*2,10+1,90*2,68-0,57*2,10+(2,80+1,18)*2,68-0,58*2,10-1,475*1,475         "116 117 118</t>
  </si>
  <si>
    <t>0,88*2,68-0,75*2,10+2,38*2,68-1,17*2,10+1,47*2,68-0,90*1,475+1,30*2,68-0,90*1,475     "119 120 122 123</t>
  </si>
  <si>
    <t xml:space="preserve">(1,70+1,26)*2,68-0,87*2,10+2,08*2,68+(1,18+1,00)*2,68-0,90*1,475   "124 126 126 </t>
  </si>
  <si>
    <t xml:space="preserve">(2,64+2,14+5,00)*2,68-1,03*2,10+(1,60+5,00+0,58+1,52)*2,68+1,57*0,55-1,05*2,10     "127 128 </t>
  </si>
  <si>
    <t>(3,36*2+5,00)*2,68+(2,10+1,475*2)*0,10-1,17*2,10-1,25*0,90-2,10*1,475          "129</t>
  </si>
  <si>
    <t>(2,93*2+5,00)*2,68+1,475*3*0,10-1,15*2,10-1,475*1,475-0,90*2,10          "130</t>
  </si>
  <si>
    <t>(2,74*2+5,00)*2,68+0,23*2,10+1,475*3*0,10-1,97*2,10-0,90*2,10-1,475*1,475          "131</t>
  </si>
  <si>
    <t>(2,84*2+5,00)*2,68+0,23*2,10+(2,10+1,475*2)*0,10-1,90*2,10-2,10*1,475        "132</t>
  </si>
  <si>
    <t>2,46*2,61+0,33*2,385*2-1,20*2,10       "203</t>
  </si>
  <si>
    <t>"204</t>
  </si>
  <si>
    <t>(12,07*2+1,45)*2,61+(1,17+2,10*2)*0,23+(1,20+2,10*2)*0,23+(1,13+2,10*2)*0,23+(1,45+1,475*2)*0,16</t>
  </si>
  <si>
    <t>(1,18+2,10*2)*0,23*2+(1,02+2,10*2)*0,23-1,17*2,10-1,20*2,10+1,13*2,10-1,45*1,475-1,18*2,10*2-1,02*2,10</t>
  </si>
  <si>
    <t>(2,96*2+5,00)*2,61+(2,10+1,475*2)*0,10-2,10*1,475-1,17*2,10        "205</t>
  </si>
  <si>
    <t>5,38*2,61*2+1,475*3*0,10*2-1,475*1,475*2-1,20*2,10      "206</t>
  </si>
  <si>
    <t>(3,34*2+5,00)*2,61+(2,10+1,475*2)*0,10+2,10*1,475-1,13*2,10            "207</t>
  </si>
  <si>
    <t>(5,66*2+5,00)*2,61+(2,10+1,475*2)*0,10+1,475*3*0,10-1,18*2,10-2,10*1,475-1,475*1,475        "208</t>
  </si>
  <si>
    <t>2,33*2*2,61+1,475*3*0,10-1,18*2,10-1,475*1,475   "209</t>
  </si>
  <si>
    <t>3,98*2*2,61+(2,10+1,475*2)*0,10-1,02*2,10-2,10*1,475        "210</t>
  </si>
  <si>
    <t>3,09*2*2,61+1,475*3*0,10-1,20*2,10-1,475*1,475+2,64*2*2,61+(2,10+1,475*2)*0,10-1,17*2,10-2,10*1,475          "211</t>
  </si>
  <si>
    <t>"212</t>
  </si>
  <si>
    <t>10,05*2*2,16+(1,17+2,10*2)*0,23+(1,16+0,99+0,86+2,10*2)*0,23+(1,17+2,10*2)*0,23+(1,15+2,10*2)*0,23</t>
  </si>
  <si>
    <t>-1,17*2,10*2-3,82*2,10-1,15*2,10</t>
  </si>
  <si>
    <t>1,31*2*2,61+2,64*2*2,61+(2,10+1,475*2)*0,10-1,17*2,10-2,10*1,475          "213 214</t>
  </si>
  <si>
    <t>2,86*2*2,61+1,475*3*2-1,15*2,10-1,475*1,475          "215</t>
  </si>
  <si>
    <t>(5,70*2+5,00)*2,61+1,475*3*0,10+(2,10+1,475*2)*0,10-1,05*2,10-1,475*1,475-2,10*1,475          "216</t>
  </si>
  <si>
    <t>"217</t>
  </si>
  <si>
    <t>(3,57*2+1,45)*(2,61-0,1567*3)+2,51*0,1567*3*2+0,30*0,1567*2*2+0,30*0,1567*2+(1,05+2,10*2)*0,23</t>
  </si>
  <si>
    <t>(1,45+2,14*2)*0,19-1,82*2,10-1,05*2,10-1,45*2,14</t>
  </si>
  <si>
    <t xml:space="preserve">(3,80*2+0,76+0,75)*2,61+(2,10+1,475*2)*0,10+(1,17+2,10)*0,23-2,10*1,475-1,17*2,10            "218 </t>
  </si>
  <si>
    <t>(2,78*2+5,00)*2,61+1,475*3*0,10-1,475*1,475-1,17*2,10+1,38*2,61-1,33*2,10      "219 220</t>
  </si>
  <si>
    <t>1,64*2,61+(0,90+1,475*2)*0,10-0,90*1,475+1,43*2,61-1,43*2,10      "223</t>
  </si>
  <si>
    <t>1,41*2,61+(0,90+1,475*2)*0,10-0,90*1,475            "225</t>
  </si>
  <si>
    <t>(1,22+0,75)*2,61-0,86*2,10+1,80*2,61+(0,90+1,475*2)*0,10-0,90*1,475        "226 228</t>
  </si>
  <si>
    <t>978071261</t>
  </si>
  <si>
    <t>Odsekání omítky (včetně podkladní) a odstranění tepelné nebo vodotěsné izolace lepenkové vodorovné, plochy přes 1 m2</t>
  </si>
  <si>
    <t>-1887694152</t>
  </si>
  <si>
    <t>https://podminky.urs.cz/item/CS_URS_2021_01/978071261</t>
  </si>
  <si>
    <t>203,825          "viz položka 713120821</t>
  </si>
  <si>
    <t>1026236229</t>
  </si>
  <si>
    <t>1907248309</t>
  </si>
  <si>
    <t>-540481215</t>
  </si>
  <si>
    <t>320,525*19</t>
  </si>
  <si>
    <t>-735472009</t>
  </si>
  <si>
    <t>-1345276983</t>
  </si>
  <si>
    <t>-1115008671</t>
  </si>
  <si>
    <t>997013863</t>
  </si>
  <si>
    <t>Poplatek za uložení stavebního odpadu na recyklační skládce (skládkovné) cihelného zatříděného do Katalogu odpadů pod kódem 17 01 02</t>
  </si>
  <si>
    <t>1643295259</t>
  </si>
  <si>
    <t>https://podminky.urs.cz/item/CS_URS_2021_01/997013863</t>
  </si>
  <si>
    <t>1386804044</t>
  </si>
  <si>
    <t>320,525-10,00-3,00-80,00-60,00</t>
  </si>
  <si>
    <t>536764746</t>
  </si>
  <si>
    <t>385,433-11,851</t>
  </si>
  <si>
    <t>711111001</t>
  </si>
  <si>
    <t>Provedení izolace proti zemní vlhkosti natěradly a tmely za studena na ploše vodorovné V nátěrem penetračním</t>
  </si>
  <si>
    <t>1013994247</t>
  </si>
  <si>
    <t>https://podminky.urs.cz/item/CS_URS_2021_01/711111001</t>
  </si>
  <si>
    <t>1,78*1,00+(1,78+1,00*2)*0,11           "101 P1.1</t>
  </si>
  <si>
    <t xml:space="preserve">4,34*4,28+3,76*0,72+1,35*0,33+1,03*0,33+(4,34+5,00+0,33*2)*2*0,011          "P1.3 P1.9 </t>
  </si>
  <si>
    <t>viz položka 776221111 771574323X06</t>
  </si>
  <si>
    <t>2,46*5,33+1,55*0,33+(2,46+5,33*2)*0,11           "P1.4 viz položka 771574373X07</t>
  </si>
  <si>
    <t>41,832          "P1.6 viz položka 771574353X04</t>
  </si>
  <si>
    <t>1,80*1,80+1,25*0,33+5,70*5,00+4,10*0,33+2,70*0,33+(5,70+5,00+0,33*2)*2*0,11          "P1.7 viz položka 771574323X06</t>
  </si>
  <si>
    <t>7,10*5,00+(1,77+1,17)*0,33+(7,10+5,00+0,33*2)*2*0,11         "P1.10 viz položka 771574353X04</t>
  </si>
  <si>
    <t xml:space="preserve">5,65*5,00-2,10*2,10+2,70*2,70+2,40*0,33+(5,65+5,00+0,33)*2*0,11        "P1.11 viz položka 771574353X04 P1.13 </t>
  </si>
  <si>
    <t xml:space="preserve">viz přílohy PD : D.1.1.10  </t>
  </si>
  <si>
    <t>-1699513751</t>
  </si>
  <si>
    <t>(2,10+2,05)*2*0,25        "P1.13 viz přílohy PD : D.1.1.10</t>
  </si>
  <si>
    <t>1754750366</t>
  </si>
  <si>
    <t>191,894*0,00035+2,075*0,0004</t>
  </si>
  <si>
    <t>-1593869795</t>
  </si>
  <si>
    <t>(11,96+5,00)*0,20+0,205*2*3*0,20+(12,28-0,12+0,33+1,78+0,33+12,26+0,34+1,45+5,33*2)*2*0,20</t>
  </si>
  <si>
    <t>0,205*2*3*0,20+0,33*2*0,202-(2,46+1,45+1,78)*0,20+(0,95+7,10+(0,05+5,00)*2)*0,20</t>
  </si>
  <si>
    <t>0,33*2*2*0,20+0,205*2*2*0,20+(4,34+5,00)*2*0,20+0,205*2*2*0,20</t>
  </si>
  <si>
    <t>(12,28+5,00)*0,20+0,205*2*3*0,20+0,33*2*0,20</t>
  </si>
  <si>
    <t>(12,26+5,00*2)*0,20+0,205*2*4*0,20</t>
  </si>
  <si>
    <t>231</t>
  </si>
  <si>
    <t>711141559</t>
  </si>
  <si>
    <t>Provedení izolace proti zemní vlhkosti pásy přitavením NAIP na ploše vodorovné V</t>
  </si>
  <si>
    <t>-1877217333</t>
  </si>
  <si>
    <t>https://podminky.urs.cz/item/CS_URS_2021_01/711141559</t>
  </si>
  <si>
    <t>191,894          "viz položka 711111001</t>
  </si>
  <si>
    <t>232</t>
  </si>
  <si>
    <t>827156698</t>
  </si>
  <si>
    <t>2,075         "viz položka 711112001</t>
  </si>
  <si>
    <t>233</t>
  </si>
  <si>
    <t>62833158</t>
  </si>
  <si>
    <t>pás asfaltový natavitelný oxidovaný tl 4,0mm typu G200 S40 s vložkou ze skleněné tkaniny, s jemnozrnným minerálním posypem</t>
  </si>
  <si>
    <t>523576154</t>
  </si>
  <si>
    <t>https://podminky.urs.cz/item/CS_URS_2021_01/62833158</t>
  </si>
  <si>
    <t>191,894*1,15+2,075*1,2</t>
  </si>
  <si>
    <t>234</t>
  </si>
  <si>
    <t>711199095</t>
  </si>
  <si>
    <t>Příplatek k cenám provedení izolace proti zemní vlhkosti za plochu do 10 m2 natěradly za studena nebo za horka</t>
  </si>
  <si>
    <t>959234917</t>
  </si>
  <si>
    <t>https://podminky.urs.cz/item/CS_URS_2021_01/711199095</t>
  </si>
  <si>
    <t xml:space="preserve">Poznámka k souboru cen:_x000D_
1. Cenami lze oceňovat jen tehdy, nepřesáhne-li součet souvislé plochy vodorovné a svislé izolační vrstvy 10 m2._x000D_
</t>
  </si>
  <si>
    <t>235</t>
  </si>
  <si>
    <t>711199097</t>
  </si>
  <si>
    <t>Příplatek k cenám provedení izolace proti zemní vlhkosti za plochu do 10 m2 pásy přitavením NAIP nebo termoplasty</t>
  </si>
  <si>
    <t>-838858636</t>
  </si>
  <si>
    <t>https://podminky.urs.cz/item/CS_URS_2021_01/711199097</t>
  </si>
  <si>
    <t>2,196        "viz položka 711199095</t>
  </si>
  <si>
    <t>236</t>
  </si>
  <si>
    <t>711199197X01</t>
  </si>
  <si>
    <t>Příplatek k cenám provedení izolace proti zemní vlhkosti za dodání a montáže systémových prvků a příslušenství nutných k řádnému provedení a opracování detailů, prostupů dle vybraného výrobce</t>
  </si>
  <si>
    <t>-768114830</t>
  </si>
  <si>
    <t>191,894+2,075</t>
  </si>
  <si>
    <t>237</t>
  </si>
  <si>
    <t>711491172</t>
  </si>
  <si>
    <t>Provedení doplňků izolace proti vodě textilií na ploše vodorovné V vrstva ochranná</t>
  </si>
  <si>
    <t>1875857094</t>
  </si>
  <si>
    <t>https://podminky.urs.cz/item/CS_URS_2021_01/711491172</t>
  </si>
  <si>
    <t xml:space="preserve">Poznámka k souboru cen:_x000D_
1. V ceně -1177 jsou započteny i náklady na navrtání, osazení hmoždinek a zatmelení._x000D_
</t>
  </si>
  <si>
    <t>5,40*5,00-2,10*2,05     "126 127 128 131 viz přílohy PD : D.1.1.10 a D.1.2.3</t>
  </si>
  <si>
    <t xml:space="preserve">2,46*5,33+(27,35-0,12-0,33)*1,45+1,80*1,80+4,34*4,28+3,76*0,72+5,70*5,00      </t>
  </si>
  <si>
    <t>(3,075+0,85+5,00*2)*0,90                    "ZTI 117 118 P1.10 124 125 P1.5 viz přílohy PD : D.1.1.10</t>
  </si>
  <si>
    <t>238</t>
  </si>
  <si>
    <t>69311060</t>
  </si>
  <si>
    <t>geotextilie netkaná separační, ochranná, filtrační, drenážní PP 200g/m2</t>
  </si>
  <si>
    <t>1650433679</t>
  </si>
  <si>
    <t>https://podminky.urs.cz/item/CS_URS_2021_01/69311060</t>
  </si>
  <si>
    <t>140,367*1,15</t>
  </si>
  <si>
    <t>239</t>
  </si>
  <si>
    <t>-1801058006</t>
  </si>
  <si>
    <t>240</t>
  </si>
  <si>
    <t>713100921</t>
  </si>
  <si>
    <t>Oprava izolace běžných stavebních konstrukcí Příplatek k cenám izolací stavebních konstrukcí za správkový kus vyspravení podlah</t>
  </si>
  <si>
    <t>1560908305</t>
  </si>
  <si>
    <t>https://podminky.urs.cz/item/CS_URS_2021_01/713100921</t>
  </si>
  <si>
    <t>4            "ZTI 117 118 p1.10 124 125 P1.5 viz přílohy PD : D.1.1.10</t>
  </si>
  <si>
    <t>(6+1+1)*2                 "viz přílohy PD : D.1.2.2</t>
  </si>
  <si>
    <t>241</t>
  </si>
  <si>
    <t>713120821</t>
  </si>
  <si>
    <t>Odstranění tepelné izolace podlah z rohoží, pásů, dílců, desek, bloků podlah volně kladených nebo mezi trámy z polystyrenu, tloušťka izolace suchého, tloušťka izolace do 100 mm</t>
  </si>
  <si>
    <t>-1376951781</t>
  </si>
  <si>
    <t>https://podminky.urs.cz/item/CS_URS_2021_01/713120821</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</si>
  <si>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</si>
  <si>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3,075*1,10+0,85*1,10+5,00*1,10*2            "ZTI 117 118 P1.10 124 125 P1.5 viz přílohy PD : D.1.1.10</t>
  </si>
  <si>
    <t>(5,00*6+4,97+2,325)*0,40                 "viz přílohy PD : D.1.2.2</t>
  </si>
  <si>
    <t>5,40*5,00+1,80*1,80     "113 114 124 viz přílohy PD : D.1.1.2 a D.1.2.3</t>
  </si>
  <si>
    <t xml:space="preserve">2,46*5,33+(27,35-0,12-0,33)*1,45+(1,17*4+1,20+1,18*4+1,13+1,77+0,87+1,03+1,15)*0,21+1,45*0,115        </t>
  </si>
  <si>
    <t>1,31*0,10+5,70*5,00+1,05*0,21+1,04*0,21</t>
  </si>
  <si>
    <t>6,00+0,80*0,17+19,90+0,80*0,10+10,00    "209 210 218 219</t>
  </si>
  <si>
    <t>2,58+1,98+0,80*0,10+3,34+0,80*0,10+1,71+0,80*0,10+3,08+0,60*0,10+2,18+0,60*0,10</t>
  </si>
  <si>
    <t>2,37+0,80*0,10*2+2,46+0,80*0,10+1,91       "220 223 226</t>
  </si>
  <si>
    <t>242</t>
  </si>
  <si>
    <t>713121111</t>
  </si>
  <si>
    <t>Montáž tepelné izolace podlah rohožemi, pásy, deskami, dílci, bloky (izolační materiál ve specifikaci) kladenými volně jednovrstvá</t>
  </si>
  <si>
    <t>2018864275</t>
  </si>
  <si>
    <t>https://podminky.urs.cz/item/CS_URS_2021_01/713121111</t>
  </si>
  <si>
    <t xml:space="preserve">Poznámka k souboru cen:_x000D_
1. Množství tepelné izolace podlah okrajovými pásky k ceně -1211 se určuje v m projektované délky obložení (bez přesahů) na obvodu podlahy._x000D_
</t>
  </si>
  <si>
    <t>1,78*1,00           "101 P1.1</t>
  </si>
  <si>
    <t>10,536          "P1.3 viz položka 776221111</t>
  </si>
  <si>
    <t>31,669          "P1.10 viz položka 771574353X04</t>
  </si>
  <si>
    <t>18,299         "P1.11 viz položka 771574353X04</t>
  </si>
  <si>
    <t xml:space="preserve">1,60*1,75        "P1.13 viz přílohy PD : D.1.1.10  </t>
  </si>
  <si>
    <t>(5,00*6+4,97+2,325)*0,15*2                 "viz přílohy PD : D.1.2.2</t>
  </si>
  <si>
    <t>243</t>
  </si>
  <si>
    <t>28375908</t>
  </si>
  <si>
    <t>deska EPS 150 do plochých střech a podlah λ=0,035 tl 40mm</t>
  </si>
  <si>
    <t>178454035</t>
  </si>
  <si>
    <t>https://podminky.urs.cz/item/CS_URS_2021_01/28375908</t>
  </si>
  <si>
    <t>188,437*1,02</t>
  </si>
  <si>
    <t>244</t>
  </si>
  <si>
    <t>283293481X01</t>
  </si>
  <si>
    <t xml:space="preserve">kročejová izolace zvukově izolační elastický pás z extrudovaného PE tl. 5 mm </t>
  </si>
  <si>
    <t>166767759</t>
  </si>
  <si>
    <t>39,115*1,02</t>
  </si>
  <si>
    <t>245</t>
  </si>
  <si>
    <t>631514791X02</t>
  </si>
  <si>
    <t>kročejová izolace izolační desky z minerální vlny MW λD = 0,039 W/m.K λU = 0,039 W/m.K dynamická tuhost s‘= 20,40 MN.m-3 se zvýšeným užitným zatížením až 4 kN.m-2 tl. 20 mm</t>
  </si>
  <si>
    <t>-1210104351</t>
  </si>
  <si>
    <t>29,719*1,02</t>
  </si>
  <si>
    <t>246</t>
  </si>
  <si>
    <t>713121211</t>
  </si>
  <si>
    <t>Montáž tepelné izolace podlah okrajovými pásky kladenými volně</t>
  </si>
  <si>
    <t>652235839</t>
  </si>
  <si>
    <t>https://podminky.urs.cz/item/CS_URS_2021_01/713121211</t>
  </si>
  <si>
    <t>(1,78+5,00+0,26)*2+(27,35-0,33-0,12+1,45+0,21*2+0,215)*2+(1,40+2,65+0,21)*2+(1,70+1,65)*2        "101 102 105 106</t>
  </si>
  <si>
    <t>(1,70+0,90)*2+(2,21+2,25)*2+(0,90+1,075)*2+(1,29+2,05+0,205)*2+(1,00+2,05)*2         "107 108 109 110 111</t>
  </si>
  <si>
    <t>(2,39+2,85)*2+(0,90+1,075)*2+(2,065+5,00+0,21)*2+(2,15+5,00+0,21)*2+(1,90+1,80+0,21)*2          "112 113 114 115 116</t>
  </si>
  <si>
    <t>(4,485+3,075)*2+(2,49+2,40)*2+(2,49+5,00+0,26+0,21)*2+(2,46+2,00+0,21)*2+(2,49+3,00)*2           "117 118 119 120 121</t>
  </si>
  <si>
    <t>(1,90+5,00+0,205)*2+(2,55+1,40+1,10+0,33)*2+(3,375+1,55+0,15+0,26)*2+(1,60+1,75)*2               "126 127 128 130</t>
  </si>
  <si>
    <t>(0,65+1,00)*2              "131</t>
  </si>
  <si>
    <t>2,05+5,00+2,05+2,10+1,70+6,15+0,21*2+(1,70+0,90)*2*3+(1,70+1,25)*2+(1,20+1,90)*2           "200 208 209 210 211 212</t>
  </si>
  <si>
    <t>(1,20+3,23+0,23)*2+(3,155+2,955)*2+(1,28+1,92+0,23)*2+(1,80+1,92+0,23)*2         "213 214 215 216</t>
  </si>
  <si>
    <t>(2,46+5,00+0,205)*2           "218</t>
  </si>
  <si>
    <t>247</t>
  </si>
  <si>
    <t>63152004</t>
  </si>
  <si>
    <t>pásek izolační minerální podlahový λ=0,036 15x100x1000mm</t>
  </si>
  <si>
    <t>-1281418580</t>
  </si>
  <si>
    <t>https://podminky.urs.cz/item/CS_URS_2021_01/63152004</t>
  </si>
  <si>
    <t>375,63+4,37</t>
  </si>
  <si>
    <t>248</t>
  </si>
  <si>
    <t>1724381769</t>
  </si>
  <si>
    <t>1,00*0,12*2+0,75*0,33+0,65*0,33+1,45*0,14*2*3+1,10*0,33*3+2,85*0,16*2+2,40*0,33+1,35*0,12*2+1,00*0,33</t>
  </si>
  <si>
    <t>1,65*0,12*2+1,29*0,33+1,60*0,12*2+1,25*0,33+1,10*0,12*2+0,80*0,33</t>
  </si>
  <si>
    <t>0,95*0,12*2+0,62*0,33+2,25*0,14*2+1,80*0,33+2,65*0,16*2+2,18*0,33+1,45*0,12*2*7+1,10*0,33*7</t>
  </si>
  <si>
    <t>249</t>
  </si>
  <si>
    <t>1995684187</t>
  </si>
  <si>
    <t>(0,75*0,33+0,65*0,33+1,10*0,33*3+2,40*0,33+1,00*0,33+1,29*0,33+1,25*0,33+0,80*0,33+0,62*0,33)*1,10</t>
  </si>
  <si>
    <t>(1,80*0,33+2,18*0,33+1,10*0,33*7)*1,10</t>
  </si>
  <si>
    <t>250</t>
  </si>
  <si>
    <t>1975149076</t>
  </si>
  <si>
    <t>(1,00*0,12*2+1,45*0,14*2*3+2,85*0,16*2+1,35*0,12*2+1,65*0,12*2+1,60*0,12*2+1,10*0,12*2)*1,10</t>
  </si>
  <si>
    <t>(0,95*0,12*2+2,25*0,14*2+2,65*0,16*2+1,45*0,12*2*7)*1,10</t>
  </si>
  <si>
    <t>251</t>
  </si>
  <si>
    <t>713191132</t>
  </si>
  <si>
    <t>Montáž tepelné izolace stavebních konstrukcí - doplňky a konstrukční součásti podlah, stropů vrchem nebo střech překrytím fólií separační z PE</t>
  </si>
  <si>
    <t>1680384438</t>
  </si>
  <si>
    <t>https://podminky.urs.cz/item/CS_URS_2021_01/713191132</t>
  </si>
  <si>
    <t>257,271          "viz položka 713121111</t>
  </si>
  <si>
    <t>252</t>
  </si>
  <si>
    <t>28329042</t>
  </si>
  <si>
    <t>fólie PE separační či ochranná tl 0,2mm</t>
  </si>
  <si>
    <t>473181522</t>
  </si>
  <si>
    <t>https://podminky.urs.cz/item/CS_URS_2021_01/28329042</t>
  </si>
  <si>
    <t>257,271*1,15</t>
  </si>
  <si>
    <t>253</t>
  </si>
  <si>
    <t>-372023877</t>
  </si>
  <si>
    <t>714</t>
  </si>
  <si>
    <t>Akustická a protiotřesová opatření</t>
  </si>
  <si>
    <t>254</t>
  </si>
  <si>
    <t>714121034X01</t>
  </si>
  <si>
    <t>Zavěšený akustický podhled kazetový širokopásmový na minerální bázi (širokopásmově pohlcující stropní podhled) desky v rastru 600x600mm s širokospektrální funkcí zvukové pohltivosti svěšení podhledu cca 225 mm pod stropem (s.v. 2400mm) kazety podhledu z minerálního nebo ze skelného vlákna vysoké hustoty - povrch tvoří vyztužená sendvičová konstrukce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</si>
  <si>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-414748392</t>
  </si>
  <si>
    <t>"102 104 105 106 107 108 109 110 111 112 113 117 119</t>
  </si>
  <si>
    <t xml:space="preserve">39,26+16,10+3,75+2,80+1,50+5,00+0,98+2,64+2,05+6,83+0,99+12,54+12,54          </t>
  </si>
  <si>
    <t>39,30+1,50+2,10+1,50+1,50+2,20+3,80+9,30+2,60+3,80         "206 208 209 210 211 212 213 214 215 216</t>
  </si>
  <si>
    <t>255</t>
  </si>
  <si>
    <t>998714102</t>
  </si>
  <si>
    <t>Přesun hmot pro akustická a protiotřesová opatření stanovený z hmotnosti přesunovaného materiálu vodorovná dopravní vzdálenost do 50 m v objektech výšky přes 6 do 12 m</t>
  </si>
  <si>
    <t>-818653457</t>
  </si>
  <si>
    <t>https://podminky.urs.cz/item/CS_URS_2021_01/998714102</t>
  </si>
  <si>
    <t>256</t>
  </si>
  <si>
    <t>721210812</t>
  </si>
  <si>
    <t>Demontáž kanalizačního příslušenství vpustí podlahových z kyselinovzdorné kameniny DN 70</t>
  </si>
  <si>
    <t>-1702434344</t>
  </si>
  <si>
    <t>https://podminky.urs.cz/item/CS_URS_2021_01/721210812</t>
  </si>
  <si>
    <t>1+1       "viz přílohy PD : D.1.1.2</t>
  </si>
  <si>
    <t>257</t>
  </si>
  <si>
    <t>617543693</t>
  </si>
  <si>
    <t>258</t>
  </si>
  <si>
    <t>725110811</t>
  </si>
  <si>
    <t>Demontáž klozetů splachovacích s nádrží nebo tlakovým splachovačem</t>
  </si>
  <si>
    <t>-408990025</t>
  </si>
  <si>
    <t>https://podminky.urs.cz/item/CS_URS_2021_01/725110811</t>
  </si>
  <si>
    <t>4      "viz přílohy PD : D.1.1.2</t>
  </si>
  <si>
    <t xml:space="preserve">2        "viz přílohy PD : D.1.1.3 </t>
  </si>
  <si>
    <t>259</t>
  </si>
  <si>
    <t>725110814</t>
  </si>
  <si>
    <t>Demontáž klozetů odsávacích nebo kombinačních</t>
  </si>
  <si>
    <t>-1149502227</t>
  </si>
  <si>
    <t>https://podminky.urs.cz/item/CS_URS_2021_01/725110814</t>
  </si>
  <si>
    <t xml:space="preserve">1        "viz přílohy PD : D.1.1.3 </t>
  </si>
  <si>
    <t>260</t>
  </si>
  <si>
    <t>725122817</t>
  </si>
  <si>
    <t>Demontáž pisoárů bez nádrže s rohovým ventilem s 1 záchodkem</t>
  </si>
  <si>
    <t>-496109507</t>
  </si>
  <si>
    <t>https://podminky.urs.cz/item/CS_URS_2021_01/725122817</t>
  </si>
  <si>
    <t>261</t>
  </si>
  <si>
    <t>725210821</t>
  </si>
  <si>
    <t>Demontáž umyvadel bez výtokových armatur umyvadel</t>
  </si>
  <si>
    <t>300635024</t>
  </si>
  <si>
    <t>https://podminky.urs.cz/item/CS_URS_2021_01/725210821</t>
  </si>
  <si>
    <t>12      "viz přílohy PD : D.1.1.2</t>
  </si>
  <si>
    <t xml:space="preserve">9       "viz přílohy PD : D.1.1.3 </t>
  </si>
  <si>
    <t>262</t>
  </si>
  <si>
    <t>725291512X31</t>
  </si>
  <si>
    <t>Doplňky zařízení koupelen a záchodů plastové dávkovač tekutého mýdla na 500 ml nástěnný uzamykatelný bílý včetně montáže dle přílohy PD : D.1.1.21 ozn. 9/7 11/Z 12/Z</t>
  </si>
  <si>
    <t>1067633162</t>
  </si>
  <si>
    <t>5+1+2*2           "9/Z 11/Z 12/Z viz přílohy PD : D.1.1.21</t>
  </si>
  <si>
    <t>263</t>
  </si>
  <si>
    <t>725291522X34</t>
  </si>
  <si>
    <t>Doplňky zařízení koupelen a záchodů plastové zásobník toaletních papírů průměru do 20 cm rozměry 24 x 28 x 13 cm ABS plast uzamykatelný s průhledným plastovým průzorem umožňujícím kontrolu množství papíru v zásobníku včetně montáže dle přílohy PD : D.1.1.21 ozn. 10/7 11/Z</t>
  </si>
  <si>
    <t>-1065739669</t>
  </si>
  <si>
    <t>6+1           "10/Z 11/Z viz přílohy PD : D.1.1.21</t>
  </si>
  <si>
    <t>264</t>
  </si>
  <si>
    <t>725291532X32</t>
  </si>
  <si>
    <t>Doplňky zařízení koupelen a záchodů plastové zásobník papírových ručníků skládaných obsah do 500 ks nástěnný ABS plast uzamykatelný na klíček s průhledným plastovým průzorem umožňujícím kontrolu množství ručníků v zásobníku včetně montáže dle přílohy PD : D.1.1.21 ozn. 9/7 11/Z 12/Z</t>
  </si>
  <si>
    <t>-1260720686</t>
  </si>
  <si>
    <t>5+1+2          "9/Z 11/Z 12/Z viz přílohy PD : D.1.1.21</t>
  </si>
  <si>
    <t>265</t>
  </si>
  <si>
    <t>725291604X42</t>
  </si>
  <si>
    <t>Doplňky zařízení koupelen a záchodů nerezová madla svislá rovná délky 600 mm včetně montáže dle přílohy PD : D.1.1.21 ozn. 13/Z</t>
  </si>
  <si>
    <t>-1706435111</t>
  </si>
  <si>
    <t>1     "13/Z viz přílohy PD : D.1.1.21</t>
  </si>
  <si>
    <t>266</t>
  </si>
  <si>
    <t>725291605X44</t>
  </si>
  <si>
    <t>Doplňky zařízení koupelen a záchodů nerezová madla krakorcová pevná délky 900 mm včetně montáže dle přílohy PD : D.1.1.21 ozn. 14/Z</t>
  </si>
  <si>
    <t>-611062349</t>
  </si>
  <si>
    <t>1         "14/Z viz přílohy PD : D.1.1.21</t>
  </si>
  <si>
    <t>267</t>
  </si>
  <si>
    <t>725291622X43</t>
  </si>
  <si>
    <t>Doplňky zařízení koupelen a záchodů nerezová madla krakorcová sklopná délky 800 mm včetně montáže dle přílohy PD : D.1.1.21 ozn. 14/Z</t>
  </si>
  <si>
    <t>-1710886228</t>
  </si>
  <si>
    <t>1         "14/Z viz přílohy PD : D.1.1.12</t>
  </si>
  <si>
    <t>268</t>
  </si>
  <si>
    <t>725291845X37</t>
  </si>
  <si>
    <t>Doplňky zařízení koupelen a záchodů odpadkový koš kovový kulatý objem do 25 l nerezový vyjímatelná odpadní nádoba pozinkovaná výška cca 600 mm průměr cca 390 mm otevírání víka nožním pedálem včetně dopravy, umístění, montáže, přesunu hmot a likvidace obalu dle přílohy PD : D.1.1.21 ozn. 9/Z 11/Z 12/Z</t>
  </si>
  <si>
    <t>-1769713026</t>
  </si>
  <si>
    <t>269</t>
  </si>
  <si>
    <t>725291853X35</t>
  </si>
  <si>
    <t>Doplňky zařízení koupelen a záchodů WC štětka na čištění WC pro nástěnnou montáž se snímatelnou odkapávací nádobou včetně montáže dle přílohy PD : D.1.1.21 ozn. 10/Z 11/Z</t>
  </si>
  <si>
    <t>2010466865</t>
  </si>
  <si>
    <t>270</t>
  </si>
  <si>
    <t>725291863X39</t>
  </si>
  <si>
    <t>Doplňky zařízení koupelen a záchodů WC odkládací drátěná polička do sprchy dvě poličky včetně montáže dle přílohy PD : D.1.1.21 ozn. 12/Z</t>
  </si>
  <si>
    <t>1122457708</t>
  </si>
  <si>
    <t>2           "12/Z viz přílohy PD : D.1.1.21</t>
  </si>
  <si>
    <t>271</t>
  </si>
  <si>
    <t>725291864X40</t>
  </si>
  <si>
    <t>Doplňky zařízení koupelen a záchodů WC kovové háčky kulatého tvaru pro nástěnnou montáž s kulatou rozetou včetně montáže dle přílohy PD : D.1.1.12 ozn. 1/7 2/Z 3/Z 4/Z</t>
  </si>
  <si>
    <t>692744571</t>
  </si>
  <si>
    <t>(2+2)*5+2*6+4+2*4+2*4    "9/Z 10/Z 11/Z 12/Z viz přílohy PD : D.1.1.21</t>
  </si>
  <si>
    <t>272</t>
  </si>
  <si>
    <t>725310821</t>
  </si>
  <si>
    <t>Demontáž dřezů jednodílných bez výtokových armatur na konzolách</t>
  </si>
  <si>
    <t>-2040758833</t>
  </si>
  <si>
    <t>https://podminky.urs.cz/item/CS_URS_2021_01/725310821</t>
  </si>
  <si>
    <t>273</t>
  </si>
  <si>
    <t>725330840</t>
  </si>
  <si>
    <t>Demontáž výlevek bez výtokových armatur a bez nádrže a splachovacího potrubí ocelových nebo litinových</t>
  </si>
  <si>
    <t>-1962987660</t>
  </si>
  <si>
    <t>https://podminky.urs.cz/item/CS_URS_2021_01/725330840</t>
  </si>
  <si>
    <t>274</t>
  </si>
  <si>
    <t>857803707</t>
  </si>
  <si>
    <t>2        "viz přílohy PD : D.1.1.2</t>
  </si>
  <si>
    <t>275</t>
  </si>
  <si>
    <t>979001779</t>
  </si>
  <si>
    <t>276</t>
  </si>
  <si>
    <t>725820801</t>
  </si>
  <si>
    <t>Demontáž baterií nástěnných do G 3/4</t>
  </si>
  <si>
    <t>-1656722973</t>
  </si>
  <si>
    <t>https://podminky.urs.cz/item/CS_URS_2021_01/725820801</t>
  </si>
  <si>
    <t>13      "viz přílohy PD : D.1.1.2</t>
  </si>
  <si>
    <t xml:space="preserve">10      "viz přílohy PD : D.1.1.3 </t>
  </si>
  <si>
    <t>277</t>
  </si>
  <si>
    <t>725840850</t>
  </si>
  <si>
    <t>Demontáž baterií sprchových diferenciálních do G 3/4 x 1</t>
  </si>
  <si>
    <t>-1067523911</t>
  </si>
  <si>
    <t>https://podminky.urs.cz/item/CS_URS_2021_01/725840850</t>
  </si>
  <si>
    <t>278</t>
  </si>
  <si>
    <t>1973241056</t>
  </si>
  <si>
    <t>279</t>
  </si>
  <si>
    <t>763131511</t>
  </si>
  <si>
    <t>Podhled ze sádrokartonových desek jednovrstvá zavěšená spodní konstrukce z ocelových profilů CD, UD jednoduše opláštěná deskou standardní A, tl. 12,5 mm, bez izolace</t>
  </si>
  <si>
    <t>1847293065</t>
  </si>
  <si>
    <t>https://podminky.urs.cz/item/CS_URS_2021_01/763131511</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</si>
  <si>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 cenách -1612 a -1613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7. Uváděná hodnota REI u cen -1431 až-1443 a -1471 až -1495 vyjadřuje požární odolnost konstrukce chráněné podhledem; hodnota REI závisí na druhu nosného stropu._x000D_
</t>
  </si>
  <si>
    <t>7,51+0,63          "126 131 viz přílohy PD : D.1.1.10</t>
  </si>
  <si>
    <t>12,90          "217 viz přílohy PD : D.1.1.11</t>
  </si>
  <si>
    <t>280</t>
  </si>
  <si>
    <t>763131512</t>
  </si>
  <si>
    <t>Podhled ze sádrokartonových desek jednovrstvá zavěšená spodní konstrukce z ocelových profilů CD, UD jednoduše opláštěná deskou standardní A, tl. 12,5 mm, s izolací</t>
  </si>
  <si>
    <t>1974271625</t>
  </si>
  <si>
    <t>https://podminky.urs.cz/item/CS_URS_2021_01/763131512</t>
  </si>
  <si>
    <t>3,375*1,55+1,40*0,15+1,40*0,38        "128 viz přílohy PD : D.1.1.10</t>
  </si>
  <si>
    <t>281</t>
  </si>
  <si>
    <t>763131551</t>
  </si>
  <si>
    <t>Podhled ze sádrokartonových desek jednovrstvá zavěšená spodní konstrukce z ocelových profilů CD, UD jednoduše opláštěná deskou impregnovanou H2, tl. 12,5 mm, bez izolace</t>
  </si>
  <si>
    <t>959173811</t>
  </si>
  <si>
    <t>https://podminky.urs.cz/item/CS_URS_2021_01/763131551</t>
  </si>
  <si>
    <t xml:space="preserve">4,92+7,92          "120 121 </t>
  </si>
  <si>
    <t>282</t>
  </si>
  <si>
    <t>763131714</t>
  </si>
  <si>
    <t>Podhled ze sádrokartonových desek ostatní práce a konstrukce na podhledech ze sádrokartonových desek základní penetrační nátěr</t>
  </si>
  <si>
    <t>1234406415</t>
  </si>
  <si>
    <t>https://podminky.urs.cz/item/CS_URS_2021_01/763131714</t>
  </si>
  <si>
    <t>21,040         "viz položka 763131511</t>
  </si>
  <si>
    <t>5,973           "viz položka 763131512</t>
  </si>
  <si>
    <t>12,840         "viz položka 763131551</t>
  </si>
  <si>
    <t>47,532         "viz položka 763164551</t>
  </si>
  <si>
    <t>30,000         "viz položka 763164569</t>
  </si>
  <si>
    <t>283</t>
  </si>
  <si>
    <t>763164551</t>
  </si>
  <si>
    <t>Obklad konstrukcí sádrokartonovými deskami včetně ochranných úhelníků ve tvaru L rozvinuté šíře přes 0,8 m, opláštěný deskou standardní A, tl. 12,5 mm</t>
  </si>
  <si>
    <t>314099866</t>
  </si>
  <si>
    <t>https://podminky.urs.cz/item/CS_URS_2021_01/763164551</t>
  </si>
  <si>
    <t xml:space="preserve">Poznámka k souboru cen:_x000D_
1. Ceny jsou určeny pro obklad konstrukcí z jakéhokoliv materiálu._x000D_
2. Ceny jsou určeny pro obklad trámů i sloupů._x000D_
3. V cenách jsou započteny i náklady na:_x000D_
a) tmelení_x000D_
b) výztužnou pásku_x000D_
c) ochranu rohů úhelníky_x000D_
d) spodní konstrukci z profilů_x000D_
4. V cenách nejsou započteny náklady na základní penetrační nátěr; tyto se oceňují cenou 763 13-1714._x000D_
5. V cenách montáže obkladů nejsou započteny náklady na:_x000D_
a) desky; tato dodávka se oceňuje ve specifikaci,_x000D_
b) ochranné úhelníky; tato dodávka se oceňuje ve specifikaci,_x000D_
</t>
  </si>
  <si>
    <t>0,50*(0,70+0,35)+0,70*0,125+2,075*(0,70+0,225)         "VZT 217 viz přílohy PD : D.1.1.11</t>
  </si>
  <si>
    <t>30,00+15,00                     "VZT 1.NP 2.NP</t>
  </si>
  <si>
    <t>284</t>
  </si>
  <si>
    <t>763164569</t>
  </si>
  <si>
    <t>Obklad konstrukcí sádrokartonovými deskami včetně ochranných úhelníků ve tvaru L rozvinuté šíře přes 0,8 m, opláštěný deskou impregnovanou se skelnou výztuží GM-FH1, tl. 12,5 mm</t>
  </si>
  <si>
    <t>933868303</t>
  </si>
  <si>
    <t>https://podminky.urs.cz/item/CS_URS_2021_01/763164569</t>
  </si>
  <si>
    <t>20,00+10,00                     "VZT 1.NP 2.NP</t>
  </si>
  <si>
    <t>285</t>
  </si>
  <si>
    <t>763172322</t>
  </si>
  <si>
    <t>Montáž dvířek pro konstrukce ze sádrokartonových desek revizních jednoplášťových pro příčky a předsazené stěny velikost (šxv) 300 x 300 mm</t>
  </si>
  <si>
    <t>-133358308</t>
  </si>
  <si>
    <t>https://podminky.urs.cz/item/CS_URS_2021_01/763172322</t>
  </si>
  <si>
    <t xml:space="preserve">Poznámka k souboru cen:_x000D_
1. V cenách montáže revizních dvířek 763 17-2 nejsou započteny náklady na:_x000D_
a) jejich dodávku; tato dodávka se oceňuje ve specifikaci,_x000D_
b) zhotovení otvoru; tyto práce se oceňují cenami souborů cen části C01,_x000D_
c) úpravu ostění otvoru obkladem ze SDK desky; tato dodávka se oceňuje ve specifikaci,_x000D_
d) tmelení desky SDK dvířek._x000D_
2. Ceny montáží revizních dvířek lze použít pro jednovrstvé i vícevrstvé konstrukce stěn a podhledů._x000D_
3. Montáž revizních dvířek nad uvedené rozměry se oceňuje individuálně._x000D_
</t>
  </si>
  <si>
    <t>286</t>
  </si>
  <si>
    <t>59030711</t>
  </si>
  <si>
    <t>dvířka revizní jednokřídlá s automatickým zámkem 300x300mm</t>
  </si>
  <si>
    <t>157112311</t>
  </si>
  <si>
    <t>https://podminky.urs.cz/item/CS_URS_2021_01/59030711</t>
  </si>
  <si>
    <t>287</t>
  </si>
  <si>
    <t>763172323</t>
  </si>
  <si>
    <t>Montáž dvířek pro konstrukce ze sádrokartonových desek revizních jednoplášťových pro příčky a předsazené stěny velikost (šxv) 400 x 400 mm</t>
  </si>
  <si>
    <t>1948454877</t>
  </si>
  <si>
    <t>https://podminky.urs.cz/item/CS_URS_2021_01/763172323</t>
  </si>
  <si>
    <t>288</t>
  </si>
  <si>
    <t>59030712</t>
  </si>
  <si>
    <t>dvířka revizní jednokřídlá s automatickým zámkem 400x400mm</t>
  </si>
  <si>
    <t>-1595010304</t>
  </si>
  <si>
    <t>https://podminky.urs.cz/item/CS_URS_2021_01/59030712</t>
  </si>
  <si>
    <t>289</t>
  </si>
  <si>
    <t>763172324</t>
  </si>
  <si>
    <t>Montáž dvířek pro konstrukce ze sádrokartonových desek revizních jednoplášťových pro příčky a předsazené stěny velikost (šxv) 500 x 500 mm</t>
  </si>
  <si>
    <t>625912751</t>
  </si>
  <si>
    <t>https://podminky.urs.cz/item/CS_URS_2021_01/763172324</t>
  </si>
  <si>
    <t>290</t>
  </si>
  <si>
    <t>59030713</t>
  </si>
  <si>
    <t>dvířka revizní jednokřídlá s automatickým zámkem 500x500mm</t>
  </si>
  <si>
    <t>-618905896</t>
  </si>
  <si>
    <t>https://podminky.urs.cz/item/CS_URS_2021_01/59030713</t>
  </si>
  <si>
    <t>291</t>
  </si>
  <si>
    <t>-663353777</t>
  </si>
  <si>
    <t>292</t>
  </si>
  <si>
    <t>766660001</t>
  </si>
  <si>
    <t>Montáž dveřních křídel dřevěných nebo plastových otevíravých do ocelové zárubně povrchově upravených jednokřídlových, šířky do 800 mm</t>
  </si>
  <si>
    <t>-1674271037</t>
  </si>
  <si>
    <t>https://podminky.urs.cz/item/CS_URS_2021_01/766660001</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</si>
  <si>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-0382 jsou započtené i náklady na osazení kování, vodícího trnu, seřízení pojezdů na stěnu a následné vyrovnání a seřízení dveřních křídel._x000D_
4. V cenách montáže dveřních křídel nejsou započteny náklady na osazení:_x000D_
a) zámku; tyto náklady se oceňují cenou 766 66-0728 této části katalogu,_x000D_
b) štítku s klikou; tyto náklady se oceňují cenou 766 66-0729 této části katalogu._x000D_
5.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</si>
  <si>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1+4+1+1+1+1+2+1+1+1+1+1            "D1.3 D1.4 D1.4*D1.5 D1.6 D1.7 D1.8 D1.9</t>
  </si>
  <si>
    <t xml:space="preserve">1+1+1+1+1+1+2+1            "D2.2 D2.4 D2.5 D2.6 D2.7 D2.8 </t>
  </si>
  <si>
    <t>dle přílohy PD : D.1.1.20</t>
  </si>
  <si>
    <t>293</t>
  </si>
  <si>
    <t>61162276D1.3</t>
  </si>
  <si>
    <t>dveře jednokřídlé vnitřní  hladké 4/5 prosklené bezpečnostním sklem otočné povrchová úprava CPL laminát desén dub sukatý včetně kování zámku stavěče křídla a všech doplňků 800 x 1 970 mm dle přílohy PD : D.1.1.20 ozn. D1.3</t>
  </si>
  <si>
    <t>-1635214495</t>
  </si>
  <si>
    <t>294</t>
  </si>
  <si>
    <t>61162277D1.41</t>
  </si>
  <si>
    <t>dveře jednokřídlé vnitřní  hladké plné otočné povrchová úprava CPL laminát desén dub sukatý včetně kování zámku podlahové zarážky a všech doplňků 800 x 1 970 mm dle přílohy PD : D.1.1.20 ozn. D1.4</t>
  </si>
  <si>
    <t>1485826939</t>
  </si>
  <si>
    <t>295</t>
  </si>
  <si>
    <t>61162287D1.42</t>
  </si>
  <si>
    <t>dveře jednokřídlé vnitřní  hladké plné otočné povrchová úprava CPL laminát desén dub sukatý včetně kování zámku podlahové zarážky větrací mřížky a všech doplňků 800 x 1 970 mm dle přílohy PD : D.1.1.20 ozn. D1.4*</t>
  </si>
  <si>
    <t>-1954195328</t>
  </si>
  <si>
    <t>296</t>
  </si>
  <si>
    <t>61162278D1.5</t>
  </si>
  <si>
    <t>dveře jednokřídlé vnitřní  hladké plné otočné povrchová úprava CPL laminát desén dub sukatý včetně kování zámku podlahové záražky větrací mřížky a všech doplňků 800 x 1 970 mm dle přílohy PD : D.1.1.20 ozn. D1.5</t>
  </si>
  <si>
    <t>-2098008482</t>
  </si>
  <si>
    <t>297</t>
  </si>
  <si>
    <t>61162279D1.6</t>
  </si>
  <si>
    <t>dveře jednokřídlé vnitřní  hladké plné otočné povrchová úprava CPL laminát desén dub sukatý včetně kování zámku podlahové zarážky větrací mřížky a všech doplňků 700 x 1 970 mm dle přílohy PD : D.1.1.20 ozn. D1.6</t>
  </si>
  <si>
    <t>-1256917295</t>
  </si>
  <si>
    <t>298</t>
  </si>
  <si>
    <t>61162288D1.7</t>
  </si>
  <si>
    <t>dveře jednokřídlé vnitřní  hladké plné otočné povrchová úprava CPL laminát desén dub sukatý včetně kování zámku podlahové zarážky větrací mřížky a všech doplňků 700 x 1 970 mm dle přílohy PD : D.1.1.20 ozn. D1.7</t>
  </si>
  <si>
    <t>-246337624</t>
  </si>
  <si>
    <t>299</t>
  </si>
  <si>
    <t>61162289D1.8</t>
  </si>
  <si>
    <t>dveře jednokřídlé vnitřní  hladké plné otočné povrchová úprava CPL laminát desén dub sukatý včetně kování zámku podlahové zarážky větrací mřížky a všech doplňků 700 x 1 970 mm dle přílohy PD : D.1.1.20 ozn. D1.8</t>
  </si>
  <si>
    <t>-798910537</t>
  </si>
  <si>
    <t>300</t>
  </si>
  <si>
    <t>61162290D1.9</t>
  </si>
  <si>
    <t>dveře jednokřídlé vnitřní  hladké ze 2/3 prosklené otočné povrchová úprava CPL laminát desén dub sukatý včetně kování zámku podlahové zarážky větrací mřížky a všech doplňků 700 x 1 970 mm dle přílohy PD : D.1.1.20 ozn. D1.9</t>
  </si>
  <si>
    <t>-112804577</t>
  </si>
  <si>
    <t>301</t>
  </si>
  <si>
    <t>61162283D2.2</t>
  </si>
  <si>
    <t>dveře jednokřídlé vnitřní  hladké 4/5 prosklené otočné povrchová úprava CPL laminát desén dub sukatý včetně kování zámku stavěče křídla a všech doplňků 800 x 1 970 mm dle přílohy PD : D.1.1.20 ozn. D2.2</t>
  </si>
  <si>
    <t>1660709329</t>
  </si>
  <si>
    <t>302</t>
  </si>
  <si>
    <t>61162285D2.4</t>
  </si>
  <si>
    <t>dveře jednokřídlé vnitřní  hladké plné otočné povrchová úprava CPL laminát desén dub sukatý včetně kování zámku podlahové zarážky větrací mřížky a všech doplňků 700 x 1 970 mm dle přílohy PD : D.1.1.20 ozn. D2.4</t>
  </si>
  <si>
    <t>1288380535</t>
  </si>
  <si>
    <t>303</t>
  </si>
  <si>
    <t>61162291D2.5</t>
  </si>
  <si>
    <t>dveře jednokřídlé vnitřní  hladké plné otočné povrchová úprava CPL laminát desén dub sukátý včetně kování zámku podlahové záražky větrací mřížky trubkového madla symboly označující dveře a všech doplňků 800 x 1 970 mm dle přílohy PD : D.1.1.20 ozn. D2.5</t>
  </si>
  <si>
    <t>1392176101</t>
  </si>
  <si>
    <t>304</t>
  </si>
  <si>
    <t>61162292D2.6</t>
  </si>
  <si>
    <t>dveře jednokřídlé vnitřní  hladké plné otočné povrchová úprava CPL laminát desén dub sukatý včetně kování zámku podlahové záražky větrací mřížky a všech doplňků 800 x 1 970 mm dle přílohy PD : D.1.1.20 ozn. D2.6</t>
  </si>
  <si>
    <t>537581243</t>
  </si>
  <si>
    <t>305</t>
  </si>
  <si>
    <t>61162293D2.7</t>
  </si>
  <si>
    <t>dveře jednokřídlé vnitřní  hladké plné otočné povrchová úprava CPL laminát desén dub sukatý včetně kování zámku podlahové zarážky větrací mřížky a všech doplňků 700 x 1 970 mm dle přílohy PD : D.1.1.20 ozn. D2.7</t>
  </si>
  <si>
    <t>-267343350</t>
  </si>
  <si>
    <t>306</t>
  </si>
  <si>
    <t>61162286D2.8</t>
  </si>
  <si>
    <t>dveře jednokřídlé vnitřní  hladké plné otočné povrchová úprava CPL laminát desén dub bělený včetně kování přechodové lišty a všech doplňků 700 x 1 970 mm dle přílohy PD : D.1.1.20 ozn. D2.8</t>
  </si>
  <si>
    <t>51358037</t>
  </si>
  <si>
    <t>307</t>
  </si>
  <si>
    <t>766660002</t>
  </si>
  <si>
    <t>Montáž dveřních křídel dřevěných nebo plastových otevíravých do ocelové zárubně povrchově upravených jednokřídlových, šířky přes 800 mm</t>
  </si>
  <si>
    <t>78783424</t>
  </si>
  <si>
    <t>https://podminky.urs.cz/item/CS_URS_2021_01/766660002</t>
  </si>
  <si>
    <t>1+1          "D1.2 D2.3 dle přílohy PD : D.1.1.20</t>
  </si>
  <si>
    <t>308</t>
  </si>
  <si>
    <t>61162275D1.2</t>
  </si>
  <si>
    <t>dveře jednokřídlé vnitřní  hladké 4/5 prosklené bezpečnostním sklem otočné povrchová úprava CPL laminát desén dub sukatý včetně kování zámku stavěče křídla samozavírače a všech doplňků 900 x 1 970 mm dle přílohy PD : D.1.20 ozn. D1.2</t>
  </si>
  <si>
    <t>1349841202</t>
  </si>
  <si>
    <t>309</t>
  </si>
  <si>
    <t>61162284D2.3</t>
  </si>
  <si>
    <t>dveře jednokřídlé vnitřní  hladké 4/5 prosklené otočné povrchová úprava CPL laminát desén dub sukatý včetně kování zámku stavěče křídla a všech doplňků 900 x 1 970 mm dle přílohy PD : D.1.1.20 ozn. D2.3</t>
  </si>
  <si>
    <t>1330688766</t>
  </si>
  <si>
    <t>310</t>
  </si>
  <si>
    <t>766660021</t>
  </si>
  <si>
    <t>Montáž dveřních křídel dřevěných nebo plastových otevíravých do ocelové zárubně protipožárních jednokřídlových, šířky do 800 mm</t>
  </si>
  <si>
    <t>181670347</t>
  </si>
  <si>
    <t>https://podminky.urs.cz/item/CS_URS_2021_01/766660021</t>
  </si>
  <si>
    <t>4+2+7+6          "D1.1 D2.1 dle přílohy PD : D.1.1.20</t>
  </si>
  <si>
    <t>311</t>
  </si>
  <si>
    <t>611621581D1.1</t>
  </si>
  <si>
    <t>dveře jednokřídlé hladké bezpečnostní RC2 s požární odolností EI 30 C3 DP3 zvuková izolace Rw &gt; 34 dB zvuková izolace povrchová úprava CPL laminát desén dub sukatý plné včetně zárubně, prahu, kování, zámku, všech prvků a doplňků 800 x 1970 mm dle přílohy PD : D.1.1.20 ozn. D1.1</t>
  </si>
  <si>
    <t>879387643</t>
  </si>
  <si>
    <t>312</t>
  </si>
  <si>
    <t>61162280D2.1</t>
  </si>
  <si>
    <t>dveře jednokřídlé hladké bezpečnostní RC2 s požární odolností EI 30 C3 DP3 zvuková izolace Rw &gt; 34 dB zvuková izolace povrchová úprava CPL laminát desén dub sukatý plné včetně zárubně, prahu, kování, zámku, všech prvků a doplňků 800 x 1 970 mm dle přílohy PD : D.1.1.20 ozn. D2.1</t>
  </si>
  <si>
    <t>-829512008</t>
  </si>
  <si>
    <t>313</t>
  </si>
  <si>
    <t>766660022</t>
  </si>
  <si>
    <t>Montáž dveřních křídel dřevěných nebo plastových otevíravých do ocelové zárubně protipožárních jednokřídlových, šířky přes 800 mm</t>
  </si>
  <si>
    <t>-478919225</t>
  </si>
  <si>
    <t>https://podminky.urs.cz/item/CS_URS_2021_01/766660022</t>
  </si>
  <si>
    <t>1           "D1.10a dle přílohy PD : D.1.1.20</t>
  </si>
  <si>
    <t>314</t>
  </si>
  <si>
    <t>61162281D1.10a</t>
  </si>
  <si>
    <t>dveře jednokřídlé vnitřní  hladké plné otočné s požární odolností EI-30-C3-DP3 se zvukovou izolací Rw = 28 dB povrchová úprava CPL laminát desén dub sukatý včetně kování zámku zárubně podlahové zarážky samozavírače a všech doplňků 900 x 1 970 mm dle přílohy PD : D.1.1.20 ozn. D1.10a</t>
  </si>
  <si>
    <t>42140565</t>
  </si>
  <si>
    <t>315</t>
  </si>
  <si>
    <t>766660717</t>
  </si>
  <si>
    <t>Montáž dveřních doplňků samozavírače na zárubeň ocelovou</t>
  </si>
  <si>
    <t>-202326825</t>
  </si>
  <si>
    <t>https://podminky.urs.cz/item/CS_URS_2021_01/766660717</t>
  </si>
  <si>
    <t>1+1          "D1.2 D1.10a dle přílohy PD : D.1.1.20</t>
  </si>
  <si>
    <t>316</t>
  </si>
  <si>
    <t>766660718</t>
  </si>
  <si>
    <t>Montáž dveřních doplňků stavěče křídla</t>
  </si>
  <si>
    <t>-552352339</t>
  </si>
  <si>
    <t>https://podminky.urs.cz/item/CS_URS_2021_01/766660718</t>
  </si>
  <si>
    <t>1+1+4+1+1+1+1+2+1+1+1+1            "D1.2 D1.3 D1.4 D1.4*D1.5 D1.6 D1.7 D1.9 D1.10a</t>
  </si>
  <si>
    <t xml:space="preserve">1+1+1+1+1            "D2.2 D2.3 D2.4 D2.5 D2.6 </t>
  </si>
  <si>
    <t>317</t>
  </si>
  <si>
    <t>766660742X03</t>
  </si>
  <si>
    <t xml:space="preserve">Montáž dveřních doplňků trubkového madla délky 800 mm na dveře </t>
  </si>
  <si>
    <t>-998928773</t>
  </si>
  <si>
    <t>1       "D2.5 viz přílohy PD : D.1.1.20</t>
  </si>
  <si>
    <t>318</t>
  </si>
  <si>
    <t>766695242X04</t>
  </si>
  <si>
    <t>Montáž ostatních konstrukcí prahů dveří jednokřídlových padacích hliníkových a spodní prahové lišty</t>
  </si>
  <si>
    <t>573715737</t>
  </si>
  <si>
    <t>319</t>
  </si>
  <si>
    <t>766810001T1T</t>
  </si>
  <si>
    <t>Kuchyňská linka délky 2 400 mm včetně spotřebičů, všech prvků a dopňků nutných k řadnému dokončení a montáže dle přílohy PD : D.1.1.20 ozn. 1T</t>
  </si>
  <si>
    <t>155552327</t>
  </si>
  <si>
    <t>1           "dle přílohy PD : D.1.1.20 ozn. 1T</t>
  </si>
  <si>
    <t>320</t>
  </si>
  <si>
    <t>766810002T2T</t>
  </si>
  <si>
    <t>Kuchyňská linka délky 2 350 mm včetně spotřebičů, všech prvků a dopňků nutných k řadnému dokončení a montáže dle přílohy PD : D.1.1.20 ozn. 2T</t>
  </si>
  <si>
    <t>1142118127</t>
  </si>
  <si>
    <t>1            "dle přílohy PD : D.1.1.20 ozn. 2T</t>
  </si>
  <si>
    <t>321</t>
  </si>
  <si>
    <t>766810003T3T</t>
  </si>
  <si>
    <t>Kuchyňská linka délky 2 750 mm včetně spotřebičů, všech prvků a dopňků nutných k řadnému dokončení a montáže dle přílohy PD : D.1.1.20 ozn. 3T</t>
  </si>
  <si>
    <t>-1849288370</t>
  </si>
  <si>
    <t>1            "dle přílohy PD : D.1.1.20 ozn. 3T</t>
  </si>
  <si>
    <t>322</t>
  </si>
  <si>
    <t>766810004T4T</t>
  </si>
  <si>
    <t>Kuchyňská linka délky 1 500 mm včetně spotřebičů, všech prvků a dopňků nutných k řadnému dokončení a montáže dle přílohy PD : D.1.1.20 ozn. 4T</t>
  </si>
  <si>
    <t>1487113645</t>
  </si>
  <si>
    <t>1            "dle přílohy PD : D.1.1.20 ozn. 4T</t>
  </si>
  <si>
    <t>323</t>
  </si>
  <si>
    <t>952409763</t>
  </si>
  <si>
    <t>324</t>
  </si>
  <si>
    <t>767161111</t>
  </si>
  <si>
    <t>Montáž zábradlí rovného z trubek nebo tenkostěnných profilů do zdiva, hmotnosti 1 m zábradlí do 20 kg</t>
  </si>
  <si>
    <t>-749837938</t>
  </si>
  <si>
    <t>https://podminky.urs.cz/item/CS_URS_2021_01/767161111</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</si>
  <si>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prvky._x000D_
2. Cenami nelze oceňovat montáž samostatného sloupku pro dřevěné madlo; tyto práce se oceňují cenou 767 22-0550 Osazení samostatného sloupku._x000D_
3. V cenách nejsou započteny náklady na:_x000D_
a) vytvoření ohybu nebo ohybníku; tyto práce se oceňují cenou 767 22-0191 nebo -0490 Příplatek za vytvoření ohybu,_x000D_
b) montáž hliníkových krycích lišt; tyto práce se oceňují cenami 767 89-6110 až -6115 Montáž lišt a okopových plechů,_x000D_
c) montáž výplně tvarovaným plechem._x000D_
</t>
  </si>
  <si>
    <t>0,15+0,75+1,40          "15/Z viz přílohy PD : D.1.1.21 a D.1.1.22</t>
  </si>
  <si>
    <t>325</t>
  </si>
  <si>
    <t>767220110</t>
  </si>
  <si>
    <t>Montáž schodišťového zábradlí z trubek nebo tenkostěnných profilů do zdiva, hmotnosti 1 m zábradlí do 15 kg</t>
  </si>
  <si>
    <t>-335964697</t>
  </si>
  <si>
    <t>https://podminky.urs.cz/item/CS_URS_2021_01/767220110</t>
  </si>
  <si>
    <t xml:space="preserve">Poznámka k souboru cen:_x000D_
1. Cenou -0550 nelze oceňovat montáž osazení samostatného sloupku vertikálně průběžného schodištěm; tyto práce lze oceňovat cenami souboru cen 767 99- . . Montáž ostatních atypických zámečnických konstrukcí._x000D_
2. V cenách nejsou započteny náklady na:_x000D_
a) vytvoření ohybu nebo ohybníku; tyto práce se oceňují cenou 767 22-0191 nebo -0490 Příplatek za vytvoření ohybu,_x000D_
b) montáž hliníkových krycích lišt; tyto práce se oceňují cenami 767 89-6110 až -6115 Montáž lišt a okopových plechů,_x000D_
c) montáž výplně tvarovaným plechem._x000D_
3. Montáž madel se oceňuje cenami souboru cen 767 16- . . Montáž zábradlí rovného; množství se určuje v m v ose madla._x000D_
</t>
  </si>
  <si>
    <t>2,74*2+3,127+3,425+1,005*2         "15/Z 16/Z viz přílohy PD : D.1.1.21 a D.1.1.22</t>
  </si>
  <si>
    <t>326</t>
  </si>
  <si>
    <t>553422871.15Z</t>
  </si>
  <si>
    <t>Ocelové schodišťové zábradlí na schodišti z 1.NP do 2.NP včetně kotvení a povrchové úpravy dle přílohy PD : D.1.1.21 a D.1.1.22 položka A až F ozn. 15/Z</t>
  </si>
  <si>
    <t>-1651972567</t>
  </si>
  <si>
    <t>327</t>
  </si>
  <si>
    <t>553422881.16Z</t>
  </si>
  <si>
    <t>Ocelové schodišťové zábradlí vyrovnávacího schodiště včetně kotvení a povrchové úpravy dle přílohy PD : D.1.1.21 a D.1.1.22 položka G a H ozn. 16/Z</t>
  </si>
  <si>
    <t>1336537958</t>
  </si>
  <si>
    <t>328</t>
  </si>
  <si>
    <t>767220490</t>
  </si>
  <si>
    <t>Montáž schodišťového zábradlí z profilové oceli Příplatek k cenám za vytvoření ohybu, oblouku nebo lomu</t>
  </si>
  <si>
    <t>-297315643</t>
  </si>
  <si>
    <t>https://podminky.urs.cz/item/CS_URS_2021_01/767220490</t>
  </si>
  <si>
    <t>4         "15/Z viz přílohy PD : D.1.1.21 a D.1.1.22</t>
  </si>
  <si>
    <t>329</t>
  </si>
  <si>
    <t>767531111</t>
  </si>
  <si>
    <t>Montáž vstupních čistících zón z rohoží kovových nebo plastových</t>
  </si>
  <si>
    <t>2007436864</t>
  </si>
  <si>
    <t>https://podminky.urs.cz/item/CS_URS_2021_01/767531111</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</si>
  <si>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21 Montáž textilních podlahovin katalogu 800-776 Podlahy povlakové._x000D_
</t>
  </si>
  <si>
    <t>5,25*1,00+1,40*0,80+1,78*1,50+2,10*1,40+1,50*1,50          "1/Z 2/Z 3/Z 3*/Z 4/Z viz přílohy PD : D.1.1.21</t>
  </si>
  <si>
    <t>330</t>
  </si>
  <si>
    <t>767531121</t>
  </si>
  <si>
    <t>Montáž vstupních čistících zón z rohoží osazení rámu mosazného nebo hliníkového zapuštěného z L profilů</t>
  </si>
  <si>
    <t>-1161309725</t>
  </si>
  <si>
    <t>https://podminky.urs.cz/item/CS_URS_2021_01/767531121</t>
  </si>
  <si>
    <t>(5,25+1,00)*2+(1,40+0,80)*2+(1,78+1,50)*2+(2,10+1,40)*2+1,50*4          "1/Z 2/Z 3/Z 3*/Z 4/Z viz přílohy PD : D.1.1.21</t>
  </si>
  <si>
    <t>331</t>
  </si>
  <si>
    <t>697520311.1Z</t>
  </si>
  <si>
    <t>Venkovní čistící rohož 1.čistící zóna rozměr 5250x1000 mm tl.17 mm hliníkové profily šířky 27 mm spojené nerezovým lankem a oddělené pryžovými mezikroužky s pryžovými, textilními nebo kartáčovými pásky osazených do nerezového rámu 20x30x3 mm včetně všech doplňků dle přílohy PD : D.1.1.21 ozn. 1/Z</t>
  </si>
  <si>
    <t>-1663442628</t>
  </si>
  <si>
    <t>332</t>
  </si>
  <si>
    <t>697520321.2Z</t>
  </si>
  <si>
    <t>Venkovní čistící rohož 1.čistící zóna rozměr 1400x800 mm tl.17 mm hliníkové profily šířky 27 mm spojené nerezovým lankem a oddělené pryžovými mezikroužky s pryžovými, textilními nebo kartáčovými pásky osazených do nerezového rámu 20x30x3 mm včetně všech doplňků dle přílohy PD : D.1.1.21 ozn. 2/Z</t>
  </si>
  <si>
    <t>1084270592</t>
  </si>
  <si>
    <t>333</t>
  </si>
  <si>
    <t>697520331.3Z</t>
  </si>
  <si>
    <t>Dočišťovací rohož interiérová 2.zóna rozměr 1780x1500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3/Z</t>
  </si>
  <si>
    <t>808397201</t>
  </si>
  <si>
    <t>334</t>
  </si>
  <si>
    <t>697520341.32Z</t>
  </si>
  <si>
    <t>Dočišťovací rohož interiérová 2.zóna rozměr 2100x1400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3*/Z</t>
  </si>
  <si>
    <t>-727963912</t>
  </si>
  <si>
    <t>335</t>
  </si>
  <si>
    <t>697520351.4Z</t>
  </si>
  <si>
    <t>Dočišťovací rohož interiérová 2.zóna rozměr 1500x1500 mm nitřní čistící rohož tl. 10 mm rohož hrubého kobercového typu barva černá z velmi odolného polyamidového vlákna zataveného do nepropustného podkladu pro vysoké zatížení a velmi frekventované vstupy do únikových cest (certifikace dle normy EN 13501-1 - klasifikace Bfl-s1) do AL rámu 10x30x2 mm včetně všech doplňků dle přílohy PD : D.1.1.21 ozn. 4/Z</t>
  </si>
  <si>
    <t>1984481595</t>
  </si>
  <si>
    <t>336</t>
  </si>
  <si>
    <t>767610116</t>
  </si>
  <si>
    <t>Montáž oken jednoduchých z hliníkových nebo ocelových profilů na polyuretanovou pěnu pevných do zdiva, plochy přes 0,6 do 1,5 m2</t>
  </si>
  <si>
    <t>-1933740992</t>
  </si>
  <si>
    <t>https://podminky.urs.cz/item/CS_URS_2021_01/767610116</t>
  </si>
  <si>
    <t>1,25*0,90           "OH1 viz přílohy PD : D.1.1.19</t>
  </si>
  <si>
    <t>337</t>
  </si>
  <si>
    <t>553410321OH1</t>
  </si>
  <si>
    <t>okno hliníkové vnitřní jednokřídlové pevně zasklené jednoduché s mluvítkem čiré sklo bezpečnostní : 2x tabule skla + 1x mezivrstva folie BPV třída 1C1-1C2, 2B2-1B1 včetně kování všech doplňků povrchové úpravy lakovaným vypalovacím práškovým lakem v barvě RAL 7016 anthracite gray 1 250 x 900 mm dle přílohy PD : D.1.1.19 ozn. OH1</t>
  </si>
  <si>
    <t>-493895124</t>
  </si>
  <si>
    <t>338</t>
  </si>
  <si>
    <t>767616531D1.10</t>
  </si>
  <si>
    <t>Montáž dveří ocelových vnitřních jednokřídlových trezorových bezpečnostních</t>
  </si>
  <si>
    <t>512122888</t>
  </si>
  <si>
    <t>1        "viz přílohy PD : D.1.1.20</t>
  </si>
  <si>
    <t>339</t>
  </si>
  <si>
    <t>55362281D1.10b</t>
  </si>
  <si>
    <t>dveře jednokřídlé vnitřní otočné hladké ocelové trezorové bezpečnostní včetně zárubně kování zámků a všech dopňků 700 x 1 950 mm dle přílohy PD : D.1.1.20 ozn. D1.10b</t>
  </si>
  <si>
    <t>821317881</t>
  </si>
  <si>
    <t>340</t>
  </si>
  <si>
    <t>767640322</t>
  </si>
  <si>
    <t>Montáž dveří ocelových vnitřních dvoukřídlových</t>
  </si>
  <si>
    <t>388073546</t>
  </si>
  <si>
    <t>https://podminky.urs.cz/item/CS_URS_2021_01/767640322</t>
  </si>
  <si>
    <t>1           "D3 viz přílohy PD : D.1.1.19</t>
  </si>
  <si>
    <t>341</t>
  </si>
  <si>
    <t>553410331D3</t>
  </si>
  <si>
    <t>dveře hliníkové vnitřní dvoukřídlové asymetrické zasklené jednoduché čiré sklo bezpečnostní : 2x tabule skla + 1x mezivrstva folie BPV třída 1C1-1C2, 2B2-1B1 včetně zárubně kování všech doplňků a povrchové úpravy lakovaným vypalovacím práškovým lakem v barvě RAL 7016 anthracite gray 1 780 x 2 455 mm dle přílohy PD : D.1.1.19 ozn. D3</t>
  </si>
  <si>
    <t>-746009198</t>
  </si>
  <si>
    <t>342</t>
  </si>
  <si>
    <t>767646510</t>
  </si>
  <si>
    <t>Montáž dveří ocelových protipožárních uzávěrů jednokřídlových</t>
  </si>
  <si>
    <t>492470078</t>
  </si>
  <si>
    <t>https://podminky.urs.cz/item/CS_URS_2021_01/767646510</t>
  </si>
  <si>
    <t>1+1           "17/Z  18/Z viz přílohy PD : D.1.1.21</t>
  </si>
  <si>
    <t>343</t>
  </si>
  <si>
    <t>553413421.17Z</t>
  </si>
  <si>
    <t>ocelové dveře jednokřídlé vnitřní  hladké plné otočné s požární odolností EI-45-C3-DP1 včetně  povrchové úpravy kování zámku speciální zárubně samozavírače a všech doplňků 900 x 1 970 mm dle přílohy PD : D.1.1.21 ozn. 17/Z</t>
  </si>
  <si>
    <t>-973519377</t>
  </si>
  <si>
    <t>344</t>
  </si>
  <si>
    <t>553413431.18Z</t>
  </si>
  <si>
    <t>ocelové dveře jednokřídlé vnitřní  hladké 4/5 prosklené otočné s požární odolností EI-45-C3-DP1 včetně  povrchové úpravy kování zámku speciální zárubně samozavírače a všech doplňků 900 x 1 970 mm dle přílohy PD : D.1.1.21 ozn. 18/Z</t>
  </si>
  <si>
    <t>2068108531</t>
  </si>
  <si>
    <t>345</t>
  </si>
  <si>
    <t>767649191</t>
  </si>
  <si>
    <t>Montáž dveří ocelových doplňků dveří samozavírače hydraulického</t>
  </si>
  <si>
    <t>1569707015</t>
  </si>
  <si>
    <t>https://podminky.urs.cz/item/CS_URS_2021_01/767649191</t>
  </si>
  <si>
    <t>346</t>
  </si>
  <si>
    <t>767662110</t>
  </si>
  <si>
    <t>Montáž mříží pevných, připevněných šroubováním</t>
  </si>
  <si>
    <t>1035679127</t>
  </si>
  <si>
    <t>https://podminky.urs.cz/item/CS_URS_2021_01/767662110</t>
  </si>
  <si>
    <t xml:space="preserve">Poznámka k souboru cen:_x000D_
1. Cenami lze oceňovat pouze montáž mříží dodaných vcelku._x000D_
2. Montáž mříží z jednotlivých tyčových prvků se oceňuje cenami 767 99- . . Montáž ostatních atypických zámečnických konstrukcí._x000D_
3. V cenách není započtena montáž dokončení okování mříží otvíravých; tyto práce se oceňují cenami souboru cen 767 64- . . Montáž dveří._x000D_
</t>
  </si>
  <si>
    <t>1,56*2,68-0,80*2,00        "8/Z viz přílohy PD : D.1.1.21</t>
  </si>
  <si>
    <t>347</t>
  </si>
  <si>
    <t>767662120</t>
  </si>
  <si>
    <t>Montáž mříží pevných, připevněných svařováním</t>
  </si>
  <si>
    <t>395853867</t>
  </si>
  <si>
    <t>https://podminky.urs.cz/item/CS_URS_2021_01/767662120</t>
  </si>
  <si>
    <t>348</t>
  </si>
  <si>
    <t>767662210</t>
  </si>
  <si>
    <t>Montáž mříží otvíravých</t>
  </si>
  <si>
    <t>1307794846</t>
  </si>
  <si>
    <t>https://podminky.urs.cz/item/CS_URS_2021_01/767662210</t>
  </si>
  <si>
    <t>0,80*2,00        "8/Z viz přílohy PD : D.1.1.21</t>
  </si>
  <si>
    <t>349</t>
  </si>
  <si>
    <t>55342287Z03</t>
  </si>
  <si>
    <t>Ocelová mříž s uzamykatelnými dveřmi s rámem z tenkostěnného uzavřeného profilu čtercového s výplní z kruhových prutů a s vodorovnými příčkami z tenkostěnného uzavřeného profilu čtercového otevřená šroubová spojení zavařená bez možnosti demontáže včetně povrchové úpravy nátěry a žárovým zinkováním  výrobní dokumentace 1 560 x 2 680 mm dle přílohy PD : D.1.1.21 ozn. 8/Z</t>
  </si>
  <si>
    <t>1418326459</t>
  </si>
  <si>
    <t>350</t>
  </si>
  <si>
    <t>767996801</t>
  </si>
  <si>
    <t>Demontáž ostatních zámečnických konstrukcí o hmotnosti jednotlivých dílů rozebráním do 50 kg</t>
  </si>
  <si>
    <t>1896644035</t>
  </si>
  <si>
    <t>https://podminky.urs.cz/item/CS_URS_2021_01/767996801</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</si>
  <si>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</si>
  <si>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50,00           "zakrytí el. kanalu viz přílohy PD : D.1.1.2</t>
  </si>
  <si>
    <t>351</t>
  </si>
  <si>
    <t>131769998</t>
  </si>
  <si>
    <t>771</t>
  </si>
  <si>
    <t>Podlahy z dlaždic</t>
  </si>
  <si>
    <t>352</t>
  </si>
  <si>
    <t>771111011</t>
  </si>
  <si>
    <t>Příprava podkladu před provedením dlažby vysátí podlah</t>
  </si>
  <si>
    <t>222660178</t>
  </si>
  <si>
    <t>https://podminky.urs.cz/item/CS_URS_2021_01/771111011</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</si>
  <si>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</si>
  <si>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157,555           "viz položka 771574353X04</t>
  </si>
  <si>
    <t>39,301           "viz položka 771574373X07</t>
  </si>
  <si>
    <t>71,490           "viz položka 771574323X06</t>
  </si>
  <si>
    <t>353</t>
  </si>
  <si>
    <t>771111012</t>
  </si>
  <si>
    <t>Příprava podkladu před provedením dlažby vysátí schodišť</t>
  </si>
  <si>
    <t>-321358099</t>
  </si>
  <si>
    <t>https://podminky.urs.cz/item/CS_URS_2021_01/771111012</t>
  </si>
  <si>
    <t>29,550           "viz položka 771274232</t>
  </si>
  <si>
    <t>354</t>
  </si>
  <si>
    <t>771121011</t>
  </si>
  <si>
    <t>Příprava podkladu před provedením dlažby nátěr penetrační na podlahu</t>
  </si>
  <si>
    <t>757665253</t>
  </si>
  <si>
    <t>https://podminky.urs.cz/item/CS_URS_2021_01/771121011</t>
  </si>
  <si>
    <t>1,40*(8+10)*(0,300+0,1655)+1,45*3*(0,300+0,150)           "viz položka 771274232</t>
  </si>
  <si>
    <t>233,162*0,10           "viz položka 771474113</t>
  </si>
  <si>
    <t>11,70*0,10*2           "viz položka 771474133</t>
  </si>
  <si>
    <t>285,274          "viz položka 771151021</t>
  </si>
  <si>
    <t>355</t>
  </si>
  <si>
    <t>771151021</t>
  </si>
  <si>
    <t>Příprava podkladu před provedením dlažby samonivelační stěrka min.pevnosti 30 MPa, tloušťky do 3 mm</t>
  </si>
  <si>
    <t>-2043657114</t>
  </si>
  <si>
    <t>https://podminky.urs.cz/item/CS_URS_2021_01/771151021</t>
  </si>
  <si>
    <t>1,80*1,80           "101 P1.1</t>
  </si>
  <si>
    <t>356</t>
  </si>
  <si>
    <t>771274123</t>
  </si>
  <si>
    <t>Montáž obkladů schodišť z dlaždic keramických lepených flexibilním lepidlem stupnic protiskluzných nebo reliéfních, šířky přes 250 do 300 mm</t>
  </si>
  <si>
    <t>-332385554</t>
  </si>
  <si>
    <t>https://podminky.urs.cz/item/CS_URS_2021_01/771274123</t>
  </si>
  <si>
    <t xml:space="preserve">Poznámka k souboru cen:_x000D_
1. Montáž obkladů schodnic, schodišťových ramen a boků podest se oceňuje skladebně cenami příslušných obkladů stěn a cenami položky čís. 781 . . -9192 Příplatek k cenám za obklady v omezeném prostoru, katalogu 781 Obklady keramické – montáž části A01._x000D_
</t>
  </si>
  <si>
    <t>1,40*(8+10)            "viz přílohy PD : D.1.2.3</t>
  </si>
  <si>
    <t>1,45*3               "viz přílohy PD : D.1.1.11</t>
  </si>
  <si>
    <t>357</t>
  </si>
  <si>
    <t>597613361X01</t>
  </si>
  <si>
    <t>schodovka protiskluzná šířky 300 mm</t>
  </si>
  <si>
    <t>788583462</t>
  </si>
  <si>
    <t>29,550*1,10</t>
  </si>
  <si>
    <t>358</t>
  </si>
  <si>
    <t>771274232</t>
  </si>
  <si>
    <t>Montáž obkladů schodišť z dlaždic keramických lepených flexibilním lepidlem podstupnic hladkých, výšky přes 150 do 200 mm</t>
  </si>
  <si>
    <t>1682881627</t>
  </si>
  <si>
    <t>https://podminky.urs.cz/item/CS_URS_2021_01/771274232</t>
  </si>
  <si>
    <t>359</t>
  </si>
  <si>
    <t>597613261X02</t>
  </si>
  <si>
    <t>dlažba keramická slinutá hladká do interiéru podstupnice</t>
  </si>
  <si>
    <t>342426391</t>
  </si>
  <si>
    <t>25,20*0,1655*1,20</t>
  </si>
  <si>
    <t>360</t>
  </si>
  <si>
    <t>771471810</t>
  </si>
  <si>
    <t>Demontáž soklíků z dlaždic keramických kladených do malty rovných</t>
  </si>
  <si>
    <t>1556188853</t>
  </si>
  <si>
    <t>https://podminky.urs.cz/item/CS_URS_2021_01/771471810</t>
  </si>
  <si>
    <t>4,13+4,47*2+5,00-2,51-0,90+1,90+2,80-1,875+1,18+0,13+2,38-1,17     "109 110 117 118 119 120</t>
  </si>
  <si>
    <t>1,70+1,26-0,87+2,08                   "124 125</t>
  </si>
  <si>
    <t>361</t>
  </si>
  <si>
    <t>771474112</t>
  </si>
  <si>
    <t>Montáž soklů z dlaždic keramických lepených flexibilním lepidlem rovných, výšky přes 65 do 90 mm</t>
  </si>
  <si>
    <t>-646090391</t>
  </si>
  <si>
    <t>https://podminky.urs.cz/item/CS_URS_2021_01/771474112</t>
  </si>
  <si>
    <t>(2,39+2,85)*2-1,44-0,80-0,90-0,60+(2,275+5,00+0,21)*2-0,80          "112 115 viz přílohy PD : D.1.1.10</t>
  </si>
  <si>
    <t>(1,20+3,23)*2-0,70*2-0,80*2+(3,16+3,00)*2-0,60-0,80               "213 214 viz přílohy PD : D.1.1.11</t>
  </si>
  <si>
    <t>362</t>
  </si>
  <si>
    <t>597612701X12</t>
  </si>
  <si>
    <t>sokl-dlažba keramická slinutá hladká do interiéru i exteriéru 300 x 80 mm dle projektu interiéru a dle kladecího plánu</t>
  </si>
  <si>
    <t>-2033669958</t>
  </si>
  <si>
    <t>37,690*1,10</t>
  </si>
  <si>
    <t>363</t>
  </si>
  <si>
    <t>771474113</t>
  </si>
  <si>
    <t>Montáž soklů z dlaždic keramických lepených flexibilním lepidlem rovných, výšky přes 90 do 120 mm</t>
  </si>
  <si>
    <t>-1651628112</t>
  </si>
  <si>
    <t>https://podminky.urs.cz/item/CS_URS_2021_01/771474113</t>
  </si>
  <si>
    <t>5,51*2+(27,075+1,45+0,21*2)*2-0,80*10-0,90*3-1,78-0,70*2+(3,215+5,00+0,21)*2-0,80-0,70       "101 102 104</t>
  </si>
  <si>
    <t xml:space="preserve">(4,575+3,075)*2-0,80-0,60*2            "117 </t>
  </si>
  <si>
    <t xml:space="preserve">(2,49+2,40)*2-0,80+(2,10+5,00+0,21)*2-1,475-0,80*3-0,90+(2,46+2,925*2)-2,80       "118 119 121 </t>
  </si>
  <si>
    <t xml:space="preserve">(2,55+1,40-1,10+0,13)*2-0,90-0,70*2+(3,375+1,50+0,255)*2-1,20-1,40-0,80-2,10+1,40+0,15+1,55        "127 128 129  </t>
  </si>
  <si>
    <t>(1,15+0,75+5,00+0,21)*2-0,80*2-0,60*2+(0,65+1,00)*2-0,80         "126 131</t>
  </si>
  <si>
    <t>2,01+5,00+2,10*2+0,175*3+1,675+6,11-0,90-1,20+(27,125+1,45+0,15*3)*2-0,80*13-0,90-0,70-1,45      "200 206</t>
  </si>
  <si>
    <t>364</t>
  </si>
  <si>
    <t>771474133</t>
  </si>
  <si>
    <t>Montáž soklů z dlaždic keramických lepených flexibilním lepidlem schodišťových stupňovitých, výšky přes 90 do 120 mm</t>
  </si>
  <si>
    <t>-1637690988</t>
  </si>
  <si>
    <t>https://podminky.urs.cz/item/CS_URS_2021_01/771474133</t>
  </si>
  <si>
    <t>2,10+2,40+3,00*2+0,60*2           "viz přílohy PD : D.1.2.3 a D.1.1.11</t>
  </si>
  <si>
    <t>365</t>
  </si>
  <si>
    <t>597612721X13</t>
  </si>
  <si>
    <t>sokl-dlažba keramická slinutá hladká do interiéru i exteriéru 600 x 95 mm dle projektu interiéru a dle kladecího plánu</t>
  </si>
  <si>
    <t>773247704</t>
  </si>
  <si>
    <t>(195,475+11,70*2)*1,10</t>
  </si>
  <si>
    <t>366</t>
  </si>
  <si>
    <t>771571810</t>
  </si>
  <si>
    <t>Demontáž podlah z dlaždic keramických kladených do malty</t>
  </si>
  <si>
    <t>-1409388933</t>
  </si>
  <si>
    <t>https://podminky.urs.cz/item/CS_URS_2021_01/771571810</t>
  </si>
  <si>
    <t>20,65+(0,60+0,70)*2*0,10+22,35+0,90*0,10+5,32+0,80*0,10+3,30+0,80*0,10+1,51+0,60*0,10     "109 110 117 118 119</t>
  </si>
  <si>
    <t>4,57+1,73+0,80*0,10+1,43+0,60*0,10+3,35+0,60*0,10+1,18+0,60*0,10   "121 122 123 125 126</t>
  </si>
  <si>
    <t xml:space="preserve">2,58+1,98+0,80*0,10+3,34+0,80*0,10+1,71+0,80*0,10+3,08+0,60*0,10+2,18+0,60*0,10    "221 222 224 225 227 228 </t>
  </si>
  <si>
    <t>367</t>
  </si>
  <si>
    <t>771574353X04</t>
  </si>
  <si>
    <t>Montáž podlah z dlaždic keramických lepených flexibilním lepidlem velkoformátových hladkých přes 2 do 4 ks/m2 dle kladecího plánu a dle projektu interiéru</t>
  </si>
  <si>
    <t>-725932554</t>
  </si>
  <si>
    <t xml:space="preserve">Poznámka k souboru cen:_x000D_
1. Položky jsou učeny pro všechy druhy povrchových úprav._x000D_
</t>
  </si>
  <si>
    <t>9,58+0,90*0,075-1,78*1,80           "101 P1.2</t>
  </si>
  <si>
    <t>P1.6</t>
  </si>
  <si>
    <t>39,26+0,80*0,125*10+0,70*0,125*2+0,90*0,125*2+1,20*0,23+1,18*0,23+1,17*0,21+1,45*0,215+0,90*0,075</t>
  </si>
  <si>
    <t>16,10+1,10*0,21                          "104 P1.8</t>
  </si>
  <si>
    <t xml:space="preserve">12,54+5,66+12,45+1,475*0,26+1,325*0,075+0,80*0,125*2+1,60*0,21         "117 118 119  P1.10   </t>
  </si>
  <si>
    <t>P1.11</t>
  </si>
  <si>
    <t>7,51+0,80*0,125+1,15*0,21+3,57+0,70*0,10+1,10*0,13+0,90*0,10          "126 127</t>
  </si>
  <si>
    <t>5,02+1,20*0,175+2,10*0,26+0,90*0,075+0,63+0,80*0,125               "128 131</t>
  </si>
  <si>
    <t>1,40*1,50       "129 P1.12</t>
  </si>
  <si>
    <t>39,30+0,80*0,125*14+0,90*0,125+0,90*0,075         "206 P2.4</t>
  </si>
  <si>
    <t>368</t>
  </si>
  <si>
    <t>597614451X05</t>
  </si>
  <si>
    <t>dlažba velkoformátová keramická slinutá přes 2 do 4ks/m2 rozměr 600x600 mm tl. 9 mm R9 materiál a rozměr dle projektu interiéru a dle kladecího plánu</t>
  </si>
  <si>
    <t>-1355526481</t>
  </si>
  <si>
    <t>157,555*1,25</t>
  </si>
  <si>
    <t>369</t>
  </si>
  <si>
    <t>771574373X07</t>
  </si>
  <si>
    <t>Montáž podlah z dlaždic keramických lepených flexibilním lepidlem velkoformátových reliéfních nebo z dekorů přes 2 do 4 ks/m2 dle kladecího plánu a dle projektu interiéru</t>
  </si>
  <si>
    <t>-1651018943</t>
  </si>
  <si>
    <t>4,92+1,25*0,21+0,80*0,125+7,92+0,80*0,05           "120 121 P1.4</t>
  </si>
  <si>
    <t>25,60+1,18*0,21+1,20*0,175       "200 P2.2</t>
  </si>
  <si>
    <t>370</t>
  </si>
  <si>
    <t>597614461X03</t>
  </si>
  <si>
    <t>dlažba velkoformátová keramická slinutá přes 2 do 4ks/m2 rozměr 600x600 mm tl. 9 mm R10 materiál a rozměr dle projektu interiéru a dle kladecího plánu</t>
  </si>
  <si>
    <t>-581630750</t>
  </si>
  <si>
    <t xml:space="preserve">39,301*1,25                        </t>
  </si>
  <si>
    <t>371</t>
  </si>
  <si>
    <t>771574323X06</t>
  </si>
  <si>
    <t>Montáž podlah z dlaždic keramických lepených flexibilním lepidlem maloformátových reliéfních nebo z dekorů přes 9 do 12 ks/m2 dle kladecího plánu a dle projektu interiéru</t>
  </si>
  <si>
    <t>-1712560257</t>
  </si>
  <si>
    <t>P1.7</t>
  </si>
  <si>
    <t>3,75+1,00*0,21+0,70*0,10*2+2,80+0,70*0,10+1,50+5,00+0,70*0,10*2+0,98          "105 106 107 108 109</t>
  </si>
  <si>
    <t>2,64+1,29*0,21+0,70*0,10+0,80*0,10+2,05+6,83+0,90*0,10+0,99+3,42+0,95*0,21       "110 111 112 113 116</t>
  </si>
  <si>
    <t>10,32+1,05*0,21                      "115 P1.9</t>
  </si>
  <si>
    <t>P2.5</t>
  </si>
  <si>
    <t>1,50+2,10+0,70*0,10+1,50+1,50+2,20+0,70*0,10*2+2,60+0,90*0,21+0,70*0,10            "208 209 210 211 212 215</t>
  </si>
  <si>
    <t>3,80+1,80*0,21+0,80*0,10                "216</t>
  </si>
  <si>
    <t>3,80+0,70*0,10*2+0,80*0,125+1,20*0,21+9,30        "213 214 P2.6</t>
  </si>
  <si>
    <t>372</t>
  </si>
  <si>
    <t>59761409</t>
  </si>
  <si>
    <t>dlažba keramická slinutá protiskluzná do interiéru i exteriéru pro vysoké mechanické namáhání přes 9 do 12ks/m2</t>
  </si>
  <si>
    <t>1148917744</t>
  </si>
  <si>
    <t>https://podminky.urs.cz/item/CS_URS_2021_01/59761409</t>
  </si>
  <si>
    <t>71,490*1,15</t>
  </si>
  <si>
    <t>373</t>
  </si>
  <si>
    <t>771577111</t>
  </si>
  <si>
    <t>Montáž podlah z dlaždic keramických lepených flexibilním lepidlem Příplatek k cenám za plochu do 5 m2 jednotlivě</t>
  </si>
  <si>
    <t>1335026139</t>
  </si>
  <si>
    <t>https://podminky.urs.cz/item/CS_URS_2021_01/771577111</t>
  </si>
  <si>
    <t>3,75+1,00*0,21+0,70*0,10*2+2,80+0,70*0,10+1,50+0,98          "105 106 107 109</t>
  </si>
  <si>
    <t>2,64+1,29*0,21+0,70*0,10+0,80*0,10+2,05+0,99+3,42+0,95*0,21       "110 111 113 116</t>
  </si>
  <si>
    <t>0,63+0,80*0,125               "131 P1.11</t>
  </si>
  <si>
    <t>3,80+0,70*0,10*2+0,80*0,125+1,20*0,21        "213 P2.6</t>
  </si>
  <si>
    <t>374</t>
  </si>
  <si>
    <t>771577116X02</t>
  </si>
  <si>
    <t>Montáž podlah z dlaždic keramických lepených flexibilním lepidlem příplatek za dodání a montáž lišt, systémových prvků a příslušenství nutných k řádnému provedení dle vybraného výrobce</t>
  </si>
  <si>
    <t>1508417219</t>
  </si>
  <si>
    <t>375</t>
  </si>
  <si>
    <t>771577117X10</t>
  </si>
  <si>
    <t>Montáž podlah schodišťových stupňů z dlaždic keramických lepených flexibilním lepidlem příplatek za dodání a montáž lišt, systémových prvků a příslušenství nutných k řádnému provedení dle vybraného výrobce</t>
  </si>
  <si>
    <t>-1549886484</t>
  </si>
  <si>
    <t>376</t>
  </si>
  <si>
    <t>771591113X08</t>
  </si>
  <si>
    <t xml:space="preserve">Izolace podlahy pod dlažbu hydroizolační stěrkou tl.2 mm včetně dodání a montáže systémových prvků a příslušenství nutných k řádnému provedení dle vybraného výrobce </t>
  </si>
  <si>
    <t>624139609</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</si>
  <si>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</si>
  <si>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31,230           "P1.7 viz položka 771574323X06</t>
  </si>
  <si>
    <t>10,541           "P1.9 viz položka 771574323X06</t>
  </si>
  <si>
    <t>16,127           "P2.5 viz položka 771574323X06</t>
  </si>
  <si>
    <t>377</t>
  </si>
  <si>
    <t>771592011</t>
  </si>
  <si>
    <t>Čištění vnitřních ploch po položení dlažby podlah nebo schodišť chemickými prostředky</t>
  </si>
  <si>
    <t>1431744149</t>
  </si>
  <si>
    <t>https://podminky.urs.cz/item/CS_URS_2021_01/771592011</t>
  </si>
  <si>
    <t>233,165*0,10           "viz položka 771474113</t>
  </si>
  <si>
    <t>378</t>
  </si>
  <si>
    <t>998771102</t>
  </si>
  <si>
    <t>Přesun hmot pro podlahy z dlaždic stanovený z hmotnosti přesunovaného materiálu vodorovná dopravní vzdálenost do 50 m v objektech výšky přes 6 do 12 m</t>
  </si>
  <si>
    <t>-311433814</t>
  </si>
  <si>
    <t>https://podminky.urs.cz/item/CS_URS_2021_01/998771102</t>
  </si>
  <si>
    <t>775</t>
  </si>
  <si>
    <t>Podlahy skládané</t>
  </si>
  <si>
    <t>379</t>
  </si>
  <si>
    <t>775411820</t>
  </si>
  <si>
    <t>Demontáž soklíků nebo lišt dřevěných do suti připevněných vruty</t>
  </si>
  <si>
    <t>-598590544</t>
  </si>
  <si>
    <t>https://podminky.urs.cz/item/CS_URS_2021_01/775411820</t>
  </si>
  <si>
    <t>4,675*2+0,14*2+1,18+1,50+0,35+(2,60+5,00)*2-0,80           "103 104 112</t>
  </si>
  <si>
    <t>776</t>
  </si>
  <si>
    <t>Podlahy povlakové</t>
  </si>
  <si>
    <t>380</t>
  </si>
  <si>
    <t>776111112</t>
  </si>
  <si>
    <t>Příprava podkladu broušení podlah nového podkladu betonového</t>
  </si>
  <si>
    <t>-1308448145</t>
  </si>
  <si>
    <t>https://podminky.urs.cz/item/CS_URS_2021_01/776111112</t>
  </si>
  <si>
    <t xml:space="preserve">Poznámka k souboru cen:_x000D_
1. V ceně 776 12-1511 zábrana proti vlhkosti jsou započteny i náklady na 2 vrstvy penetrace a zasypání křemičitým pískem._x000D_
2. V cenách 776 14-1111 až 776 14-4111 jsou započteny i náklady na dodání stěrky._x000D_
</t>
  </si>
  <si>
    <t>295,837          "viz položka 776211111</t>
  </si>
  <si>
    <t>25,667          "viz položka 776221111</t>
  </si>
  <si>
    <t>381</t>
  </si>
  <si>
    <t>776111311</t>
  </si>
  <si>
    <t>Příprava podkladu vysátí podlah</t>
  </si>
  <si>
    <t>-1528165274</t>
  </si>
  <si>
    <t>https://podminky.urs.cz/item/CS_URS_2021_01/776111311</t>
  </si>
  <si>
    <t>382</t>
  </si>
  <si>
    <t>776121321</t>
  </si>
  <si>
    <t>Příprava podkladu penetrace neředěná podlah</t>
  </si>
  <si>
    <t>356094954</t>
  </si>
  <si>
    <t>https://podminky.urs.cz/item/CS_URS_2021_01/776121321</t>
  </si>
  <si>
    <t>321,504          "viz položka 776141121</t>
  </si>
  <si>
    <t>383</t>
  </si>
  <si>
    <t>776141121</t>
  </si>
  <si>
    <t>Příprava podkladu vyrovnání samonivelační stěrkou podlah min.pevnosti 30 MPa, tloušťky do 3 mm</t>
  </si>
  <si>
    <t>73250844</t>
  </si>
  <si>
    <t>https://podminky.urs.cz/item/CS_URS_2021_01/776141121</t>
  </si>
  <si>
    <t>384</t>
  </si>
  <si>
    <t>776201811</t>
  </si>
  <si>
    <t>Demontáž povlakových podlahovin lepených ručně bez podložky</t>
  </si>
  <si>
    <t>1651586876</t>
  </si>
  <si>
    <t>https://podminky.urs.cz/item/CS_URS_2021_01/776201811</t>
  </si>
  <si>
    <t xml:space="preserve">8,32+1,58*0,07+5,62+0,90*0,06+13,00             "103 104 112 koberec    </t>
  </si>
  <si>
    <t>PVC</t>
  </si>
  <si>
    <t>12,62+8,21+17,99+1,17*0,23*2+1,20*0,23+1,1*0,23*4+1,13*0,23+0,90*0,10*4+0,90*0,07+0,80*0,10*2         "105 106 107</t>
  </si>
  <si>
    <t>15,40+13,10+12,75+20,00+1,06*0,07+0,90*0,10          "108 111 113 114</t>
  </si>
  <si>
    <t>19,01+1,77*0,23+1,17*0,23*2+0,87*0,23+1,15*0,23+0,80*0,10*2+0,60*0,10+0,90*0,10*4+1,45*0,115+1,25*0,10</t>
  </si>
  <si>
    <t xml:space="preserve">3,13+4,04+0,80*0,10+2,72+11,05+0,80*0,10+16,80+14,64+13,70+1,05*0,23           "116 120 124 127 129 130 131    </t>
  </si>
  <si>
    <t>14,19+1,04*0,23</t>
  </si>
  <si>
    <t>3,77+3,91+0,90*0,06+19,08+1,17*0,23+1,20*0,23+1,13*0,23+1,18*0,23*2+1,02*0,23               "202 203 204</t>
  </si>
  <si>
    <t>0,80*0,10*5+0,90*0,10+1,32*0,10+14,80+0,97*0,10+0,80*0,10+26,90+0,80*0,10+16,70          "204 205 206 207</t>
  </si>
  <si>
    <t>28,30+11,65+0,80*0,10+0,80*0,17+19,90+0,80*0,10+15,51+1,12*0,05+0,80*0,10    "208 209 210 211</t>
  </si>
  <si>
    <t>11,71+1,17*0,23+1,16*0,23+0,99*2,10+0,86*0,23+1,17*0,23+1,15*0,23+1,32*0,10+0,80*0,10+0,60*0,10+0,90*0,10*2</t>
  </si>
  <si>
    <t>1,90+0,90*0,10+13,20+14,30+28,50+1,50*0,10+5,43+0,80*0,10+1,05*0,23+0,90*0,10     "213 214 215 216 217</t>
  </si>
  <si>
    <t>0,90*1,97-0,90*1,45+20,00+1,17*0,23+13,90+2,37+0,80*0,10*2+2,46+0,80*0,10        "217 218 219 220 223</t>
  </si>
  <si>
    <t>1,91         "226</t>
  </si>
  <si>
    <t>385</t>
  </si>
  <si>
    <t>776211111</t>
  </si>
  <si>
    <t>Montáž textilních podlahovin lepením pásů standardních</t>
  </si>
  <si>
    <t>-937827708</t>
  </si>
  <si>
    <t>https://podminky.urs.cz/item/CS_URS_2021_01/776211111</t>
  </si>
  <si>
    <t xml:space="preserve">Poznámka k souboru cen:_x000D_
1. V cenách 776 21-2111 a 776 21-2121 montáž volným položením jsou započteny i náklady na dodávku pásky._x000D_
</t>
  </si>
  <si>
    <t>P1.5</t>
  </si>
  <si>
    <t xml:space="preserve">15,60+1,17*0,21+19,05+1,13*0,21+13,63+1,18*0,21+25,88+1,17*0,21           "103 122 123 124 </t>
  </si>
  <si>
    <t>33,78+1,18*0,21+1,17*0,21          "125</t>
  </si>
  <si>
    <t>P2.1</t>
  </si>
  <si>
    <t>10,00+1,10*0,21+20,95+1,17*0,21+13,15*3+1,10*0,21*3                 "201 202 203 204 205</t>
  </si>
  <si>
    <t>12,90+1,17*0,21+20,85+1,13*0,21+22,40+1,20*0,21+14,80+1,17*0,13        "217 219 220 221</t>
  </si>
  <si>
    <t>14,75*2+1,10*0,21*2            "222 223</t>
  </si>
  <si>
    <t>12,70+1,70*0,21              "218 P2.7</t>
  </si>
  <si>
    <t>386</t>
  </si>
  <si>
    <t>697510341X01</t>
  </si>
  <si>
    <t>smyčkový zátěžový koberec lepený tl. cca 6,0 mm výška vlasu cca 3,7 mm certifikace dle normy EN 13501-1 - klasifikace Bfl-s1  třída zatížení 33 určený k použití kolečkových židlí celková gramáž cca 1600 g/m2 kročejová neprozvučnost – min. 27 dB materiál, desén a rozměr dle projektu interiéru a dle kladecího plánu</t>
  </si>
  <si>
    <t>-1009689726</t>
  </si>
  <si>
    <t>295,837*1,10</t>
  </si>
  <si>
    <t>387</t>
  </si>
  <si>
    <t>776221111</t>
  </si>
  <si>
    <t>Montáž podlahovin z PVC lepením standardním lepidlem z pásů standardních</t>
  </si>
  <si>
    <t>872652106</t>
  </si>
  <si>
    <t>https://podminky.urs.cz/item/CS_URS_2021_01/776221111</t>
  </si>
  <si>
    <t>10,32+1,03*0,21         "114 P1.3 viz přílohy PD : D.1.1.10</t>
  </si>
  <si>
    <t>14,90+1,10*0,21        "207 P2.3 viz přílohy PD : D.1.1.11</t>
  </si>
  <si>
    <t>388</t>
  </si>
  <si>
    <t>284110221X02</t>
  </si>
  <si>
    <t>podlahová krytina zátěžové PVC odolné heterogenní vícevrstvé (min. 3-vrstvé) PVC celková tloušťka min. 2,0 mm nášlapná vrstva tloušťka min. 0,80 mm třída zatížení 34/43 třída reakce na oheň Bfl-S1 protiskluznost μ ≥ 0,30 materiál, desén a rozměry dle projektu interiéru a dle kladecího plánu</t>
  </si>
  <si>
    <t>-1761763856</t>
  </si>
  <si>
    <t>25,667*1,10</t>
  </si>
  <si>
    <t>389</t>
  </si>
  <si>
    <t>776223113X05</t>
  </si>
  <si>
    <t>Montáž podlahovin z PVC spoj podlah svařováním včetně materiálu</t>
  </si>
  <si>
    <t>-1505582697</t>
  </si>
  <si>
    <t>25,667       "viz položka 776221111</t>
  </si>
  <si>
    <t>390</t>
  </si>
  <si>
    <t>776301811</t>
  </si>
  <si>
    <t>Demontáž povlakových podlahovin ze schodišťových stupňů bez podložky</t>
  </si>
  <si>
    <t>406755012</t>
  </si>
  <si>
    <t>https://podminky.urs.cz/item/CS_URS_2021_01/776301811</t>
  </si>
  <si>
    <t>1,00*18+1,03+1,45*3             "106 115 217 viz přílohy PD : D.1.1.2 a D.1.1.3</t>
  </si>
  <si>
    <t>391</t>
  </si>
  <si>
    <t>776410811</t>
  </si>
  <si>
    <t>Demontáž soklíků nebo lišt pryžových nebo plastových</t>
  </si>
  <si>
    <t>1828340158</t>
  </si>
  <si>
    <t>https://podminky.urs.cz/item/CS_URS_2021_01/776410811</t>
  </si>
  <si>
    <t>2,46+5,00*2+0,13*2+2,46+1,40*2+(10,92+0,23*8)*2+1,45-0,90*4-0,80*2+(3,08+5,00)*2-0,90       "105 106 107 108</t>
  </si>
  <si>
    <t>(5,00-0,90)*2+(2,62+5,00)*2-0,80+(2,60+5,00)*2-0,80+(2,55+5,00)*2-0,90   "109 110 111 113</t>
  </si>
  <si>
    <t>(4,00+5,00+0,07-0,90)*2+(12,21+0,23*6+0,115)*2+1,45-0,80*3-0,60*2-0,90*4-1,31          "114 115</t>
  </si>
  <si>
    <t xml:space="preserve">(1,82+1,72-0,80)*2+(2,30+1,70-0,80)*2+1,70*4-0,60*2+(2,64+5,00-0,80)*2        "116 120 124 127 </t>
  </si>
  <si>
    <t>(3,36+5,00)*2-0,90+(2,93+5,00)*2-0,90+(2,74+5,00+0,23)*2-0,90+(2,84+5,00+0,23)*2-0,90    "129 130 131 132</t>
  </si>
  <si>
    <t>1,47+1,62+2,46+0,14*2+12,07*2+1,45+0,23*6*2-0,80*5-0,90+(2,96+5,00+0,10)*2-0,80*2     "202 203 204 205</t>
  </si>
  <si>
    <t>(5,38+5,00)*2-0,80*3+(3,34+5,00)*2-0,80-0,90+(5,66+5,00-0,80)*2+(2,33+5,00)*2-0,80*3          "206 207 208 209</t>
  </si>
  <si>
    <t>(3,98+5,00)*2-0,80*3+(3,09+5,00+0,05-0,80)*2+(7,05+0,23*6)*2+1,45-0,80*3-0,60-0,90*3          "210 211 212</t>
  </si>
  <si>
    <t>(1,31+1,45)*2-0,90+(2,64+5,00)*2-0,80-0,90+(2,86+5,00)*2-0,90-1,50           "213 214 215</t>
  </si>
  <si>
    <t>(5,70+5,00+0,10)*2-0,90-1,50+(3,57+1,45+0,19+0,23)*2+0,1567*3*2-0,80-0,90*2          "216 217</t>
  </si>
  <si>
    <t>(3,80+0,76+0,23)*2-0,80+(1,38+1,72-0,80)*2+(1,43+1,72-0,80)*2+(1,22+1,72-0,60)*2         "218 219 220 223 226</t>
  </si>
  <si>
    <t>392</t>
  </si>
  <si>
    <t>776411111</t>
  </si>
  <si>
    <t>Montáž soklíků lepením obvodových, výšky do 80 mm</t>
  </si>
  <si>
    <t>-2045983094</t>
  </si>
  <si>
    <t>https://podminky.urs.cz/item/CS_URS_2021_01/776411111</t>
  </si>
  <si>
    <t>(3,12+5,00+0,21)*2-0,80+(3,81+5,00+0,21)*2-0,80+(2,725+5,00+0,21)*2-0,80             "103 122 123</t>
  </si>
  <si>
    <t>(5,175+5,00+0,21)*2-0,80+(6,755+5,00+0,21*2)*2-0,80*2          "124 125</t>
  </si>
  <si>
    <t>(2,575+5,00+0,21)*2-0,80+(3,375+5,00+0,21)*2-0,80          "201 202</t>
  </si>
  <si>
    <t xml:space="preserve">((2,55+5,00+0,21)*2-0,80)*3           "203 204 205                       </t>
  </si>
  <si>
    <t>(2,575+5,00+0,21)*2-0,80+(2,46+5,00+0,21)*2-0,80          "217 218</t>
  </si>
  <si>
    <t>(3,725+5,00+0,21)*2-0,80+(4,95+5,00+0,21)*2-0,80+(2,96+5,00+0,21)*2-0,80       "219 220 221</t>
  </si>
  <si>
    <t>((2,95+5,00+0,21)*2-0,80)*2            "222 223</t>
  </si>
  <si>
    <t>(2,065+5,00+0,21)*2-0,80         "114 P1.3 viz přílohy PD : D.1.1.10</t>
  </si>
  <si>
    <t>P2.3</t>
  </si>
  <si>
    <t xml:space="preserve">(2,795+5,00+0,685+0,21)*2-0,80    "207   </t>
  </si>
  <si>
    <t>393</t>
  </si>
  <si>
    <t>697512011X03</t>
  </si>
  <si>
    <t>systémová podlahová kobercová lišta včetně doplňkových prvků výška 50 mm materiál, desén a rozměr dle projektu interiéru a dle kladecího plánu</t>
  </si>
  <si>
    <t>1571474027</t>
  </si>
  <si>
    <t>278,670*1,02</t>
  </si>
  <si>
    <t>394</t>
  </si>
  <si>
    <t>284110021X04</t>
  </si>
  <si>
    <t xml:space="preserve">plastová lišta soklová materiál, desén a rozměry dle projektu interiéru a dle kladecího plánu </t>
  </si>
  <si>
    <t>-228560126</t>
  </si>
  <si>
    <t>30,330*1,02</t>
  </si>
  <si>
    <t>395</t>
  </si>
  <si>
    <t>776430811</t>
  </si>
  <si>
    <t>Demontáž soklíků nebo lišt hran schodišťových</t>
  </si>
  <si>
    <t>1635631226</t>
  </si>
  <si>
    <t>https://podminky.urs.cz/item/CS_URS_2021_01/776430811</t>
  </si>
  <si>
    <t>396</t>
  </si>
  <si>
    <t>776991121</t>
  </si>
  <si>
    <t>Ostatní práce údržba nových podlahovin po pokládce čištění základní</t>
  </si>
  <si>
    <t>-961739307</t>
  </si>
  <si>
    <t>https://podminky.urs.cz/item/CS_URS_2021_01/776991121</t>
  </si>
  <si>
    <t xml:space="preserve">Poznámka k souboru cen:_x000D_
1. V ceně 776 99-1121 jsou započteny náklady na vysátí podlahy a setření vlhkým mopem._x000D_
2. V ceně 776 99-1141 jsou započteny i náklady na dodání pasty._x000D_
</t>
  </si>
  <si>
    <t>397</t>
  </si>
  <si>
    <t>776991821</t>
  </si>
  <si>
    <t>Ostatní práce odstranění lepidla ručně z podlah</t>
  </si>
  <si>
    <t>624431517</t>
  </si>
  <si>
    <t>https://podminky.urs.cz/item/CS_URS_2021_01/776991821</t>
  </si>
  <si>
    <t>516,785          "viz položka 776201811</t>
  </si>
  <si>
    <t>398</t>
  </si>
  <si>
    <t>776991822</t>
  </si>
  <si>
    <t>Ostatní práce odstranění lepidla ručně ze schodišťových stupňů</t>
  </si>
  <si>
    <t>389115135</t>
  </si>
  <si>
    <t>https://podminky.urs.cz/item/CS_URS_2021_01/776991822</t>
  </si>
  <si>
    <t>23,380          "viz položka 776301811</t>
  </si>
  <si>
    <t>399</t>
  </si>
  <si>
    <t>998776102</t>
  </si>
  <si>
    <t>Přesun hmot pro podlahy povlakové stanovený z hmotnosti přesunovaného materiálu vodorovná dopravní vzdálenost do 50 m v objektech výšky přes 6 do 12 m</t>
  </si>
  <si>
    <t>263866765</t>
  </si>
  <si>
    <t>https://podminky.urs.cz/item/CS_URS_2021_01/998776102</t>
  </si>
  <si>
    <t>781</t>
  </si>
  <si>
    <t>Dokončovací práce - obklady</t>
  </si>
  <si>
    <t>400</t>
  </si>
  <si>
    <t>781111011</t>
  </si>
  <si>
    <t>Příprava podkladu před provedením obkladu oprášení (ometení) stěny</t>
  </si>
  <si>
    <t>-1111654802</t>
  </si>
  <si>
    <t>https://podminky.urs.cz/item/CS_URS_2021_01/781111011</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</si>
  <si>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</si>
  <si>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242,545           "viz položka 781474113</t>
  </si>
  <si>
    <t>401</t>
  </si>
  <si>
    <t>781121011</t>
  </si>
  <si>
    <t>Příprava podkladu před provedením obkladu nátěr penetrační na stěnu</t>
  </si>
  <si>
    <t>433660295</t>
  </si>
  <si>
    <t>https://podminky.urs.cz/item/CS_URS_2021_01/781121011</t>
  </si>
  <si>
    <t>402</t>
  </si>
  <si>
    <t>781131113X06</t>
  </si>
  <si>
    <t xml:space="preserve">Izolace stěny pod obklad izolace hydroizolační stěrkou tl. 2 mm včetně dodání a montáže systémových prvků a příslušenství nutných k řádnému provedení dle vybraného výrobce </t>
  </si>
  <si>
    <t>-361443154</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</si>
  <si>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</si>
  <si>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(1,40+2,65+0,21)*2*0,20+(0,56+1,25)*1,32+(1,70+1,65)*2*0,20        "105 106</t>
  </si>
  <si>
    <t>(1,70+0,90)*2*0,20+(2,21+2,25+0,05)*2*0,20+(0,50+1,55)*1,32           "107 108</t>
  </si>
  <si>
    <t>(0,90+1,075+0,05)*2*2,12-0,70*2,12+(1,29+2,05+0,205)*0,20      "109 110</t>
  </si>
  <si>
    <t>(1,00+2,05)*2*0,20+(1,44+0,60+0,05*2)*0,20+(1,44+0,60)*1,32                  "111 112</t>
  </si>
  <si>
    <t>(0,90+1,075+0,05)*2*2,12-0,90*2,12+(1,90+1,80+0,21)*2*0,20+(1,90+0,15)*1,02      "113 116</t>
  </si>
  <si>
    <t>(0,95+0,60)*0,60+(2,46+2,00+0,21)*2*0,20+(0,90+2,00)*1,32     "117 120</t>
  </si>
  <si>
    <t>(0,90+2,875)*0,20+1,60*1,32+(0,60+0,95)*0,60        "121 126</t>
  </si>
  <si>
    <t>(1,40+0,50)*0,60                  "207</t>
  </si>
  <si>
    <t>(1,70+0,90)*2*0,20+(1,70+1,25)*2*0,20+(1,25+0,50)*1,32           "208 209</t>
  </si>
  <si>
    <t>(1,70+0,90)*2*0,20+(1,70+0,90)*2*0,20          "210 211</t>
  </si>
  <si>
    <t>(1,20+1,90)*2*0,20+(0,50+1,35)*1,32+(1,20+3,23)*2*0,20+(3,155+2,955)*2*0,20+(1,40+0,60)*0,60    "212 213 214</t>
  </si>
  <si>
    <t>(1,28+1,92+0,23)*2*0,20+(1,28+0,175+0,50)*1,02+(1,80+1,92+0,23)*2*0,20+(1,25+0,50)*1,32        "215 216</t>
  </si>
  <si>
    <t>403</t>
  </si>
  <si>
    <t>781471810</t>
  </si>
  <si>
    <t>Demontáž obkladů z dlaždic keramických kladených do malty</t>
  </si>
  <si>
    <t>-1012117411</t>
  </si>
  <si>
    <t>https://podminky.urs.cz/item/CS_URS_2021_01/781471810</t>
  </si>
  <si>
    <t xml:space="preserve">1,49*1,55+4,13*1,55+2,51*1,55+(1,19+0,80)*1,55+1,23*1,55+1,33*1,55         "108 109 110 111 112 113 </t>
  </si>
  <si>
    <t>0,40*1,70+0,20*0,72*2+1,47*1,70+(0,90+0,72*2)*0,10-0,90*0,72         "118 122</t>
  </si>
  <si>
    <t xml:space="preserve">1,30*1,70+(0,90+0,72*2)*0,10-0,90*0,72+(1,18+1,00)*1,70+(0,90+0,72*2)*0,10-0,90*0,72     "123 126 </t>
  </si>
  <si>
    <t>1,30*1,55+0,77*1,55+0,94*1,55              "130 131 132</t>
  </si>
  <si>
    <t xml:space="preserve">(1,44+0,60)*1,60+1,94*1,60+(2,245+0,60)*1,60+0,44*1,60+2,40*1,70      "205 206 208 209 210 </t>
  </si>
  <si>
    <t>1,35*1,80+1,25*1,80+0,76*1,80+1,38*1,60+1,64*1,80+(0,90+0,89*2)*0,10-0,90*0,89            "211 214 218 219 222</t>
  </si>
  <si>
    <t>1,41*1,80+(0,90+0,89*2)*0,10-0,90*0,89+1,80*1,80+(0,90+0,89*2)*0,10-0,90*0,89    "225 228</t>
  </si>
  <si>
    <t>404</t>
  </si>
  <si>
    <t>781474113</t>
  </si>
  <si>
    <t>Montáž obkladů vnitřních stěn z dlaždic keramických lepených flexibilním lepidlem maloformátových hladkých přes 12 do 19 ks/m2</t>
  </si>
  <si>
    <t>-1049704679</t>
  </si>
  <si>
    <t>https://podminky.urs.cz/item/CS_URS_2021_01/781474113</t>
  </si>
  <si>
    <t xml:space="preserve">Poznámka k souboru cen:_x000D_
1. Položky jsou určeny pro všechny druhy povrchových úprav._x000D_
</t>
  </si>
  <si>
    <t>(1,40+2,65)*2*2,455+(1,00+2,10*2)*0,21-0,70*1,97*3+(1,70+1,65)*2*2,455-0,70*1,97*2             "105 106</t>
  </si>
  <si>
    <t>(1,70+0,90)*2*2,455+0,125*0,90-0,70*1,97+(2,21+2,25+0,05)*2*2,455+1,475*4*0,26         "107 108</t>
  </si>
  <si>
    <t>-0,70*1,97*2-0,70*2,455-1,475*1,475+(0,90+1,075+0,05)*2*2,455-0,70*2,455      "108 109</t>
  </si>
  <si>
    <t>(1,29+2,05)*2*2,455+(1,29+2,10*2)*0,205-0,80*1,97*2-0,70*1,97                    "110</t>
  </si>
  <si>
    <t>(1,00+2,05)*2*2,455+1,00*0,125-0,70*1,97+(1,44+0,60+0,05*2)*2,455                  "111 112</t>
  </si>
  <si>
    <t>(0,90+1,075+0,05)*2*2,455-0,90*2,455+(1,90+1,80)*2*2,00+0,21*2,00*2-0,70*1,97      "113 116</t>
  </si>
  <si>
    <t>(2,40+0,60*2)*0,60+0,60*2*0,90+(2,46+2,00)*2*2,00+(1,475+1,025*2)*0,26+0,205*2,00*2      "117 120</t>
  </si>
  <si>
    <t xml:space="preserve">-1,475*1,025-0,80*1,97-1,56*2,00+(0,90+2,875)*1,50+0,90*0,125         "120 121 </t>
  </si>
  <si>
    <t>(0,60*2+2,35)*0,60+0,60*2*0,90                 "126</t>
  </si>
  <si>
    <t>(1,50+0,60)*0,60+0,60*0,90                      "207</t>
  </si>
  <si>
    <t>(1,70+0,90)*2*2,40+0,90*0,125-0,70*1,97+(1,70+1,25)*2*2,40-0,70*1,97*2             "208 209</t>
  </si>
  <si>
    <t>(1,70+0,90)*2*2,40+0,90*0,125-0,70*1,97+(1,70+0,90)*2*2,40+0,90*0,125-0,70*1,97            "210 211</t>
  </si>
  <si>
    <t>(1,20+1,90)*2*2,40+(0,90+1,475*2)*0,26-0,90*1,475-0,70*1,97+(2,75+0,60)*0,60+0,60*0,90        "212 214</t>
  </si>
  <si>
    <t>(1,28+1,92)*2*2,40+1,28*0,175+(0,88+2,10*2)*0,23-0,70*1,97+(1,80+1,92)*2*2,40        "215 216</t>
  </si>
  <si>
    <t>(1,80+2,10*2)*0,23+0,85*0,125-0,80*1,97             "216</t>
  </si>
  <si>
    <t>405</t>
  </si>
  <si>
    <t>59761071</t>
  </si>
  <si>
    <t>obklad keramický hladký přes 12 do 19ks/m2</t>
  </si>
  <si>
    <t>382913916</t>
  </si>
  <si>
    <t>https://podminky.urs.cz/item/CS_URS_2021_01/59761071</t>
  </si>
  <si>
    <t>242,545*1,1</t>
  </si>
  <si>
    <t>406</t>
  </si>
  <si>
    <t>781479193X03</t>
  </si>
  <si>
    <t>Montáž obkladů vnitřních stěn z dlaždic keramických Příplatek k cenám montáž a dodání všech doplňkových prvků a lišt apod. nerez broušený matný hranaté</t>
  </si>
  <si>
    <t>-470299108</t>
  </si>
  <si>
    <t>407</t>
  </si>
  <si>
    <t>781491031X04</t>
  </si>
  <si>
    <t>Zrcadlo 500x750 mm z krystalového skla s rámem v bílé barvě včetně montáže dle přílohy PD : D.1.1.21 ozn. 9/Z 12/Z</t>
  </si>
  <si>
    <t>-1706623754</t>
  </si>
  <si>
    <t>5+2          "9/Z 12/Z viz přílohy PD : D.1.1.21</t>
  </si>
  <si>
    <t>408</t>
  </si>
  <si>
    <t>781491032X06</t>
  </si>
  <si>
    <t>Zrcadlo 500x1 000 mm z krystalového skla s rámem v bílé barvě včetně montáže dle přílohy PD : D.1.1.21 ozn. 11/Z</t>
  </si>
  <si>
    <t>-1215066412</t>
  </si>
  <si>
    <t>1          "11/Z viz přílohy PD : D.1.1.21</t>
  </si>
  <si>
    <t>409</t>
  </si>
  <si>
    <t>781495211</t>
  </si>
  <si>
    <t>Čištění vnitřních ploch po provedení obkladu stěn chemickými prostředky</t>
  </si>
  <si>
    <t>698408847</t>
  </si>
  <si>
    <t>https://podminky.urs.cz/item/CS_URS_2021_01/781495211</t>
  </si>
  <si>
    <t>410</t>
  </si>
  <si>
    <t>781499161X05</t>
  </si>
  <si>
    <t>Montáž obkladů vnitřních stěn z dlaždic keramických Příplatek k cenám dokončující práce průniky obkladem řezání apod.</t>
  </si>
  <si>
    <t>-1241493823</t>
  </si>
  <si>
    <t>242,545            "viz položka 781474113</t>
  </si>
  <si>
    <t>411</t>
  </si>
  <si>
    <t>998781102</t>
  </si>
  <si>
    <t>Přesun hmot pro obklady keramické stanovený z hmotnosti přesunovaného materiálu vodorovná dopravní vzdálenost do 50 m v objektech výšky přes 6 do 12 m</t>
  </si>
  <si>
    <t>-891896983</t>
  </si>
  <si>
    <t>https://podminky.urs.cz/item/CS_URS_2021_01/998781102</t>
  </si>
  <si>
    <t>412</t>
  </si>
  <si>
    <t>783301313</t>
  </si>
  <si>
    <t>Příprava podkladu zámečnických konstrukcí před provedením nátěru odmaštění odmašťovačem ředidlovým</t>
  </si>
  <si>
    <t>-651278533</t>
  </si>
  <si>
    <t>https://podminky.urs.cz/item/CS_URS_2021_01/783301313</t>
  </si>
  <si>
    <t xml:space="preserve">(0,70+1,97*2)*0,25*(2+5+6)+(0,80+1,97*2)*0,25*(6+3+3+11+8+1)+(0,90+1,97*2)*0,25*(2+1)           </t>
  </si>
  <si>
    <t>viz přílohy PD : D.1.1.21</t>
  </si>
  <si>
    <t>0,80*2,05*2+(0,70+1,95*2)*0,25        "D1.10b viz přílohy PD : D.1.1.20</t>
  </si>
  <si>
    <t>413</t>
  </si>
  <si>
    <t>-419723147</t>
  </si>
  <si>
    <t>56,630         "viz položka 783301313</t>
  </si>
  <si>
    <t>414</t>
  </si>
  <si>
    <t>-1723004555</t>
  </si>
  <si>
    <t>56,630*2         "viz položka 783301313</t>
  </si>
  <si>
    <t>415</t>
  </si>
  <si>
    <t>-744700430</t>
  </si>
  <si>
    <t>400,506         "viz položka 783827421</t>
  </si>
  <si>
    <t>416</t>
  </si>
  <si>
    <t>-1605873539</t>
  </si>
  <si>
    <t>400,506        "viz položka 783827421</t>
  </si>
  <si>
    <t>417</t>
  </si>
  <si>
    <t>1776725790</t>
  </si>
  <si>
    <t>(5,00*2+0,26*2+0,26*2)*1,50+(27,35-0,33-0,12+1,45+0,21*2+0,215)*2*1,50+0,25*0,55*2-0,80*1,50*10       "101 102</t>
  </si>
  <si>
    <t>-0,90*1,50*3-0,70*1,50*2-1,45*0,55-1,78*1,50+(3,215+5,00+0,205)*2*1,50+0,26*0,625*2-0,80*1,50            "102 104</t>
  </si>
  <si>
    <t xml:space="preserve">-1,475*0,625-0,70*1,50+(2,39+2,85)*2*1,50+0,26*0,625*2-(1,44+0,60)*1,50-0,80*1,50-0,90*1,50     "104 112           </t>
  </si>
  <si>
    <t>-2,10*0,625+(2,065+5,00+0,21)*2*1,50-0,80*1,50+(2,15+5,00+0,21)*2*1,80-0,80*1,80          "112 114 115</t>
  </si>
  <si>
    <t xml:space="preserve">(4,485+3,075)*2*1,50+0,26*0,625*2*2-0,90*0,625*2-0,80*1,50-(2,40+0,60*2)*0,60-0,60*2*0,80           "117 </t>
  </si>
  <si>
    <t>(2,46+2,40)*2*1,50-0,80*1,50+(2,49+5,00+0,36+0,21)*1,50-1,475*1,50-0,80*1,50*3-0,90*1,50       "118 119</t>
  </si>
  <si>
    <t>(2,46+2,875+0,075)*2*2,58-(0,90+2,875+0,075)*1,40-1,56*2,58+(1,90+5,00+0,205)*2*1,50+0,26*0,625*2        "121 126</t>
  </si>
  <si>
    <t>-0,80*1,50*2-0,60*0,625-(0,60*2+2,35)*0,60-0,60*2*0,80+(2,70+1,40+1,10+0,13)*2*1,50-0,90*1,50              "126 127</t>
  </si>
  <si>
    <t>-0,70*1,50*2+(3,375+1,55+0,15+0,26)*2*1,50-1,20*1,50-0,80*1,50-2,10*1,50       "127 128</t>
  </si>
  <si>
    <t>2,05*2*1,50+0,30*0,1655/2*7*2+(0,65+1,00)*2*1,50-0,80*1,50        "129 131</t>
  </si>
  <si>
    <t xml:space="preserve">(2,05+0,21*2+5,00+2,05+2,10+0,15*2+1,55+6,15)*1,50+0,26*0,69*2*2-0,90*1,50-1,20*1,50-1,475*0,69-2,10*0,69      </t>
  </si>
  <si>
    <t>(27,35-0,33-0,12+0,34-0,075+1,45)*2*1,50+0,30*0,15/2*2*2+0,26*0,69*2-1,45*0,69-0,80*1,50*15    "206</t>
  </si>
  <si>
    <t xml:space="preserve">-0,90*1,50*2-0,70*1,50+(2,795+5,00+0,685+0,205)*2*1,50+0,26*0,69*2-1,80*0,69-0,80*1,50    "206 207 </t>
  </si>
  <si>
    <t>-(1,50+0,60)*0,60-0,60*0,85+(3,155+2,955)*2*1,50+0,26*0,69*2*2-0,90*0,69*2-(2,75+0,60)*0,60     "207 214</t>
  </si>
  <si>
    <t>-0,60*0,80+(1,40+0,10+1,50)*1,50+2,70*1,50+2,10*1,50+0,60*0,331/2+0,30*0,1655/2*9*2       "214 225</t>
  </si>
  <si>
    <t>418</t>
  </si>
  <si>
    <t>783901453</t>
  </si>
  <si>
    <t>Příprava podkladu betonových podlah před provedením nátěru vysátím</t>
  </si>
  <si>
    <t>-214515842</t>
  </si>
  <si>
    <t>https://podminky.urs.cz/item/CS_URS_2021_01/783901453</t>
  </si>
  <si>
    <t>4,475         "viz položka 783937164X01</t>
  </si>
  <si>
    <t>419</t>
  </si>
  <si>
    <t>783932171</t>
  </si>
  <si>
    <t>Vyrovnání podkladu betonových podlah celoplošně, tloušťky do 3 mm modifikovanou cementovou stěrkou</t>
  </si>
  <si>
    <t>-349657225</t>
  </si>
  <si>
    <t>https://podminky.urs.cz/item/CS_URS_2021_01/783932171</t>
  </si>
  <si>
    <t>420</t>
  </si>
  <si>
    <t>783933151</t>
  </si>
  <si>
    <t>Penetrační nátěr betonových podlah hladkých (z pohledového nebo gletovaného betonu, stěrky apod.) epoxidový</t>
  </si>
  <si>
    <t>2068541340</t>
  </si>
  <si>
    <t>https://podminky.urs.cz/item/CS_URS_2021_01/783933151</t>
  </si>
  <si>
    <t>421</t>
  </si>
  <si>
    <t>783937164X01</t>
  </si>
  <si>
    <t>Krycí (uzavírací) nátěr betonových podlah dvojnásobný epoxidový odolný ropným produktům certifikovaný pro styk s ropnými látkami protiskluzný</t>
  </si>
  <si>
    <t>-1737288031</t>
  </si>
  <si>
    <t>https://podminky.urs.cz/item/CS_URS_2021_01/783937164X01</t>
  </si>
  <si>
    <t xml:space="preserve">1,60*1,75+(1,60+1,75)*2*0,25      "P1.13 viz přílohy PD : D.1.1.10  </t>
  </si>
  <si>
    <t>422</t>
  </si>
  <si>
    <t>-810247290</t>
  </si>
  <si>
    <t>9,58+15,60+10,32+10,32+3,42+5,66+4,92+7,92+19,05+13,63+25,88       "101 103 114 115 116 118 120 121 122 123 124</t>
  </si>
  <si>
    <t xml:space="preserve">33,78+7,51             "125 126 </t>
  </si>
  <si>
    <t>(1,78+5,00)*2*2,68+(1,78+2,47*2)*0,26+(1,78+2,45*2)*0,26+(1,25+1,10*2)*0,15-1,78*0,97-1,78*0,95-1,25*0,50</t>
  </si>
  <si>
    <t>-(((1,78+5,00)*2+0,26*2+0,26*2)*1,50-4,00)</t>
  </si>
  <si>
    <t>-0,80*0,37*10-0,90*0,37*3-0,70*0,37*2-1,45*0,85-1,78*0,85</t>
  </si>
  <si>
    <t>-((27,35-0,33-0,12+1,45+0,21*2+0,215)*2*1,50+0,25*0,55*2-4,00)</t>
  </si>
  <si>
    <t>(3,12+5,00)*2*2,68+(1,17+2,10*2)*0,21+(1,25+1,10*2)*0,15+(2,10+1,475*2)*0,26           "103</t>
  </si>
  <si>
    <t>"104</t>
  </si>
  <si>
    <t>(3,215+5,00)*2*2,68+(1,10+2,10*2)*0,21+1,475*3*0,26-0,80*0,37-0,70*0,37-1,475*0,85</t>
  </si>
  <si>
    <t xml:space="preserve">-((3,215+5,00+0,205)*2*1,50+0,26*0,625*2-4,00)      </t>
  </si>
  <si>
    <t>" 112</t>
  </si>
  <si>
    <t>(2,39+2,85+0,05)*2*2,445+(2,10+1,475*2)*0,26-0,80*0,37-0,90*0,845-(1,44+0,60+0,05*2)*0,845-2,10*0,85</t>
  </si>
  <si>
    <t xml:space="preserve">-((2,39+2,85)*2*1,50-4,00+0,26*0,625*2)          </t>
  </si>
  <si>
    <t>(2,065+5,00)*2*2,68+(1,05+2,10*2)*0,21-((2,065+5,00+0,21)*2*1,50-4,00)-0,80*0,37    "114</t>
  </si>
  <si>
    <t xml:space="preserve">(2,15+5,00)*2*2,68+(1,05+2,10*2)*0,21-((2,15+5,00+0,21)*2*1,80-4,00)-0,80*0,07        "115 </t>
  </si>
  <si>
    <t>(1,90+1,80)*2*2,68+(0,95+2,10*2)*0,21-((1,90+1,80)*2*2,00+0,21*2,00*2-4,00)         "116</t>
  </si>
  <si>
    <t>"117</t>
  </si>
  <si>
    <t>(4,485+3,075)*2*2,68+(0,90+1,475*2)*0,26*2-0,90*0,85*2-0,80*0,37</t>
  </si>
  <si>
    <t>-((4,485+3,075)*2*1,50-4,00)-0,26*0,625*2*2</t>
  </si>
  <si>
    <t>(2,49+2,40)*2*2,68-((2,49+2,40)*2*1,50-4,00)-0,80*0,37     "118</t>
  </si>
  <si>
    <t>"119</t>
  </si>
  <si>
    <t>(2,49+5,00)*2*2,68+(1,475+2,45*2)*0,26+(1,59+2,10*2)*0,21-1,475*0,85-0,80*0,37*3-0,90*0,37</t>
  </si>
  <si>
    <t>-((2,49+5,00+0,36+0,21)*1,50-4,00)</t>
  </si>
  <si>
    <t>"120</t>
  </si>
  <si>
    <t xml:space="preserve">(2,46+2,00)*2*2,68+1,475*3*0,26+(1,10+2,10*2)*0,205-1,475*0,45-1,56*0,68      </t>
  </si>
  <si>
    <t xml:space="preserve">-((2,46+2,00)*2*2,00+(1,475+1,025*2)*0,26+0,205*2,00*2-4,00)    </t>
  </si>
  <si>
    <t>(3,81+5,00)*2*2,68+(2,10+1,475*2)*0,26+(1,13+2,10*2)*0,21     "122</t>
  </si>
  <si>
    <t>(2,725+5,00)*2*2,68+1,475*3*0,26+(1,18+2,10*2)*0,21      "123</t>
  </si>
  <si>
    <t>(5,175+5,00)*2*2,68+(2,10+1,475*2)*0,26+1,475*3*0,26+(1,17+2,10*2)*0,205             "124</t>
  </si>
  <si>
    <t>(0,60+1,475*2)*0,26</t>
  </si>
  <si>
    <t>"126</t>
  </si>
  <si>
    <t xml:space="preserve">(1,90+5,00)*2*2,68+(1,14+2,10*2)*0,205+(0,60+1,475*2)*0,205-0,80*0,37*2-0,60*0,85          </t>
  </si>
  <si>
    <t xml:space="preserve">-((1,90+5,00+0,205)*2*1,50+0,26*0,625*2-4,00)        </t>
  </si>
  <si>
    <t xml:space="preserve"> "128</t>
  </si>
  <si>
    <t>(3,375+1,55)*2*2,68+(2,10+2,45*2)*0,26-1,20*0,55-1,40*1,08-0,80*0,37-2,10*0,85</t>
  </si>
  <si>
    <t>-((3,375+1,55+0,15+0,26)*2*1,50-4,00)-1,20*1,50-0,80*1,50-2,10*1,50</t>
  </si>
  <si>
    <t>(0,65+1,00)*2*2,68-((0,65+1,00)*2*1,50-4,00)-0,80*0,37          "131</t>
  </si>
  <si>
    <t>(2,05+5,00+2,05+2,10+1,70+6,15)*2,61+(1,18+2,10*2)*0,21+1,475*3*0,26+(2,10+1,475*2)*0,26-0,90*0,37</t>
  </si>
  <si>
    <t>-1,475*0,785-2,10*0,785-1,20*0,55-((2,05+0,21*2+5,00+2,05+2,10+0,15*2+1,55+6,15)*1,50-4,00)</t>
  </si>
  <si>
    <t>(4,20+5,00)*2*2,61+(1,17+2,10*2)*0,21+(2,10+1,475*2)*0,26           "202</t>
  </si>
  <si>
    <t>(2,625+5,00)*2*2,61+(1,10+2,10*2)*0,21+1,475*3*0,26                 "203</t>
  </si>
  <si>
    <t>(2,625+5,00)*2*2,61+(1,10+2,10*2)*0,21+1,475*3*0,26                "204</t>
  </si>
  <si>
    <t>(2,625+5,00)*2*2,61+(1,10+2,10*2)*0,21+(2,10+1,475*2)*0,26                 "205</t>
  </si>
  <si>
    <t>(27,35-0,33-0,12+1,45)*2*2,61+(1,45+1,475*2)*0,26+(1,45+2,10*2)*0,27-0,80*0,37*15-0,90*0,37*2-0,70*0,37</t>
  </si>
  <si>
    <t>-1,45*0,69-((27,35-0,33-0,12+0,34-0,075+1,45)*2*1,50+0,30*0,15/2*2*2+0,26*0,69*2-4,00)</t>
  </si>
  <si>
    <t xml:space="preserve">"207 </t>
  </si>
  <si>
    <t>(2,795+0,675+5,00)*2*2,61+(1,80+1,475*2)*0,26+(1,10+2,10*2)*0,205-1,80*0,785-0,80*0,37</t>
  </si>
  <si>
    <t xml:space="preserve">-((2,795+5,00+0,675+0,205)*2*1,50+0,26*0,69*2-4,00) </t>
  </si>
  <si>
    <t>(1,20+3,23)*2*2,61+(1,20+2,10*2)*0,23       "213</t>
  </si>
  <si>
    <t>(3,155+2,955)*2*2,61+(0,90+1,475*2)*0,26*2               "214</t>
  </si>
  <si>
    <t>(2,575+5,00)*2*2,61+1,475*3*0,26+(1,17+2,10*2)*0,21            "217</t>
  </si>
  <si>
    <t>(2,46+5,00)*2*2,61+1,475*3*0,26+(1,685+2,385*2)*0,205           "218</t>
  </si>
  <si>
    <t>(4,20+5,00)*2*2,61+(2,10+1,475*2)*0,26+(1,13+2,10*2)*0,205       "219</t>
  </si>
  <si>
    <t>(4,475+5,00)*2*2,61+1,475*3*0,26*2+(1,20+2,10*2)*0,205        "220</t>
  </si>
  <si>
    <t>(2,96+5,00)*2*2,61+(2,10+1,475*2)*0,26+(1,17+2,10*2)*0,205               "221</t>
  </si>
  <si>
    <t>(2,95+5,00)*2*2,61+(1,10+2,10*2)*0,205+(2,10+1,475*2)*0,26            "222</t>
  </si>
  <si>
    <t>(2,93+5,00)*2*2,61+(1,10+2,10*2)*0,21+1,475*3*0,26              "223</t>
  </si>
  <si>
    <t>423</t>
  </si>
  <si>
    <t>-565510474</t>
  </si>
  <si>
    <t>95,138                "viz položka 784211107</t>
  </si>
  <si>
    <t>424</t>
  </si>
  <si>
    <t>-980064697</t>
  </si>
  <si>
    <t>425</t>
  </si>
  <si>
    <t>88631447</t>
  </si>
  <si>
    <t>9,58+0,90*0,075+1,78*0,225           "101 P1.1 P1.2</t>
  </si>
  <si>
    <t>6,83+0,90*0,05+3,42+0,95*0,21            "112 116</t>
  </si>
  <si>
    <t>426</t>
  </si>
  <si>
    <t>-601233249</t>
  </si>
  <si>
    <t>1,80*1,475+0,90*1,475*5+1,475*1,475*7+2,10*1,475*4+1,475*2,45+1,45*1,475*2</t>
  </si>
  <si>
    <t>2,10*1,475*7+1,475*1,475*8+0,60*1,475*2+2,10*2,45+1,78*2,45+1,78*2,47*2+1,25*0,90*2</t>
  </si>
  <si>
    <t>427</t>
  </si>
  <si>
    <t>85329522</t>
  </si>
  <si>
    <t>428</t>
  </si>
  <si>
    <t>-1025803911</t>
  </si>
  <si>
    <t>429</t>
  </si>
  <si>
    <t>-1499530439</t>
  </si>
  <si>
    <t>(810,00*0,10+559,392+106,210+70,00+5,00)*1,05</t>
  </si>
  <si>
    <t>430</t>
  </si>
  <si>
    <t>710452297</t>
  </si>
  <si>
    <t>431</t>
  </si>
  <si>
    <t>1206868007</t>
  </si>
  <si>
    <t>1407,272               "viz položka 784111011</t>
  </si>
  <si>
    <t>432</t>
  </si>
  <si>
    <t>-2024644873</t>
  </si>
  <si>
    <t>95,138               "viz položka 784211107</t>
  </si>
  <si>
    <t>433</t>
  </si>
  <si>
    <t>1860667407</t>
  </si>
  <si>
    <t>1,80*1,475+0,90*1,475*5+1,475*1,475*7+2,10*1,475*4+1,45*1,475*2</t>
  </si>
  <si>
    <t>2,10*1,475*7+1,475*1,475*8+0,60*1,475*2+1,25*0,90</t>
  </si>
  <si>
    <t>434</t>
  </si>
  <si>
    <t>784191005</t>
  </si>
  <si>
    <t>Čištění vnitřních ploch hrubý úklid po provedení malířských prací omytím dveří nebo vrat</t>
  </si>
  <si>
    <t>-1073142843</t>
  </si>
  <si>
    <t>https://podminky.urs.cz/item/CS_URS_2021_01/784191005</t>
  </si>
  <si>
    <t>1,475*2,45+2,10*2,45+1,78*2,45+1,78*2,47</t>
  </si>
  <si>
    <t>435</t>
  </si>
  <si>
    <t>1141377865</t>
  </si>
  <si>
    <t>559,392              "viz položka 784171101</t>
  </si>
  <si>
    <t>436</t>
  </si>
  <si>
    <t>1528415340</t>
  </si>
  <si>
    <t>1,40*(8+10)*(0,30+0,165)            "viz přílohy PD : D.1.2.3</t>
  </si>
  <si>
    <t>1,45*3+(0,30+0,15)               "viz přílohy PD : D.1.1.11</t>
  </si>
  <si>
    <t>437</t>
  </si>
  <si>
    <t>753073475</t>
  </si>
  <si>
    <t>117,385                "viz položka 763131714</t>
  </si>
  <si>
    <t>438</t>
  </si>
  <si>
    <t>2137720994</t>
  </si>
  <si>
    <t>"126 127 200 225</t>
  </si>
  <si>
    <t>2,95*1,40+2,55*(2,65+1,21)/2*2+1,40*2,65+1,40*1,21</t>
  </si>
  <si>
    <t>2,10*(4,265+2,941)/2+2,01*2,61+(1,18+2,10*2)*0,21-0,90*0,47</t>
  </si>
  <si>
    <t xml:space="preserve">-0,80*1,50*2-0,60*0,625-(0,60*2+2,35)*0,60-0,60*2*0,80+-0,90*1,50              </t>
  </si>
  <si>
    <t xml:space="preserve">-((2,70+1,40+1,10+0,13)*2*1,50-4,00+(3,375+1,55+0,15+0,26)*2*1,50-4,00)      </t>
  </si>
  <si>
    <t xml:space="preserve">-(2,05*2*1,50+0,30*0,1655/2*7*2-4,00)       </t>
  </si>
  <si>
    <t>1,60*1,75+(1,60+1,75)*2*5,85+(1,20+2,15*2)*0,15*2        "130 224</t>
  </si>
  <si>
    <t>439</t>
  </si>
  <si>
    <t>OSTPBŘ01</t>
  </si>
  <si>
    <t>Protipožární zabezpečení objektu výstražné a bezpečnostní značky a tabulky včetně montáže</t>
  </si>
  <si>
    <t>1217260321</t>
  </si>
  <si>
    <t>1          "viz přílohy PD : PBŘ</t>
  </si>
  <si>
    <t xml:space="preserve">SO 01 D.1.4NED - Zdravotnětechnické instalace </t>
  </si>
  <si>
    <t xml:space="preserve">    8 - Trubní vedení</t>
  </si>
  <si>
    <t xml:space="preserve">    97 - Prorážení otvorů a ostatní bourací práce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</si>
  <si>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</si>
  <si>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</si>
  <si>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</si>
  <si>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</si>
  <si>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132212211</t>
  </si>
  <si>
    <t>Hloubení rýh šířky přes 800 do 2 000 mm ručně zapažených i nezapažených, s urovnáním dna do předepsaného profilu a spádu v hornině třídy těžitelnosti I skupiny 3 soudržných</t>
  </si>
  <si>
    <t>230856019</t>
  </si>
  <si>
    <t>https://podminky.urs.cz/item/CS_URS_2021_01/132212211</t>
  </si>
  <si>
    <t xml:space="preserve">Poznámka k souboru cen:_x000D_
1. V cenách jsou započteny i náklady na:_x000D_
a) přehození výkopku na přilehlém terénu na vzdálenost do 3 m od podélné osy rýhy nebo naložení výkopku na dopravní prostředek,_x000D_
</t>
  </si>
  <si>
    <t>0,50*1,35*0,90+(0,50*5+1,00*2)*1,40*0,90</t>
  </si>
  <si>
    <t>132254201</t>
  </si>
  <si>
    <t>Hloubení zapažených rýh šířky přes 800 do 2 000 mm strojně s urovnáním dna do předepsaného profilu a spádu v hornině třídy těžitelnosti I skupiny 3 do 20 m3</t>
  </si>
  <si>
    <t>-1501674671</t>
  </si>
  <si>
    <t>https://podminky.urs.cz/item/CS_URS_2021_01/132254201</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</si>
  <si>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</si>
  <si>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4,00*1,35*0,90+(35,00-3,00)*1,35*0,90-6,278</t>
  </si>
  <si>
    <t>965320427</t>
  </si>
  <si>
    <t>77,00*1,25*0,90</t>
  </si>
  <si>
    <t>151101101</t>
  </si>
  <si>
    <t>Zřízení pažení a rozepření stěn rýh pro podzemní vedení příložné pro jakoukoliv mezerovitost, hloubky do 2 m</t>
  </si>
  <si>
    <t>-1020540226</t>
  </si>
  <si>
    <t>https://podminky.urs.cz/item/CS_URS_2021_01/151101101</t>
  </si>
  <si>
    <t xml:space="preserve">Poznámka k souboru cen:_x000D_
1. Ceny jsou určeny pro roubení a rozepření stěn i jiných výkopů se svislými stěnami, pokud jsou tyto výkopy pro podzemní vedení rozměru do 1 250 mm._x000D_
2. Plocha mezer mezi pažinami příložného pažení se od plochy příložného pažení neodečítá; nezapažené plochy u pažení zátažného nebo hnaného se od plochy pažení odečítají._x000D_
3. Předepisuje-li projekt:_x000D_
a) ponechat pažení ve výkopu, oceňuje se toto pažení cenami souboru cen 151 . 0-19 Pažení stěn s ponecháním a rozepření stěn cenami souboru cen 151 . 0-13 Zřízení rozepření zapažených stěn výkopů,_x000D_
b) vzepření stěn, oceňuje se toto odstranění pažení stěn výkopu cenami souboru cen 151 . 0-12 Pažení stěn a vzepření stěn cenami souboru cen 151 . 0-14 odstranění vzepření stěn,_x000D_
c) kotvení stěn, toto se oceňuje příslušnými cenami katalogu 800-2 Zvláštní zakládání objektů._x000D_
</t>
  </si>
  <si>
    <t>4,00*1,35*2+(35,00-3,00)*1,35*2+77,00*1,35*2</t>
  </si>
  <si>
    <t>151101111</t>
  </si>
  <si>
    <t>Odstranění pažení a rozepření stěn rýh pro podzemní vedení s uložením materiálu na vzdálenost do 3 m od kraje výkopu příložné, hloubky do 2 m</t>
  </si>
  <si>
    <t>-317641275</t>
  </si>
  <si>
    <t>https://podminky.urs.cz/item/CS_URS_2021_01/151101111</t>
  </si>
  <si>
    <t>87956110</t>
  </si>
  <si>
    <t>86,625            "viz položka 139751101</t>
  </si>
  <si>
    <t>-875170126</t>
  </si>
  <si>
    <t>1468452846</t>
  </si>
  <si>
    <t>(24,138-24,138*0,70)*2            "viz položka 174151101 58331202</t>
  </si>
  <si>
    <t>46,143+24,138*0,70+28,986+14,057         "viz položka 174111102 58331202 175111101 175151101</t>
  </si>
  <si>
    <t>945732262</t>
  </si>
  <si>
    <t>6,278+37,462+86,625-(24,138-24,138*0,70)          "viz položka 132212211 132251201 139751101 162351103</t>
  </si>
  <si>
    <t>1716963803</t>
  </si>
  <si>
    <t>123,124*10                  "viz položka 162751117</t>
  </si>
  <si>
    <t>-1090799485</t>
  </si>
  <si>
    <t>24,138-24,138*0,70           "viz položka 174151101 58331202</t>
  </si>
  <si>
    <t>645133429</t>
  </si>
  <si>
    <t>123,124*1,900                          "viz položka 162751117</t>
  </si>
  <si>
    <t>-1378615973</t>
  </si>
  <si>
    <t>6,278+37,462+86,625            "viz položka 132212211 132251201 139751101</t>
  </si>
  <si>
    <t>-111946019</t>
  </si>
  <si>
    <t>77,00*1,25*0,90-(7,00*0,62*0,90+37,00*0,59*0,90+(77,00-7,00-37,00)*0,57*0,90)</t>
  </si>
  <si>
    <t>832381046</t>
  </si>
  <si>
    <t>46,143*1,700</t>
  </si>
  <si>
    <t>1981799665</t>
  </si>
  <si>
    <t>(6,278+37,462)-(4,00*0,62*0,90+14,00*0,62*0,90+(35,00-3,00-14,00)*0,59*0,90)</t>
  </si>
  <si>
    <t>58331202</t>
  </si>
  <si>
    <t>štěrkodrť netříděná do 100mm amfibolit</t>
  </si>
  <si>
    <t>2061085274</t>
  </si>
  <si>
    <t>https://podminky.urs.cz/item/CS_URS_2021_01/58331202</t>
  </si>
  <si>
    <t>24,138*0,70*1,800           "70% objemu zásypu</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</si>
  <si>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</si>
  <si>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</si>
  <si>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-1391128251</t>
  </si>
  <si>
    <t>https://podminky.urs.cz/item/CS_URS_2021_01/175111101</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</si>
  <si>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</si>
  <si>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7,00*0,47*0,90-7,00*3,14*0,085*0,085+37,00*0,44*0,90-37,00*3,14*0,07*0,07+(77,00-7,00-37,00)*0,42*0,90</t>
  </si>
  <si>
    <t>-(77,00-7,00-37,00)*3,14*0,06*0,06</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</si>
  <si>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</si>
  <si>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</si>
  <si>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-1153317869</t>
  </si>
  <si>
    <t>https://podminky.urs.cz/item/CS_URS_2021_01/175151101</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</si>
  <si>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Míru zhutnění předepisuje projekt._x000D_
3. V cenách nejsou zahrnuty náklady na nakupovanou sypaninu. Tato se oceňuje ve specifikaci._x000D_
4. V cenách nejsou zahrnuty náklady na prohození sypaniny, tyto náklady se oceňují položkou 17511-1109 Příplatek za prohození sypaniny._x000D_
</t>
  </si>
  <si>
    <t>4,00*0,47*0,90-4,00*3,14*0,085*0,085+14,00*0,47*0,90-14,00*3,14*0,085*0,085</t>
  </si>
  <si>
    <t>(35,00-3,00-14,00)*0,44*0,90-(35,00-3,00-14,00)*3,14*0,07*0,07</t>
  </si>
  <si>
    <t>58337302</t>
  </si>
  <si>
    <t>štěrkopísek frakce 0/16</t>
  </si>
  <si>
    <t>-1272591028</t>
  </si>
  <si>
    <t>https://podminky.urs.cz/item/CS_URS_2021_01/58337302</t>
  </si>
  <si>
    <t>(28,986+14,057)*1,700</t>
  </si>
  <si>
    <t>270321111X01</t>
  </si>
  <si>
    <t>Oprava prostupů pro kanalizační potrubí v betonových příčkách a zdech základových nebo nadzákladových plochy do 0,09 m2 tl. do 600 mm</t>
  </si>
  <si>
    <t>1130601007</t>
  </si>
  <si>
    <t>6                     "viz přílohy PD : D.1.4.02</t>
  </si>
  <si>
    <t>451572111</t>
  </si>
  <si>
    <t>Lože pod potrubí, stoky a drobné objekty v otevřeném výkopu z kameniva drobného těženého 0 až 4 mm</t>
  </si>
  <si>
    <t>1009669997</t>
  </si>
  <si>
    <t>https://podminky.urs.cz/item/CS_URS_2021_01/451572111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</si>
  <si>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</si>
  <si>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(4,00-0,50)*0,15*0,90+(35,00-3,00)*0,15*0,90+77,00*0,15*0,90</t>
  </si>
  <si>
    <t>Trubní vedení</t>
  </si>
  <si>
    <t>871265231</t>
  </si>
  <si>
    <t>Kanalizační potrubí z tvrdého PVC v otevřeném výkopu ve sklonu do 20 %, hladkého plnostěnného jednovrstvého, tuhost třídy SN 10 DN 110</t>
  </si>
  <si>
    <t>1465009960</t>
  </si>
  <si>
    <t>https://podminky.urs.cz/item/CS_URS_2021_01/871265231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</si>
  <si>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</si>
  <si>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5,00+11,00+3,00+6,00+3,00-2,50                      "dešťová viz přílohy PD : D.1.4.02</t>
  </si>
  <si>
    <t>871275211</t>
  </si>
  <si>
    <t>Kanalizační potrubí z tvrdého PVC v otevřeném výkopu ve sklonu do 20 %, hladkého plnostěnného jednovrstvého, tuhost třídy SN 4 DN 125</t>
  </si>
  <si>
    <t>1430703120</t>
  </si>
  <si>
    <t>https://podminky.urs.cz/item/CS_URS_2021_01/871275211</t>
  </si>
  <si>
    <t>14,00+2,00+6,00-0,50                      "dešťová viz přílohy PD : D.1.4.02</t>
  </si>
  <si>
    <t>871315221</t>
  </si>
  <si>
    <t>Kanalizační potrubí z tvrdého PVC v otevřeném výkopu ve sklonu do 20 %, hladkého plnostěnného jednovrstvého, tuhost třídy SN 8 DN 160</t>
  </si>
  <si>
    <t>1458103736</t>
  </si>
  <si>
    <t>https://podminky.urs.cz/item/CS_URS_2021_01/871315221</t>
  </si>
  <si>
    <t>5,00+5,00+6,00+3,00                      "splašková dešťová viz přílohy PD : D.1.4.02</t>
  </si>
  <si>
    <t>892271111</t>
  </si>
  <si>
    <t>Tlakové zkoušky vodou na potrubí DN 100 nebo 125</t>
  </si>
  <si>
    <t>520324209</t>
  </si>
  <si>
    <t>https://podminky.urs.cz/item/CS_URS_2021_01/892271111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</si>
  <si>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</si>
  <si>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25,50+21,50</t>
  </si>
  <si>
    <t>892351111</t>
  </si>
  <si>
    <t>Tlakové zkoušky vodou na potrubí DN 150 nebo 200</t>
  </si>
  <si>
    <t>-491854695</t>
  </si>
  <si>
    <t>https://podminky.urs.cz/item/CS_URS_2021_01/892351111</t>
  </si>
  <si>
    <t>Prorážení otvorů a ostatní bourací práce</t>
  </si>
  <si>
    <t>971043361X01</t>
  </si>
  <si>
    <t>Zhotovení prostupů pro kanalizační potrubí v betonových příčkách a zdech základových nebo nadzákladových plochy do 0,09 m2 tl. do 600 mm</t>
  </si>
  <si>
    <t>925626715</t>
  </si>
  <si>
    <t>1121630911</t>
  </si>
  <si>
    <t>-2108227690</t>
  </si>
  <si>
    <t>1491672283</t>
  </si>
  <si>
    <t>0,714*19</t>
  </si>
  <si>
    <t>-1346624788</t>
  </si>
  <si>
    <t>455115679</t>
  </si>
  <si>
    <t>183,076-78,443-30,414-73,173+28,717</t>
  </si>
  <si>
    <t>721173401</t>
  </si>
  <si>
    <t>Potrubí z trub PVC SN4 svodné (ležaté) DN 110</t>
  </si>
  <si>
    <t>-697860802</t>
  </si>
  <si>
    <t>https://podminky.urs.cz/item/CS_URS_2021_01/721173401</t>
  </si>
  <si>
    <t xml:space="preserve">Poznámka k souboru cen:_x000D_
1. Cenami -3315 až -3317 se oceňuje svislé potrubí od střešního vtoku po čisticí kus._x000D_
</t>
  </si>
  <si>
    <t>14,00+3,00+4,00+2,00+3,00+4,00+2,00+3,00+2,00+2,00+6,00+4,00+6,00+7,00+6,00+3,00+3,00+3,00+3,00</t>
  </si>
  <si>
    <t>5,00+4,00+5,00+2,00</t>
  </si>
  <si>
    <t>viz přílohy PD : D.1.4.02</t>
  </si>
  <si>
    <t>721173402</t>
  </si>
  <si>
    <t>Potrubí z trub PVC SN4 svodné (ležaté) DN 125</t>
  </si>
  <si>
    <t>-1126122768</t>
  </si>
  <si>
    <t>https://podminky.urs.cz/item/CS_URS_2021_01/721173402</t>
  </si>
  <si>
    <t>15,00+8,00+2,00+4,00+3,00+5,00                      "viz přílohy PD : D.1.4.02</t>
  </si>
  <si>
    <t>721173403</t>
  </si>
  <si>
    <t>Potrubí z trub PVC SN4 svodné (ležaté) DN 160</t>
  </si>
  <si>
    <t>704129350</t>
  </si>
  <si>
    <t>https://podminky.urs.cz/item/CS_URS_2021_01/721173403</t>
  </si>
  <si>
    <t>7,00                      "viz přílohy PD : D.1.4.02</t>
  </si>
  <si>
    <t>721174024</t>
  </si>
  <si>
    <t>Potrubí z trub polypropylenových odpadní (svislé) DN 75</t>
  </si>
  <si>
    <t>-647579112</t>
  </si>
  <si>
    <t>https://podminky.urs.cz/item/CS_URS_2021_01/721174024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</si>
  <si>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</si>
  <si>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5,00                      "viz přílohy PD : D.1.4.04</t>
  </si>
  <si>
    <t>721174025</t>
  </si>
  <si>
    <t>Potrubí z trub polypropylenových odpadní (svislé) DN 110</t>
  </si>
  <si>
    <t>1989546569</t>
  </si>
  <si>
    <t>https://podminky.urs.cz/item/CS_URS_2021_01/721174025</t>
  </si>
  <si>
    <t>9,00+4,00+9,00+8,00                      "viz přílohy PD : D.1.4.03 a D.1.4.04</t>
  </si>
  <si>
    <t>721174041X01</t>
  </si>
  <si>
    <t>Potrubí z trub polypropylenových připojovací DN 30 mm</t>
  </si>
  <si>
    <t>-615039568</t>
  </si>
  <si>
    <t>6,00+5,00+6,00+8,00+10,00                      "viz přílohy PD : D.1.4.03 a D.1.4.04</t>
  </si>
  <si>
    <t>Potrubí z trub polypropylenových připojovací DN 40</t>
  </si>
  <si>
    <t>346144278</t>
  </si>
  <si>
    <t>1,00+2,00+4,00+2,00+4,00+3,00+2,00+3,00+2,00                      "viz přílohy PD : D.1.4.03 a D.1.4.04</t>
  </si>
  <si>
    <t>721174043</t>
  </si>
  <si>
    <t>Potrubí z trub polypropylenových připojovací DN 50</t>
  </si>
  <si>
    <t>-733327801</t>
  </si>
  <si>
    <t>https://podminky.urs.cz/item/CS_URS_2021_01/721174043</t>
  </si>
  <si>
    <t>2,00+2,00+1,00+5,00+3,00+5,00+1,00+5,00+1,00+6,00+1,00+2,00+1,00</t>
  </si>
  <si>
    <t>viz přílohy PD : D.1.4.03 a D.1.4.04</t>
  </si>
  <si>
    <t>721174044</t>
  </si>
  <si>
    <t>Potrubí z trub polypropylenových připojovací DN 75</t>
  </si>
  <si>
    <t>2071635908</t>
  </si>
  <si>
    <t>https://podminky.urs.cz/item/CS_URS_2021_01/721174044</t>
  </si>
  <si>
    <t>1,00                      "viz přílohy PD : D.1.4.04</t>
  </si>
  <si>
    <t>721174045</t>
  </si>
  <si>
    <t>Potrubí z trub polypropylenových připojovací DN 110</t>
  </si>
  <si>
    <t>179558905</t>
  </si>
  <si>
    <t>https://podminky.urs.cz/item/CS_URS_2021_01/721174045</t>
  </si>
  <si>
    <t>1,00+2,00+1,00+4,00+1,00+1,00                      "viz přílohy PD : D.1.4.03 a D.1.4.04</t>
  </si>
  <si>
    <t>721176121X13</t>
  </si>
  <si>
    <t>Hadice pro odvod kondenzátu DN 20 mm včetně montáže</t>
  </si>
  <si>
    <t>60146415</t>
  </si>
  <si>
    <t>8,00+4,00+5,00+7,00+8,00                     "viz přílohy PD : D.1.4.03 a D.1.4.04</t>
  </si>
  <si>
    <t>721181213X09</t>
  </si>
  <si>
    <t>Ochrana potrubí tepelnou izolací PE tl. 5 mm pro odpadní potrubí kanalizace DN 75 mm včetně montáže</t>
  </si>
  <si>
    <t>761757019</t>
  </si>
  <si>
    <t>721181214X10</t>
  </si>
  <si>
    <t>Ochrana potrubí tepelnou izolací PE tl. 5 mm pro odpadní potrubí kanalizace DN 100 mm včetně montáže</t>
  </si>
  <si>
    <t>-1538347487</t>
  </si>
  <si>
    <t>721194105</t>
  </si>
  <si>
    <t>Vyměření přípojek na potrubí vyvedení a upevnění odpadních výpustek DN 50</t>
  </si>
  <si>
    <t>-1912474438</t>
  </si>
  <si>
    <t>https://podminky.urs.cz/item/CS_URS_2021_01/721194105</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</si>
  <si>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</si>
  <si>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721194109</t>
  </si>
  <si>
    <t>Vyměření přípojek na potrubí vyvedení a upevnění odpadních výpustek DN 110</t>
  </si>
  <si>
    <t>2033775242</t>
  </si>
  <si>
    <t>https://podminky.urs.cz/item/CS_URS_2021_01/721194109</t>
  </si>
  <si>
    <t>721211405X11</t>
  </si>
  <si>
    <t>Podlahové vpusti se svislým odtokem DN 50/70/100 mm průtok 0,5 l/s s vodním a přídavným suchým pachotěsným uzávěrem těleso z PE mřížka nerez včetně montáže VP</t>
  </si>
  <si>
    <t>-1115476377</t>
  </si>
  <si>
    <t>1       "VP viz. přílohy PD : D.1.4.1.01 a D.1.4.1.03</t>
  </si>
  <si>
    <t>721211407X13</t>
  </si>
  <si>
    <t>Dvorní vtok se svislým odtokem DN 100 mm s mechanickou (nezámrznou) zápachovou uzávěrkou těleso litina mříž litina cca (190 x 190) mm včetně montáže DV</t>
  </si>
  <si>
    <t>-1699286129</t>
  </si>
  <si>
    <t>1       "DV viz. přílohy PD : D.1.4.1.01 a D.1.4.1.02</t>
  </si>
  <si>
    <t>721211408X03</t>
  </si>
  <si>
    <t>Podlahová vpusť s vodorovným odtokem DN 50 mm průtok 0,5 l/s s vodním a přídavným suchým pachotěsným uzávěrem těleso z PE mřížka nerez včetně montáže VP1</t>
  </si>
  <si>
    <t>1638196011</t>
  </si>
  <si>
    <t>2       "VP1 viz. přílohy PD : D.1.4.1.01 a D.1.4.1.03</t>
  </si>
  <si>
    <t>721219128</t>
  </si>
  <si>
    <t>Odtokové sprchové žlaby montáž odtokových sprchových žlabů ostatních typů délky do 1050 mm</t>
  </si>
  <si>
    <t>-114172577</t>
  </si>
  <si>
    <t>https://podminky.urs.cz/item/CS_URS_2021_01/721219128</t>
  </si>
  <si>
    <t>2       "S S1 viz. přílohy PD : D.1.4.1.01 a D.1.4.1.03</t>
  </si>
  <si>
    <t>552331911SS1</t>
  </si>
  <si>
    <t>Koupelnový podlahový žlábek ke stěně délka 800 mm materiál rámu i mřížky nerez ocel AISI 304 včetně límce pro těsné a spolehlivé napojení na hydroizolaci, stavitelných šroubů  umožňujících usadit žlábek do vodorovné polohy a sifonu – min. 42 l/min (DN 50 mm) čistitelný možnost nastavení směru a sklonu odtoku S S1</t>
  </si>
  <si>
    <t>1794460938</t>
  </si>
  <si>
    <t>721226515X09</t>
  </si>
  <si>
    <t>Podomítková vodní zápachová uzávěrka pro odvod kondenzátu s přídavnou mechanickou zápachovou uzávěrkou DN 30 mm včetně montáže K</t>
  </si>
  <si>
    <t>-695539740</t>
  </si>
  <si>
    <t>13                     "viz přílohy PD : D.1.4.01, D.1.4.03, D.1.4.04 a D.1.4.07</t>
  </si>
  <si>
    <t>721226515X18</t>
  </si>
  <si>
    <t>Kalich s vodní zápachovou uzávěrkou pro odvod kondenzátu s přídavnou mechanickou zápachovou uzávěrkou DN 30 mm včetně montáže K2</t>
  </si>
  <si>
    <t>1664893685</t>
  </si>
  <si>
    <t>2       "K2 viz. přílohy PD : D.1.4.1.01 a D.1.4.1.03</t>
  </si>
  <si>
    <t>721242106</t>
  </si>
  <si>
    <t>Lapače střešních splavenin polypropylenové (PP) se svislým odtokem DN 125</t>
  </si>
  <si>
    <t>1553929997</t>
  </si>
  <si>
    <t>https://podminky.urs.cz/item/CS_URS_2021_01/721242106</t>
  </si>
  <si>
    <t>6       "LS viz. přílohy PD : D.1.4.1.01, D.1.4.1.02 a D.1.4.1.10</t>
  </si>
  <si>
    <t>721273153</t>
  </si>
  <si>
    <t>Ventilační hlavice z polypropylenu (PP) DN 110</t>
  </si>
  <si>
    <t>64034864</t>
  </si>
  <si>
    <t>https://podminky.urs.cz/item/CS_URS_2021_01/721273153</t>
  </si>
  <si>
    <t>3                     "viz přílohy PD : D.1.4.05</t>
  </si>
  <si>
    <t>721290111</t>
  </si>
  <si>
    <t>Zkouška těsnosti kanalizace v objektech vodou do DN 125</t>
  </si>
  <si>
    <t>247859134</t>
  </si>
  <si>
    <t>https://podminky.urs.cz/item/CS_URS_2021_01/721290111</t>
  </si>
  <si>
    <t>96,00+37,00+5,00+30,00+35,00+23,00+35,00+1,00+10,00+32,00</t>
  </si>
  <si>
    <t>721290112</t>
  </si>
  <si>
    <t>Zkouška těsnosti kanalizace v objektech vodou DN 150 nebo DN 200</t>
  </si>
  <si>
    <t>-349847085</t>
  </si>
  <si>
    <t>https://podminky.urs.cz/item/CS_URS_2021_01/721290112</t>
  </si>
  <si>
    <t>721900990X12</t>
  </si>
  <si>
    <t>Zednické výpomoci a další stavební práce ve výkaze neuvedené avšak nezbytně nutné k řádnému zkompletování vnitřní kanalizace</t>
  </si>
  <si>
    <t>-2039254159</t>
  </si>
  <si>
    <t>-1766190169</t>
  </si>
  <si>
    <t>722</t>
  </si>
  <si>
    <t>Zdravotechnika - vnitřní vodovod</t>
  </si>
  <si>
    <t>722130233</t>
  </si>
  <si>
    <t>Potrubí z ocelových trubek pozinkovaných závitových svařovaných běžných DN 25</t>
  </si>
  <si>
    <t>328182491</t>
  </si>
  <si>
    <t>https://podminky.urs.cz/item/CS_URS_2021_01/722130233</t>
  </si>
  <si>
    <t>6,00                      "viz přílohy PD : D.1.4.10</t>
  </si>
  <si>
    <t>722130234</t>
  </si>
  <si>
    <t>Potrubí z ocelových trubek pozinkovaných závitových svařovaných běžných DN 32</t>
  </si>
  <si>
    <t>-711857238</t>
  </si>
  <si>
    <t>https://podminky.urs.cz/item/CS_URS_2021_01/722130234</t>
  </si>
  <si>
    <t>2,00                      "viz přílohy PD : D.1.4.10</t>
  </si>
  <si>
    <t>722174012X02</t>
  </si>
  <si>
    <t>Potrubí vodovodní plastové vícevrstvé PPR-F (vícevrstvá PP-RCT/vlákna/PP-RCT) PN 16 DN 15 mm (D 20 x 2,8 mm)</t>
  </si>
  <si>
    <t>1318963655</t>
  </si>
  <si>
    <t>18,00+15,00+15,00</t>
  </si>
  <si>
    <t>TV + C viz. přílohy PD : D.1.4.1.01, D.1.4.1.08 až D.1.4.1.10</t>
  </si>
  <si>
    <t>722174013X03</t>
  </si>
  <si>
    <t>Potrubí vodovodní plastové vícevrstvé PPR-F (vícevrstvá PP-RCT/vlákna/PP-RCT) PN 16 DN 20 mm (D 25 x 3,5 mm)</t>
  </si>
  <si>
    <t>-1969802684</t>
  </si>
  <si>
    <t>18,00+3,00+10,00</t>
  </si>
  <si>
    <t>722174014X04</t>
  </si>
  <si>
    <t>Potrubí vodovodní plastové vícevrstvé PPR-F (vícevrstvá PP-RCT/vlákna/PP-RCT) PN 16 DN 25 mm (D 32 x 4,4 mm)</t>
  </si>
  <si>
    <t>721451263</t>
  </si>
  <si>
    <t>15,00+15,00</t>
  </si>
  <si>
    <t>TV + C viz. přílohy PD : D.1.4.1.01, D.1.4.1.08 a D.1.4.1.10</t>
  </si>
  <si>
    <t>722174015X05</t>
  </si>
  <si>
    <t>Potrubí vodovodní plastové vícevrstvé PPR-F (vícevrstvá PP-RCT/vlákna/PP-RCT) PN 16 DN 32 mm (D 40 x 5,5 mm)</t>
  </si>
  <si>
    <t>-502302609</t>
  </si>
  <si>
    <t>10,00       "TV + C viz. přílohy PD : D.1.4.1.01, D.1.4.1.08 a D.1.4.1.10</t>
  </si>
  <si>
    <t>722175002X08</t>
  </si>
  <si>
    <t>Potrubí vodovodní plastové PP-RCT (polypropylen typ 4) DN 15 mm (D 20 x 2,3 mm)</t>
  </si>
  <si>
    <t>579072312</t>
  </si>
  <si>
    <t>10,00+10,00+5,00+8,00+8,00+4,00+12,00+11,00+6,00+9,00+11,00+2,00</t>
  </si>
  <si>
    <t>podlažní rozvodné a připojovací potrubí viz. přílohy PD : D.1.4.1.01, D.1.4.1.08 až D.1.1.4.1.10</t>
  </si>
  <si>
    <t>722175003X09</t>
  </si>
  <si>
    <t>Potrubí vodovodní plastové PP-RCT (polypropylen typ 4) DN 20 mm (D 25 x 2,8 mm)</t>
  </si>
  <si>
    <t>1187564898</t>
  </si>
  <si>
    <t>podlažní rozvodné a připojovací potrubí</t>
  </si>
  <si>
    <t>6,00+9,00+4,00+4,00+7,00+12,00</t>
  </si>
  <si>
    <t xml:space="preserve">18,00+3,00           "SV hlavní rozvody </t>
  </si>
  <si>
    <t>viz. přílohy PD : D.1.4.1.01, D.1.4.1.08 až D.1.4.1.10</t>
  </si>
  <si>
    <t>722175004X10</t>
  </si>
  <si>
    <t>Potrubí vodovodní plastové PP-RCT (polypropylen typ 4) DN 25 mm (D 32 x 3,6 mm)</t>
  </si>
  <si>
    <t>487835587</t>
  </si>
  <si>
    <t xml:space="preserve">15,00+15,00           "SV hlavní rozvody </t>
  </si>
  <si>
    <t>viz. přílohy PD : D.1.4.1.01, D.1.4.1.08 a D.1.4.1.10</t>
  </si>
  <si>
    <t>722175005X11</t>
  </si>
  <si>
    <t>Potrubí vodovodní plastové PP-RCT (polypropylen typ 4) DN 32 mm (D 40 x 4,5 mm)</t>
  </si>
  <si>
    <t>-1202727459</t>
  </si>
  <si>
    <t>25,00           "SV hlavní rozvody viz. přílohy PD : D.1.4.1.01, D.1.4.1.08 a D.1.4.1.10</t>
  </si>
  <si>
    <t>722176115</t>
  </si>
  <si>
    <t>Montáž potrubí z plastových trub svařovaných polyfuzně D přes 32 do 40 mm</t>
  </si>
  <si>
    <t>-1426022412</t>
  </si>
  <si>
    <t>https://podminky.urs.cz/item/CS_URS_2021_01/722176115</t>
  </si>
  <si>
    <t xml:space="preserve">Poznámka k souboru cen:_x000D_
1. V cenách -6111 až -6140 jsou započteny i náklady na montáž tvarovek._x000D_
2. V cenách -6111 až -6140 je započtena tato četnost spojů na 1 m délky rozvodu:_x000D_
a) u polyfuze: 3 svary,_x000D_
b) na tupo: 1,5 svaru._x000D_
3. Odlišné množství spojů lze ocenit přípočtem či odpočtem cen -3911 až -3990 části C02 Opravy a údržba vnitřního vodovodu_x000D_
4. V cenách –6111 až -6140 nejsou započteny náklady na dodání potrubí a tvarovky; tyto se oceňují ve specifikaci. Ztratné lze stanovit:_x000D_
a) u potrubí ve výši 3%,_x000D_
b) u tvarovek se nestanoví._x000D_
</t>
  </si>
  <si>
    <t>22,00                      "viz přílohy PD : D.1.4.08 a D.1.4.10</t>
  </si>
  <si>
    <t>28613111</t>
  </si>
  <si>
    <t>trubka vodovodní PE100 PN 16 SDR11 40x3,7mm</t>
  </si>
  <si>
    <t>-759762732</t>
  </si>
  <si>
    <t>https://podminky.urs.cz/item/CS_URS_2021_01/28613111</t>
  </si>
  <si>
    <t>22,000*1,03</t>
  </si>
  <si>
    <t>722181211</t>
  </si>
  <si>
    <t>Ochrana potrubí termoizolačními trubicemi z pěnového polyetylenu PE přilepenými v příčných a podélných spojích, tloušťky izolace do 6 mm, vnitřního průměru izolace DN do 22 mm</t>
  </si>
  <si>
    <t>785280792</t>
  </si>
  <si>
    <t>https://podminky.urs.cz/item/CS_URS_2021_01/722181211</t>
  </si>
  <si>
    <t xml:space="preserve">Poznámka k souboru cen:_x000D_
1. V cenách -1211 až -1256 jsou započteny i náklady na dodání tepelně izolačních trubic._x000D_
</t>
  </si>
  <si>
    <t>96,00+42,00       "DN 15 mm DN 20 mm viz. přílohy PD : D.1.4.1.08 až D.1.4.1.10</t>
  </si>
  <si>
    <t>722181212</t>
  </si>
  <si>
    <t>Ochrana potrubí termoizolačními trubicemi z pěnového polyetylenu PE přilepenými v příčných a podélných spojích, tloušťky izolace do 6 mm, vnitřního průměru izolace DN přes 22 do 32 mm</t>
  </si>
  <si>
    <t>-341258642</t>
  </si>
  <si>
    <t>https://podminky.urs.cz/item/CS_URS_2021_01/722181212</t>
  </si>
  <si>
    <t>6,00+2,00</t>
  </si>
  <si>
    <t>G 1" (DN 25 mm) G 5/4" (DN 32 mm) viz. přílohy PD : D.1.4.1.08 až D.1.4.1.10</t>
  </si>
  <si>
    <t>722181232</t>
  </si>
  <si>
    <t>Ochrana potrubí termoizolačními trubicemi z pěnového polyetylenu PE přilepenými v příčných a podélných spojích, tloušťky izolace přes 9 do 13 mm, vnitřního průměru izolace DN přes 22 do 45 mm</t>
  </si>
  <si>
    <t>-1824128655</t>
  </si>
  <si>
    <t>https://podminky.urs.cz/item/CS_URS_2021_01/722181232</t>
  </si>
  <si>
    <t>722181241</t>
  </si>
  <si>
    <t>Ochrana potrubí termoizolačními trubicemi z pěnového polyetylenu PE přilepenými v příčných a podélných spojích, tloušťky izolace přes 13 do 20 mm, vnitřního průměru izolace DN do 22 mm</t>
  </si>
  <si>
    <t>-4705272</t>
  </si>
  <si>
    <t>https://podminky.urs.cz/item/CS_URS_2021_01/722181241</t>
  </si>
  <si>
    <t>48,00+21,00       "DN 15 mm DN 20 mm viz. přílohy PD : D.1.4.1.08 až D.1.4.1.10</t>
  </si>
  <si>
    <t>722181242</t>
  </si>
  <si>
    <t>Ochrana potrubí termoizolačními trubicemi z pěnového polyetylenu PE přilepenými v příčných a podélných spojích, tloušťky izolace přes 13 do 20 mm, vnitřního průměru izolace DN přes 22 do 45 mm</t>
  </si>
  <si>
    <t>-1647486348</t>
  </si>
  <si>
    <t>https://podminky.urs.cz/item/CS_URS_2021_01/722181242</t>
  </si>
  <si>
    <t>30,00+25,00       "DN 25 mm DN 32 mm viz. přílohy PD : D.1.4.1.08 a D.1.4.1.10</t>
  </si>
  <si>
    <t>722181271X22</t>
  </si>
  <si>
    <t>Ochrana potrubí tepelně izolačními trubicemi z pěnového polyetylenu PE přilepenými v příčných a podélných spojích, tloušťky izolace přes 20 do 35 mm, vnitřního průměru izolace DN 22 mm</t>
  </si>
  <si>
    <t>266663124</t>
  </si>
  <si>
    <t>31,00              "DN 20 mm tl. 30 mm viz. přílohy PD : D.1.4.1.08 až D.1.4.1.10</t>
  </si>
  <si>
    <t>722181272X23</t>
  </si>
  <si>
    <t>Ochrana potrubí tepelně izolačními trubicemi z pěnového polyetylenu PE přilepenými v příčných a podélných spojích, tloušťky izolace přes 20 do 35 mm, vnitřního průměru izolace DN 25 mm</t>
  </si>
  <si>
    <t>-1790133337</t>
  </si>
  <si>
    <t>30,00              "DN 25 mm tl. 30 mm viz. přílohy PD : D.1.4.1.08 a D.1.4.1.10</t>
  </si>
  <si>
    <t>722181273X24</t>
  </si>
  <si>
    <t>Ochrana potrubí tepelně izolačními trubicemi z pěnového polyetylenu PE přilepenými v příčných a podélných spojích, tloušťky izolace přes 35 do 40 mm, vnitřního průměru izolace DN přes 22 do 45 mm</t>
  </si>
  <si>
    <t>295348405</t>
  </si>
  <si>
    <t>10,00             "DN 32 mm tl. 40 mm viz. přílohy PD : D.1.4.1.08 a D.1.4.1.10</t>
  </si>
  <si>
    <t>722190401</t>
  </si>
  <si>
    <t>Zřízení přípojek na potrubí vyvedení a upevnění výpustek do DN 25</t>
  </si>
  <si>
    <t>1585128109</t>
  </si>
  <si>
    <t>https://podminky.urs.cz/item/CS_URS_2021_01/722190401</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</si>
  <si>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</si>
  <si>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49+2       "DN 15 mm DN 25 mm viz. přílohy PD : D.1.4.1.08 až D.1.4.1.10</t>
  </si>
  <si>
    <t>722224115</t>
  </si>
  <si>
    <t>Armatury s jedním závitem kohouty plnicí a vypouštěcí PN 10 G 1/2"</t>
  </si>
  <si>
    <t>-1514280359</t>
  </si>
  <si>
    <t>https://podminky.urs.cz/item/CS_URS_2021_01/722224115</t>
  </si>
  <si>
    <t xml:space="preserve">Poznámka k souboru cen:_x000D_
1. Cenami -9101 až -9108 nelze oceňovat montáž nástěnek._x000D_
2. V cenách –0111 až -0122 je započteno i vyvedení a upevnění výpustek._x000D_
</t>
  </si>
  <si>
    <t xml:space="preserve">12                   </t>
  </si>
  <si>
    <t xml:space="preserve">3            "vodoměrná sestava </t>
  </si>
  <si>
    <t>viz přílohy PD : D.1.4.10</t>
  </si>
  <si>
    <t>722224116</t>
  </si>
  <si>
    <t>Armatury s jedním závitem kohouty plnicí a vypouštěcí PN 10 G 3/4"</t>
  </si>
  <si>
    <t>1510133407</t>
  </si>
  <si>
    <t>https://podminky.urs.cz/item/CS_URS_2021_01/722224116</t>
  </si>
  <si>
    <t>2                   "viz přílohy PD : D.1.4.10</t>
  </si>
  <si>
    <t>722230104</t>
  </si>
  <si>
    <t>Armatury se dvěma závity ventily přímé G 5/4"</t>
  </si>
  <si>
    <t>743991142</t>
  </si>
  <si>
    <t>https://podminky.urs.cz/item/CS_URS_2021_01/722230104</t>
  </si>
  <si>
    <t>2            "vodoměrná sestava viz přílohy PD : D.1.4.10</t>
  </si>
  <si>
    <t>722230105</t>
  </si>
  <si>
    <t>Armatury se dvěma závity ventily přímé G 6/4"</t>
  </si>
  <si>
    <t>751437842</t>
  </si>
  <si>
    <t>https://podminky.urs.cz/item/CS_URS_2021_01/722230105</t>
  </si>
  <si>
    <t>1            "vodoměrná sestava viz přílohy PD : D.1.4.10</t>
  </si>
  <si>
    <t>722231073</t>
  </si>
  <si>
    <t>Armatury se dvěma závity ventily zpětné mosazné PN 10 do 110°C G 3/4"</t>
  </si>
  <si>
    <t>-1738422292</t>
  </si>
  <si>
    <t>https://podminky.urs.cz/item/CS_URS_2021_01/722231073</t>
  </si>
  <si>
    <t>722231075</t>
  </si>
  <si>
    <t>Armatury se dvěma závity ventily zpětné mosazné PN 10 do 110°C G 5/4"</t>
  </si>
  <si>
    <t>1322672735</t>
  </si>
  <si>
    <t>https://podminky.urs.cz/item/CS_URS_2021_01/722231075</t>
  </si>
  <si>
    <t>1                   "viz přílohy PD : D.1.4.10</t>
  </si>
  <si>
    <t>722231076</t>
  </si>
  <si>
    <t>Armatury se dvěma závity ventily zpětné mosazné PN 10 do 110°C G 6/4"</t>
  </si>
  <si>
    <t>-1306451604</t>
  </si>
  <si>
    <t>https://podminky.urs.cz/item/CS_URS_2021_01/722231076</t>
  </si>
  <si>
    <t>722231085</t>
  </si>
  <si>
    <t>Armatury se dvěma závity ventily zpětné mosazné ochranná jednotka typu EA PN 16 do 90°C vnitřní závit G 5/4"</t>
  </si>
  <si>
    <t>-674380893</t>
  </si>
  <si>
    <t>https://podminky.urs.cz/item/CS_URS_2021_01/722231085</t>
  </si>
  <si>
    <t>722231141</t>
  </si>
  <si>
    <t>Armatury se dvěma závity ventily pojistné rohové G 1/2"</t>
  </si>
  <si>
    <t>-2015127607</t>
  </si>
  <si>
    <t>https://podminky.urs.cz/item/CS_URS_2021_01/722231141</t>
  </si>
  <si>
    <t>1                  "viz přílohy PD : D.1.4.10</t>
  </si>
  <si>
    <t>722234264</t>
  </si>
  <si>
    <t>Armatury se dvěma závity filtry mosazný PN 20 do 80 °C G 3/4"</t>
  </si>
  <si>
    <t>-92340042</t>
  </si>
  <si>
    <t>https://podminky.urs.cz/item/CS_URS_2021_01/722234264</t>
  </si>
  <si>
    <t>2                 "viz přílohy PD : D.1.4.10</t>
  </si>
  <si>
    <t>722234293X26</t>
  </si>
  <si>
    <t>Tlakoměr včetně kohoutu (0÷1) MPa včetně montáže</t>
  </si>
  <si>
    <t>1089413272</t>
  </si>
  <si>
    <t>1           "viz.přílohy PD: D.1.1.4.1.01 a D.1.1.4.1.18</t>
  </si>
  <si>
    <t>722239101</t>
  </si>
  <si>
    <t>Armatury se dvěma závity montáž vodovodních armatur se dvěma závity ostatních typů G 1/2"</t>
  </si>
  <si>
    <t>-1776690999</t>
  </si>
  <si>
    <t>https://podminky.urs.cz/item/CS_URS_2021_01/722239101</t>
  </si>
  <si>
    <t>55111860X01</t>
  </si>
  <si>
    <t>vyvažovací regulační ventil pro TV DN 15 mm (G 1/2")</t>
  </si>
  <si>
    <t>-630396138</t>
  </si>
  <si>
    <t>722240101</t>
  </si>
  <si>
    <t>Armatury z plastických hmot ventily (PPR) přímé DN 20</t>
  </si>
  <si>
    <t>-160715377</t>
  </si>
  <si>
    <t>https://podminky.urs.cz/item/CS_URS_2021_01/722240101</t>
  </si>
  <si>
    <t>3+10       "DN 15 mm DN 20 mm viz. přílohy PD : D.1.4.1.08 až D.1.4.1.10</t>
  </si>
  <si>
    <t>722240102</t>
  </si>
  <si>
    <t>Armatury z plastických hmot ventily (PPR) přímé DN 25</t>
  </si>
  <si>
    <t>-1334600262</t>
  </si>
  <si>
    <t>https://podminky.urs.cz/item/CS_URS_2021_01/722240102</t>
  </si>
  <si>
    <t>6                      "viz přílohy PD : D.1.4.10</t>
  </si>
  <si>
    <t>722240103</t>
  </si>
  <si>
    <t>Armatury z plastických hmot ventily (PPR) přímé DN 32</t>
  </si>
  <si>
    <t>-1822263471</t>
  </si>
  <si>
    <t>https://podminky.urs.cz/item/CS_URS_2021_01/722240103</t>
  </si>
  <si>
    <t>4                     "viz přílohy PD : D.1.4.10</t>
  </si>
  <si>
    <t>722249121</t>
  </si>
  <si>
    <t>Armatury z plastických hmot montáž vodovodních armatur z plastických hmot ostatních typů DN 16</t>
  </si>
  <si>
    <t>-1342445111</t>
  </si>
  <si>
    <t>https://podminky.urs.cz/item/CS_URS_2021_01/722249121</t>
  </si>
  <si>
    <t>286543551X25</t>
  </si>
  <si>
    <t>ventil přímý PPR podomítkový DN 15 mm (20 mm)</t>
  </si>
  <si>
    <t>-1147138634</t>
  </si>
  <si>
    <t>722250X06</t>
  </si>
  <si>
    <t>Hadicový systém vnitřní pro Qmin 0,3 l/s s tvarově stálou hadicí D25 délky 20 m proudnice ø 6 mm provedení do niky barva skříně a dvířek červená dle ČSN 73 0873 a ČSN EN 671-1 včetně montáže H</t>
  </si>
  <si>
    <t>-440653879</t>
  </si>
  <si>
    <t>2      "viz přílohy PD : D.1.4.1.01, D.1.4.1.08 až D.1.4.1.10</t>
  </si>
  <si>
    <t>722263262X07</t>
  </si>
  <si>
    <t>Vodoměry pro studenou vodu závitové (fakturační dodavatel TEPVOS) Qn 2,5 m3/h včetně montáže</t>
  </si>
  <si>
    <t>1444543559</t>
  </si>
  <si>
    <t xml:space="preserve">Poznámka k souboru cen:_x000D_
1. Cenami nelze oceňovat montáže vodoměrů při zřizování vodovodních přípojek; tyto práce se oceňují cenami souboru cen 722 26- . 9 Oprava vodoměrů, části C 02._x000D_
</t>
  </si>
  <si>
    <t>1      "vodoměrná sestava viz přílohy PD : D.1.4.1.08</t>
  </si>
  <si>
    <t>722290226</t>
  </si>
  <si>
    <t>Zkoušky, proplach a desinfekce vodovodního potrubí zkoušky těsnosti vodovodního potrubí závitového do DN 50</t>
  </si>
  <si>
    <t>-1190774076</t>
  </si>
  <si>
    <t>https://podminky.urs.cz/item/CS_URS_2021_01/722290226</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</si>
  <si>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</si>
  <si>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6,00+2,00+48,00+31,00+30,00+10,00+96,00+63,00+30,00+25,00+22,00</t>
  </si>
  <si>
    <t>722290234</t>
  </si>
  <si>
    <t>Zkoušky, proplach a desinfekce vodovodního potrubí proplach a desinfekce vodovodního potrubí do DN 80</t>
  </si>
  <si>
    <t>1752927049</t>
  </si>
  <si>
    <t>https://podminky.urs.cz/item/CS_URS_2021_01/722290234</t>
  </si>
  <si>
    <t>722900990X18</t>
  </si>
  <si>
    <t>Zednické výpomoci a další stavební práce ve výkaze neuvedené avšak nezbytně nutné k řádnému zkompletování vnitřního vodovodu</t>
  </si>
  <si>
    <t>413666686</t>
  </si>
  <si>
    <t>998722102</t>
  </si>
  <si>
    <t>Přesun hmot pro vnitřní vodovod stanovený z hmotnosti přesunovaného materiálu vodorovná dopravní vzdálenost do 50 m v objektech výšky přes 6 do 12 m</t>
  </si>
  <si>
    <t>-1955035394</t>
  </si>
  <si>
    <t>https://podminky.urs.cz/item/CS_URS_2021_01/998722102</t>
  </si>
  <si>
    <t>724</t>
  </si>
  <si>
    <t>Zdravotechnika - strojní vybavení</t>
  </si>
  <si>
    <t>72415001CC</t>
  </si>
  <si>
    <t>Cirkulační čerpadlo teplé vody včetně typové tepelné izolace DN 20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4) m regulace otáček frekvenčním měničem (1200 až 3500) ot/min. Q = 0,1 l/s H = 1,8 m EC motor 230 V včetně montáže CČ</t>
  </si>
  <si>
    <t>793759053</t>
  </si>
  <si>
    <t>1       "CČ viz. přílohy PD : D.1.4.1.01, D.1.4.1.08 a D.1.4.1.10</t>
  </si>
  <si>
    <t>724235003EN</t>
  </si>
  <si>
    <t>Tlaková expanzní nádoba s membránou pro pitnou vodu 12 dm3 PN 10 včetně průtočné armatury přípoj 3/4“ a montáže EN</t>
  </si>
  <si>
    <t>-858130902</t>
  </si>
  <si>
    <t>1       "EN viz. přílohy PD : D.1.4.1.01, D.1.4.1.08 a D.1.4.1.10</t>
  </si>
  <si>
    <t>72441004FUV</t>
  </si>
  <si>
    <t>Fyzikální úpravna vody pro PPR potrubí D 40 mm 230 V na bázi střídavého elektromagnetického pole se třemi nezávislými generátory ve třech cívkách každá cívka pracující v jiném frekvenčním pásmu včetně montáže FUV</t>
  </si>
  <si>
    <t>-2073631372</t>
  </si>
  <si>
    <t>1       "FUV viz. přílohy PD : D.1.4.1.01, D.1.4.1.08 a D.1.4.1.10</t>
  </si>
  <si>
    <t>998724102</t>
  </si>
  <si>
    <t>Přesun hmot pro strojní vybavení stanovený z hmotnosti přesunovaného materiálu vodorovná dopravní vzdálenost do 50 m v objektech výšky přes 6 do 12 m</t>
  </si>
  <si>
    <t>-139611572</t>
  </si>
  <si>
    <t>https://podminky.urs.cz/item/CS_URS_2021_01/998724102</t>
  </si>
  <si>
    <t>725112022</t>
  </si>
  <si>
    <t>Zařízení záchodů klozety keramické závěsné na nosné stěny s hlubokým splachováním odpad vodorovný</t>
  </si>
  <si>
    <t>-1612157233</t>
  </si>
  <si>
    <t>https://podminky.urs.cz/item/CS_URS_2021_01/725112022</t>
  </si>
  <si>
    <t xml:space="preserve">Poznámka k souboru cen:_x000D_
1. V cenách -1351, -1361 není započten napájecí zdroj._x000D_
2. V cenách jsou započtená klozetová sedátka._x000D_
</t>
  </si>
  <si>
    <t>6+1       "WC WCi viz. přílohy PD : D.1.4.1.01, D.1.4.1.08 až D.1.4.1.10</t>
  </si>
  <si>
    <t>642321221WC</t>
  </si>
  <si>
    <t>Klozet diturvitový závěsný odpad DN 100 mm barva bílá duroplastové sedátko s antibakteriální úpravou ovládací tlačítko pro dvě množství – 3/6 litrů ovládání zepředu WC</t>
  </si>
  <si>
    <t>1522962917</t>
  </si>
  <si>
    <t>642321222WCi</t>
  </si>
  <si>
    <t>Klozet diturvitový závěsný - "invalidní" odpad DN 100 mm barva bílá prodloužená délka 700 mm umístěný do výšky 460 mm oddálené pneumatické ovládací tlačítko pro dvě množství s podomítkovou instalací vystouplé sedátko bez poklopu - dle vyhlášky č. 398/2009 Sb. WCi</t>
  </si>
  <si>
    <t>-673006584</t>
  </si>
  <si>
    <t>725129101</t>
  </si>
  <si>
    <t>Pisoárové záchodky montáž ostatních typů keramických</t>
  </si>
  <si>
    <t>1082649108</t>
  </si>
  <si>
    <t>https://podminky.urs.cz/item/CS_URS_2021_01/725129101</t>
  </si>
  <si>
    <t xml:space="preserve">Poznámka k souboru cen:_x000D_
1. V cenách –1001, -1521, -1525, -1529 není započten napájecí zdroj._x000D_
2. V cenách -1501 a -1502 není započten ventil na oplach pisoáru._x000D_
</t>
  </si>
  <si>
    <t>2       "P viz. přílohy PD : D.1.4.1.01, D.1.4.1.08 a D.1.4.1.10</t>
  </si>
  <si>
    <t>642513151P</t>
  </si>
  <si>
    <t>Pisoár diturvitový provedení antivandal automatické senzorové (radarové) splachování bez viditelných prvků automatiky přívod vody ½“ P</t>
  </si>
  <si>
    <t>-1788279789</t>
  </si>
  <si>
    <t>725219102</t>
  </si>
  <si>
    <t>Umyvadla montáž umyvadel ostatních typů na šrouby</t>
  </si>
  <si>
    <t>561374388</t>
  </si>
  <si>
    <t>https://podminky.urs.cz/item/CS_URS_2021_01/725219102</t>
  </si>
  <si>
    <t xml:space="preserve">Poznámka k souboru cen:_x000D_
1. V cenách -1601 až -9102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 69-3411 až 766 69-3422._x000D_
4. V cenách –4112-14, -4141-43, -4151-55, -4161-63, -4211, 21, 31, 41 není započten napájecí zdroj._x000D_
</t>
  </si>
  <si>
    <t>8+1       "U Ui viz. přílohy PD : D.1.4.1.01, D.1.4.1.08 až D.1.4.1.10</t>
  </si>
  <si>
    <t>642110061U</t>
  </si>
  <si>
    <t>umyvadlo diturvitové šířka 550 mm barva bílá kryt na sifon - polosloup U</t>
  </si>
  <si>
    <t>678777017</t>
  </si>
  <si>
    <t>642110041Ui</t>
  </si>
  <si>
    <t>umyvadlo diturvitové šířka 450 mm barva bílá umístěné do výšky 800 mm pro imobilní dle vyhlášky č. 398/2009 Sb. ozn. Ui</t>
  </si>
  <si>
    <t>107410140</t>
  </si>
  <si>
    <t>725244904</t>
  </si>
  <si>
    <t>Sprchové dveře a zástěny montáž sprchových dveří</t>
  </si>
  <si>
    <t>1983691230</t>
  </si>
  <si>
    <t>https://podminky.urs.cz/item/CS_URS_2021_01/725244904</t>
  </si>
  <si>
    <t xml:space="preserve">Poznámka k souboru cen:_x000D_
1. V cenách -4904-4907 nejsou započteny náklady na dodání sprchových dveří a zástěn._x000D_
</t>
  </si>
  <si>
    <t>2       "S S1 viz. přílohy PD : D.1.4.1.01, D.1.4.1.08 a D.1.4.1.10</t>
  </si>
  <si>
    <t>554843401S</t>
  </si>
  <si>
    <t>sprchové dveře zalamovací š = 700 mm bezpečnostní sklo vše odolné vodnímu kameni S</t>
  </si>
  <si>
    <t>-1679943230</t>
  </si>
  <si>
    <t>554843411S1</t>
  </si>
  <si>
    <t>sprchové dveře zalamovací š = 900 mm bezpečnostní sklo vše odolné vodnímu kameni S1</t>
  </si>
  <si>
    <t>-385108747</t>
  </si>
  <si>
    <t>725313X05</t>
  </si>
  <si>
    <t>Připojení dřezu v kuchyňské lince bez dodání dřezu D</t>
  </si>
  <si>
    <t>-931883582</t>
  </si>
  <si>
    <t>2+2       "D viz. přílohy PD : D.1.4.1.01, D.1.4.1.08 až D.1.4.1.10</t>
  </si>
  <si>
    <t>725319111</t>
  </si>
  <si>
    <t>Dřezy bez výtokových armatur montáž dřezů ostatních typů</t>
  </si>
  <si>
    <t>-92339427</t>
  </si>
  <si>
    <t>https://podminky.urs.cz/item/CS_URS_2021_01/725319111</t>
  </si>
  <si>
    <t xml:space="preserve">Poznámka k souboru cen:_x000D_
1. V ceně -1131 není započtena úhelníková příchytka._x000D_
2. V cenách -1141, není započten napájecí zdroj._x000D_
</t>
  </si>
  <si>
    <t>1       "DD viz. přílohy PD : D.1.4.1.01, D.1.4.1.08 a D.1.4.1.10</t>
  </si>
  <si>
    <t>55231364DD</t>
  </si>
  <si>
    <t>Dřez dvojitý na nohách bez okapní plochy kompletně nerezové provedení půdorysné rozměry cca (600x1250) mm výška cca 850 mm hloubka cca 300 mm výškově stavitelné nohy DD</t>
  </si>
  <si>
    <t>-1743097772</t>
  </si>
  <si>
    <t>725339111</t>
  </si>
  <si>
    <t>Výlevky montáž výlevky</t>
  </si>
  <si>
    <t>-930363570</t>
  </si>
  <si>
    <t>https://podminky.urs.cz/item/CS_URS_2021_01/725339111</t>
  </si>
  <si>
    <t>1+1       "VL viz. přílohy PD : D.1.4.1.01, D.1.4.1.08 až D.1.4.1.10</t>
  </si>
  <si>
    <t>642711021VL</t>
  </si>
  <si>
    <t>výlevka diturvitová závěsná odpad DN 100 mm splachovaná včetně sklopné chromované mřížky ovládací tlačítko pro dvě množství – 3/6 litrů ovládání zepředu VL</t>
  </si>
  <si>
    <t>-164800337</t>
  </si>
  <si>
    <t>725539403OH</t>
  </si>
  <si>
    <t>Připojení zásobníkového nepřímo ohřívaného ohřívače vody OH jmenovitý objem 200 dm3 dodávka ÚT</t>
  </si>
  <si>
    <t>1746465344</t>
  </si>
  <si>
    <t>1       "OH viz. přílohy PD : D.1.4.1.01, D.1.4.1.08 a D.1.4.1.10</t>
  </si>
  <si>
    <t>725813111</t>
  </si>
  <si>
    <t>Ventily rohové bez připojovací trubičky nebo flexi hadičky G 1/2"</t>
  </si>
  <si>
    <t>1191526894</t>
  </si>
  <si>
    <t>https://podminky.urs.cz/item/CS_URS_2021_01/725813111</t>
  </si>
  <si>
    <t>8*2+1*2+4*2                   "U Ui D viz přílohy PD : D.1.4.01, D.1.4.08 až D.1.4.10</t>
  </si>
  <si>
    <t>725819201</t>
  </si>
  <si>
    <t>Ventily montáž ventilů ostatních typů nástěnných G 1/2"</t>
  </si>
  <si>
    <t>525899734</t>
  </si>
  <si>
    <t>https://podminky.urs.cz/item/CS_URS_2021_01/725819201</t>
  </si>
  <si>
    <t>1                   "viz přílohy PD : D.1.4.01 a D.1.4.10</t>
  </si>
  <si>
    <t>551456501X11</t>
  </si>
  <si>
    <t>Výtokový ventil fasádní zahradní mrazuvzdorný ½“ hadice</t>
  </si>
  <si>
    <t>-1042765424</t>
  </si>
  <si>
    <t>725819202</t>
  </si>
  <si>
    <t>Ventily montáž ventilů ostatních typů nástěnných G 3/4"</t>
  </si>
  <si>
    <t>-422239888</t>
  </si>
  <si>
    <t>https://podminky.urs.cz/item/CS_URS_2021_01/725819202</t>
  </si>
  <si>
    <t>1+1                   "viz přílohy PD : D.1.4.01 a D.1.4.10</t>
  </si>
  <si>
    <t>551119711X36</t>
  </si>
  <si>
    <t>Pračkový ventil s integrovanou zpětnou armaturou ½“/¾“</t>
  </si>
  <si>
    <t>1104733511</t>
  </si>
  <si>
    <t>551119721X37</t>
  </si>
  <si>
    <t>Výtokový ventil pro myčku nádobí s integrovanou zpětnou armaturou ½“/¾“ MN</t>
  </si>
  <si>
    <t>1428040013</t>
  </si>
  <si>
    <t>725829101</t>
  </si>
  <si>
    <t>Baterie dřezové montáž ostatních typů nástěnných pákových nebo klasických</t>
  </si>
  <si>
    <t>571830427</t>
  </si>
  <si>
    <t>https://podminky.urs.cz/item/CS_URS_2021_01/725829101</t>
  </si>
  <si>
    <t>1+2                   "DD VL viz přílohy PD : D.1.4.01, D.1.4.08 až D.1.4.10</t>
  </si>
  <si>
    <t>55145747X23</t>
  </si>
  <si>
    <t>Páková baterie dřezová nástěnná (2x 1/2") DD</t>
  </si>
  <si>
    <t>-1529264555</t>
  </si>
  <si>
    <t>55145748X24</t>
  </si>
  <si>
    <t>Páková baterie dřezová nástěnná (s prodlouženým ramínkem pro výlevku) VL</t>
  </si>
  <si>
    <t>-330817982</t>
  </si>
  <si>
    <t>725829111</t>
  </si>
  <si>
    <t>Baterie dřezové montáž ostatních typů stojánkových G 1/2"</t>
  </si>
  <si>
    <t>1109748685</t>
  </si>
  <si>
    <t>https://podminky.urs.cz/item/CS_URS_2021_01/725829111</t>
  </si>
  <si>
    <t>4                   "D viz přílohy PD : D.1.4.01, D.1.4.08 až D.1.4.10</t>
  </si>
  <si>
    <t>551457791X25</t>
  </si>
  <si>
    <t xml:space="preserve">Páková baterie dřezová stojánková </t>
  </si>
  <si>
    <t>-120655908</t>
  </si>
  <si>
    <t>725829131</t>
  </si>
  <si>
    <t>Baterie umyvadlové montáž ostatních typů stojánkových G 1/2"</t>
  </si>
  <si>
    <t>-110096603</t>
  </si>
  <si>
    <t>https://podminky.urs.cz/item/CS_URS_2021_01/725829131</t>
  </si>
  <si>
    <t xml:space="preserve">Poznámka k souboru cen:_x000D_
1. V cenách –2654, 56, -9132 není započten napájecí zdroj._x000D_
</t>
  </si>
  <si>
    <t>8+1                  "U Ui viz přílohy PD : D.1.4.01, D.1.4.08 až D.1.4.10</t>
  </si>
  <si>
    <t>551444061X26</t>
  </si>
  <si>
    <t>Stojánková páková baterie umyvadlová materiál mosaz povrchová úprava chrom keramická kartuše úsporná 0,1 l/s (SV+TV) U Ui</t>
  </si>
  <si>
    <t>-1014008077</t>
  </si>
  <si>
    <t>725849411</t>
  </si>
  <si>
    <t>Baterie sprchové montáž nástěnných baterií s nastavitelnou výškou sprchy</t>
  </si>
  <si>
    <t>1649739260</t>
  </si>
  <si>
    <t>https://podminky.urs.cz/item/CS_URS_2021_01/725849411</t>
  </si>
  <si>
    <t xml:space="preserve">Poznámka k souboru cen:_x000D_
1. V cenách –1353-54 není započten napájecí zdroj._x000D_
</t>
  </si>
  <si>
    <t>2                   "S S1 viz přílohy PD : D.1.4.01, D.1.4.08 a D.1.4.10</t>
  </si>
  <si>
    <t>551455231X29</t>
  </si>
  <si>
    <t>Sprchová páková baterie nástěnná (SV+TV) (2x ½“) sprchový komplet (tyč 60 cm hadice 150 cm růžice s úsporným proudem 0,15 l/s mýdlenka) S S1</t>
  </si>
  <si>
    <t>-150759404</t>
  </si>
  <si>
    <t>725861102</t>
  </si>
  <si>
    <t>Zápachové uzávěrky zařizovacích předmětů pro umyvadla DN 40</t>
  </si>
  <si>
    <t>-605809775</t>
  </si>
  <si>
    <t>https://podminky.urs.cz/item/CS_URS_2021_01/725861102</t>
  </si>
  <si>
    <t xml:space="preserve">Poznámka k souboru cen:_x000D_
1. Pro volbu cen zápachových uzávěrek je rozhodující vnější průměr připojovací trubky._x000D_
2. V cenách je započteno i propojení zápachové uzávěrky s odpadní výpustkou._x000D_
3. Cenami zápachových uzávěrek nelze oceňovat zápachové uzávěrky, pokud jsou započteny v cenách zařizovacích předmětů._x000D_
4. Přechodové tvarovky pro připojení k armaturám se oceňují samostatně cenami souboru cen 722 22-.._x000D_
</t>
  </si>
  <si>
    <t>8                 "U viz přílohy PD : D.1.4.01, D.1.4.08 až D.1.4.10</t>
  </si>
  <si>
    <t>725862103</t>
  </si>
  <si>
    <t>Zápachové uzávěrky zařizovacích předmětů pro dřezy DN 40/50</t>
  </si>
  <si>
    <t>1042490668</t>
  </si>
  <si>
    <t>https://podminky.urs.cz/item/CS_URS_2021_01/725862103</t>
  </si>
  <si>
    <t>725865412X40</t>
  </si>
  <si>
    <t>Zápachové uzávěrky zařizovacích předmětů pro pisoáry DN 50 mm</t>
  </si>
  <si>
    <t>-309477154</t>
  </si>
  <si>
    <t>2                 "P viz přílohy PD : D.1.4.01, D.1.4.08 a D.1.4.10</t>
  </si>
  <si>
    <t>725865712X43</t>
  </si>
  <si>
    <t>Zápachové uzávěrky zařizovacích předmětů pro myčky nádobí DN 50 mm</t>
  </si>
  <si>
    <t>-543743698</t>
  </si>
  <si>
    <t>1                   "MN viz.přílohy PD: D.1.4.01 a D.1.4.10</t>
  </si>
  <si>
    <t>725869101</t>
  </si>
  <si>
    <t>Zápachové uzávěrky zařizovacích předmětů montáž zápachových uzávěrek umyvadlových do DN 40</t>
  </si>
  <si>
    <t>1316458698</t>
  </si>
  <si>
    <t>https://podminky.urs.cz/item/CS_URS_2021_01/725869101</t>
  </si>
  <si>
    <t>1                  "Ui viz přílohy PD : D.1.4.01, D.1.4.09 a D.1.4.10</t>
  </si>
  <si>
    <t>551613261X39</t>
  </si>
  <si>
    <t>Zápachová uzávěrka umyvadlová „invalidní“ instalace (nepřekážející) DN 40 mm dle vyhlášky č. 398/2009 Sb.Umi</t>
  </si>
  <si>
    <t>-1732715637</t>
  </si>
  <si>
    <t>725869214</t>
  </si>
  <si>
    <t>Zápachové uzávěrky zařizovacích předmětů montáž zápachových uzávěrek dřezových dvoudílných DN 50</t>
  </si>
  <si>
    <t>1670872222</t>
  </si>
  <si>
    <t>https://podminky.urs.cz/item/CS_URS_2021_01/725869214</t>
  </si>
  <si>
    <t>1                   "DD viz přílohy PD : D.1.4.01, D.1.4.08 a D.1.4.10</t>
  </si>
  <si>
    <t>551611291X41</t>
  </si>
  <si>
    <t>Zápachová uzávěrka pro dřez dvojitý DN 50 mm DD</t>
  </si>
  <si>
    <t>-1221660199</t>
  </si>
  <si>
    <t>725942MN</t>
  </si>
  <si>
    <t>Připojení myčky nádobí bez dodání myčky MN</t>
  </si>
  <si>
    <t>2004404000</t>
  </si>
  <si>
    <t>1       "D viz. přílohy PD : D.1.4.1.01, D.1.4.1.09 a D.1.4.1.10</t>
  </si>
  <si>
    <t>725980124X51</t>
  </si>
  <si>
    <t>Dvířka 150 mm x 150 mm kovová včetně nátěru práškovou barvou včetně montáže</t>
  </si>
  <si>
    <t>1655061525</t>
  </si>
  <si>
    <t>6                  "viz přílohy PD : D.1.4.07</t>
  </si>
  <si>
    <t>725980125X52</t>
  </si>
  <si>
    <t>Dvířka 250 mm x 250 mm kovová včetně nátěru práškovou barvou včetně montáže</t>
  </si>
  <si>
    <t>71100267</t>
  </si>
  <si>
    <t>2                    "viz přílohy PD : D.1.4.10</t>
  </si>
  <si>
    <t>-1430286751</t>
  </si>
  <si>
    <t>726</t>
  </si>
  <si>
    <t>Zdravotechnika - předstěnové instalace</t>
  </si>
  <si>
    <t>726111031</t>
  </si>
  <si>
    <t>Předstěnové instalační systémy pro zazdění do masivních zděných konstrukcí pro závěsné klozety ovládání zepředu, stavební výška 1080 mm</t>
  </si>
  <si>
    <t>887590865</t>
  </si>
  <si>
    <t>https://podminky.urs.cz/item/CS_URS_2021_01/726111031</t>
  </si>
  <si>
    <t xml:space="preserve">Poznámka k souboru cen:_x000D_
1. V cenách -1031, -1041 jsou započteny náklady na dodání ovládacích tlačítek._x000D_
2. V cenách -1202 až -1204 nejsou započteny náklady na dodání ovládacích tlačítek._x000D_
3. V cenách nejsou započteny náklady na dodávku zařizovacích předmětů._x000D_
</t>
  </si>
  <si>
    <t>6       "WC viz. přílohy PD : D.1.4.1.01, D.1.4.1.08 až D.1.4.1.10</t>
  </si>
  <si>
    <t>726111204</t>
  </si>
  <si>
    <t>Předstěnové instalační systémy pro zazdění do masivních zděných konstrukcí montáž ostatních typů klozetů</t>
  </si>
  <si>
    <t>-2042173168</t>
  </si>
  <si>
    <t>https://podminky.urs.cz/item/CS_URS_2021_01/726111204</t>
  </si>
  <si>
    <t>1       "WCi viz. přílohy PD : D.1.4.1.01, D.1.4.1.09 a D.1.4.1.10</t>
  </si>
  <si>
    <t>55281701WCi</t>
  </si>
  <si>
    <t>podomítková instalace Montážní prvek pro závěsné WCi pro zabudování mokrým procesem splachovací nádrž – ovládání pro jedno množství - start/stop WCi</t>
  </si>
  <si>
    <t>1860420702</t>
  </si>
  <si>
    <t>726111205VL</t>
  </si>
  <si>
    <t>Předstěnové instalační systémy pro zazdění do masivních zděných konstrukcí montáž ostatních typů výlevek</t>
  </si>
  <si>
    <t>1398522759</t>
  </si>
  <si>
    <t xml:space="preserve">Poznámka k souboru cen:_x000D_
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soupravy._x000D_
2. V ceně nejsou započteny náklady na: -1043 dodání podpěrných prvků a madel, -1202 až -1204 dodání ovládacího tlačítka._x000D_
3. V cenách nejsou započteny náklady na dodávku zařizovacích předmětů._x000D_
</t>
  </si>
  <si>
    <t>552817091VL</t>
  </si>
  <si>
    <t>podomítkový modul pro závěsné výlevky montážní prvek pro závěsnou výlevku pro zabudování mokrým procesem ovládací tlačítko pro dvě množství – 3/6 litrů, ovládání zepředu VL</t>
  </si>
  <si>
    <t>-1446006484</t>
  </si>
  <si>
    <t>998726112</t>
  </si>
  <si>
    <t>Přesun hmot pro instalační prefabrikáty stanovený z hmotnosti přesunovaného materiálu vodorovná dopravní vzdálenost do 50 m v objektech výšky přes 6 m do 12 m</t>
  </si>
  <si>
    <t>1659055980</t>
  </si>
  <si>
    <t>https://podminky.urs.cz/item/CS_URS_2021_01/998726112</t>
  </si>
  <si>
    <t>727</t>
  </si>
  <si>
    <t>Zdravotechnika - požární ochrana</t>
  </si>
  <si>
    <t>727111023X1</t>
  </si>
  <si>
    <t>Protipožární ucpávky potrubí kanalizace DN 50 mm včetně montáže</t>
  </si>
  <si>
    <t>-1099750316</t>
  </si>
  <si>
    <t>727111024X2</t>
  </si>
  <si>
    <t>Protipožární ucpávky potrubí kanalizace DN 100 mm včetně montáže</t>
  </si>
  <si>
    <t>-1167684441</t>
  </si>
  <si>
    <t>Úroveň 4:</t>
  </si>
  <si>
    <t>SO 01 D.1.7.1NED - Vzduchotechnika</t>
  </si>
  <si>
    <t>Zařízení vzduchotechniky (dle samostatného rozpočtu)</t>
  </si>
  <si>
    <t>596358971</t>
  </si>
  <si>
    <t xml:space="preserve">Poznámka k souboru cen:_x000D_
1. V cenách jsou započteny i náklady na dodání a montáž trub včetně tvarovek._x000D_
2. V cenách -0010 až -0023 jsou započteny i náklady na: a) dodání a osazení přírubových lišt, b) tmelení akrylátovým tmelem._x000D_
3. V cenách -0041 až -0053 nejsou započteny náklady na příruby, spoje jsou prováděné pomocí spojek._x000D_
</t>
  </si>
  <si>
    <t>SO 01 D.1.7.2NED - Chlazení</t>
  </si>
  <si>
    <t xml:space="preserve">      751-1 - Zařízení č. 1</t>
  </si>
  <si>
    <t xml:space="preserve">      751-2 - Zařízení č. 2</t>
  </si>
  <si>
    <t xml:space="preserve">      751-3 - Zařízení č. 3</t>
  </si>
  <si>
    <t xml:space="preserve">      751-D - Doplňkový materiál</t>
  </si>
  <si>
    <t xml:space="preserve">      751-O - Vzduchotechnika chlazení ostatní</t>
  </si>
  <si>
    <t>751-1</t>
  </si>
  <si>
    <t>Zařízení č. 1</t>
  </si>
  <si>
    <t>751721115</t>
  </si>
  <si>
    <t>Montáž klimatizační jednotky venkovní jednofázové napájení do 6 vnitřních jednotek</t>
  </si>
  <si>
    <t>1118278582</t>
  </si>
  <si>
    <t>https://podminky.urs.cz/item/CS_URS_2021_01/751721115</t>
  </si>
  <si>
    <t>1           "viz pozice č. 1.01</t>
  </si>
  <si>
    <t>429.R.001a</t>
  </si>
  <si>
    <t>Venkovní kondenzační jednotka ,  Qch=14,6KW, Qút=13,5kW, 400V, 50Hz, doporučené  jištění 16A(C), včetně veškerého příslušenství potřebného pro bezproblémový chod klimatizačního zařízení                                                                                                                            Poz.č.1.01     .</t>
  </si>
  <si>
    <t>1275329050</t>
  </si>
  <si>
    <t>429.R.001b</t>
  </si>
  <si>
    <t>Centrální dálková řídící jednotka s komunikačním rozhranním  Poz.č.1.01</t>
  </si>
  <si>
    <t>1519501873</t>
  </si>
  <si>
    <t>751711112</t>
  </si>
  <si>
    <t>Montáž klimatizační jednotky vnitřní nástěnné o výkonu (pro objem místnosti) přes 3,5 do 5 kW (přes 35 do 50 m3)</t>
  </si>
  <si>
    <t>1367551655</t>
  </si>
  <si>
    <t>https://podminky.urs.cz/item/CS_URS_2021_01/751711112</t>
  </si>
  <si>
    <t>2*1           "viz pozice č. 1.02</t>
  </si>
  <si>
    <t>429.R.002</t>
  </si>
  <si>
    <t>Vnitřní nástěnná klimatizační jednotka                  Qch=4,4KW, Qút=4,4kW, včetně kabelového nástěnného ovladače                                                                                       2*1                                                                                    Poz.č.1.02</t>
  </si>
  <si>
    <t>-1302598181</t>
  </si>
  <si>
    <t>751711111</t>
  </si>
  <si>
    <t>Montáž klimatizační jednotky vnitřní nástěnné o výkonu (pro objem místnosti) do 3,5 kW (do 35 m3)</t>
  </si>
  <si>
    <t>274074986</t>
  </si>
  <si>
    <t>https://podminky.urs.cz/item/CS_URS_2021_01/751711111</t>
  </si>
  <si>
    <t>1           "viz pozice č. 1.03</t>
  </si>
  <si>
    <t>429.R.003</t>
  </si>
  <si>
    <t>Vnitřní nástěnná klimatizační jednotka                  Qch=2,8KW, Qút=2,8kW, včetně kabelového nástěnného ovladače                                                                                                                                                                                                       Poz.č.1.03</t>
  </si>
  <si>
    <t>-834451168</t>
  </si>
  <si>
    <t>355313818</t>
  </si>
  <si>
    <t>3*1           "viz pozice č. 1.04</t>
  </si>
  <si>
    <t>429.R.004</t>
  </si>
  <si>
    <t>Vnitřní nástěnná klimatizační jednotka                  Qch=2,2KW, Qút=2,2kW, včetně kabelového nástěnného ovladače                                                                                                                              3*1                                                                                    Poz.č.1.04</t>
  </si>
  <si>
    <t>-1185102580</t>
  </si>
  <si>
    <t>751.R.005</t>
  </si>
  <si>
    <t>Montáž propojovací Cu potrubí</t>
  </si>
  <si>
    <t>-687335955</t>
  </si>
  <si>
    <t>63,00           "viz pozice č. 1.05</t>
  </si>
  <si>
    <t>429.R.005</t>
  </si>
  <si>
    <t>Propojovací Cu potrubí s náplní chladiva vč. odboček (refnetů), parotěsné izolace a doplňkového materiálu                               63*1                                                                            Poz.č.1.05</t>
  </si>
  <si>
    <t>173678966</t>
  </si>
  <si>
    <t>751.R.006</t>
  </si>
  <si>
    <t>Montáž nosné konstrukce pod venk.klim.jednotku</t>
  </si>
  <si>
    <t>-1496881484</t>
  </si>
  <si>
    <t>1           "viz pozice č. 1.06</t>
  </si>
  <si>
    <t>429.R.006</t>
  </si>
  <si>
    <t>Nosná konstrukce  pod venkovní klimatizační jednotku včetně izolátorů chvění                                                     Poz.č.1.06</t>
  </si>
  <si>
    <t>1993953870</t>
  </si>
  <si>
    <t>751.R.007</t>
  </si>
  <si>
    <t>Montáž střešní plastové průchodky pr. 125mm</t>
  </si>
  <si>
    <t>1099754179</t>
  </si>
  <si>
    <t>1           "viz pozice č. 1.07</t>
  </si>
  <si>
    <t>429.R.007</t>
  </si>
  <si>
    <t>Střešní plastová průchodka průměr 125mm zakončená had střechou dvěma oblouky 90° a dotěsněna (vypěněna) tepelnou izolací po instalaci CU potrubí a ovládacího kabelu. Průchodka bude zabezpečena proti zatékání střešním pláštěm - provede  stavba                                                                           Poz.č.1.07                                                                                              .</t>
  </si>
  <si>
    <t>350647404</t>
  </si>
  <si>
    <t>751-2</t>
  </si>
  <si>
    <t>Zařízení č. 2</t>
  </si>
  <si>
    <t>751.R.008</t>
  </si>
  <si>
    <t>Montáž venkovní kondenzační jednotky</t>
  </si>
  <si>
    <t>366042143</t>
  </si>
  <si>
    <t>1           "viz pozice č. 2.01</t>
  </si>
  <si>
    <t>429.R.008</t>
  </si>
  <si>
    <t>Venkovní kondenzační jednotka ,  Qch=20,7KW, Qút=19,4kW, 400V, 50Hz, doporučené  jištění 25A(C), včetně veškerého příslušenství potřebného pro bezproblémový chod klimatizačního zařízení                                                                                                                            Poz.č.2.01     .</t>
  </si>
  <si>
    <t>107458175</t>
  </si>
  <si>
    <t>-376773418</t>
  </si>
  <si>
    <t>1           "viz pozice č. 2.02</t>
  </si>
  <si>
    <t>429.R.009</t>
  </si>
  <si>
    <t>Vnitřní nástěnná klimatizační jednotka                  Qch=2,8KW, Qút=2,8kW, včetně kabelového nástěnného ovladače                                                                                                                                                                                                     Poz.č.2.02</t>
  </si>
  <si>
    <t>-2097866145</t>
  </si>
  <si>
    <t>-2073248893</t>
  </si>
  <si>
    <t>8         "viz pozice č. 2.03</t>
  </si>
  <si>
    <t>429.R.010</t>
  </si>
  <si>
    <t>Vnitřní nástěnná klimatizační jednotka                  Qch=2,2KW, Qút=2,2kW, včetně kabelového nástěnného ovladače                                                                                                                   8*1                                                                                    Poz.č.2.03</t>
  </si>
  <si>
    <t>1055500311</t>
  </si>
  <si>
    <t>-1015229000</t>
  </si>
  <si>
    <t>2*1           "viz pozice č. 2.04</t>
  </si>
  <si>
    <t>429.R.011</t>
  </si>
  <si>
    <t>Vnitřní nástěnná klimatizační jednotka                  Qch=1,7KW, Qút=1,7kW, včetně kabelového nástěnného ovladače                                                                                                                    2*1                                                                                    Poz.č.2.04</t>
  </si>
  <si>
    <t>-470261605</t>
  </si>
  <si>
    <t>751.R.012</t>
  </si>
  <si>
    <t>2014637969</t>
  </si>
  <si>
    <t>56,00           "viz pozice č. 2.05</t>
  </si>
  <si>
    <t>429.R.012</t>
  </si>
  <si>
    <t>Propojovací Cu potrubí s náplní chladiva vč. odboček (refnetů), parotěsné izolace a doplňkového materiálu            56*1                                                                            Poz.č.2.05</t>
  </si>
  <si>
    <t>-1715425669</t>
  </si>
  <si>
    <t>751.R.013</t>
  </si>
  <si>
    <t>1411867000</t>
  </si>
  <si>
    <t>1           "viz pozice č. 2.06</t>
  </si>
  <si>
    <t>429.R.013</t>
  </si>
  <si>
    <t>Nosná konstrukce  pod venkovní klimatizační jednotku včetně izolátorů chvění                                                     Poz.č.2.06</t>
  </si>
  <si>
    <t>1723714936</t>
  </si>
  <si>
    <t>751-3</t>
  </si>
  <si>
    <t>Zařízení č. 3</t>
  </si>
  <si>
    <t>751721111</t>
  </si>
  <si>
    <t>Montáž klimatizační jednotky venkovní jednofázové napájení do 2 vnitřních jednotek</t>
  </si>
  <si>
    <t>-567350558</t>
  </si>
  <si>
    <t>https://podminky.urs.cz/item/CS_URS_2021_01/751721111</t>
  </si>
  <si>
    <t>1           "viz pozice č. 3.01</t>
  </si>
  <si>
    <t>429.R.014</t>
  </si>
  <si>
    <t>Venkovní kondenzační jednotka - splitsystém,  Qch=5,0KW, Qút=5,0kW, 230V ,50Hz, doporučené  jištění 16A(C), včetně veškerého příslušenství potřebného pro bezproblémový chod klimatizačního zařízení                                                                                                                            Poz.č.3.01     .</t>
  </si>
  <si>
    <t>-10269423</t>
  </si>
  <si>
    <t>962961812</t>
  </si>
  <si>
    <t>1           "viz pozice č. 3.02</t>
  </si>
  <si>
    <t>429.R.015</t>
  </si>
  <si>
    <t>Vnitřní podstropní klimatizační jednotka                  Qch=5,0KW, Qút=5,0kW, včetně kabelového nástěnného ovladače                                                                                                                                                                                                        Poz.č.3.02</t>
  </si>
  <si>
    <t>861079850</t>
  </si>
  <si>
    <t>751.R.016</t>
  </si>
  <si>
    <t>1942484658</t>
  </si>
  <si>
    <t>15,00           "viz pozice č. 3.03</t>
  </si>
  <si>
    <t>429.R.016</t>
  </si>
  <si>
    <t>Propojovací Cu potrubí s náplní chladiva vč. parotěsné izolace a doplňkového materiálu                                                   15*1                                                                            Poz.č.3.03</t>
  </si>
  <si>
    <t>-1448578255</t>
  </si>
  <si>
    <t>751.R.017</t>
  </si>
  <si>
    <t>-979282810</t>
  </si>
  <si>
    <t>1           "viz pozice č. 3.04</t>
  </si>
  <si>
    <t>429.R.017</t>
  </si>
  <si>
    <t>Nosná konstrukce  pod venkovní klimatizační jednotku včetně izolátorů chvění                                                     Poz.č.3.04</t>
  </si>
  <si>
    <t>-1256539604</t>
  </si>
  <si>
    <t>751-D</t>
  </si>
  <si>
    <t>Doplňkový materiál</t>
  </si>
  <si>
    <t>751.R.018</t>
  </si>
  <si>
    <t>Montáž uzavřeného kovového žlabu pro vedení Cu potrubí na střeše</t>
  </si>
  <si>
    <t>1334674975</t>
  </si>
  <si>
    <t>429.R.018</t>
  </si>
  <si>
    <t>Uzavřený kovový žlab pro vedení Cu potrubí na střeše, včetně potřebného upevňovacího materiálu                                                              10*1</t>
  </si>
  <si>
    <t>-1469610751</t>
  </si>
  <si>
    <t>751.R.019</t>
  </si>
  <si>
    <t>Montáž plastových krycích lišt pro vedení Cu potrubí</t>
  </si>
  <si>
    <t>2058917577</t>
  </si>
  <si>
    <t>429.R.019</t>
  </si>
  <si>
    <t>Plastové krycí lišty pro vedení Cu potrubí, včetně potřebného upevňovacího materiálu                                                    6*1</t>
  </si>
  <si>
    <t>908090933</t>
  </si>
  <si>
    <t>751-O</t>
  </si>
  <si>
    <t>Vzduchotechnika chlazení ostatní</t>
  </si>
  <si>
    <t>699989290</t>
  </si>
  <si>
    <t>751O02</t>
  </si>
  <si>
    <t>Mimostaveništní doprava</t>
  </si>
  <si>
    <t>-2028636823</t>
  </si>
  <si>
    <t>751O03</t>
  </si>
  <si>
    <t>Vyregulování a komplexní zkoušky</t>
  </si>
  <si>
    <t>-548644466</t>
  </si>
  <si>
    <t>SO 01 D.1.8NED - Silnoproudá elektrotechnika</t>
  </si>
  <si>
    <t xml:space="preserve">Montážní materiál (dle samostatného rozpočtu) </t>
  </si>
  <si>
    <t>-384048200</t>
  </si>
  <si>
    <t>744</t>
  </si>
  <si>
    <t xml:space="preserve">Montážní práce (dle samostatného rozpočtu) </t>
  </si>
  <si>
    <t>-822689241</t>
  </si>
  <si>
    <t xml:space="preserve">Dodávky (dle samostatného rozpočtu)  </t>
  </si>
  <si>
    <t>2110985387</t>
  </si>
  <si>
    <t>SO 01 D.1.9NED - Elektronické komunikace</t>
  </si>
  <si>
    <t xml:space="preserve">      742-1 - Strukturovaná kabeláž (data + telefony + kamerový systém)</t>
  </si>
  <si>
    <t xml:space="preserve">      742-3 - EZS - elektronická zabezpečovací signalizace</t>
  </si>
  <si>
    <t xml:space="preserve">      742-5 - Domácí rozhlas</t>
  </si>
  <si>
    <t xml:space="preserve">      742-6 - Přepážkový systém</t>
  </si>
  <si>
    <t xml:space="preserve">      742-7 - Signalizační zařízení na WC pro imobilní</t>
  </si>
  <si>
    <t>742-1</t>
  </si>
  <si>
    <t>Strukturovaná kabeláž (data + telefony + kamerový systém)</t>
  </si>
  <si>
    <t>742-1MA</t>
  </si>
  <si>
    <t>Strukturovaná kabeláž (data + telefony + kamerový systém ) materiá ( dle samostatného rozpočtu )</t>
  </si>
  <si>
    <t>1969296990</t>
  </si>
  <si>
    <t xml:space="preserve">Strukturovaná kabeláž montáž ( dle samostatného rozpočtu ) </t>
  </si>
  <si>
    <t>679495459</t>
  </si>
  <si>
    <t>742-3</t>
  </si>
  <si>
    <t>EZS - elektronická zabezpečovací signalizace</t>
  </si>
  <si>
    <t>742-3MA</t>
  </si>
  <si>
    <t>EZS elektronická zabezpečovací signalizace materiál ( dle samostatného rozpočtu )</t>
  </si>
  <si>
    <t>-605863608</t>
  </si>
  <si>
    <t>742-3M</t>
  </si>
  <si>
    <t xml:space="preserve">EZS elektronická zabezpečovací signalizace montáž ( dle samostatného rozpočtu ) </t>
  </si>
  <si>
    <t>-904909241</t>
  </si>
  <si>
    <t>742-5</t>
  </si>
  <si>
    <t>Domácí rozhlas</t>
  </si>
  <si>
    <t>742-5MA</t>
  </si>
  <si>
    <t>Domácí rozhlas materiál ( dle samostatného rozpočtu )</t>
  </si>
  <si>
    <t>-351166644</t>
  </si>
  <si>
    <t>742-5M</t>
  </si>
  <si>
    <t>Domácí rozhlas montáž ( dle samostatného rozpočtu )</t>
  </si>
  <si>
    <t>436464457</t>
  </si>
  <si>
    <t>742-6</t>
  </si>
  <si>
    <t>Přepážkový systém</t>
  </si>
  <si>
    <t>742-6MA</t>
  </si>
  <si>
    <t>Přepážkový systém materiál ( dle samostatného rozpočtu )</t>
  </si>
  <si>
    <t>1407917539</t>
  </si>
  <si>
    <t>742-6M</t>
  </si>
  <si>
    <t>Přepážkový systém montáž ( dle samostatného rozpočtu )</t>
  </si>
  <si>
    <t>2047552588</t>
  </si>
  <si>
    <t>742-7</t>
  </si>
  <si>
    <t>Signalizační zařízení na WC pro imobilní</t>
  </si>
  <si>
    <t>742-7MA</t>
  </si>
  <si>
    <t>Signalizační zařízení na WC pro imobilní materiál ( dle samostatného rozpočtu )</t>
  </si>
  <si>
    <t>-816906092</t>
  </si>
  <si>
    <t>742-7M</t>
  </si>
  <si>
    <t>Signalizační zařízení na WC pro imobilní práce ( dle samostatného rozpočtu )</t>
  </si>
  <si>
    <t>-65931991</t>
  </si>
  <si>
    <t>SO 02NED - Stavební úpravy domu č.p.1405 část bez dotací</t>
  </si>
  <si>
    <t>SO 02 D.1.1NED - Architektonicko-stavební řešení</t>
  </si>
  <si>
    <t>569779982</t>
  </si>
  <si>
    <t>30        "VZT ZTI</t>
  </si>
  <si>
    <t>-1384293413</t>
  </si>
  <si>
    <t>0,075*0,075*0,225*0,70*(3+3+3)     "ZT9 viz přílohy PD : D.1.1.10 ZT7 ZT8  viz přílohy PD : D.1.1.11</t>
  </si>
  <si>
    <t>20*0,10*0,10*0,225        "VZT</t>
  </si>
  <si>
    <t>611131121</t>
  </si>
  <si>
    <t>Podkladní a spojovací vrstva vnitřních omítaných ploch penetrace akrylát-silikonová nanášená ručně stropů</t>
  </si>
  <si>
    <t>-1915150581</t>
  </si>
  <si>
    <t>https://podminky.urs.cz/item/CS_URS_2021_01/611131121</t>
  </si>
  <si>
    <t>5,65              "viz položka 611325422</t>
  </si>
  <si>
    <t>759652740</t>
  </si>
  <si>
    <t>611325221</t>
  </si>
  <si>
    <t>Vápenocementová omítka jednotlivých malých ploch štuková na stropech, plochy jednotlivě do 0,09 m2</t>
  </si>
  <si>
    <t>398703176</t>
  </si>
  <si>
    <t>https://podminky.urs.cz/item/CS_URS_2021_01/611325221</t>
  </si>
  <si>
    <t>3+3+3     "ZT9 viz přílohy PD : D.1.1.10 ZT7 ZT8  viz přílohy PD : D.1.1.11</t>
  </si>
  <si>
    <t>20       "VZT</t>
  </si>
  <si>
    <t>-1959865649</t>
  </si>
  <si>
    <t>5,65        "132 viz přílohy PD : D.1.1.10</t>
  </si>
  <si>
    <t>783063124</t>
  </si>
  <si>
    <t>612131121</t>
  </si>
  <si>
    <t>Podkladní a spojovací vrstva vnitřních omítaných ploch penetrace akrylát-silikonová nanášená ručně stěn</t>
  </si>
  <si>
    <t>106390695</t>
  </si>
  <si>
    <t>https://podminky.urs.cz/item/CS_URS_2021_01/612131121</t>
  </si>
  <si>
    <t>19,481              "viz položka 612325423</t>
  </si>
  <si>
    <t>168554130</t>
  </si>
  <si>
    <t>612325221</t>
  </si>
  <si>
    <t>Vápenocementová omítka jednotlivých malých ploch štuková na stěnách, plochy jednotlivě do 0,09 m2</t>
  </si>
  <si>
    <t>937621068</t>
  </si>
  <si>
    <t>https://podminky.urs.cz/item/CS_URS_2021_01/612325221</t>
  </si>
  <si>
    <t>30*2        "VZT ZTI</t>
  </si>
  <si>
    <t>-1849493837</t>
  </si>
  <si>
    <t>(1,40+1,97*2)*0,30        "168 viz přílohy PD : D.1.1.10</t>
  </si>
  <si>
    <t>612325423</t>
  </si>
  <si>
    <t>Oprava vápenocementové omítky vnitřních ploch štukové dvouvrstvé, tloušťky do 20 mm a tloušťky štuku do 3 mm stěn, v rozsahu opravované plochy přes 30 do 50%</t>
  </si>
  <si>
    <t>2106793604</t>
  </si>
  <si>
    <t>https://podminky.urs.cz/item/CS_URS_2021_01/612325423</t>
  </si>
  <si>
    <t>(2,09+1,82)*2*2,71+0,90*3*0,25-0,90*0,90-0,80*1,97        "132 viz přílohy PD : D.1.1.10</t>
  </si>
  <si>
    <t>612325453</t>
  </si>
  <si>
    <t>Oprava vápenocementové omítky vnitřních ploch Příplatek k cenám za každých dalších 10 mm tloušťky omítky stěn, v rozsahu opravované plochy přes 30 do 50%</t>
  </si>
  <si>
    <t>86961258</t>
  </si>
  <si>
    <t>https://podminky.urs.cz/item/CS_URS_2021_01/612325453</t>
  </si>
  <si>
    <t>315338896</t>
  </si>
  <si>
    <t>0,90*0,90              "pohled severní  viz přílohy PD : D.1.1.10</t>
  </si>
  <si>
    <t>-614464064</t>
  </si>
  <si>
    <t>5,65        "viz přílohy PD : D.1.1.10</t>
  </si>
  <si>
    <t>-1272039562</t>
  </si>
  <si>
    <t>2,60*3,15        "viz přílohy PD : D.1.1.10</t>
  </si>
  <si>
    <t>-661586845</t>
  </si>
  <si>
    <t>1527252332</t>
  </si>
  <si>
    <t>249814651</t>
  </si>
  <si>
    <t xml:space="preserve"> 1              "viz přílohy PD : D.1.1.2</t>
  </si>
  <si>
    <t>1703252064</t>
  </si>
  <si>
    <t>805563044</t>
  </si>
  <si>
    <t>3*2     "ZT9 viz přílohy PD : D.1.1.10</t>
  </si>
  <si>
    <t>(3+3)*2     "ZT7 ZT8  viz přílohy PD : D.1.1.11</t>
  </si>
  <si>
    <t>20        "VZT</t>
  </si>
  <si>
    <t>-826719284</t>
  </si>
  <si>
    <t>978013141</t>
  </si>
  <si>
    <t>Otlučení vápenných nebo vápenocementových omítek vnitřních ploch stěn s vyškrabáním spar, s očištěním zdiva, v rozsahu přes 10 do 30 %</t>
  </si>
  <si>
    <t>1774122376</t>
  </si>
  <si>
    <t>https://podminky.urs.cz/item/CS_URS_2021_01/978013141</t>
  </si>
  <si>
    <t>1841177732</t>
  </si>
  <si>
    <t>-1307366540</t>
  </si>
  <si>
    <t>-624836961</t>
  </si>
  <si>
    <t>2,835*19</t>
  </si>
  <si>
    <t>-18574690</t>
  </si>
  <si>
    <t>-1880634177</t>
  </si>
  <si>
    <t>1484215705</t>
  </si>
  <si>
    <t>40,00-0,40+4,00*0,40+20,00*0,60+5,00*0,60</t>
  </si>
  <si>
    <t>763164511</t>
  </si>
  <si>
    <t>Obklad konstrukcí sádrokartonovými deskami včetně ochranných úhelníků ve tvaru L rozvinuté šíře do 0,4 m, opláštěný deskou standardní A, tl. 12,5 mm</t>
  </si>
  <si>
    <t>834916928</t>
  </si>
  <si>
    <t>https://podminky.urs.cz/item/CS_URS_2021_01/763164511</t>
  </si>
  <si>
    <t>40,00          "ZTI</t>
  </si>
  <si>
    <t>763164529</t>
  </si>
  <si>
    <t>Obklad konstrukcí sádrokartonovými deskami včetně ochranných úhelníků ve tvaru L rozvinuté šíře do 0,4 m, opláštěný deskou impregnovanou se skelnou výztuží GM-FH1, tl. 12,5 mm</t>
  </si>
  <si>
    <t>1752710776</t>
  </si>
  <si>
    <t>https://podminky.urs.cz/item/CS_URS_2021_01/763164529</t>
  </si>
  <si>
    <t>4,00      "ZTI</t>
  </si>
  <si>
    <t>763164611</t>
  </si>
  <si>
    <t>Obklad konstrukcí sádrokartonovými deskami včetně ochranných úhelníků ve tvaru U rozvinuté šíře do 0,6 m, opláštěný deskou standardní A, tl. 12,5 mm</t>
  </si>
  <si>
    <t>1735197184</t>
  </si>
  <si>
    <t>https://podminky.urs.cz/item/CS_URS_2021_01/763164611</t>
  </si>
  <si>
    <t>20,00              "ZTI</t>
  </si>
  <si>
    <t>763164629</t>
  </si>
  <si>
    <t>Obklad konstrukcí sádrokartonovými deskami včetně ochranných úhelníků ve tvaru U rozvinuté šíře do 0,6 m, opláštěný deskou impregnovanou se skelnou výztuží GM-FH1, tl. 12,5 mm</t>
  </si>
  <si>
    <t>1021549450</t>
  </si>
  <si>
    <t>https://podminky.urs.cz/item/CS_URS_2021_01/763164629</t>
  </si>
  <si>
    <t>5,00        "ZTI</t>
  </si>
  <si>
    <t>763172351</t>
  </si>
  <si>
    <t>Montáž dvířek pro konstrukce ze sádrokartonových desek revizních jednoplášťových pro podhledy velikost (šxv) 200 x 200 mm</t>
  </si>
  <si>
    <t>200770195</t>
  </si>
  <si>
    <t>https://podminky.urs.cz/item/CS_URS_2021_01/763172351</t>
  </si>
  <si>
    <t>59030710</t>
  </si>
  <si>
    <t>dvířka revizní jednokřídlá s automatickým zámkem 200x200mm</t>
  </si>
  <si>
    <t>-27315391</t>
  </si>
  <si>
    <t>https://podminky.urs.cz/item/CS_URS_2021_01/59030710</t>
  </si>
  <si>
    <t>998763101</t>
  </si>
  <si>
    <t>Přesun hmot pro dřevostavby stanovený z hmotnosti přesunovaného materiálu vodorovná dopravní vzdálenost do 50 m v objektech výšky přes 6 do 12 m</t>
  </si>
  <si>
    <t>1389757255</t>
  </si>
  <si>
    <t>https://podminky.urs.cz/item/CS_URS_2021_01/998763101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</si>
  <si>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</si>
  <si>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1877768432</t>
  </si>
  <si>
    <t>1              "D1.11 132 (169) viz přílohy PD : D.1.1.10</t>
  </si>
  <si>
    <t>611621581D1.8</t>
  </si>
  <si>
    <t>dveře jednokřídlé hladké bezpečnostní RC2 s ipožární odolností EI 30 C3 DP3 povrchová úprava CPL laminát desén dub sukatý plné včetně zárubně, kování, zámku, všech prvků a doplňků 800 x 1970 mm dle přílohy PD : D.1.1.20 ozn. D1.11</t>
  </si>
  <si>
    <t>-406123996</t>
  </si>
  <si>
    <t>884316665</t>
  </si>
  <si>
    <t>1              "D1.11 132 (169) viz přílohy PD : D.1.1.10 a D.1.1.20</t>
  </si>
  <si>
    <t>-2071028923</t>
  </si>
  <si>
    <t>767648621X02</t>
  </si>
  <si>
    <t>Montáž obložkových ocelových zárubní s požární odolností dodatečně do příček a zdí do velikosti 2,50 m2</t>
  </si>
  <si>
    <t>-29002236</t>
  </si>
  <si>
    <t>1              "D1.8 132 (169) viz přílohy PD : D.1.1.10</t>
  </si>
  <si>
    <t>-472753481</t>
  </si>
  <si>
    <t>2,00*0,10        "132 (169) viz přílohy PD : D.1.1.10</t>
  </si>
  <si>
    <t>-1542622729</t>
  </si>
  <si>
    <t>2,00        "132 (169) viz přílohy PD : D.1.1.10</t>
  </si>
  <si>
    <t>597612721X03</t>
  </si>
  <si>
    <t>sokl-dlažba keramická slinutá hladká do interiéru i exteriéru výšky 100 mm</t>
  </si>
  <si>
    <t>-2100724460</t>
  </si>
  <si>
    <t>2,00*1,10</t>
  </si>
  <si>
    <t>1412729377</t>
  </si>
  <si>
    <t>40890425</t>
  </si>
  <si>
    <t>(0,80+1,97*2)*0,25              "D1.8 132 (169) viz přílohy PD : D.1.1.10</t>
  </si>
  <si>
    <t>-1933028326</t>
  </si>
  <si>
    <t>-1960917960</t>
  </si>
  <si>
    <t>1,185*2</t>
  </si>
  <si>
    <t>-998623786</t>
  </si>
  <si>
    <t>-333232663</t>
  </si>
  <si>
    <t>815567175</t>
  </si>
  <si>
    <t>((2,09+1,82)*2-0,80)*1,50+(0,90+0,115*2)*0,25-0,90*0,115        "132 viz přílohy PD : D.1.1.10</t>
  </si>
  <si>
    <t>-1224919651</t>
  </si>
  <si>
    <t>17,945        "viz položka 784211101</t>
  </si>
  <si>
    <t>100,00         "ZTI VZT</t>
  </si>
  <si>
    <t>547403093</t>
  </si>
  <si>
    <t>2102400931</t>
  </si>
  <si>
    <t>5,65+4,86       "viz přílohy PD : D.1.1.10</t>
  </si>
  <si>
    <t>-1078662927</t>
  </si>
  <si>
    <t>0,90*0,90+0,80*1,97</t>
  </si>
  <si>
    <t>-959888732</t>
  </si>
  <si>
    <t>245821666</t>
  </si>
  <si>
    <t>837465099</t>
  </si>
  <si>
    <t>(10,00*0,25+10,51+2,386)*1,05</t>
  </si>
  <si>
    <t>-1735404897</t>
  </si>
  <si>
    <t>117,945        "viz položka 784111011</t>
  </si>
  <si>
    <t>-455372420</t>
  </si>
  <si>
    <t>0,90*0,90</t>
  </si>
  <si>
    <t>-1158724957</t>
  </si>
  <si>
    <t>0,95*2,07</t>
  </si>
  <si>
    <t>-1169244008</t>
  </si>
  <si>
    <t>5,65+4,86        "viz přílohy PD : D.1.1.10</t>
  </si>
  <si>
    <t>-1975940630</t>
  </si>
  <si>
    <t>5,65+(2,09+1,82)*2*2,71+0,90*3*0,25-0,115*0,25*2-0,90*0,785-0,80*0,37-((2,09+1,82)*2*1,60-4,00)        "132</t>
  </si>
  <si>
    <t xml:space="preserve"> viz přílohy PD : D.1.1.10</t>
  </si>
  <si>
    <t>40,00-0,40+4,00*0,40+20,00*0,60+5,00*0,60+100,00         "ZTI VZT</t>
  </si>
  <si>
    <t>SO 02 D.1 .4NED - Zdravotnětechnické instalace</t>
  </si>
  <si>
    <t xml:space="preserve">    9 - Ostatní konstrukce a práce, bourání</t>
  </si>
  <si>
    <t>-583863826</t>
  </si>
  <si>
    <t>0,50*1,40*0,90</t>
  </si>
  <si>
    <t>1930430308</t>
  </si>
  <si>
    <t>3,00*1,35*0,90-0,630</t>
  </si>
  <si>
    <t>-194465798</t>
  </si>
  <si>
    <t>3,00*1,35*2</t>
  </si>
  <si>
    <t>84835242</t>
  </si>
  <si>
    <t>1031462087</t>
  </si>
  <si>
    <t>2,052+1,142            "viz položka 174151101 175151101</t>
  </si>
  <si>
    <t>378344829</t>
  </si>
  <si>
    <t>0,630+3,015         "viz položka 132212211 132254201</t>
  </si>
  <si>
    <t>2076973424</t>
  </si>
  <si>
    <t>3,645*10                  "viz položka 162751117</t>
  </si>
  <si>
    <t>789571047</t>
  </si>
  <si>
    <t>-1611573603</t>
  </si>
  <si>
    <t>3,645*1,900                          "viz položka 162751117</t>
  </si>
  <si>
    <t>-172625021</t>
  </si>
  <si>
    <t>0,630+3,015</t>
  </si>
  <si>
    <t>2139673648</t>
  </si>
  <si>
    <t>(0,630+3,015)-3,00*0,59*0,90</t>
  </si>
  <si>
    <t>štěrkodrť netříděná do 100mm</t>
  </si>
  <si>
    <t>253037255</t>
  </si>
  <si>
    <t>2,052*1,800</t>
  </si>
  <si>
    <t>478238732</t>
  </si>
  <si>
    <t>3,00*0,44*0,90-3,00*3,14*0,07*0,07</t>
  </si>
  <si>
    <t>2146284204</t>
  </si>
  <si>
    <t>1,142*1,700</t>
  </si>
  <si>
    <t>411388711X17</t>
  </si>
  <si>
    <t>Oprava prostupu stropní konstrukcí pro potrubí DN 50 mm včetně opravy podlahové konstrukce a omítky stropu</t>
  </si>
  <si>
    <t>484338285</t>
  </si>
  <si>
    <t>8                      "viz přílohy PD : D.1.4.03, D.1.4.04, D.1.4.05 a D.1.4.07</t>
  </si>
  <si>
    <t>-167930440</t>
  </si>
  <si>
    <t>3,00*0,15*0,90</t>
  </si>
  <si>
    <t>345670163</t>
  </si>
  <si>
    <t>2,50                      "dešťová viz přílohy PD : D.1.4.02</t>
  </si>
  <si>
    <t>-1870506892</t>
  </si>
  <si>
    <t>0,50                      "dešťová viz přílohy PD : D.1.4.02</t>
  </si>
  <si>
    <t>749864777</t>
  </si>
  <si>
    <t>2,50+0,50</t>
  </si>
  <si>
    <t>Ostatní konstrukce a práce, bourání</t>
  </si>
  <si>
    <t>-204676029</t>
  </si>
  <si>
    <t>150,00+100,00</t>
  </si>
  <si>
    <t>972054991X16</t>
  </si>
  <si>
    <t>Zhotovení prostupu stropní konstrukcí pro potrubí do DN 50 mm</t>
  </si>
  <si>
    <t>381137465</t>
  </si>
  <si>
    <t>1769293127</t>
  </si>
  <si>
    <t>1268623967</t>
  </si>
  <si>
    <t>958357659</t>
  </si>
  <si>
    <t>0,064*19</t>
  </si>
  <si>
    <t>-1080534936</t>
  </si>
  <si>
    <t>-1180060279</t>
  </si>
  <si>
    <t>6,082-3,694-1,941</t>
  </si>
  <si>
    <t>721101905X15</t>
  </si>
  <si>
    <t>Vsazení odbočky DN 100/50 mm - 67° do stávajícího odpadního potrubí</t>
  </si>
  <si>
    <t>957145502</t>
  </si>
  <si>
    <t>1              "viz přílohy PD : D.1.4.03 a  D.1.4.07</t>
  </si>
  <si>
    <t>-517674977</t>
  </si>
  <si>
    <t>12,00+8,00+7,00+11,00                      "viz přílohy PD : D.1.4.03, D.1.4.04 a  D.1.4.05</t>
  </si>
  <si>
    <t>1672794347</t>
  </si>
  <si>
    <t>2,00+7,00+10,00+7,00                      "viz přílohy PD : D.1.4.03, D.1.4.04 a  D.1.4.05</t>
  </si>
  <si>
    <t>624799723</t>
  </si>
  <si>
    <t>14,00+5,00+4,00+6,00+4,00+4,00+4,00                      "viz přílohy PD : D.1.4.03, D.1.4.04 a  D.1.4.05</t>
  </si>
  <si>
    <t>721176131X14</t>
  </si>
  <si>
    <t>Hadice pro odvod kondenzátu DN 20 mm uložená v krycí liště včetně montáže, dodání a montáže krycí lišty</t>
  </si>
  <si>
    <t>1999093868</t>
  </si>
  <si>
    <t>5,00+16,00+13,00+13,00                     "viz přílohy PD : D.1.4.03 a D.1.4.04</t>
  </si>
  <si>
    <t>721181212X02</t>
  </si>
  <si>
    <t>Ochrana potrubí kanalizačního termoizolačními trubicemi z pěnového polyetylenu PE přilepenými v příčných a podélných spojích, tloušťky izolace do 6 mm, vnitřního průměru izolace DN přes 22 do 32 mm</t>
  </si>
  <si>
    <t>-1080378371</t>
  </si>
  <si>
    <t>38,00       "viz položka 721174041X01</t>
  </si>
  <si>
    <t>721181213X03</t>
  </si>
  <si>
    <t>Ochrana potrubí kanalizačního termoizolačními trubicemi z pěnového polyetylenu PE přilepenými v příčných a podélných spojích, tloušťky izolace do 6 mm, vnitřního průměru izolace DN přes 32 mm</t>
  </si>
  <si>
    <t>786938711</t>
  </si>
  <si>
    <t>26,00+41,00       "viz položka 721174042 a 721174043</t>
  </si>
  <si>
    <t>721226515X10</t>
  </si>
  <si>
    <t>Vodní zápachová uzávěrka pro odvod kondenzátu s přídavnou mechanickou zápachovou uzávěrkou DN 40 mm včetně montáže K1</t>
  </si>
  <si>
    <t>-1803889580</t>
  </si>
  <si>
    <t>1+3+3                     "viz přílohy PD : D.1.4.01, D.1.4.03, D.1.4.04 a  D.1.4.05</t>
  </si>
  <si>
    <t>721242116</t>
  </si>
  <si>
    <t>Lapače střešních splavenin polypropylenové (PP) s kulovým kloubem na odtoku DN 125</t>
  </si>
  <si>
    <t>467154632</t>
  </si>
  <si>
    <t>https://podminky.urs.cz/item/CS_URS_2021_01/721242116</t>
  </si>
  <si>
    <t>1            "D10 viz přílohy PD : D.1.4.02 a  D.1.4.06</t>
  </si>
  <si>
    <t>1226728543</t>
  </si>
  <si>
    <t>38,000+26,000+41,000+47,00</t>
  </si>
  <si>
    <t>721900990X06</t>
  </si>
  <si>
    <t>1732210183</t>
  </si>
  <si>
    <t>-1816161745</t>
  </si>
  <si>
    <t>724151101X01</t>
  </si>
  <si>
    <t>Čerpadlo kondenzátu malá automatická čerpací stanice pro čerpání kondenzátu objem nádrže cca 1,1 dm3 materiál ABS, 2x adaptabilní gumový přívod elektrodový snímač hladiny průtok 120 l/min. dopravní výška 3,2 m napájecí napětí 230 V včetně 1,5 m kabelu s vidlicí integrované zpětné armatury 5 m výtlačné hadice DN 10 mm montážních konzol, pomocného materiálu a montáže všech komponentů</t>
  </si>
  <si>
    <t>1028628266</t>
  </si>
  <si>
    <t>4              "viz přílohy PD : D.1.4.01, D.1.4.03 a  D.1.4.07</t>
  </si>
  <si>
    <t>-1414524617</t>
  </si>
  <si>
    <t>-1092368326</t>
  </si>
  <si>
    <t>SO 02 D.1.7.2NED - Chlazení</t>
  </si>
  <si>
    <t xml:space="preserve">      751-4 - Zařízení č. 4</t>
  </si>
  <si>
    <t xml:space="preserve">      751-5 - Zařízení č. 5</t>
  </si>
  <si>
    <t xml:space="preserve">      751-6 - Zařízení č. 6</t>
  </si>
  <si>
    <t xml:space="preserve">      751O - Vzduchotechnika chlazení ostatní</t>
  </si>
  <si>
    <t>751-4</t>
  </si>
  <si>
    <t>Zařízení č. 4</t>
  </si>
  <si>
    <t>751721117</t>
  </si>
  <si>
    <t>Montáž klimatizační jednotky venkovní jednofázové napájení do 8 vnitřních jednotek</t>
  </si>
  <si>
    <t>292461885</t>
  </si>
  <si>
    <t>https://podminky.urs.cz/item/CS_URS_2021_01/751721117</t>
  </si>
  <si>
    <t>1                 "viz pozice č. 4.01</t>
  </si>
  <si>
    <t>Venkovní kondenzační jednotka ,  Qch=20,7KW, Qút=19,4kW, 400V, 50Hz, doporučené  jištění 25A(C), včetně veškerého příslušenství potřebného pro bezproblémový chod klimatizačního zařízení                                                                                                                            Poz.č.4.01     .</t>
  </si>
  <si>
    <t>487232618</t>
  </si>
  <si>
    <t>Centrální dálková řídící jednotka s komunikačním rozhranním</t>
  </si>
  <si>
    <t>1075708642</t>
  </si>
  <si>
    <t>1861337262</t>
  </si>
  <si>
    <t>8*1                 "viz pozice č. 4.02</t>
  </si>
  <si>
    <t>Vnitřní nástěnná klimatizační jednotka                  Qch=2,8KW, Qút=2,8kW, včetně kabelového nástěnného ovladače                                             8*1                                                                                                                                                                                                 Poz.č.4.02</t>
  </si>
  <si>
    <t>-539230914</t>
  </si>
  <si>
    <t>751.R.003</t>
  </si>
  <si>
    <t>180298362</t>
  </si>
  <si>
    <t>41,00                 "viz pozice č. 4.03</t>
  </si>
  <si>
    <t>Propojovací Cu potrubí s náplní chladiva vč. odboček (refnetů), parotěsné izolace a doplňkového materiálu                                                               41*1                                                                            Poz.č.4.03</t>
  </si>
  <si>
    <t>724298894</t>
  </si>
  <si>
    <t>751.R.004</t>
  </si>
  <si>
    <t>2143008329</t>
  </si>
  <si>
    <t>1                 "viz pozice č. 4.04</t>
  </si>
  <si>
    <t>Nosná konstrukce  pod venkovní klimatizační jednotku včetně izolátorů chvění                                                     Poz.č.4.04</t>
  </si>
  <si>
    <t>-416668233</t>
  </si>
  <si>
    <t>751-5</t>
  </si>
  <si>
    <t>Zařízení č. 5</t>
  </si>
  <si>
    <t>751721123</t>
  </si>
  <si>
    <t>Montáž klimatizační jednotky venkovní trojfázové napájení do 9 vnitřních jednotek</t>
  </si>
  <si>
    <t>772924818</t>
  </si>
  <si>
    <t>https://podminky.urs.cz/item/CS_URS_2021_01/751721123</t>
  </si>
  <si>
    <t>1                 "viz pozice č. 5.01</t>
  </si>
  <si>
    <t>Venkovní kondenzační jednotka ,  Qch=20,7KW, Qút=19,4kW, 400V, 50Hz, doporučené  jištění 25A(C), včetně veškerého příslušenství potřebného pro bezproblémový chod klimatizačního zařízení                                                                                                                            Poz.č.5.01     .</t>
  </si>
  <si>
    <t>86629219</t>
  </si>
  <si>
    <t>751711113</t>
  </si>
  <si>
    <t>Montáž klimatizační jednotky vnitřní nástěnné o výkonu (pro objem místnosti) přes 5 do 6,5 kW (přes 50 do 65 m3)</t>
  </si>
  <si>
    <t>-518081567</t>
  </si>
  <si>
    <t>https://podminky.urs.cz/item/CS_URS_2021_01/751711113</t>
  </si>
  <si>
    <t>1                 "viz pozice č. 5.02</t>
  </si>
  <si>
    <t>Vnitřní nástěnná klimatizační jednotka                  Qch=5,5KW, Qút=5,5kW, včetně kabelového nástěnného ovladače                                                                                                                                                                                                     Poz.č.5.02</t>
  </si>
  <si>
    <t>-201525104</t>
  </si>
  <si>
    <t>776234136</t>
  </si>
  <si>
    <t>6*1                 "viz pozice č. 5.03</t>
  </si>
  <si>
    <t>Vnitřní nástěnná klimatizační jednotka                  Qch=2,8KW, Qút=2,8kW, včetně kabelového nástěnného ovladače                                             6*1                                                                                                                                                                                               Poz.č.5.03</t>
  </si>
  <si>
    <t>565658817</t>
  </si>
  <si>
    <t>1047413198</t>
  </si>
  <si>
    <t>2                 "viz pozice č. 5.04</t>
  </si>
  <si>
    <t>Vnitřní nástěnná klimatizační jednotka                  Qch=2,2KW, Qút=2,2kW, včetně kabelového nástěnného ovladače                                                                                                                   2*1                                                                                    Poz.č.5.04</t>
  </si>
  <si>
    <t>508647256</t>
  </si>
  <si>
    <t>751.R.009</t>
  </si>
  <si>
    <t>-1223068296</t>
  </si>
  <si>
    <t>47,00                 "viz pozice č. 5.05</t>
  </si>
  <si>
    <t>Propojovací Cu potrubí s náplní chladiva vč. odboček (refnetů), parotěsné izolace a doplňkového materiálu                                                        47*1                                                                            Poz.č.5.05</t>
  </si>
  <si>
    <t>1367798502</t>
  </si>
  <si>
    <t>751.R.010</t>
  </si>
  <si>
    <t>-262631279</t>
  </si>
  <si>
    <t>1                 "viz pozice č. 5.06</t>
  </si>
  <si>
    <t>Nosná konstrukce  pod venkovní klimatizační jednotku včetně izolátorů chvění                                                     Poz.č.5.06</t>
  </si>
  <si>
    <t>904998767</t>
  </si>
  <si>
    <t>751-6</t>
  </si>
  <si>
    <t>Zařízení č. 6</t>
  </si>
  <si>
    <t>751.R.011</t>
  </si>
  <si>
    <t>-290363914</t>
  </si>
  <si>
    <t>1                 "viz pozice č. 6.01</t>
  </si>
  <si>
    <t>Venkovní kondenzační jednotka ,  Qch=26,5KW, Qút=23,7kW, 400V, 50Hz, doporučené  jištění 25A(C), včetně veškerého příslušenství potřebného pro bezproblémový chod klimatizačního zařízení                                                                                                                            Poz.č.6.01     .</t>
  </si>
  <si>
    <t>-267498104</t>
  </si>
  <si>
    <t>-1598038974</t>
  </si>
  <si>
    <t>8*1                 "viz pozice č. 6.02</t>
  </si>
  <si>
    <t>Vnitřní nástěnná klimatizační jednotka                  Qch=2,8KW, Qút=2,8kW, včetně kabelového nástěnného ovladače                                                  8*1                                                                                                                                                       Poz.č.6.02</t>
  </si>
  <si>
    <t>490507234</t>
  </si>
  <si>
    <t>1865172132</t>
  </si>
  <si>
    <t>2*1                 "viz pozice č. 6.03</t>
  </si>
  <si>
    <t>Vnitřní nástěnná klimatizační jednotka                  Qch=2,2KW, Qút=2,2kW, včetně kabelového nástěnného ovladače                                                                                                                   2*1                                                                                    Poz.č.6.03</t>
  </si>
  <si>
    <t>304403392</t>
  </si>
  <si>
    <t>-549714387</t>
  </si>
  <si>
    <t>2*1                 "viz pozice č. 6.04</t>
  </si>
  <si>
    <t>Vnitřní nástěnná klimatizační jednotka                  Qch=1,7KW, Qút=1,7kW, včetně kabelového nástěnného ovladače                                                                                                                    2*1                                                                                    Poz.č.6.04</t>
  </si>
  <si>
    <t>-1617872197</t>
  </si>
  <si>
    <t>751.R.015</t>
  </si>
  <si>
    <t>2017627972</t>
  </si>
  <si>
    <t>62,00                 "viz pozice č. 6.05</t>
  </si>
  <si>
    <t>Propojovací Cu potrubí s náplní chladiva vč. odboček (refnetů), parotěsné izolace a doplňkového materiálu                                                        62*1                                                                            Poz.č.6.05</t>
  </si>
  <si>
    <t>594102706</t>
  </si>
  <si>
    <t>-263149892</t>
  </si>
  <si>
    <t>1                 "viz pozice č. 6.06</t>
  </si>
  <si>
    <t>Nosná konstrukce  pod venkovní klimatizační jednotku včetně izolátorů chvění                                                     Poz.č.6.06</t>
  </si>
  <si>
    <t>1486918566</t>
  </si>
  <si>
    <t>1363353148</t>
  </si>
  <si>
    <t>Uzavřený kovový žlab pro vedení Cu potrubí na střeše, včetně potřebného upevňovacího materiálu                                                              6*1</t>
  </si>
  <si>
    <t>831652719</t>
  </si>
  <si>
    <t>-1157113848</t>
  </si>
  <si>
    <t xml:space="preserve">Plastové krycí lišty pro vedení Cu potrubí, včetně potřebného upevňovacího materiálu </t>
  </si>
  <si>
    <t>-440284131</t>
  </si>
  <si>
    <t>751O</t>
  </si>
  <si>
    <t>-295140934</t>
  </si>
  <si>
    <t>999309171</t>
  </si>
  <si>
    <t>1710953561</t>
  </si>
  <si>
    <t>SO 02 D.1.8NED - Silnoproudá elektrotechnika</t>
  </si>
  <si>
    <t>-1140870273</t>
  </si>
  <si>
    <t>-1882262260</t>
  </si>
  <si>
    <t>SO 03 - Venkovní vodovod, přípojka vodovodu</t>
  </si>
  <si>
    <t>-627133116</t>
  </si>
  <si>
    <t>0,50*1,28*1,10               "viz přílohy PD : D.3.1 a D.3.3</t>
  </si>
  <si>
    <t>132254202</t>
  </si>
  <si>
    <t>Hloubení zapažených rýh šířky přes 800 do 2 000 mm strojně s urovnáním dna do předepsaného profilu a spádu v hornině třídy těžitelnosti I skupiny 3 přes 20 do 50 m3</t>
  </si>
  <si>
    <t>-983821210</t>
  </si>
  <si>
    <t>https://podminky.urs.cz/item/CS_URS_2021_01/132254202</t>
  </si>
  <si>
    <t xml:space="preserve">(0,75+6,15)*(0,70+0,59)/2*1,10+(7,74-6,15)*(0,89+0,91)/2*1,10+7,26*(0,91+0,99)/2*1,10              </t>
  </si>
  <si>
    <t xml:space="preserve">(5,10-0,75)*(0,99+0,94)/2*1,10+(20,10-19,35)*(1,24+1,23)/2*1,10+3,60*(1,23+1,28)/2*1,10 </t>
  </si>
  <si>
    <t>1,50*1,50*0,70                 "zaslepení stávající přípojky</t>
  </si>
  <si>
    <t>"viz přílohy PD : D.3.1 a D.3.3</t>
  </si>
  <si>
    <t>139001101</t>
  </si>
  <si>
    <t>Příplatek k cenám hloubených vykopávek za ztížení vykopávky v blízkosti podzemního vedení nebo výbušnin pro jakoukoliv třídu horniny</t>
  </si>
  <si>
    <t>797979213</t>
  </si>
  <si>
    <t>https://podminky.urs.cz/item/CS_URS_2021_01/139001101</t>
  </si>
  <si>
    <t xml:space="preserve">Poznámka k souboru cen:_x000D_
1. Cena je určena:_x000D_
a) pro podzemní vedení procházející hloubenou vykopávkou nebo uložené ve stěně výkopu při jakékoliv hloubce vedení pod původním terénem nebo jeho výšce nade dnem výkopu a jakémkoliv směru vedení ke stranám výkopu;_x000D_
b)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uloženo._x000D_
3.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4. Je-li vedení uloženo ve výkopišti tak, že se vykopávka v celém výše popsaném objemu nevykopává, např. blízko stěn nebo dna výkopu, oceňuje se ztížení vykopávky jen pro tu část objemu, v níž se ztížená vykopávka provádí._x000D_
5. Jsou-li ve výkopišti dvě vedení položena tak blízko sebe, že se výše uvedené objemy pro obě vedení pronikají, určí se množství ztížení vykopávky tak, aby se pronik započetl jen jednou._x000D_
6. Objem ztížení vykopávky se od celkového objemu výkopu neodečítá._x000D_
7. Dočasné zajištění různých podzemních vedení ve výkopišti se oceňuje cenami souboru cen 119 00-14 Dočasné zajištění podzemního potrubí nebo vedení ve výkopišti._x000D_
</t>
  </si>
  <si>
    <t>1,20*0,70*1,10+1,55*0,67*1,10+1,25*1,24*1,10               "viz přílohy PD : D.3.1 a D.3.3</t>
  </si>
  <si>
    <t>379221225</t>
  </si>
  <si>
    <t>0,55*(1,64+0,60)/2*1,10               "viz přílohy PD : D.3.1 a D.3.3</t>
  </si>
  <si>
    <t>851751736</t>
  </si>
  <si>
    <t xml:space="preserve">(0,75+6,15)*(1,15+1,04)/2*2+(7,74-6,15)*(1,09+1,11)/2*2+7,26*(1,11+1,19)/2*2           </t>
  </si>
  <si>
    <t>(5,10-0,75)*(1,19+1,14)/2*2+(20,10-19,35)*(1,24+1,23)/2*2+3,60*(1,23+1,28)/2*2</t>
  </si>
  <si>
    <t>1,50*2*1,15                 "zaslepení stávající přípojky</t>
  </si>
  <si>
    <t>1343619778</t>
  </si>
  <si>
    <t>-756329818</t>
  </si>
  <si>
    <t>0,678            "viz položka 139751101</t>
  </si>
  <si>
    <t>1799043813</t>
  </si>
  <si>
    <t>0,678             "viz položka 139751101</t>
  </si>
  <si>
    <t>1222447490</t>
  </si>
  <si>
    <t>(13,612-8,072)*2            "viz položka 174151101 58331202</t>
  </si>
  <si>
    <t>0,405+8,072+10,775          "viz položka 174111102 58331202 175151201</t>
  </si>
  <si>
    <t>-1482621368</t>
  </si>
  <si>
    <t>0,704+26,237+0,678-(13,612-8,072)          "viz položka 132212211 132251201 139751101 162351103</t>
  </si>
  <si>
    <t>1992088427</t>
  </si>
  <si>
    <t>22,079*10                  "viz položka 162751117</t>
  </si>
  <si>
    <t>1073188909</t>
  </si>
  <si>
    <t>13,612-8,072            "viz položka 174151101 58331202</t>
  </si>
  <si>
    <t>-279493942</t>
  </si>
  <si>
    <t>22,079*1,900                          "viz položka 162751117</t>
  </si>
  <si>
    <t>73864588</t>
  </si>
  <si>
    <t>0,704+26,237+0,678            "viz položka 132212211 132251201 139751101</t>
  </si>
  <si>
    <t>1786848895</t>
  </si>
  <si>
    <t>0,55*(1,64+0,60)/2*1,10-0,55*0,45*1,10               "viz přílohy PD : D.3.1 a D.3.3</t>
  </si>
  <si>
    <t>-1601466200</t>
  </si>
  <si>
    <t>0,405*1,700</t>
  </si>
  <si>
    <t>-1510316007</t>
  </si>
  <si>
    <t>0,704+26,237-(24,20*0,45*1,10+1,50*1,50*0,60)                     "viz přílohy PD : D.3.1, D.3.3 a D.3.4</t>
  </si>
  <si>
    <t>-634135631</t>
  </si>
  <si>
    <t xml:space="preserve">(0,75+6,15)*(0,25+0,14)/2*1,10+(7,74-6,15)*(0,44+0,46)/2*1,10+7,26*(0,46+0,44)/2*1,10              </t>
  </si>
  <si>
    <t>(5,10-0,75)*(0,44+0,39)/2*1,10</t>
  </si>
  <si>
    <t>1,50*1,50*0,10                 "zaslepení stávající přípojky</t>
  </si>
  <si>
    <t>8,072*1,800</t>
  </si>
  <si>
    <t>175151201</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</si>
  <si>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</si>
  <si>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-865514553</t>
  </si>
  <si>
    <t>https://podminky.urs.cz/item/CS_URS_2021_01/175151201</t>
  </si>
  <si>
    <t xml:space="preserve">Poznámka k souboru cen:_x000D_
1. Ceny jsou určeny pro objem obsypu do vzdálenosti 3 m od přilehlého líce objektu nad přilehlým původním terénem. Zásyp pod tímto terénem se oceňuje jako zásyp okolo objektu cenami souboru cen 174 Zásyp sypaninou; zbývající obsyp se ocení příslušnými cenami souboru cen 171 Uložení sypaniny do násypů._x000D_
2. Ceny platí i pro sypání ochranných valů nebo těch jejich částí, jejichž šířka je v koruně menší než 3 m. Uložení výkopku (sypaniny) do zmíněných valů nebo jejich částí, jejichž šířka v koruně je 3 m a více, se oceňuje cenou 171 25-1101 Uložení sypaniny do nezhutněných násypů._x000D_
3. Ceny nelze použít pro obsyp potrubí; tento se oceňuje cenami 175 Obsyp potrubí._x000D_
4. V cenách nejsou započteny náklady na:_x000D_
a) svahování obsypu; toto se oceňuje cenami souboru cen 182 Svahování,_x000D_
b) humusování obsypu; toto se oceňuje cenami souboru cen 18. 3 Rozprostření a urovnání ornice._x000D_
5. V cenách nejsou zahrnuty náklady na nakupovanou sypaninu; tyto se oceňují ve specifikaci._x000D_
6. V cenách nejsou zahrnuty náklady na prohození sypaniny, tyto náklady se oceňují položkou 17511-1109 Příplatek za prohození sypaniny._x000D_
</t>
  </si>
  <si>
    <t>25,320*1,10*0,35-25,320*3,14*0,025*0,025+1,50*1,50*0,50-1,50*3,14*0,10*0,10-0,75*3,14*0,025*0,025</t>
  </si>
  <si>
    <t>viz přílohy PD : D.3.1, D.3.3 a D.3.4</t>
  </si>
  <si>
    <t>-991829006</t>
  </si>
  <si>
    <t>10,775*1,700</t>
  </si>
  <si>
    <t>181951112</t>
  </si>
  <si>
    <t>Úprava pláně vyrovnáním výškových rozdílů strojně v hornině třídy těžitelnosti I, skupiny 1 až 3 se zhutněním</t>
  </si>
  <si>
    <t>-1018537899</t>
  </si>
  <si>
    <t>https://podminky.urs.cz/item/CS_URS_2021_01/181951112</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</si>
  <si>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</si>
  <si>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13,20*1,10+6,90*1,10+1,50*1,50           "viz přílohy PD : D.3.1, D.3.3 a D.3.4</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</si>
  <si>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</si>
  <si>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</si>
  <si>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827629659</t>
  </si>
  <si>
    <t>https://podminky.urs.cz/item/CS_URS_2021_01/113106134</t>
  </si>
  <si>
    <t>13,20*1,175        "viz přílohy PD : D.3.1, D.3.3 a D.3.4</t>
  </si>
  <si>
    <t>-1063831557</t>
  </si>
  <si>
    <t>13,20*1,10          "viz přílohy PD : D.3.1, D.3.3 a D.3.4</t>
  </si>
  <si>
    <t>113107323</t>
  </si>
  <si>
    <t>Odstranění podkladů nebo krytů strojně plochy jednotlivě do 50 m2 s přemístěním hmot na skládku na vzdálenost do 3 m nebo s naložením na dopravní prostředek z kameniva hrubého drceného, o tl. vrstvy přes 200 do 300 mm</t>
  </si>
  <si>
    <t>-1410772104</t>
  </si>
  <si>
    <t>https://podminky.urs.cz/item/CS_URS_2021_01/113107323</t>
  </si>
  <si>
    <t>6,90*1,10+1,50*1,50          "viz přílohy PD : D.3.1, D.3.3 a D.3.4</t>
  </si>
  <si>
    <t>113107332</t>
  </si>
  <si>
    <t>Odstranění podkladů nebo krytů strojně plochy jednotlivě do 50 m2 s přemístěním hmot na skládku na vzdálenost do 3 m nebo s naložením na dopravní prostředek z betonu prostého, o tl. vrstvy přes 150 do 300 mm</t>
  </si>
  <si>
    <t>-1475247769</t>
  </si>
  <si>
    <t>https://podminky.urs.cz/item/CS_URS_2021_01/113107332</t>
  </si>
  <si>
    <t>113155113</t>
  </si>
  <si>
    <t>Frézování betonového podkladu nebo krytu s naložením na dopravní prostředek plochy do 500 m2 bez překážek v trase pruhu šířky do 0,5 m, tloušťky vrstvy 50 mm</t>
  </si>
  <si>
    <t>2078686295</t>
  </si>
  <si>
    <t>https://podminky.urs.cz/item/CS_URS_2021_01/113155113</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</si>
  <si>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betonového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</si>
  <si>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7,90*3,10-5,20*1,175+7,40*2,10-4,70*0,675+7,15*1,60-4,45*0,425+3,50*3,50+2,50*2,50+2,00*2,00</t>
  </si>
  <si>
    <t>113202111</t>
  </si>
  <si>
    <t>Vytrhání obrub s vybouráním lože, s přemístěním hmot na skládku na vzdálenost do 3 m nebo s naložením na dopravní prostředek z krajníků nebo obrubníků stojatých</t>
  </si>
  <si>
    <t>-618858737</t>
  </si>
  <si>
    <t>https://podminky.urs.cz/item/CS_URS_2021_01/113202111</t>
  </si>
  <si>
    <t>2,00          "viz přílohy PD : D.3.1, a D.3.3 a D.3.4</t>
  </si>
  <si>
    <t>930457305</t>
  </si>
  <si>
    <t>249089454</t>
  </si>
  <si>
    <t>25,320*1,10*0,10+1,50*1,50*0,10          "viz přílohy PD : D.3.1, D.3.3 a D.3.4</t>
  </si>
  <si>
    <t>-531273574</t>
  </si>
  <si>
    <t>564871111</t>
  </si>
  <si>
    <t>Podklad ze štěrkodrti ŠD s rozprostřením a zhutněním, po zhutnění tl. 250 mm</t>
  </si>
  <si>
    <t>173462097</t>
  </si>
  <si>
    <t>https://podminky.urs.cz/item/CS_URS_2021_01/564871111</t>
  </si>
  <si>
    <t>565135101</t>
  </si>
  <si>
    <t>Asfaltový beton vrstva podkladní ACP 16 (obalované kamenivo střednězrnné - OKS) s rozprostřením a zhutněním v pruhu šířky do 1,5 m, po zhutnění tl. 50 mm</t>
  </si>
  <si>
    <t>-347195047</t>
  </si>
  <si>
    <t>https://podminky.urs.cz/item/CS_URS_2021_01/565135101</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</si>
  <si>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</si>
  <si>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2,00*2,00          "viz přílohy PD : D.3.1, D.3.3 a D.3.4</t>
  </si>
  <si>
    <t>565135111</t>
  </si>
  <si>
    <t>Asfaltový beton vrstva podkladní ACP 16 (obalované kamenivo střednězrnné - OKS) s rozprostřením a zhutněním v pruhu šířky přes 1,5 do 3 m, po zhutnění tl. 50 mm</t>
  </si>
  <si>
    <t>1492967207</t>
  </si>
  <si>
    <t>https://podminky.urs.cz/item/CS_URS_2021_01/565135111</t>
  </si>
  <si>
    <t>7,15*1,60-4,45*0,425        "viz přílohy PD : D.3.1, D.3.3 a D.3.4</t>
  </si>
  <si>
    <t>567132115</t>
  </si>
  <si>
    <t>Podklad ze směsi stmelené cementem SC bez dilatačních spár, s rozprostřením a zhutněním SC C 8/10 (KSC I), po zhutnění tl. 200 mm</t>
  </si>
  <si>
    <t>820986751</t>
  </si>
  <si>
    <t>https://podminky.urs.cz/item/CS_URS_2021_01/567132115</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</si>
  <si>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</si>
  <si>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573191111</t>
  </si>
  <si>
    <t>Postřik infiltrační kationaktivní emulzí v množství 1,00 kg/m2</t>
  </si>
  <si>
    <t>845077314</t>
  </si>
  <si>
    <t>https://podminky.urs.cz/item/CS_URS_2021_01/573191111</t>
  </si>
  <si>
    <t xml:space="preserve">Poznámka k souboru cen:_x000D_
1. V ceně nejsou započteny náklady na popř. projektem předepsané očištění vozovky, které se oceňuje cenou 938 90-8411 Očištění povrchu saponátovým roztokem části C 01 tohoto katalogu._x000D_
</t>
  </si>
  <si>
    <t>7,15*1,60-4,45*0,425+2,00*2,00          "viz přílohy PD : D.3.1, D.3.3 a D.3.4</t>
  </si>
  <si>
    <t>573231107</t>
  </si>
  <si>
    <t>Postřik spojovací PS bez posypu kamenivem ze silniční emulze, v množství 0,40 kg/m2</t>
  </si>
  <si>
    <t>-1002201671</t>
  </si>
  <si>
    <t>https://podminky.urs.cz/item/CS_URS_2021_01/573231107</t>
  </si>
  <si>
    <t>7,90*3,10-5,20*1,175+7,40*2,10-4,70*0,675+3,50*3,50+2,50*2,50         "viz přílohy PD : D.3.1, D.3.3 a D.3.4</t>
  </si>
  <si>
    <t>577144111</t>
  </si>
  <si>
    <t>Asfaltový beton vrstva obrusná ACO 11 (ABS) s rozprostřením a se zhutněním z nemodifikovaného asfaltu v pruhu šířky do 3 m tř. I, po zhutnění tl. 50 mm</t>
  </si>
  <si>
    <t>-1085279077</t>
  </si>
  <si>
    <t>https://podminky.urs.cz/item/CS_URS_2021_01/577144111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</si>
  <si>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</si>
  <si>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7,90*3,10-5,20*1,175+3,50*3,50          "viz přílohy PD : D.3.1, D.3.3 a D.3.4</t>
  </si>
  <si>
    <t>577145112</t>
  </si>
  <si>
    <t>Asfaltový beton vrstva ložní ACL 16 (ABH) s rozprostřením a zhutněním z nemodifikovaného asfaltu v pruhu šířky do 3 m, po zhutnění tl. 50 mm</t>
  </si>
  <si>
    <t>1820077652</t>
  </si>
  <si>
    <t>https://podminky.urs.cz/item/CS_URS_2021_01/577145112</t>
  </si>
  <si>
    <t xml:space="preserve">Poznámka k souboru cen:_x000D_
1. Cenami 577 1.-50 lze oceňovat např. chodníky, úzké cesty a vjezdy v pruhu šířky do 1,5 m jakékoliv délky a jednotlivé plochy velikosti do 10 m2._x000D_
2. ČSN EN 13108-1 připouští pro ACL 16 pouze tl. 50 až 70 mm._x000D_
</t>
  </si>
  <si>
    <t>7,40*2,10-4,70*0,675+2,50*2,50        "viz přílohy PD : D.3.1, D.3.3 a D.3.4</t>
  </si>
  <si>
    <t>853761335</t>
  </si>
  <si>
    <t>1210220576</t>
  </si>
  <si>
    <t>15,510*0,05+0,224</t>
  </si>
  <si>
    <t>871181211</t>
  </si>
  <si>
    <t>Montáž vodovodního potrubí z plastů v otevřeném výkopu z polyetylenu PE 100 svařovaných elektrotvarovkou SDR 11/PN16 D 50 x 4,6 mm</t>
  </si>
  <si>
    <t>-273238064</t>
  </si>
  <si>
    <t>https://podminky.urs.cz/item/CS_URS_2021_01/871181211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</si>
  <si>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</si>
  <si>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25,300          "viz přílohy PD : D.3.1 a D.3.3</t>
  </si>
  <si>
    <t>28613112</t>
  </si>
  <si>
    <t>trubka vodovodní PE100 RC PN 16 SDR11 50x4,6mm</t>
  </si>
  <si>
    <t>-328623307</t>
  </si>
  <si>
    <t>https://podminky.urs.cz/item/CS_URS_2021_01/28613112</t>
  </si>
  <si>
    <t>891211112</t>
  </si>
  <si>
    <t>Montáž vodovodních armatur na potrubí šoupátek nebo klapek uzavíracích v otevřeném výkopu nebo v šachtách s osazením zemní soupravy (bez poklopů) DN 50</t>
  </si>
  <si>
    <t>1469594816</t>
  </si>
  <si>
    <t>https://podminky.urs.cz/item/CS_URS_2021_01/891211112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</si>
  <si>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</si>
  <si>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1          "viz přílohy PD : D.3.1 a D.3.3</t>
  </si>
  <si>
    <t>422214431X01</t>
  </si>
  <si>
    <t>šoupátko přípojkové přímé DN 40 ISO/vnější závit PN16, 50x2"</t>
  </si>
  <si>
    <t>-1461370032</t>
  </si>
  <si>
    <t>891359111</t>
  </si>
  <si>
    <t>Montáž vodovodních armatur na potrubí navrtávacích pasů s ventilem Jt 1 MPa, na potrubí z trub litinových, ocelových nebo plastických hmot DN 200</t>
  </si>
  <si>
    <t>-171625540</t>
  </si>
  <si>
    <t>https://podminky.urs.cz/item/CS_URS_2021_01/891359111</t>
  </si>
  <si>
    <t>42273493</t>
  </si>
  <si>
    <t>pás navrtávací uzávěrový z tvárné litiny DN 200, pro litinové a ocelové potrubí, se závitovým  výstupem 2"</t>
  </si>
  <si>
    <t>323929539</t>
  </si>
  <si>
    <t>https://podminky.urs.cz/item/CS_URS_2021_01/42273493</t>
  </si>
  <si>
    <t>892233122</t>
  </si>
  <si>
    <t>Proplach a dezinfekce vodovodního potrubí DN od 40 do 70</t>
  </si>
  <si>
    <t>929876036</t>
  </si>
  <si>
    <t>https://podminky.urs.cz/item/CS_URS_2021_01/892233122</t>
  </si>
  <si>
    <t xml:space="preserve">Poznámka k souboru cen:_x000D_
1. V cenách jsou započteny náklady na napuštění a vypuštění vody, dodání vody a dezinfekčního prostředku._x000D_
</t>
  </si>
  <si>
    <t>892241111</t>
  </si>
  <si>
    <t>Tlakové zkoušky vodou na potrubí DN do 80</t>
  </si>
  <si>
    <t>-1984047595</t>
  </si>
  <si>
    <t>https://podminky.urs.cz/item/CS_URS_2021_01/892241111</t>
  </si>
  <si>
    <t>897001921X02</t>
  </si>
  <si>
    <t>Zaslepení stávající vodovodní přípojky v otevřeném výkopu</t>
  </si>
  <si>
    <t>-796394887</t>
  </si>
  <si>
    <t>899401112</t>
  </si>
  <si>
    <t>Osazení poklopů litinových šoupátkových</t>
  </si>
  <si>
    <t>-1919216623</t>
  </si>
  <si>
    <t>https://podminky.urs.cz/item/CS_URS_2021_01/899401112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</si>
  <si>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</si>
  <si>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</si>
  <si>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</si>
  <si>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-2063214759</t>
  </si>
  <si>
    <t>https://podminky.urs.cz/item/CS_URS_2021_01/42291352</t>
  </si>
  <si>
    <t>899721111</t>
  </si>
  <si>
    <t>Signalizační vodič na potrubí DN do 150 mm</t>
  </si>
  <si>
    <t>1511284172</t>
  </si>
  <si>
    <t>https://podminky.urs.cz/item/CS_URS_2021_01/899721111</t>
  </si>
  <si>
    <t>27,00          "viz přílohy PD : D.3.1 a D.3.3</t>
  </si>
  <si>
    <t>899722113</t>
  </si>
  <si>
    <t>Krytí potrubí z plastů výstražnou fólií z PVC modré barvy s nápisem „VODA“ šířky 34 cm</t>
  </si>
  <si>
    <t>1011930603</t>
  </si>
  <si>
    <t>https://podminky.urs.cz/item/CS_URS_2021_01/899722113</t>
  </si>
  <si>
    <t>26,00          "viz přílohy PD : D.3.1 a D.3.3</t>
  </si>
  <si>
    <t>916131213</t>
  </si>
  <si>
    <t>Osazení silničního obrubníku betonového se zřízením lože, s vyplněním a zatřením spár cementovou maltou stojatého s boční opěrou z betonu prostého, do lože z betonu prostého</t>
  </si>
  <si>
    <t>309424106</t>
  </si>
  <si>
    <t>https://podminky.urs.cz/item/CS_URS_2021_01/916131213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</si>
  <si>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</si>
  <si>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916331112</t>
  </si>
  <si>
    <t>Osazení zahradního obrubníku betonového s ložem tl. od 50 do 100 mm z betonu prostého tř. C 12/15 s boční opěrou z betonu prostého tř. C 12/15</t>
  </si>
  <si>
    <t>114744172</t>
  </si>
  <si>
    <t>https://podminky.urs.cz/item/CS_URS_2021_01/916331112</t>
  </si>
  <si>
    <t xml:space="preserve">Poznámka k souboru cen:_x000D_
1. V cenách jsou započteny i náklady na zalití a zatření spár cementovou maltou._x000D_
2. V cenách nejsou započteny náklady na dodání obrubníků; tyto se oceňují ve specifikaci._x000D_
3. Část lože přesahující tloušťku 100 mm lze ocenit cenou 916 99-1121 Lože pod obrubníky, krajníky nebo obruby z dlažebních kostek, katalogu 822-1._x000D_
</t>
  </si>
  <si>
    <t>919732211</t>
  </si>
  <si>
    <t>Styčná pracovní spára při napojení nového živičného povrchu na stávající se zalitím za tepla modifikovanou asfaltovou hmotou s posypem vápenným hydrátem šířky do 15 mm, hloubky do 25 mm včetně prořezání spáry</t>
  </si>
  <si>
    <t>1256036731</t>
  </si>
  <si>
    <t>https://podminky.urs.cz/item/CS_URS_2021_01/919732211</t>
  </si>
  <si>
    <t xml:space="preserve">Poznámka k souboru cen:_x000D_
1. V cenách jsou započteny i náklady na vyčištění spár, na impregnaci a zalití spár včetně dodání hmot._x000D_
</t>
  </si>
  <si>
    <t>7,90*2-5,20+3,50*4                            "viz přílohy PD : D.3.1, D.3.3 a D.3.4</t>
  </si>
  <si>
    <t>919735111</t>
  </si>
  <si>
    <t>Řezání stávajícího živičného krytu nebo podkladu hloubky do 50 mm</t>
  </si>
  <si>
    <t>1283283810</t>
  </si>
  <si>
    <t>https://podminky.urs.cz/item/CS_URS_2021_01/919735111</t>
  </si>
  <si>
    <t xml:space="preserve">Poznámka k souboru cen:_x000D_
1. V cenách jsou započteny i náklady na spotřebu vody._x000D_
</t>
  </si>
  <si>
    <t xml:space="preserve">7,90*2-5,20+3,10+7,40*2-4,70+2,10+7,15*2-4,45+1,60+3,50*4+2,50*4+2,00*4 </t>
  </si>
  <si>
    <t>-1569140592</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</si>
  <si>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</si>
  <si>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</si>
  <si>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-1494082486</t>
  </si>
  <si>
    <t>https://podminky.urs.cz/item/CS_URS_2021_01/979024443</t>
  </si>
  <si>
    <t>-220508184</t>
  </si>
  <si>
    <t>997221551</t>
  </si>
  <si>
    <t>Vodorovná doprava suti bez naložení, ale se složením a s hrubým urovnáním ze sypkých materiálů, na vzdálenost do 1 km</t>
  </si>
  <si>
    <t>-50486059</t>
  </si>
  <si>
    <t>https://podminky.urs.cz/item/CS_URS_2021_01/997221551</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</si>
  <si>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</si>
  <si>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27,251-4,033-(2,00*0,080+2,00*0,024)</t>
  </si>
  <si>
    <t>997221559</t>
  </si>
  <si>
    <t>Vodorovná doprava suti bez naložení, ale se složením a s hrubým urovnáním Příplatek k ceně za každý další i započatý 1 km přes 1 km</t>
  </si>
  <si>
    <t>-1743336043</t>
  </si>
  <si>
    <t>https://podminky.urs.cz/item/CS_URS_2021_01/997221559</t>
  </si>
  <si>
    <t>23,010*19</t>
  </si>
  <si>
    <t>997221561</t>
  </si>
  <si>
    <t>Vodorovná doprava suti bez naložení, ale se složením a s hrubým urovnáním z kusových materiálů, na vzdálenost do 1 km</t>
  </si>
  <si>
    <t>-25498031</t>
  </si>
  <si>
    <t>https://podminky.urs.cz/item/CS_URS_2021_01/997221561</t>
  </si>
  <si>
    <t>4,033-(15,51-1,00)*0,132</t>
  </si>
  <si>
    <t>997221569</t>
  </si>
  <si>
    <t>856059607</t>
  </si>
  <si>
    <t>https://podminky.urs.cz/item/CS_URS_2021_01/997221569</t>
  </si>
  <si>
    <t>2,118*19</t>
  </si>
  <si>
    <t>997221861</t>
  </si>
  <si>
    <t>1357534231</t>
  </si>
  <si>
    <t>https://podminky.urs.cz/item/CS_URS_2021_01/997221861</t>
  </si>
  <si>
    <t>23,010+2,118-8,541-8,038</t>
  </si>
  <si>
    <t>997221873</t>
  </si>
  <si>
    <t>-2022681723</t>
  </si>
  <si>
    <t>https://podminky.urs.cz/item/CS_URS_2021_01/997221873</t>
  </si>
  <si>
    <t>4,211+4,330</t>
  </si>
  <si>
    <t>997221875</t>
  </si>
  <si>
    <t>Poplatek za uložení stavebního odpadu na recyklační skládce (skládkovné) asfaltového bez obsahu dehtu zatříděného do Katalogu odpadů pod kódem 17 03 02</t>
  </si>
  <si>
    <t>-117079029</t>
  </si>
  <si>
    <t>https://podminky.urs.cz/item/CS_URS_2021_01/997221875</t>
  </si>
  <si>
    <t>998276101</t>
  </si>
  <si>
    <t>Přesun hmot pro trubní vedení hloubené z trub z plastických hmot nebo sklolaminátových pro vodovody nebo kanalizace v otevřeném výkopu dopravní vzdálenost do 15 m</t>
  </si>
  <si>
    <t>-766662381</t>
  </si>
  <si>
    <t>https://podminky.urs.cz/item/CS_URS_2021_01/998276101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</si>
  <si>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</si>
  <si>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35,839-0,689-14,530-18,318+2,00*0,080+2,00*0,024+(15,51-1,00)*0,132</t>
  </si>
  <si>
    <t>SO 04 - Venkovní kanalizace, přípojka kanalizace</t>
  </si>
  <si>
    <t>131251103</t>
  </si>
  <si>
    <t>Hloubení nezapažených jam a zářezů strojně s urovnáním dna do předepsaného profilu a spádu v hornině třídy těžitelnosti I skupiny 3 přes 50 do 100 m3</t>
  </si>
  <si>
    <t>429148442</t>
  </si>
  <si>
    <t>https://podminky.urs.cz/item/CS_URS_2021_01/131251103</t>
  </si>
  <si>
    <t xml:space="preserve">Poznámka k souboru cen:_x000D_
1. Hloubení nezapažených jam hloubky přes 16 m se oceňuje individuálně._x000D_
2. V cenách jsou započteny i náklady na případné nutné přemístění výkopku ve výkopišti a na přehození výkopku na přilehlém terénu na vzdálenost do 3 m od okraje jámy nebo naložení na dopravní prostředek._x000D_
</t>
  </si>
  <si>
    <t>(14,40*3,20+15,70*4,50)/2*1,57              "viz přílohy PD : D.4.4</t>
  </si>
  <si>
    <t>1379582120</t>
  </si>
  <si>
    <t>0,15*(1,80+1,82)/2*0,90+0,35*(1,82+1,86)/2*0,90+0,50*(1,73+1,71)/2*0,90              "SJ SD</t>
  </si>
  <si>
    <t>viz přílohy PD : D.4.2, D.4,3 a D.4.6</t>
  </si>
  <si>
    <t>132251253</t>
  </si>
  <si>
    <t>Hloubení nezapažených rýh šířky přes 800 do 2 000 mm strojně s urovnáním dna do předepsaného profilu a spádu v hornině třídy těžitelnosti I skupiny 3 přes 50 do 100 m3</t>
  </si>
  <si>
    <t>1543638648</t>
  </si>
  <si>
    <t>https://podminky.urs.cz/item/CS_URS_2021_01/132251253</t>
  </si>
  <si>
    <t>1,30*1,12*0,50+7,02*(1,12+1,07)/2*0,80+9,87*(1,07+1,00)/2*0,80+1,30*1,00*0,50+0,65*1,00*0,80     "SJ SD</t>
  </si>
  <si>
    <t>132254203</t>
  </si>
  <si>
    <t>Hloubení zapažených rýh šířky přes 800 do 2 000 mm strojně s urovnáním dna do předepsaného profilu a spádu v hornině třídy těžitelnosti I skupiny 3 přes 50 do 100 m3</t>
  </si>
  <si>
    <t>-1154793034</t>
  </si>
  <si>
    <t>https://podminky.urs.cz/item/CS_URS_2021_01/132254203</t>
  </si>
  <si>
    <t>SJ SD</t>
  </si>
  <si>
    <t>4,20*(1,20+1,14)/2*0,90+(5,45-3,60)*(1,44+1,41)/2*0,90+1,30*1,41*0,40</t>
  </si>
  <si>
    <t>(3,60+13,70-5,45)*(1,41+1,31)/2*0,90+(18,72-3,60-13,70)*(1,61+1,60)/2*0,90+1,30*1,60*0,40</t>
  </si>
  <si>
    <t>1,66*(1,60+1,58)/2*0,90+1,80*1,58*0,90+1,80*1,80*0,45+1,41*(1,62+1,90)/2*0,90+1,10*1,90*0,20</t>
  </si>
  <si>
    <t>7,19*(1,90+1,38)/2*0,90+1,30*1,38*0,40+2,88*(1,38+1,82)/2*0,90+0,35*(1,82+1,86)/2*0,90</t>
  </si>
  <si>
    <t>0,47*(1,73+1,71)/2*0,90+3,03*(1,29+1,12)/2*0,90</t>
  </si>
  <si>
    <t>0,905*1,62*1,10                   "FŠ2</t>
  </si>
  <si>
    <t>-1,598               "viz položka 132212211</t>
  </si>
  <si>
    <t>-2097840257</t>
  </si>
  <si>
    <t>(12,78-0,55*4)*(1,66+1,53)/2*0,90                "SJ SD viz přílohy PD : D.4.2, D.4,3 a D.4.6</t>
  </si>
  <si>
    <t>1954939633</t>
  </si>
  <si>
    <t>4,20*(1,20+1,14)/2*2+(5,45-3,60)*(1,44+1,41)/2*2+2*1,41*0,40</t>
  </si>
  <si>
    <t>(3,60+13,70-5,45)*(1,41+1,31)/2*2+(18,72-3,60-13,70)*(1,61+1,60)/2*2+2*1,60*0,40</t>
  </si>
  <si>
    <t>1,66*(1,60+1,58)/2*2+1,80*1,58*2+1,80*2*0,45+1,41*(1,62+1,90)/2*2+2*1,90*0,20</t>
  </si>
  <si>
    <t>7,19*(1,90+1,38)/2*2+2*1,38*0,40+2,88*(1,38+1,82)/2*2+0,35*(1,82+1,86)/2*2</t>
  </si>
  <si>
    <t>0,47*(1,73+1,71)/2*2+3,03*(1,29+1,12)/2*2</t>
  </si>
  <si>
    <t>0,905*1,62*2                   "FŠ2</t>
  </si>
  <si>
    <t>(12,78-0,55*4)*(1,66+1,53)/2*2</t>
  </si>
  <si>
    <t>360349435</t>
  </si>
  <si>
    <t>390135009</t>
  </si>
  <si>
    <t>15,188            "viz položka 139751101</t>
  </si>
  <si>
    <t>1686707951</t>
  </si>
  <si>
    <t>15,188             "viz položka 139751101</t>
  </si>
  <si>
    <t>-184108933</t>
  </si>
  <si>
    <t>(100,278-50,375-12,099)*2            "viz položka 174151101 58331202</t>
  </si>
  <si>
    <t>9,186+50,375+12,099+4,301+30,006          "viz položka 174111102 58331202 175151201</t>
  </si>
  <si>
    <t>479098118</t>
  </si>
  <si>
    <t>91,633+1,598+16,220+54,047+15,188-(100,278-50,375-12,099)</t>
  </si>
  <si>
    <t>viz položka 131251103 132212211 132251253 132254203 139751101 162351103</t>
  </si>
  <si>
    <t>-1112213139</t>
  </si>
  <si>
    <t>140,882*10                  "viz položka 162751117</t>
  </si>
  <si>
    <t>-424594880</t>
  </si>
  <si>
    <t>100,278-50,375-12,099           "viz položka 174151101 58331202</t>
  </si>
  <si>
    <t>758482343</t>
  </si>
  <si>
    <t>140,882*1,900                          "viz položka 162751117</t>
  </si>
  <si>
    <t>364768213</t>
  </si>
  <si>
    <t>91,633+1,598+16,220+54,047+15,188</t>
  </si>
  <si>
    <t>399514471</t>
  </si>
  <si>
    <t>(12,78-0,55*4)*(1,66+1,53)/2*0,90-(12,78-0,55*4)*0,63*0,90                "SJ SD viz přílohy PD : D.4.2, D.4,3 a D.4.6</t>
  </si>
  <si>
    <t>715379834</t>
  </si>
  <si>
    <t>9,189*1,700</t>
  </si>
  <si>
    <t>-701767086</t>
  </si>
  <si>
    <t>1,598+16,220+54,047</t>
  </si>
  <si>
    <t>"SJ SD</t>
  </si>
  <si>
    <t xml:space="preserve">-(18,72*0,90+1,30*0,40*2+2,48*0,90+1,66*0,90+1,80*0,90+(44,90-16,89)*0,90+1,10*0,20+1,30*0,40)*0,63          </t>
  </si>
  <si>
    <t>-(1,30*0,50*2+16,89*0,80+0,65*0,80)*0,63-3,14*0,30*0,30*(0,78+0,97+0,75+0,49+0,37)</t>
  </si>
  <si>
    <t>-3,14*0,60*0,60*1,40-3,14*0,20*0,20*1,27</t>
  </si>
  <si>
    <t>-(1,00*0,90+1,10*0,20+0,55*0,90)*0,63-3,14*0,20*0,20*0,99                     "FŠ2</t>
  </si>
  <si>
    <t>(14,54*3,34+15,70*4,50)/2*1,42-13,60*2,40*0,36            "viz přílohy PD : D.4.4</t>
  </si>
  <si>
    <t>934751981</t>
  </si>
  <si>
    <t>4,20*(0,57+0,51)/2*0,90+(5,45-3,60)*(0,81+0,78)/2*0,90+1,30*0,78*0,40</t>
  </si>
  <si>
    <t>(3,60+13,70-5,45)*(0,78+0,68)/2*0,90+6,00*(3,69+4,46)/2*1,06+5,00*(1,37+0,75)/2*0,90</t>
  </si>
  <si>
    <t>0,47*(1,13+1,08)/2*0,90+3,03*(0,66+0,49)/2*0,90</t>
  </si>
  <si>
    <t xml:space="preserve">1,30*0,49*0,50+7,02*(0,49+0,44)/2*0,80+9,87*(0,44+0,37)/2*0,80+1,30*0,37*0,50+0,65*0,37*0,80   </t>
  </si>
  <si>
    <t>-3,14*0,30*0,30*(0,78+0,49+0,37)</t>
  </si>
  <si>
    <t>50,375*1,800</t>
  </si>
  <si>
    <t>58333651</t>
  </si>
  <si>
    <t>kamenivo těžené hrubé frakce 8/16</t>
  </si>
  <si>
    <t>-1675101133</t>
  </si>
  <si>
    <t>https://podminky.urs.cz/item/CS_URS_2021_01/58333651</t>
  </si>
  <si>
    <t>((14,54*3,34+14,90*3,70)/2*0,46-13,60*2,40*0,36)*1,700            "viz přílohy PD : D.4.4</t>
  </si>
  <si>
    <t>-48187425</t>
  </si>
  <si>
    <t>(12,78-0,55*4)*0,48*0,90-(12,78-0,55*4)*3,14*0,09*0,09                "SJ SD viz přílohy PD : D.4.2, D.4,3 a D.4.6</t>
  </si>
  <si>
    <t>-1931323821</t>
  </si>
  <si>
    <t xml:space="preserve">(18,72*0,90+1,30*0,40*2+2,48*0,90+1,66*0,90+1,80*0,90+(44,90-16,89)*0,90+1,10*0,20+1,30*0,40)*0,48          </t>
  </si>
  <si>
    <t>(1,30*0,50*2+16,89*0,80+0,65*0,80)*0,48</t>
  </si>
  <si>
    <t>(1,00*0,90+1,10*0,20+0,55*0,90)*0,48                     "FŠ2</t>
  </si>
  <si>
    <t>-(18,72+2,48+44,90+1,00)*3,14*0,09*0,09-1,66*3,14*0,075*0,075</t>
  </si>
  <si>
    <t>401494144</t>
  </si>
  <si>
    <t>(4,301+30,006)*1,700</t>
  </si>
  <si>
    <t>-1650095352</t>
  </si>
  <si>
    <t>13,70*1,075+1,80*0,20          "viz přílohy PD : D.4.2, D.4.3 a D.4.6</t>
  </si>
  <si>
    <t>-138161101</t>
  </si>
  <si>
    <t>-502781124</t>
  </si>
  <si>
    <t>4,20*0,900    "viz přílohy PD : D.4.2, D.4,3 a D.4.6</t>
  </si>
  <si>
    <t>629818571</t>
  </si>
  <si>
    <t>4,20*0,90         "viz přílohy PD : D.4.2, D.4,3 a D.4.6</t>
  </si>
  <si>
    <t>-1832318728</t>
  </si>
  <si>
    <t>5,20*1,825+4,70*1,325+4,45*1,075        "viz přílohy PD : D.4.2, D.4,3 a D.4.6</t>
  </si>
  <si>
    <t>634133302</t>
  </si>
  <si>
    <t>2,00          "viz přílohy PD : D.4.2, D.4.3 a D.4.6</t>
  </si>
  <si>
    <t>-2046703548</t>
  </si>
  <si>
    <t>221854723</t>
  </si>
  <si>
    <t>4                    "viz přílohy PD : D.4.2</t>
  </si>
  <si>
    <t>2082973867</t>
  </si>
  <si>
    <t xml:space="preserve">(18,72*0,90+1,30*0,40*2+2,48*0,90+1,66*0,90+1,80*0,90+(44,90-16,89)*0,90+1,10*0,20+1,30*0,40)*0,15 </t>
  </si>
  <si>
    <t>(1,30*0,50*2+16,89*0,80+0,65*0,80)*0,15</t>
  </si>
  <si>
    <t>(1,00*0,90+1,10*0,20+0,55*0,90)*0,15                      "FŠ1</t>
  </si>
  <si>
    <t>451573112X01</t>
  </si>
  <si>
    <t>Lože pod potrubí, stoky a drobné objekty v otevřeném výkopu z písku a štěrkopísku frakce od 8 do 16 mm</t>
  </si>
  <si>
    <t>1185937195</t>
  </si>
  <si>
    <t>(14,40*3,20+14,54*3,34)/2*0,15              "viz přílohy PD : D.4.4</t>
  </si>
  <si>
    <t>1532301480</t>
  </si>
  <si>
    <t>1850395994</t>
  </si>
  <si>
    <t>1303259360</t>
  </si>
  <si>
    <t>4,45*1,075        "viz přílohy PD : D.4.2, D.4,3 a D.4.6</t>
  </si>
  <si>
    <t>-1100860243</t>
  </si>
  <si>
    <t>-424026023</t>
  </si>
  <si>
    <t>343114068</t>
  </si>
  <si>
    <t>5,20*1,825+4,70*1,325        "viz přílohy PD : D.4.2, D.4,3 a D.4.6</t>
  </si>
  <si>
    <t>1726519183</t>
  </si>
  <si>
    <t>5,20*1,825        "viz přílohy PD : D.4.2, D.4,3 a D.4.6</t>
  </si>
  <si>
    <t>1688562002</t>
  </si>
  <si>
    <t>4,70*1,325        "viz přílohy PD : D.4.2, D.4,3 a D.4.6</t>
  </si>
  <si>
    <t>-1796823032</t>
  </si>
  <si>
    <t>1968926221</t>
  </si>
  <si>
    <t>15,088*0,05+0,246</t>
  </si>
  <si>
    <t>817355005X03</t>
  </si>
  <si>
    <t>Vírový ventil včetně dopravného, montáže, osazení a úpravy šachty pro osazení</t>
  </si>
  <si>
    <t>-2010733036</t>
  </si>
  <si>
    <t>1              "ŠD1 viz přílohy PD : D.4.4</t>
  </si>
  <si>
    <t>1929853789</t>
  </si>
  <si>
    <t>3,00          "viz přílohy PD : D.4.1</t>
  </si>
  <si>
    <t>-443126163</t>
  </si>
  <si>
    <t>1,66                 "viz přílohy PD : D.4.1 a D.4.3</t>
  </si>
  <si>
    <t>1890155784</t>
  </si>
  <si>
    <t>18,80+2,50+44,90+1,50+1,00                  "SJ SD retenční objekt viz přílohy PD : D.4.1 a D.4.3</t>
  </si>
  <si>
    <t>877260341X01</t>
  </si>
  <si>
    <t>Odvětrávací hlavice plastová DN 100 mm na potrubí z PVC trub hladkých plnostěnných DN 100 mm na vsakovacím objektu včetně montáže</t>
  </si>
  <si>
    <t>-642636347</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</si>
  <si>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</si>
  <si>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1*2             "viz. přílohy PD : D.1.1.9</t>
  </si>
  <si>
    <t>877265211</t>
  </si>
  <si>
    <t>Montáž tvarovek na kanalizačním potrubí z trub z plastu z tvrdého PVC nebo z polypropylenu v otevřeném výkopu jednoosých DN 110</t>
  </si>
  <si>
    <t>-110825170</t>
  </si>
  <si>
    <t>https://podminky.urs.cz/item/CS_URS_2021_01/877265211</t>
  </si>
  <si>
    <t xml:space="preserve">Poznámka k souboru cen:_x000D_
1. V cenách nejsou započteny náklady na dodání tvarovek. Tvarovky se oceňují ve ve specifikaci._x000D_
</t>
  </si>
  <si>
    <t>2          "viz přílohy PD : D.4.1</t>
  </si>
  <si>
    <t>28611353</t>
  </si>
  <si>
    <t>koleno kanalizační PVC KG 110x87°</t>
  </si>
  <si>
    <t>-1371050576</t>
  </si>
  <si>
    <t>https://podminky.urs.cz/item/CS_URS_2021_01/28611353</t>
  </si>
  <si>
    <t>877310320</t>
  </si>
  <si>
    <t>Montáž tvarovek na kanalizačním plastovém potrubí z polypropylenu PP hladkého plnostěnného odboček DN 150</t>
  </si>
  <si>
    <t>1714254028</t>
  </si>
  <si>
    <t>https://podminky.urs.cz/item/CS_URS_2021_01/877310320</t>
  </si>
  <si>
    <t>2+1                  "SD viz přílohy PD : D.4.1 a D.4.2</t>
  </si>
  <si>
    <t>28611428</t>
  </si>
  <si>
    <t>odbočka kanalizační plastová s hrdlem KG 160/125/87°</t>
  </si>
  <si>
    <t>-540517592</t>
  </si>
  <si>
    <t>https://podminky.urs.cz/item/CS_URS_2021_01/28611428</t>
  </si>
  <si>
    <t>28611429</t>
  </si>
  <si>
    <t>odbočka kanalizační plastová s hrdlem KG 160/160/87°</t>
  </si>
  <si>
    <t>1577848425</t>
  </si>
  <si>
    <t>https://podminky.urs.cz/item/CS_URS_2021_01/28611429</t>
  </si>
  <si>
    <t>877315381X12</t>
  </si>
  <si>
    <t>Napojení kanalizační přípojky potrubí PVC - KG DN 150 mm pomocí univerzálního kolmého sedla DN 150 mm na hlavní potrubí DN 500 mm z betonu jádrovým vrtákem kolmo k povrchu hlavního potrubí včetně montáže</t>
  </si>
  <si>
    <t>-513109552</t>
  </si>
  <si>
    <t>1          "SJ viz přílohy PD : D.4.1 a D.4.2</t>
  </si>
  <si>
    <t>894118001</t>
  </si>
  <si>
    <t>Šachty kanalizační zděné Příplatek k cenám za každých dalších 0,60 m výšky vstupu</t>
  </si>
  <si>
    <t>825257045</t>
  </si>
  <si>
    <t>https://podminky.urs.cz/item/CS_URS_2021_01/894118001</t>
  </si>
  <si>
    <t xml:space="preserve">Poznámka k souboru cen:_x000D_
1. V cenách jsou započteny náklady na podkladní konstrukci z betonu C 12/15. V případě použití jiné třídy betonu než C 12/15 se cena stanoví výměnou stávajícího materiálu za beton požadované třídy._x000D_
2. V cenách jsou započteny i náklady na montáž a dodávku stupadel._x000D_
3. V cenách šachet na stokách kruhových a vejčitých nejsou započteny náklady na bednění a na obetonování konstrukce výplňovým betonem. Tyto náklady se oceňují:_x000D_
a) stěn šachet cenami souboru cen 894 50- . . Bednění stěn šachet části A 01 tohoto katalogu,_x000D_
b) konstrukce výplňovým betonem cenami souboru cen 894 20- . . Ostatní konstrukce na trubním vedení z prostého betonu z prostého betonu části A 01 tohoto katalogu, stavebnicovým způsobem tvorby cen._x000D_
</t>
  </si>
  <si>
    <t>2          "viz přílohy PD : D.4.1, D.4.2 a D.4.5</t>
  </si>
  <si>
    <t>894411111</t>
  </si>
  <si>
    <t>Zřízení šachet kanalizačních z betonových dílců výšky vstupu do 1,50 m s obložením dna betonem tř. C 25/30, na potrubí DN do 200</t>
  </si>
  <si>
    <t>666510048</t>
  </si>
  <si>
    <t>https://podminky.urs.cz/item/CS_URS_2021_01/894411111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</si>
  <si>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</si>
  <si>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1          "viz přílohy PD : D.4.1, D.4.2 a D.4.5</t>
  </si>
  <si>
    <t>592240871X07</t>
  </si>
  <si>
    <t>dno betonové šachtové betonový žlab i nástupnice 100x100x25 cm</t>
  </si>
  <si>
    <t>-1622891387</t>
  </si>
  <si>
    <t>59224070</t>
  </si>
  <si>
    <t>skruž betonová DN 1000x1000 PS, 100x100x12cm</t>
  </si>
  <si>
    <t>1348619523</t>
  </si>
  <si>
    <t>https://podminky.urs.cz/item/CS_URS_2021_01/59224070</t>
  </si>
  <si>
    <t>592240761X08</t>
  </si>
  <si>
    <t>deska betonová zákrytová k ukončení šachet 1000/625x180 mm</t>
  </si>
  <si>
    <t>634956079</t>
  </si>
  <si>
    <t>59224348</t>
  </si>
  <si>
    <t>těsnění elastomerové pro spojení šachetních dílů DN 1000</t>
  </si>
  <si>
    <t>1442203611</t>
  </si>
  <si>
    <t>https://podminky.urs.cz/item/CS_URS_2021_01/59224348</t>
  </si>
  <si>
    <t>894812311</t>
  </si>
  <si>
    <t>Revizní a čistící šachta z polypropylenu PP pro hladké trouby DN 600 šachtové dno (DN šachty / DN trubního vedení) DN 600/160 průtočné</t>
  </si>
  <si>
    <t>-1665963742</t>
  </si>
  <si>
    <t>https://podminky.urs.cz/item/CS_URS_2021_01/894812311</t>
  </si>
  <si>
    <t xml:space="preserve">Poznámka k souboru cen:_x000D_
1. V příslušných cenách jsou započteny i náklady na:_x000D_
a) vyrovnávací násypnou vrstvu ze štěrkopísku tl. 100 mm,_x000D_
b) dodání a montáž šachtového dna, trouby šachty, teleskopu a poklopu, příslušného dílu šachty,_x000D_
c) napojení stávajícího kanalizačního potrubí._x000D_
2. V cenách nejsou započteny náklady na:_x000D_
a) fixování šachty obsypem, který se oceňuje cenami souboru 174 ..-.... Zásyp sypaninou z jakékoliv horniny, katalogu 800-1 Zemní práce části A 07._x000D_
</t>
  </si>
  <si>
    <t>1+1          "ŠS1 ŠD4 viz přílohy PD : D.4.1, D.4.2 a D.4.5</t>
  </si>
  <si>
    <t>894812313</t>
  </si>
  <si>
    <t>Revizní a čistící šachta z polypropylenu PP pro hladké trouby DN 600 šachtové dno (DN šachty / DN trubního vedení) DN 600/160 s přítokem tvaru T</t>
  </si>
  <si>
    <t>817153200</t>
  </si>
  <si>
    <t>https://podminky.urs.cz/item/CS_URS_2021_01/894812313</t>
  </si>
  <si>
    <t>1+1+1          "ŠS2 ŠD2 ŠD3 viz přílohy PD : D.4.1, D.4.2 a D.4.5</t>
  </si>
  <si>
    <t>894812331</t>
  </si>
  <si>
    <t>Revizní a čistící šachta z polypropylenu PP pro hladké trouby DN 600 roura šachtová korugovaná, světlé hloubky 1 000 mm</t>
  </si>
  <si>
    <t>-1703323669</t>
  </si>
  <si>
    <t>https://podminky.urs.cz/item/CS_URS_2021_01/894812331</t>
  </si>
  <si>
    <t>1+1+1+1+1          "ŠS1 ŠS2 ŠD2 ŠD3 ŠD4 viz přílohy PD : D.4.1, D.4.2 a D.4.5</t>
  </si>
  <si>
    <t>894812339</t>
  </si>
  <si>
    <t>Revizní a čistící šachta z polypropylenu PP pro hladké trouby DN 600 Příplatek k cenám 2331 - 2334 za uříznutí šachtové roury</t>
  </si>
  <si>
    <t>2028157513</t>
  </si>
  <si>
    <t>https://podminky.urs.cz/item/CS_URS_2021_01/894812339</t>
  </si>
  <si>
    <t>894812356</t>
  </si>
  <si>
    <t>Revizní a čistící šachta z polypropylenu PP pro hladké trouby DN 600 poklop (mříž) litinový pro třídu zatížení B125 s betonovým prstencem</t>
  </si>
  <si>
    <t>-490796561</t>
  </si>
  <si>
    <t>https://podminky.urs.cz/item/CS_URS_2021_01/894812356</t>
  </si>
  <si>
    <t>1+1+1         "ŠS1 ŠS2 ŠD2 viz přílohy PD : D.4.1, D.4.2 a D.4.5</t>
  </si>
  <si>
    <t>894812376</t>
  </si>
  <si>
    <t>Revizní a čistící šachta z polypropylenu PP pro hladké trouby DN 600 poklop (mříž) litinový pro třídu zatížení D400 s betonovým prstencem</t>
  </si>
  <si>
    <t>1015963700</t>
  </si>
  <si>
    <t>https://podminky.urs.cz/item/CS_URS_2021_01/894812376</t>
  </si>
  <si>
    <t>1+1          "ŠD3 ŠD4 viz přílohy PD : D.4.1, D.4.2 a D.4.5</t>
  </si>
  <si>
    <t>894812700X04</t>
  </si>
  <si>
    <t xml:space="preserve">Filtrační šachta FŠ1 plastové DN 400 mm šachtové dno (DN šachty / DN trubního vedení) DN 400/150 mm roura šachtová celková výška šachty 1 650 mm s poklopem litinovým B125 DN 400 mm s prstencem a košem pro výběr nečistot před retenčním objektem dle vybraného výrobce voštinových bloků včetně montáže </t>
  </si>
  <si>
    <t>-1472846891</t>
  </si>
  <si>
    <t>1           "FŠ1 viz přílohy PD : D.4.4</t>
  </si>
  <si>
    <t>894812701X05</t>
  </si>
  <si>
    <t xml:space="preserve">Filtrační šachta FŠ2 plastová DN 400 mm šachtové dno (DN šachty / DN trubního vedení) DN 400/150 mm roura šachtová celková výška šachty 1 950 mm s poklopem litinovým B125 DN 400 mm s prstencem a košem pro výběr nečistot před retenčním objektem dle vybraného výrobce voštinových bloků včetně montáže </t>
  </si>
  <si>
    <t>-1033653813</t>
  </si>
  <si>
    <t>1              "FŠ2 viz přílohy PD : D.4.4</t>
  </si>
  <si>
    <t>897172112</t>
  </si>
  <si>
    <t>Akumulační boxy z polypropylenu PP pro retenci dešťových vod pod plochy zatížené osobními automobily o celkovém akumulačním objemu přes 10 do 30 m3</t>
  </si>
  <si>
    <t>852004797</t>
  </si>
  <si>
    <t>https://podminky.urs.cz/item/CS_URS_2021_01/897172112</t>
  </si>
  <si>
    <t xml:space="preserve">Poznámka k souboru cen:_x000D_
1. V cenách jsou započteny náklady na:_x000D_
a) osazení a dodávku plastových bloků včetně spojek a čel,_x000D_
b) obalení boxů hydroizolačním souvrstvím včetně jeho dodávky._x000D_
2. V cenách nejsou započteny náklady na:_x000D_
a) zhutněnou vyrovnávací násypnou vrstvu ze štěrku; tyto se oceňují cenami souboru cen 451 5.-.1 Lože pod potrubí, stoky a drobné objekty části A01 tohoto katalogu,_x000D_
b) fixování boxů obsypem, který se oceňuje cenami souboru 174.1-11 Zásyp sypaninou z jakékoliv horniny části A07 katalogu 800-1 Zemní práce,_x000D_
c) napojení stávajícího kanalizačního potrubí,_x000D_
d) kontrolní šachtu integrovanou do boxu; tyto náklady se oceňují cenami souboru cen 897 17-31 této části katalogu,_x000D_
e) revizní nebo dešťovou šachtu, která není integrovaná do boxu; tyto se oceňují cenami souboru cen 894 81-2 této části katalogu._x000D_
</t>
  </si>
  <si>
    <t>13,60*2,40*0,36           "viz přílohy PD : D.4.4</t>
  </si>
  <si>
    <t>897173119X11</t>
  </si>
  <si>
    <t>Výrobní dokumentace retenčního objektu</t>
  </si>
  <si>
    <t>-448121167</t>
  </si>
  <si>
    <t>899204112</t>
  </si>
  <si>
    <t>Osazení mříží litinových včetně rámů a košů na bahno pro třídu zatížení D400, E600</t>
  </si>
  <si>
    <t>-974046214</t>
  </si>
  <si>
    <t>https://podminky.urs.cz/item/CS_URS_2021_01/899204112</t>
  </si>
  <si>
    <t xml:space="preserve">Poznámka k souboru cen:_x000D_
1. V cenách nejsou započteny náklady na dodání mříží, rámů a košů na bahno; tyto náklady se oceňují ve specifikaci._x000D_
</t>
  </si>
  <si>
    <t>55241002</t>
  </si>
  <si>
    <t>poklop kanalizační betonolitinový, rám betonolitinový 125mm, B 125 bez odvětrání</t>
  </si>
  <si>
    <t>1044922167</t>
  </si>
  <si>
    <t>https://podminky.urs.cz/item/CS_URS_2021_01/55241002</t>
  </si>
  <si>
    <t>-1865429547</t>
  </si>
  <si>
    <t>-1068225540</t>
  </si>
  <si>
    <t>1397669136</t>
  </si>
  <si>
    <t>5,20+1,825        "viz přílohy PD : D.4.2, D.4,3 a D.4.6</t>
  </si>
  <si>
    <t>-199725288</t>
  </si>
  <si>
    <t>5,20+1,825+4,70+1,325+4,45+1,075        "viz přílohy PD : D.4.2, D.4,3 a D.4.6</t>
  </si>
  <si>
    <t>225125723</t>
  </si>
  <si>
    <t>311088408</t>
  </si>
  <si>
    <t>1656057731</t>
  </si>
  <si>
    <t>-2108108405</t>
  </si>
  <si>
    <t>670239888</t>
  </si>
  <si>
    <t>15,438-3,923-2,00*0,080-2,00*0,024</t>
  </si>
  <si>
    <t>568157125</t>
  </si>
  <si>
    <t>8,891*19</t>
  </si>
  <si>
    <t>1081536606</t>
  </si>
  <si>
    <t>3,923-(15,088-1,00)*0,132</t>
  </si>
  <si>
    <t>-1236519397</t>
  </si>
  <si>
    <t>3,983*19</t>
  </si>
  <si>
    <t>1616792788</t>
  </si>
  <si>
    <t>11,307+2,063-6,039-2,624</t>
  </si>
  <si>
    <t>1368400536</t>
  </si>
  <si>
    <t>4,376+1,663</t>
  </si>
  <si>
    <t>1199540225</t>
  </si>
  <si>
    <t>66175518</t>
  </si>
  <si>
    <t>36,672-0,689-14,530-18,318</t>
  </si>
  <si>
    <t>SO 05 - Komunikace a zpevněné plochy</t>
  </si>
  <si>
    <t>121112003</t>
  </si>
  <si>
    <t>Sejmutí ornice ručně při souvislé ploše, tl. vrstvy do 200 mm</t>
  </si>
  <si>
    <t>-565584478</t>
  </si>
  <si>
    <t>https://podminky.urs.cz/item/CS_URS_2021_01/121112003</t>
  </si>
  <si>
    <t xml:space="preserve">Poznámka k souboru cen:_x000D_
1. V ceně jsou započteny i náklady na naložení sejmuté ornice na dopravní prostředek nebo odhození do 3 m._x000D_
2. Ceny lze použít i pro sejmutí podorničí._x000D_
3. V ceně není započteno vodorovné přemístění sejmuté ornice._x000D_
</t>
  </si>
  <si>
    <t>(10,56+10,71)/2*0,67+(10,71+16,65)/2*0,20+(16,65+25,81)/2*0,45+25,81*9,36+1,07*3,16</t>
  </si>
  <si>
    <t>1,47*0,32+(5,36+5,66)/2*18,47+27,95*(4,70+5,05)/2-3,44*1,22-4,50*3,73</t>
  </si>
  <si>
    <t>481,893*0,05          "5% z plochy sejmutí plochy</t>
  </si>
  <si>
    <t>viz přílohy PD : D.5.2</t>
  </si>
  <si>
    <t>121151103</t>
  </si>
  <si>
    <t>Sejmutí ornice strojně při souvislé ploše do 100 m2, tl. vrstvy do 200 mm</t>
  </si>
  <si>
    <t>-1707967068</t>
  </si>
  <si>
    <t>https://podminky.urs.cz/item/CS_URS_2021_01/121151103</t>
  </si>
  <si>
    <t xml:space="preserve">Poznámka k souboru cen:_x000D_
1. V cenách jsou započteny i náklady na_x000D_
a) naložení sejmuté ornice na dopravní prostředek._x000D_
b) vodorovné přemístění na hromady v místě upotřebení nebo na dočasné či trvalé skládky na vzdálenost do 50 m a se složením._x000D_
2. Ceny lze použít i pro sejmutí podorničí._x000D_
3. V cenách nejsou započteny náklady na odstranění nevhodných přimísenin (kamenů, kořenů apod.); tyto práce se ocení individuálně._x000D_
</t>
  </si>
  <si>
    <t>481,893*0,95          "95% z plochy sejmutí plochy viz položka 121112003</t>
  </si>
  <si>
    <t>122211101</t>
  </si>
  <si>
    <t>Odkopávky a prokopávky ručně zapažené i nezapažené v hornině třídy těžitelnosti I skupiny 3</t>
  </si>
  <si>
    <t>87395219</t>
  </si>
  <si>
    <t>https://podminky.urs.cz/item/CS_URS_2021_01/122211101</t>
  </si>
  <si>
    <t xml:space="preserve">Poznámka k souboru cen:_x000D_
1. Ceny lze použít pro jakékoliv množství odkopané zeminy._x000D_
2. V cenách jsou započteny i náklady na přehození výkopku na vzdálenost do 3 m nebo naložení na dopravní prostředek._x000D_
</t>
  </si>
  <si>
    <t>((10,56+10,71)/2*0,67+(10,71+16,65)/2*0,20+(16,65+25,81)/2*0,45+25,81*9,36+1,07*3,16)*0,32</t>
  </si>
  <si>
    <t>(1,47*0,32+(5,36+5,66)/2*18,47)*0,32-2,08*18,47*0,32</t>
  </si>
  <si>
    <t>(5,65*(5,40+5,45)/2-5,65*0,65+(7,30+5,85)/2*1,50+1,50*(3,20+1,90)/2)*0,32</t>
  </si>
  <si>
    <t>118,037*0,05          "5% z objemu</t>
  </si>
  <si>
    <t>122251103</t>
  </si>
  <si>
    <t>Odkopávky a prokopávky nezapažené strojně v hornině třídy těžitelnosti I skupiny 3 přes 50 do 100 m3</t>
  </si>
  <si>
    <t>-302218191</t>
  </si>
  <si>
    <t>https://podminky.urs.cz/item/CS_URS_2021_01/122251103</t>
  </si>
  <si>
    <t xml:space="preserve">Poznámka k souboru cen:_x000D_
1. V cenách jsou započteny i náklady na přehození výkopku na vzdálenost do 3 m nebo naložení na dopravní prostředek._x000D_
</t>
  </si>
  <si>
    <t>118,037*0,95          "95% z objemu</t>
  </si>
  <si>
    <t>1233935339</t>
  </si>
  <si>
    <t>6,01*(0,88+0,58)/2*0,65                      "viz přílohy PD : D.5.2</t>
  </si>
  <si>
    <t>-43559486</t>
  </si>
  <si>
    <t>-1511677670</t>
  </si>
  <si>
    <t>(24,095+457,798-91,243)*0,10               "viz položka 121112003 121151103</t>
  </si>
  <si>
    <t>5,902+112,135+2,852-0,800                        "viz položka 122211101 122251103 132251101</t>
  </si>
  <si>
    <t>1031330964</t>
  </si>
  <si>
    <t>159,154*10</t>
  </si>
  <si>
    <t>171151103</t>
  </si>
  <si>
    <t>Uložení sypanin do násypů strojně s rozprostřením sypaniny ve vrstvách a s hrubým urovnáním zhutněných z hornin soudržných jakékoliv třídy těžitelnosti</t>
  </si>
  <si>
    <t>1861993993</t>
  </si>
  <si>
    <t>https://podminky.urs.cz/item/CS_URS_2021_01/171151103</t>
  </si>
  <si>
    <t xml:space="preserve">Poznámka k souboru cen:_x000D_
1. Ceny lze použít i pro uložení sypaniny s předepsaným zhutněním na trvalé skládky, do koryt vodotečí a do prohlubní terénu._x000D_
2. Cenu 25-1101 lze použít i pro:_x000D_
a) rozprostření zbylého výkopu na místě po zásypu jam a rýh pro podzemní vedení a zářezů pro podzemní vedení; toto množství se určí v m3 uloženého výkopku, měřeného v rostlém stavu,_x000D_
b) uložení výkopku do násypů pod vodou._x000D_
3. Ceny nelze použít:_x000D_
a) pro uložení sypaniny do hrází; uložení netříděné sypaniny do hrází se oceňuje cenami souboru cen 171 uložení netříděných sypanin do hrází,_x000D_
b) pro uložení sypaniny do ochranných valů nebo těch jejich částí, jejichž šířka je menší než 3 m. Toto uložení se oceňuje cenami souboru cen 175 Obsyp objektů._x000D_
4. V cenách není započteno hutnění boků násypů. Toto hutnění se oceňuje cenami souboru cen 171 15-11 Hutnění boků násypů z hornin soudržných a sypkých._x000D_
</t>
  </si>
  <si>
    <t>243924948</t>
  </si>
  <si>
    <t>159,154*1,900               "viz položka 162751117</t>
  </si>
  <si>
    <t>774657850</t>
  </si>
  <si>
    <t>(24,095+457,798)*0,10               "viz položka 121112003 121151103</t>
  </si>
  <si>
    <t>5,902+112,135+2,825                        "viz položka 122211101 122251103 132251101</t>
  </si>
  <si>
    <t>1501534566</t>
  </si>
  <si>
    <t>1,47*0,32+(5,36+5,66)/2*18,00+5,66*0,16+0,20*0,25+5,30*2,35+6,30*0,40</t>
  </si>
  <si>
    <t>-2,08*18,00-2,08*0,16-2,08*2,35-2,58*0,40</t>
  </si>
  <si>
    <t>181951118X01</t>
  </si>
  <si>
    <t>Úprava povrchu stávajících podkladních vrstev vyrovnáním výškových rozdílů strojně se zhutněním</t>
  </si>
  <si>
    <t>-198509812</t>
  </si>
  <si>
    <t>(7,60-5,30)*2,35/2              "viz přílohy PD : D.5.2</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</si>
  <si>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</si>
  <si>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</si>
  <si>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619576681</t>
  </si>
  <si>
    <t>https://podminky.urs.cz/item/CS_URS_2021_01/113106121</t>
  </si>
  <si>
    <t>0,50*1,22*2+4,50*3,73              "viz přílohy PD : D.5.2</t>
  </si>
  <si>
    <t>-453948335</t>
  </si>
  <si>
    <t>7,60*2,35-3,08*2,35              "viz přílohy PD : D.5.2</t>
  </si>
  <si>
    <t>113107311</t>
  </si>
  <si>
    <t>Odstranění podkladů nebo krytů strojně plochy jednotlivě do 50 m2 s přemístěním hmot na skládku na vzdálenost do 3 m nebo s naložením na dopravní prostředek z kameniva těženého, o tl. vrstvy do 100 mm</t>
  </si>
  <si>
    <t>-534838256</t>
  </si>
  <si>
    <t>https://podminky.urs.cz/item/CS_URS_2021_01/113107311</t>
  </si>
  <si>
    <t>18,005              "viz položka 113106121</t>
  </si>
  <si>
    <t>113107321</t>
  </si>
  <si>
    <t>Odstranění podkladů nebo krytů strojně plochy jednotlivě do 50 m2 s přemístěním hmot na skládku na vzdálenost do 3 m nebo s naložením na dopravní prostředek z kameniva hrubého drceného, o tl. vrstvy do 100 mm</t>
  </si>
  <si>
    <t>-589023287</t>
  </si>
  <si>
    <t>https://podminky.urs.cz/item/CS_URS_2021_01/113107321</t>
  </si>
  <si>
    <t>((7,60-5,30)*2,35*0,25)/2          "25% předlažďované plochy viz přílohy PD : D.5.2</t>
  </si>
  <si>
    <t>-1015282223</t>
  </si>
  <si>
    <t>5,30*2,35-2,08*2,35              "viz přílohy PD : D.5.2</t>
  </si>
  <si>
    <t>974723703</t>
  </si>
  <si>
    <t>8,00-3,08              "viz přílohy PD : D.5.2</t>
  </si>
  <si>
    <t>1063898113</t>
  </si>
  <si>
    <t>5,50+2,00+6,00-2,08              "viz přílohy PD : D.5.2</t>
  </si>
  <si>
    <t>271532213</t>
  </si>
  <si>
    <t>Podsyp pod základové konstrukce se zhutněním a urovnáním povrchu z kameniva hrubého, frakce 8 - 16 mm</t>
  </si>
  <si>
    <t>-571156426</t>
  </si>
  <si>
    <t>https://podminky.urs.cz/item/CS_URS_2021_01/271532213</t>
  </si>
  <si>
    <t>0,65*0,20*6,01                      "viz přílohy PD : D.5.2</t>
  </si>
  <si>
    <t>274313611</t>
  </si>
  <si>
    <t>Základy z betonu prostého pasy betonu kamenem neprokládaného tř. C 16/20</t>
  </si>
  <si>
    <t>801005806</t>
  </si>
  <si>
    <t>https://podminky.urs.cz/item/CS_URS_2021_01/274313611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</si>
  <si>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</si>
  <si>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(0,30*0,15+0,65*(0,12+0,42)/2)*6,01+0,65*(0,68+0,38)/2*6,01*1,035                      "viz přílohy PD : D.5.2</t>
  </si>
  <si>
    <t>274351121</t>
  </si>
  <si>
    <t>Bednění základů pasů rovné zřízení</t>
  </si>
  <si>
    <t>1250408816</t>
  </si>
  <si>
    <t>https://podminky.urs.cz/item/CS_URS_2021_01/274351121</t>
  </si>
  <si>
    <t>(0,30+6,01)*2*0,15+(0,65+6,01)*2*0,12+0,65*0,30/2*2+6,01*0,30                  "viz přílohy PD : D.5.2</t>
  </si>
  <si>
    <t>274351122</t>
  </si>
  <si>
    <t>Bednění základů pasů rovné odstranění</t>
  </si>
  <si>
    <t>105675331</t>
  </si>
  <si>
    <t>https://podminky.urs.cz/item/CS_URS_2021_01/274351122</t>
  </si>
  <si>
    <t>5,489               "viz položka 274351121</t>
  </si>
  <si>
    <t>381181101X01</t>
  </si>
  <si>
    <t>Montáž skladu dopravních značek s ocelovou konstrukcí z tenkostěnných ocelových profilů žárově pozinkovaných za studena ohýbaných s opláštěním z pozinkovaného plechu (trapéz T14) s povlakovou barvou RAL 7024 MAT grafitově šedá s pultovou střechou zesílenou z pozinkovaným plechem (trapéz T-14) barva RAL 7024 MAT grafitově šedá vnitřní povrch světle šedá barva s dvoukřídlovými dveřmi výšky 2,00 m ven otevíravými se dvěma západkami uzamykatelnými vložkovým zámkem bezpečnostním se dvěmi klíči s oknem výklopným plastovým 800 x 600 mm hnědé barvy samostatně stojící rozměru 4,00 m x 2,00 m výška nižší stěny 2,13 m výška vyšší stěny 2,35 m včetně dešťového svodu, žlabu, žlabového kotlíku a výtokového kolena a ukotvení konstrukce skladu do podkladu</t>
  </si>
  <si>
    <t>1955066746</t>
  </si>
  <si>
    <t>424110001X01</t>
  </si>
  <si>
    <t>Sklad dopravních značek s ocelovou konstrukcí z tenkostěnných ocelových profilů žárově pozinkovaných za studena ohýbaných s opláštěním z pozinkovaného plechu (trapéz T14) s povlakovou barvou RAL 7024 MAT grafitově šedá s pultovou střechou zesílenou z pozinkovaným plechem (trapéz T-14) barva RAL 7024 MAT grafitově šedá vnitřní povrch světle šedá barva s dvoukřídlovými dveřmi výšky 2,00 m ven otevíravými se dvěma západkami uzamykatelnými vložkovým zámkem bezpečnostním se dvěmi klíči s oknem výklopným plastovým 800 x 600 mm hnědé barvy samostatně stojící rozměru 4,00 m x 2,00 m výška nižší stěny 2,13 m výška vyšší stěny 2,35 m včetně dešťového svodu, žlabu, žlabového kotlíku a výtokového kolena, ukotvení konstrukce skladu do podkladu, dopravy a vnitrostaveništního přesunu dle přílohy PD : D.5.1 a D.5.2</t>
  </si>
  <si>
    <t>512489905</t>
  </si>
  <si>
    <t>434121425</t>
  </si>
  <si>
    <t>Osazování schodišťových stupňů železobetonových s vyspárováním styčných spár, s provizorním dřevěným zábradlím a dočasným zakrytím stupnic prkny na desku, stupňů broušených nebo leštěných</t>
  </si>
  <si>
    <t>590233869</t>
  </si>
  <si>
    <t>https://podminky.urs.cz/item/CS_URS_2021_01/434121425</t>
  </si>
  <si>
    <t xml:space="preserve">Poznámka k souboru cen:_x000D_
1. U cen -1441, -1442, -1451, -1452 je započtena podpěrná konstrukce visuté části stupňů._x000D_
2. Množství měrných jednotek se určuje v m délky stupňů včetně uložení._x000D_
3. Dodávka stupňů se oceňuje ve specifikaci._x000D_
</t>
  </si>
  <si>
    <t>5,65*2                       "viz přílohy PD : D.5.2</t>
  </si>
  <si>
    <t>593730051X01</t>
  </si>
  <si>
    <t>stupeň betonový vibrovlisovaný š 350 v 150 dl 1000mm</t>
  </si>
  <si>
    <t>2146041862</t>
  </si>
  <si>
    <t>https://podminky.urs.cz/item/CS_URS_2021_01/593730051X01</t>
  </si>
  <si>
    <t>434311114</t>
  </si>
  <si>
    <t>Stupně dusané z betonu prostého nebo prokládaného kamenem na terén nebo na desku bez potěru, se zahlazením povrchu tř. C 16/20</t>
  </si>
  <si>
    <t>-1796857146</t>
  </si>
  <si>
    <t>https://podminky.urs.cz/item/CS_URS_2021_01/434311114</t>
  </si>
  <si>
    <t>-738895916</t>
  </si>
  <si>
    <t>5,65*(0,30+0,35+0,15*2)                       "viz přílohy PD : D.5.2</t>
  </si>
  <si>
    <t>516634252</t>
  </si>
  <si>
    <t>564851111</t>
  </si>
  <si>
    <t>Podklad ze štěrkodrti ŠD s rozprostřením a zhutněním, po zhutnění tl. 150 mm</t>
  </si>
  <si>
    <t>-2069262100</t>
  </si>
  <si>
    <t>https://podminky.urs.cz/item/CS_URS_2021_01/564851111</t>
  </si>
  <si>
    <t>40,666                "viz položka 596211210</t>
  </si>
  <si>
    <t>318,582              "viz položka 596211213</t>
  </si>
  <si>
    <t>567122114</t>
  </si>
  <si>
    <t>Podklad ze směsi stmelené cementem SC bez dilatačních spár, s rozprostřením a zhutněním SC C 8/10 (KSC I), po zhutnění tl. 150 mm</t>
  </si>
  <si>
    <t>-1606153843</t>
  </si>
  <si>
    <t>https://podminky.urs.cz/item/CS_URS_2021_01/567122114</t>
  </si>
  <si>
    <t>40,666+318,582             "viz položka 596211210 596211213</t>
  </si>
  <si>
    <t>581121311</t>
  </si>
  <si>
    <t>Kryt cementobetonový silničních komunikací skupiny CB III tl. 150 mm</t>
  </si>
  <si>
    <t>-213835496</t>
  </si>
  <si>
    <t>https://podminky.urs.cz/item/CS_URS_2021_01/581121311</t>
  </si>
  <si>
    <t xml:space="preserve">Poznámka k souboru cen:_x000D_
1. Ceny jsou určeny i pro vyztužený cementobetonový kryt silničních komunikací._x000D_
2. Ceny nelze použít pro cementobetonové kryty:_x000D_
a) komunikací pro pěší, které se oceňují cenami souboru cen 581 11-41 Kryt z prostého betonu komunikací pro pěší,_x000D_
b) letištních ploch, které se oceňují cenami souboru cen 581 1 . -61 Kryt cementobetonový letištních ploch skupiny L._x000D_
3. V cenách jsou započteny i náklady na:_x000D_
a) ošetření povrchu krytu vodou,_x000D_
b) postřik proti odpařování vody._x000D_
4. V cenách nejsou započteny náklady na:_x000D_
a) výztuž cementobetonových krytů vyztužených, která se oceňuje cenou 919 71-6111 Ocelová výztuž cementobetonového krytu,_x000D_
b) živičné postřiky, nátěry nebo mezivrstvy, které se oceňují cenami souborů cen stavebního dílu 57 Kryty pozemních komunikací,_x000D_
c) vložky z lepenky, které se oceňují cenami souboru cen 919 7. -51 Vložka pod litý asfalt,_x000D_
d) dilatační spáry vkládané, které se oceňují cenami souboru cen 911 12-41 Dilatační spáry vkládané,_x000D_
e) dilatační spáry řezané, které se oceňují cenami souboru cen 911 11-1 Řezání dilatačních spár a 911 12-. Těsnění dilatačních spár v cementobetonovém krytu,_x000D_
f) postřiky povrchu ochrannou emulzí, které se oceňují cenou 919 74-8111 Provedení postřiku povrchu cementobetonového krytu nebo podkladu ochrannou emulzí,_x000D_
g) kotvy a kluzné trny spár, které se oceňují cenami souboru cen 911 13-4. Vyztužení dilatačních spár v cementobetonovém krytu._x000D_
</t>
  </si>
  <si>
    <t>5,30*1,01-2,08*1,01      "podkladní vrstva vedle žlabu viz přílohy PD : D.5.2</t>
  </si>
  <si>
    <t>-995927063</t>
  </si>
  <si>
    <t>((7,60-5,30)*2,35-0,50*0,40*2)/2              "viz přílohy PD : D.5.2</t>
  </si>
  <si>
    <t>596211210</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</si>
  <si>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do 50 m2</t>
  </si>
  <si>
    <t>1253185296</t>
  </si>
  <si>
    <t>https://podminky.urs.cz/item/CS_URS_2021_01/596211210</t>
  </si>
  <si>
    <t>5,65*(5,40+5,45)/2-5,65*0,65+(7,30+5,85)/2*1,50+1,50*(3,20+1,90)/2              "viz přílohy PD : D.5.2</t>
  </si>
  <si>
    <t>596211213</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</si>
  <si>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přes 300 m2</t>
  </si>
  <si>
    <t>89224642</t>
  </si>
  <si>
    <t>https://podminky.urs.cz/item/CS_URS_2021_01/596211213</t>
  </si>
  <si>
    <t>(10,20+10,35)/2*0,85+(10,35+16,65)/2*0,20+(16,65+25,45)/2*0,45+25,45*9,00+1,25*2,80+0,12*1,85</t>
  </si>
  <si>
    <t>1,47*0,50+(5,00+5,30)/2*18,00+5,30*2,35+6,30*0,40</t>
  </si>
  <si>
    <t>-(2,35+18,47)*2,08-0,50*0,40</t>
  </si>
  <si>
    <t>59245020</t>
  </si>
  <si>
    <t>dlažba tvar obdélník betonová 200x100x80mm přírodní</t>
  </si>
  <si>
    <t>1097756933</t>
  </si>
  <si>
    <t>https://podminky.urs.cz/item/CS_URS_2021_01/59245020</t>
  </si>
  <si>
    <t>40,666*1,03+(318,582-3,22*2,75-0,50*0,40)*1,01</t>
  </si>
  <si>
    <t>59245005</t>
  </si>
  <si>
    <t>dlažba tvar obdélník betonová 200x100x80mm barevná</t>
  </si>
  <si>
    <t>1046454180</t>
  </si>
  <si>
    <t>https://podminky.urs.cz/item/CS_URS_2021_01/59245005</t>
  </si>
  <si>
    <t>(2,00*0,10*3+5,30*2,35)*1,03-(2,00*0,10*3+2,08*2,35)*1,03                       "viz přílohy PD : D.5.2</t>
  </si>
  <si>
    <t>59245225</t>
  </si>
  <si>
    <t>dlažba tvar obdélník betonová pro nevidomé 200x100x80mm přírodní</t>
  </si>
  <si>
    <t>1050212934</t>
  </si>
  <si>
    <t>https://podminky.urs.cz/item/CS_URS_2021_01/59245225</t>
  </si>
  <si>
    <t>(6,30-2,58)*0,40*1,03                       "viz přílohy PD : D.5.2</t>
  </si>
  <si>
    <t>596211214</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</si>
  <si>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Příplatek k cenám za dlažbu z prvků dvou barev</t>
  </si>
  <si>
    <t>-1102343699</t>
  </si>
  <si>
    <t>https://podminky.urs.cz/item/CS_URS_2021_01/596211214</t>
  </si>
  <si>
    <t>2,00*0,10*3+5,30*2,35+6,30*0,40                       "viz přílohy PD : D.5.2</t>
  </si>
  <si>
    <t>596212219X02</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</si>
  <si>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Příplatek k cenám za uložení do betonu C 16/20</t>
  </si>
  <si>
    <t>-1374990445</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</si>
  <si>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</si>
  <si>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5,30*1,01-2,08*1,01      "viz přílohy PD : D.5.2</t>
  </si>
  <si>
    <t>596841120</t>
  </si>
  <si>
    <t>Kladení dlažby z betonových nebo kameninových dlaždic komunikací pro pěší s vyplněním spár a se smetením přebytečného materiálu na vzdálenost do 3 m s ložem z cementové malty tl. do 30 mm velikosti dlaždic do 0,09 m2 (bez zámku), pro plochy do 50 m2</t>
  </si>
  <si>
    <t>1508737216</t>
  </si>
  <si>
    <t>https://podminky.urs.cz/item/CS_URS_2021_01/596841120</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</si>
  <si>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</si>
  <si>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0,60*0,60*6     "viz přílohy PD : D.5.1</t>
  </si>
  <si>
    <t>59245602X03</t>
  </si>
  <si>
    <t>dlažba desková betonová 600x600x50mm přírodní</t>
  </si>
  <si>
    <t>-595421895</t>
  </si>
  <si>
    <t>2,160*1,03</t>
  </si>
  <si>
    <t>2080688383</t>
  </si>
  <si>
    <t>7,30-3,08              "viz přílohy PD : D.5.2</t>
  </si>
  <si>
    <t>59217029</t>
  </si>
  <si>
    <t>obrubník betonový silniční nájezdový 1000x150x150mm</t>
  </si>
  <si>
    <t>-1425045042</t>
  </si>
  <si>
    <t>https://podminky.urs.cz/item/CS_URS_2021_01/59217029</t>
  </si>
  <si>
    <t>5-2</t>
  </si>
  <si>
    <t>59217028</t>
  </si>
  <si>
    <t>obrubník betonový silniční nájezdový 500x150x150mm</t>
  </si>
  <si>
    <t>912489024</t>
  </si>
  <si>
    <t>https://podminky.urs.cz/item/CS_URS_2021_01/59217028</t>
  </si>
  <si>
    <t>59217030</t>
  </si>
  <si>
    <t>obrubník betonový silniční přechodový 1000x150x150-250mm</t>
  </si>
  <si>
    <t>-1027344222</t>
  </si>
  <si>
    <t>https://podminky.urs.cz/item/CS_URS_2021_01/59217030</t>
  </si>
  <si>
    <t>2-1</t>
  </si>
  <si>
    <t>916231213</t>
  </si>
  <si>
    <t>Osazení chodníkového obrubníku betonového se zřízením lože, s vyplněním a zatřením spár cementovou maltou stojatého s boční opěrou z betonu prostého, do lože z betonu prostého</t>
  </si>
  <si>
    <t>535795176</t>
  </si>
  <si>
    <t>https://podminky.urs.cz/item/CS_URS_2021_01/916231213</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</si>
  <si>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4. Měrná jednotka u příplatků je m délky obrubníku._x000D_
</t>
  </si>
  <si>
    <t>8,80+6,31+0,85+9,00+18,47*2+10,45+1,25+0,48+16,55+0,40*2+3,34+0,90+7,30+5,85+3,20+1,90+3,00+5,45+2,08</t>
  </si>
  <si>
    <t>59217016</t>
  </si>
  <si>
    <t>obrubník betonový chodníkový 1000x80x250mm</t>
  </si>
  <si>
    <t>-1760320815</t>
  </si>
  <si>
    <t>https://podminky.urs.cz/item/CS_URS_2021_01/59217016</t>
  </si>
  <si>
    <t>59217012</t>
  </si>
  <si>
    <t>obrubník betonový zahradní 500x80x250mm</t>
  </si>
  <si>
    <t>-1418081718</t>
  </si>
  <si>
    <t>https://podminky.urs.cz/item/CS_URS_2021_01/59217012</t>
  </si>
  <si>
    <t>367556859</t>
  </si>
  <si>
    <t>5,50-5,30+2,00-1,50+6,00-5,65         "viz přílohy PD : D.5.2</t>
  </si>
  <si>
    <t>59217011</t>
  </si>
  <si>
    <t>obrubník betonový zahradní 500x50x200mm</t>
  </si>
  <si>
    <t>-1169318844</t>
  </si>
  <si>
    <t>https://podminky.urs.cz/item/CS_URS_2021_01/59217011</t>
  </si>
  <si>
    <t>916991121</t>
  </si>
  <si>
    <t>Lože pod obrubníky, krajníky nebo obruby z dlažebních kostek z betonu prostého</t>
  </si>
  <si>
    <t>-905368309</t>
  </si>
  <si>
    <t>https://podminky.urs.cz/item/CS_URS_2021_01/916991121</t>
  </si>
  <si>
    <t>7,30*0,35*0,18-3,08*0,35*0,18              "viz přílohy PD : D.5.2</t>
  </si>
  <si>
    <t>935112911</t>
  </si>
  <si>
    <t>Osazení betonového příkopového žlabu s vyplněním a zatřením spár cementovou maltou Příplatek k cenám za každých dalších i započatých 10 mm tloušťky lože přes 100 mm</t>
  </si>
  <si>
    <t>-21767145</t>
  </si>
  <si>
    <t>https://podminky.urs.cz/item/CS_URS_2021_01/935112911</t>
  </si>
  <si>
    <t xml:space="preserve">Poznámka k souboru cen:_x000D_
1. V cenách jsou započteny i náklady na dodání hmot pro lože a pro vyplnění spár._x000D_
2. V cenách nejsou započteny náklady na dodání příkopových tvárnic nebo betonových desek, které se oceňují ve specifikaci._x000D_
3. Množství měrných jednotek se určuje:_x000D_
a) pro příkopy z betonových tvárnic (žlabu) v m délky jejich podélné osy,_x000D_
b) pro příkopy z betonových desek v m2 rozvinuté lícní plochy dlažby (žlabu),_x000D_
c) pro lože z kameniva nebo z betonu prostého v cenách -1911 a -2911 v m2 rozvinuté lícní plochy dlažby (žlabu)._x000D_
4. Šířkou žlabu příkopových tvárnic se rozumí největší světlá šířka tvárnice._x000D_
</t>
  </si>
  <si>
    <t>5,50*0,60*12-2,00*0,60*12             "viz přílohy PD : D.5.2</t>
  </si>
  <si>
    <t>935113212</t>
  </si>
  <si>
    <t>Osazení odvodňovacího žlabu s krycím roštem betonového šířky přes 200 mm</t>
  </si>
  <si>
    <t>629556000</t>
  </si>
  <si>
    <t>https://podminky.urs.cz/item/CS_URS_2021_01/935113212</t>
  </si>
  <si>
    <t xml:space="preserve">Poznámka k souboru cen:_x000D_
1. V cenách jsou započteny i náklady na předepsané obetonování a lože z betonu._x000D_
2. V cenách nejsou započteny náklady na odvodňovací žlab s příslušenstvím; tyto náklady se oceňují ve specifikaci._x000D_
</t>
  </si>
  <si>
    <t>19,00+5,00-2,00              "OŽ1 OŽ2 viz přílohy PD : D.5.2</t>
  </si>
  <si>
    <t>592271011X01</t>
  </si>
  <si>
    <t>Betonový odvodňovací žlab D 400 s litinovou mříží šířky 250 mm 200 mm únosnost 40 t</t>
  </si>
  <si>
    <t>537548339</t>
  </si>
  <si>
    <t>935113222X02</t>
  </si>
  <si>
    <t>Osazení vpusti k odvodňovacího žlabu s krycím roštem betonového šířky přes 200 mm</t>
  </si>
  <si>
    <t>399896717</t>
  </si>
  <si>
    <t>2+1              "OŽ1 OŽ2 viz přílohy PD : D.5.2</t>
  </si>
  <si>
    <t>592271021X03</t>
  </si>
  <si>
    <t>Betonová vpusť D 400 s litinovou mříží k betonového odvodňovací žlab D 400 s litinovou mříží šířky 250 mm 200 mm únosnost 40 t</t>
  </si>
  <si>
    <t>-1129323674</t>
  </si>
  <si>
    <t>-1837087540</t>
  </si>
  <si>
    <t>-1456483745</t>
  </si>
  <si>
    <t>14,369-2,432-6,057</t>
  </si>
  <si>
    <t>-704521393</t>
  </si>
  <si>
    <t>5,880*19</t>
  </si>
  <si>
    <t>1187707861</t>
  </si>
  <si>
    <t>2,762-2,503*0,132</t>
  </si>
  <si>
    <t>-105298938</t>
  </si>
  <si>
    <t>2,432*19</t>
  </si>
  <si>
    <t>997221571</t>
  </si>
  <si>
    <t>Vodorovná doprava vybouraných hmot bez naložení, ale se složením a s hrubým urovnáním na vzdálenost do 1 km</t>
  </si>
  <si>
    <t>143566151</t>
  </si>
  <si>
    <t>https://podminky.urs.cz/item/CS_URS_2021_01/997221571</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</si>
  <si>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</si>
  <si>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4,591+1,009+0,457</t>
  </si>
  <si>
    <t>997221579</t>
  </si>
  <si>
    <t>Vodorovná doprava vybouraných hmot bez naložení, ale se složením a s hrubým urovnáním na vzdálenost Příplatek k ceně za každý další i započatý 1 km přes 1 km</t>
  </si>
  <si>
    <t>-852924865</t>
  </si>
  <si>
    <t>https://podminky.urs.cz/item/CS_URS_2021_01/997221579</t>
  </si>
  <si>
    <t>6,057*19</t>
  </si>
  <si>
    <t>-1553317099</t>
  </si>
  <si>
    <t>2,762-2,503*0,132+4,591+1,009+0,457</t>
  </si>
  <si>
    <t>385137724</t>
  </si>
  <si>
    <t>998223011</t>
  </si>
  <si>
    <t>Přesun hmot pro pozemní komunikace s krytem dlážděným dopravní vzdálenost do 200 m jakékoliv délky objektu</t>
  </si>
  <si>
    <t>-1579178638</t>
  </si>
  <si>
    <t>https://podminky.urs.cz/item/CS_URS_2021_01/998223011</t>
  </si>
  <si>
    <t>145,527+2,503*0,132</t>
  </si>
  <si>
    <t>SO 06 - Sadové úpravy</t>
  </si>
  <si>
    <t>111211101</t>
  </si>
  <si>
    <t>Odstranění křovin a stromů s odstraněním kořenů ručně průměru kmene do 100 mm jakékoliv plochy v rovině nebo ve svahu o sklonu do 1:5</t>
  </si>
  <si>
    <t>1740249683</t>
  </si>
  <si>
    <t>https://podminky.urs.cz/item/CS_URS_2021_01/111211101</t>
  </si>
  <si>
    <t xml:space="preserve">Poznámka k souboru cen:_x000D_
1. V ceně jsou započteny i náklady na případné nutné odklizení křovin a stromů na hromady na vzdálenost do 50 m, nebo naložení na dopravní prostředek._x000D_
2. Průměr kmenů stromů (křovin) se měří 0,15 m nad přilehlým terénem._x000D_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staveniště._x000D_
</t>
  </si>
  <si>
    <t>7,00*1,60+4,50*1,50+0,05                 "viz přílohy PD : C.3 a D.6.1</t>
  </si>
  <si>
    <t>112251102</t>
  </si>
  <si>
    <t>Odstranění pařezů strojně s jejich vykopáním, vytrháním nebo odstřelením průměru přes 300 do 500 mm</t>
  </si>
  <si>
    <t>-309181986</t>
  </si>
  <si>
    <t>https://podminky.urs.cz/item/CS_URS_2021_01/112251102</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</si>
  <si>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2._x000D_
4. Zásyp jam po pařezech se oceňuje cenami souboru cen 174 2.. Zásyp jam po pařezech._x000D_
5. Průměr pařezu se měří v místě řezu kmene na základě dvojího na sebe kolmého měření a následného zprůměrování naměřených hodnot._x000D_
</t>
  </si>
  <si>
    <t>3              "viz přílohy PD : C.3 a D.6.1</t>
  </si>
  <si>
    <t>162201422</t>
  </si>
  <si>
    <t>Vodorovné přemístění větví, kmenů nebo pařezů s naložením, složením a dopravou do 1000 m pařezů kmenů, průměru přes 300 do 500 mm</t>
  </si>
  <si>
    <t>728152042</t>
  </si>
  <si>
    <t>https://podminky.urs.cz/item/CS_URS_2021_01/162201422</t>
  </si>
  <si>
    <t xml:space="preserve">Poznámka k souboru cen:_x000D_
1. Průměr kmene i pařezu se měří v místě řezu._x000D_
2. Měrná jednotka kus je 1 strom._x000D_
</t>
  </si>
  <si>
    <t>162301501</t>
  </si>
  <si>
    <t>Vodorovné přemístění smýcených křovin do průměru kmene 100 mm na vzdálenost do 5 000 m</t>
  </si>
  <si>
    <t>-2102057208</t>
  </si>
  <si>
    <t>https://podminky.urs.cz/item/CS_URS_2021_01/162301501</t>
  </si>
  <si>
    <t xml:space="preserve">Poznámka k souboru cen:_x000D_
1. Ceny nelze použít pro přemístění křovin do 50 m; toto přemístění je započteno v cenách souborů cen Odstranění křovin a stromů části A 01._x000D_
2. V cenách jsou započteny i náklady na složení křovin z dopravního prostředku do hromad na stanoveném místě._x000D_
</t>
  </si>
  <si>
    <t>18,00         "viz položka 111211101</t>
  </si>
  <si>
    <t>162301972</t>
  </si>
  <si>
    <t>Vodorovné přemístění větví, kmenů nebo pařezů s naložením, složením a dopravou Příplatek k cenám za každých dalších i započatých 1000 m přes 1000 m pařezů kmenů, průměru přes 300 do 500 mm</t>
  </si>
  <si>
    <t>1745710070</t>
  </si>
  <si>
    <t>https://podminky.urs.cz/item/CS_URS_2021_01/162301972</t>
  </si>
  <si>
    <t>3*19         "viz položka 112251102</t>
  </si>
  <si>
    <t>162301981</t>
  </si>
  <si>
    <t>Vodorovné přemístění smýcených křovin Příplatek k ceně za každých dalších i započatých 1 000 m</t>
  </si>
  <si>
    <t>-1241165768</t>
  </si>
  <si>
    <t>https://podminky.urs.cz/item/CS_URS_2021_01/162301981</t>
  </si>
  <si>
    <t>18,00*15         "viz položka 111211101</t>
  </si>
  <si>
    <t>-1870563116</t>
  </si>
  <si>
    <t>91,243*0,10           "viz položka 181351003</t>
  </si>
  <si>
    <t>290351313</t>
  </si>
  <si>
    <t>171201245X01</t>
  </si>
  <si>
    <t>Poplatek za uložení odpadu z dřevin a 3 ks pařezů na recyklační skládce (skládkovné)</t>
  </si>
  <si>
    <t>-556807870</t>
  </si>
  <si>
    <t>1          "viz přílohy PD : C.3 a D.6.1</t>
  </si>
  <si>
    <t>174251202</t>
  </si>
  <si>
    <t>Zásyp jam po pařezech strojně výkopkem z horniny získané při dobývání pařezů s hrubým urovnáním povrchu zasypávky průměru pařezu přes 300 do 500 mm</t>
  </si>
  <si>
    <t>1819976396</t>
  </si>
  <si>
    <t>https://podminky.urs.cz/item/CS_URS_2021_01/174251202</t>
  </si>
  <si>
    <t xml:space="preserve">Poznámka k souboru cen:_x000D_
1. Zásyp jam po pařezech průměru do 300 mm se neoceňuje v případě, že se současně provádí sejmutí ornice._x000D_
2. Nestačí-li pro zasypání jámy po pařezu výkopek získaný při dobývání pařezu a je-li projektem předepsáno, oceňuje se doplnění jámy do úrovně okolního terénu cenou 174 Zásyp sypaninou jam, šachet, rýh nebo kolem objektů ručně._x000D_
3. Průměr pařezu se měří v místě řezu kmene na základě dvojího na sebe kolmého měření a následného zprůměrování naměřených hodnot._x000D_
</t>
  </si>
  <si>
    <t>181351003</t>
  </si>
  <si>
    <t>Rozprostření a urovnání ornice v rovině nebo ve svahu sklonu do 1:5 strojně při souvislé ploše do 100 m2, tl. vrstvy do 200 mm</t>
  </si>
  <si>
    <t>1477613850</t>
  </si>
  <si>
    <t>https://podminky.urs.cz/item/CS_URS_2021_01/181351003</t>
  </si>
  <si>
    <t xml:space="preserve">Poznámka k souboru cen:_x000D_
1. V ceně jsou započteny i náklady na případné nutné přemístění hromad nebo dočasných skládek na místo spotřeby ze vzdálenosti do 50 m._x000D_
2. V ceně nejsou započteny náklady na získání ornice; tyto se oceňují cenami souboru cen 121 Sejmutí ornice._x000D_
</t>
  </si>
  <si>
    <t>7,70*0,65+(7,70+2,50)/2*0,85+2,50*3,15+5,65*(1,85+2,85)/2+11,95*1,40+12,40*(3,45+3,65)/2</t>
  </si>
  <si>
    <t>viz přílohy PD : C.3 a D.6.1</t>
  </si>
  <si>
    <t>10371500</t>
  </si>
  <si>
    <t>substrát pro trávníky VL</t>
  </si>
  <si>
    <t>623677727</t>
  </si>
  <si>
    <t>https://podminky.urs.cz/item/CS_URS_2021_01/10371500</t>
  </si>
  <si>
    <t>91,243*0,05*1,03</t>
  </si>
  <si>
    <t>181411131</t>
  </si>
  <si>
    <t>Založení trávníku na půdě předem připravené plochy do 1000 m2 výsevem včetně utažení parkového v rovině nebo na svahu do 1:5</t>
  </si>
  <si>
    <t>-695092206</t>
  </si>
  <si>
    <t>https://podminky.urs.cz/item/CS_URS_2021_01/181411131</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</si>
  <si>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</si>
  <si>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91,243           "viz položka 181351003</t>
  </si>
  <si>
    <t>00572410</t>
  </si>
  <si>
    <t>osivo směs travní parková</t>
  </si>
  <si>
    <t>680057457</t>
  </si>
  <si>
    <t>https://podminky.urs.cz/item/CS_URS_2021_01/00572410</t>
  </si>
  <si>
    <t>91,243*0,03*1,03</t>
  </si>
  <si>
    <t>181951111</t>
  </si>
  <si>
    <t>Úprava pláně vyrovnáním výškových rozdílů strojně v hornině třídy těžitelnosti I, skupiny 1 až 3 bez zhutnění</t>
  </si>
  <si>
    <t>-2011970813</t>
  </si>
  <si>
    <t>https://podminky.urs.cz/item/CS_URS_2021_01/181951111</t>
  </si>
  <si>
    <t>183101221</t>
  </si>
  <si>
    <t>Hloubení jamek pro vysazování rostlin v zemině tř.1 až 4 s výměnou půdy z 50% v rovině nebo na svahu do 1:5, objemu přes 0,40 do 1,00 m3</t>
  </si>
  <si>
    <t>145988230</t>
  </si>
  <si>
    <t>https://podminky.urs.cz/item/CS_URS_2021_01/183101221</t>
  </si>
  <si>
    <t xml:space="preserve">Poznámka k souboru cen:_x000D_
1. V cenách jsou započteny i náklady na případné naložení přebytečných výkopků na dopravní prostředek, odvoz na vzdálenost do 20 km a složení výkopků._x000D_
2. V cenách nejsou započteny náklady na:_x000D_
a) uložení odpadu na skládku,_x000D_
b) substrát, tyto náklady se oceňují ve specifikaci._x000D_
3. V cenách o sklonu svahu přes 1:1 jsou uvažovány podmínky pro svahy běžně schůdné; bez použití lezeckých technik. V případě použití lezeckých technik se tyto náklady oceňují individuálně._x000D_
</t>
  </si>
  <si>
    <t>6                  "viz přílohy PD : C.3 a D.6.1</t>
  </si>
  <si>
    <t>10321100</t>
  </si>
  <si>
    <t>zahradní substrát pro výsadbu VL</t>
  </si>
  <si>
    <t>1933899836</t>
  </si>
  <si>
    <t>https://podminky.urs.cz/item/CS_URS_2021_01/10321100</t>
  </si>
  <si>
    <t>0,50*6*1,03</t>
  </si>
  <si>
    <t>183403153</t>
  </si>
  <si>
    <t>Obdělání půdy hrabáním v rovině nebo na svahu do 1:5</t>
  </si>
  <si>
    <t>-835430264</t>
  </si>
  <si>
    <t>https://podminky.urs.cz/item/CS_URS_2021_01/183403153</t>
  </si>
  <si>
    <t xml:space="preserve">Poznámka k souboru cen:_x000D_
1. Každé opakované obdělání půdy se oceňuje samostatně._x000D_
2. Ceny -3114 a -3115 lze použít i pro obdělání půdy aktivními branami._x000D_
</t>
  </si>
  <si>
    <t>91,243*2           "viz položka 181351003</t>
  </si>
  <si>
    <t>183403161</t>
  </si>
  <si>
    <t>Obdělání půdy válením v rovině nebo na svahu do 1:5</t>
  </si>
  <si>
    <t>352698622</t>
  </si>
  <si>
    <t>https://podminky.urs.cz/item/CS_URS_2021_01/183403161</t>
  </si>
  <si>
    <t>91,243         "viz položka 181351003</t>
  </si>
  <si>
    <t>184102116</t>
  </si>
  <si>
    <t>Výsadba dřeviny s balem do předem vyhloubené jamky se zalitím v rovině nebo na svahu do 1:5, při průměru balu přes 600 do 800 mm</t>
  </si>
  <si>
    <t>-536975152</t>
  </si>
  <si>
    <t>https://podminky.urs.cz/item/CS_URS_2021_01/184102116</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</si>
  <si>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</si>
  <si>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6                   "viz přílohy PD : C.3 a D.6.15</t>
  </si>
  <si>
    <t>184215412</t>
  </si>
  <si>
    <t>Zhotovení závlahové mísy u solitérních dřevin v rovině nebo na svahu do 1:5, o průměru mísy přes 0,5 do 1 m</t>
  </si>
  <si>
    <t>1904113116</t>
  </si>
  <si>
    <t>https://podminky.urs.cz/item/CS_URS_2021_01/184215412</t>
  </si>
  <si>
    <t xml:space="preserve">Poznámka k souboru cen:_x000D_
1. V cenách jsou započteny i náklady na případné naložení vzniklého odpadu na dopravní prostředek, odvoz na vzdálenost do 20 km a složení odpadu._x000D_
2. V cenách nejsou započteny náklady na materiál pro zhotovení závlahové mísy, tento se oceňuje ve specifikaci._x000D_
3. V cenách o sklonu svahu přes 1:1 jsou uvažovány podmínky pro svahy běžně schůdné; bez použití lezeckých technik. V případě použití lezeckých technik se tyto náklady oceňují individuálně._x000D_
</t>
  </si>
  <si>
    <t>6                   "viz přílohy PD : C.3 a D.6.1</t>
  </si>
  <si>
    <t>184401111</t>
  </si>
  <si>
    <t>Příprava dřeviny k přesazení v rovině nebo na svahu do 1:5 s balem, při průměru balu přes 0,6 do 0,8 m</t>
  </si>
  <si>
    <t>-661924926</t>
  </si>
  <si>
    <t>https://podminky.urs.cz/item/CS_URS_2021_01/184401111</t>
  </si>
  <si>
    <t xml:space="preserve">Poznámka k souboru cen:_x000D_
1. V cenách jsou započteny i náklady na potřebnou zálivku před přípravou dřeviny, základní vyhnojení organickými hnojivy, prolití při záhozu rýhy. Každé další zalití se oceňuje samostatně cenami části C02 souboru cen 185 80-43 Zalití rostlin vodou._x000D_
2. Ceny jsou určeny pouze pro přípravu dřevin, které nejsou majetkem dodavatele._x000D_
3. Ceny jsou určeny pro přípravu dřeviny k přesazení jedno nebo více vegetačních období před přesazením._x000D_
4. Ceny neobsahují náklady na:_x000D_
a) svázaní a rozvázání rostlin, případně nutné odřezání větví, a ošetření kořenů nožem a stimulátorem; tyto náklady se oceňují individuálně,_x000D_
b) kotvení; tyto náklady se oceňují:_x000D_
- cenami části A02 souboru cen 184 20-21 Ukotvení dřeviny třemi a více kůly,_x000D_
- individuálně._x000D_
c) výměnu půdy v rýze._x000D_
</t>
  </si>
  <si>
    <t>184502114</t>
  </si>
  <si>
    <t>Vyzvednutí dřeviny k přesazení s balem v rovině nebo na svahu do 1:5, při průměru balu přes 600 do 800 mm</t>
  </si>
  <si>
    <t>845577383</t>
  </si>
  <si>
    <t>https://podminky.urs.cz/item/CS_URS_2021_01/184502114</t>
  </si>
  <si>
    <t xml:space="preserve">Poznámka k souboru cen:_x000D_
1. Ceny jsou určeny pouze pro vyzvednutí dřeviny, která není majetkem dodavatele._x000D_
2. V cenách nejsou započteny náklady na:_x000D_
a) prolití před vyzvednutím; tyto náklady se oceňují cenami části C02 souboru cen 185 80-43 Zalití rostlin vodou,_x000D_
b) naložení a přemístění dřeviny; tyto náklady se oceňují individuálně,_x000D_
c) hloubení jam nebo rýh; tyto náklady se oceňují cenami části A02 souboru cen 183 10-1 . Hloubení jamek nebo 183 10-2 . Hloubení rýh,_x000D_
d) vysazování dřevin; tyto náklady se oceňují cenami části A02 souboru cen 184 10-21 Výsadba dřeviny s balem do předem vyhloubené jamky se zalitím._x000D_
</t>
  </si>
  <si>
    <t>184801121</t>
  </si>
  <si>
    <t>Ošetření vysazených dřevin solitérních v rovině nebo na svahu do 1:5</t>
  </si>
  <si>
    <t>2028405502</t>
  </si>
  <si>
    <t>https://podminky.urs.cz/item/CS_URS_2021_01/184801121</t>
  </si>
  <si>
    <t xml:space="preserve">Poznámka k souboru cen:_x000D_
1. V cenách jsou započteny i náklady na odplevelení s nakypřením nebo vypletí, odstranění poškozených částí dřeviny s případným složením odpadu na hromady, naložením na dopravní prostředek a odvozem do 20 km a s jeho složením._x000D_
2. Ceny jsou určeny pouze pro jednorázové ošetření._x000D_
3. V cenách nejsou započteny náklady na:_x000D_
a) zalití rostlin; zalití se oceňuje cenami části C02 souboru cen 185 80-43 Zalití rostlin vodou,_x000D_
b) chemické odplevelení; tyto práce se oceňují cenami části A02 souboru cen 184 80-26 Chemické odplevelení po založení kultury,_x000D_
c) hnojení; tyto práce se oceňují cenami části A02 souboru cen 184 85-11 Hnojení roztokem hnojiva nebo 185 80-21 Hnojení,_x000D_
d) řez; tyto práce se oceňují cenami části C02 souboru cen 184 80-61 Řez stromů nebo keřů._x000D_
4. V cenách o sklonu svahu přes 1:1 jsou uvažovány podmínky pro svahy běžně schůdné; bez použití lezeckých technik. V opačném případě se tyto náklady oceňují individuálně._x000D_
</t>
  </si>
  <si>
    <t>184802111</t>
  </si>
  <si>
    <t>Chemické odplevelení půdy před založením kultury, trávníku nebo zpevněných ploch o výměře jednotlivě přes 20 m2 v rovině nebo na svahu do 1:5 postřikem na široko</t>
  </si>
  <si>
    <t>271660735</t>
  </si>
  <si>
    <t>https://podminky.urs.cz/item/CS_URS_2021_01/184802111</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</si>
  <si>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 případně cenami části A02 souboru cen 185 85-11 Dovoz vody pro zálivku rostlin._x000D_
4. Každá opakovaná aplikace se oceňuje samostatně._x000D_
5. Chemické odplevelení ploch do 20 m2 se oceňuje příslušnými cenami souboru cen 184 80-26 Chemické odplevelení po založení kultury._x000D_
6. V cenách o sklonu svahu přes 1:1 jsou uvažovány podmínky pro svahy běžně schůdné; bez použití lezeckých technik. V případě použití lezeckých technik se tyto náklady oceňují individuálně._x000D_
</t>
  </si>
  <si>
    <t>184802611</t>
  </si>
  <si>
    <t>Chemické odplevelení po založení kultury v rovině nebo na svahu do 1:5 postřikem na široko</t>
  </si>
  <si>
    <t>-162412105</t>
  </si>
  <si>
    <t>https://podminky.urs.cz/item/CS_URS_2021_01/184802611</t>
  </si>
  <si>
    <t xml:space="preserve">Poznámka k souboru cen:_x000D_
1. Ceny -2613, -2617, -2623, -2627, -2633, -2637, -2643 a -2647 jsou určeny pro odplevelení ploch o ploše do 10 m2 jednotlivě, nebo pro odstranění hnízd plevelů o ploše do 20 m2 jednotlivě vzdálených od sebe nejméně 5 m._x000D_
2. Ceny nelze použít pro chemické odplevelení trávníku; tyto práce se oceňují cenami části A02 souboru cen 184 80-2 . Chemické odplevelení před založením kultury._x000D_
3. V cenách -2611 až -2614, -2621 až -2624, -2631 až –2634 a -2641 až -2644 jsou započteny i náklady na dovoz vody do 10 km._x000D_
4. V cenách o sklonu svahu přes 1:1 jsou uvažovány podmínky pro svahy běžně schůdné; bez použití lezeckých technik. V případě použití lezeckých technik se tyto náklady oceňují individuálně._x000D_
</t>
  </si>
  <si>
    <t>25234001</t>
  </si>
  <si>
    <t>herbicid totální systémový neselektivní</t>
  </si>
  <si>
    <t>litr</t>
  </si>
  <si>
    <t>-935127138</t>
  </si>
  <si>
    <t>https://podminky.urs.cz/item/CS_URS_2021_01/25234001</t>
  </si>
  <si>
    <t>-1957267399</t>
  </si>
  <si>
    <t>6*0,80                   "viz přílohy PD : C.3 a D.6.1</t>
  </si>
  <si>
    <t>562106068</t>
  </si>
  <si>
    <t>4,80*1,01</t>
  </si>
  <si>
    <t>184911421</t>
  </si>
  <si>
    <t>Mulčování vysazených rostlin mulčovací kůrou, tl. do 100 mm v rovině nebo na svahu do 1:5</t>
  </si>
  <si>
    <t>1713739589</t>
  </si>
  <si>
    <t>https://podminky.urs.cz/item/CS_URS_2021_01/184911421</t>
  </si>
  <si>
    <t xml:space="preserve">Poznámka k souboru cen:_x000D_
1. V cenách jsou započteny i náklady na naložení odpadu na dopravní prostředek, odvoz do 20 km a složení odpadu._x000D_
2. V cenách nejsou započteny náklady na:_x000D_
a) stabilizaci mulče proti erozi a přísady proti vznícení mulče. Tyto práce se oceňují individuálně,_x000D_
b) mulčovací kůru, tato se oceňuje ve specifikaci,_x000D_
c) uložení odpadu na skládku._x000D_
3. Tloušťka mulčovací kůry se měří v nakypřeném stavu._x000D_
</t>
  </si>
  <si>
    <t>10391100</t>
  </si>
  <si>
    <t>kůra mulčovací VL</t>
  </si>
  <si>
    <t>450918520</t>
  </si>
  <si>
    <t>https://podminky.urs.cz/item/CS_URS_2021_01/10391100</t>
  </si>
  <si>
    <t>4,800*0,08*1,03</t>
  </si>
  <si>
    <t>185802113</t>
  </si>
  <si>
    <t>Hnojení půdy nebo trávníku v rovině nebo na svahu do 1:5 umělým hnojivem na široko</t>
  </si>
  <si>
    <t>-1272449516</t>
  </si>
  <si>
    <t>https://podminky.urs.cz/item/CS_URS_2021_01/185802113</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</si>
  <si>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</si>
  <si>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91,243*0,000010         "viz položka 181351003</t>
  </si>
  <si>
    <t>185802114</t>
  </si>
  <si>
    <t>Hnojení půdy nebo trávníku v rovině nebo na svahu do 1:5 umělým hnojivem s rozdělením k jednotlivým rostlinám</t>
  </si>
  <si>
    <t>-1025473422</t>
  </si>
  <si>
    <t>https://podminky.urs.cz/item/CS_URS_2021_01/185802114</t>
  </si>
  <si>
    <t>0,00050*6</t>
  </si>
  <si>
    <t>25191155</t>
  </si>
  <si>
    <t>hnojivo průmyslové</t>
  </si>
  <si>
    <t>-1514615025</t>
  </si>
  <si>
    <t>https://podminky.urs.cz/item/CS_URS_2021_01/25191155</t>
  </si>
  <si>
    <t>(91,243*0,010+6*0,50)*1,03</t>
  </si>
  <si>
    <t>185804312</t>
  </si>
  <si>
    <t>Zalití rostlin vodou plochy záhonů jednotlivě přes 20 m2</t>
  </si>
  <si>
    <t>-156329502</t>
  </si>
  <si>
    <t>https://podminky.urs.cz/item/CS_URS_2021_01/185804312</t>
  </si>
  <si>
    <t>91,243*0,01         "viz položka 181351003</t>
  </si>
  <si>
    <t>185851121</t>
  </si>
  <si>
    <t>Dovoz vody pro zálivku rostlin na vzdálenost do 1000 m</t>
  </si>
  <si>
    <t>1925396974</t>
  </si>
  <si>
    <t>https://podminky.urs.cz/item/CS_URS_2021_01/185851121</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</si>
  <si>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</si>
  <si>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185851129</t>
  </si>
  <si>
    <t>Dovoz vody pro zálivku rostlin Příplatek k ceně za každých dalších i započatých 1000 m</t>
  </si>
  <si>
    <t>-421398052</t>
  </si>
  <si>
    <t>https://podminky.urs.cz/item/CS_URS_2021_01/185851129</t>
  </si>
  <si>
    <t>0,912*5</t>
  </si>
  <si>
    <t>185852111X01</t>
  </si>
  <si>
    <t>Kultivační a udržovací práce včetně zavlažování-2 roky po předání stavby dle přílohy PD: D.6.1_x000D_
- hnojení trávníků (1x ročně)_x000D_
- sekání trávníků (5x ročně)_x000D_
- zálivka (dle potřeby (i v zimě))</t>
  </si>
  <si>
    <t>830579709</t>
  </si>
  <si>
    <t>1                   "viz přílohy PD : D.6.1</t>
  </si>
  <si>
    <t>998231311</t>
  </si>
  <si>
    <t>Přesun hmot pro sadovnické a krajinářské úpravy - strojně dopravní vzdálenost do 5000 m</t>
  </si>
  <si>
    <t>-1269911606</t>
  </si>
  <si>
    <t>https://podminky.urs.cz/item/CS_URS_2021_01/998231311</t>
  </si>
  <si>
    <t>1,763-0,987-0,680</t>
  </si>
  <si>
    <t>PS 01 - Svislá hydraulická zdvižná plošina</t>
  </si>
  <si>
    <t>M - Práce a dodávky M</t>
  </si>
  <si>
    <t xml:space="preserve">    33-M - Montáže dopr.zaříz.,sklad. zař. a váh</t>
  </si>
  <si>
    <t>Práce a dodávky M</t>
  </si>
  <si>
    <t>33-M</t>
  </si>
  <si>
    <t>Montáže dopr.zaříz.,sklad. zař. a váh</t>
  </si>
  <si>
    <t>33X0001</t>
  </si>
  <si>
    <t>Svislá zvedací plošina pro vertikalní dopravu imobilních nosnost 385 kg (250 kg/m2) rychlost 0,2 m/s (0,15 m/s) zdvih do 4 m počet stanic/nástupišť 2/2 pohon hydraulický rozměry šachty (š/h) 1 550 mm x 1 750 mm rozměry kabiny (š x hl x v) 1 100 mm x 1 400 mm x 2 080 mm se strojovnou dole vedle výtahové šachty včetně montáže vyzkoušení a dodavatelské dokumentace dle přílohy PD : D.7.1</t>
  </si>
  <si>
    <t>1605971305</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</si>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</sst>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9086"/>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0" fillId="0" borderId="0" applyNumberFormat="0" applyFill="0" applyBorder="0" applyAlignment="0" applyProtection="0"/>
  </cellStyleXfs>
  <cellXfs count="420">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8"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2" fillId="4" borderId="9" xfId="0" applyFont="1" applyFill="1" applyBorder="1" applyAlignment="1" applyProtection="1">
      <alignment horizontal="center" vertical="center"/>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23"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0" fillId="0" borderId="15"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6"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pplyProtection="1">
      <alignment vertical="center"/>
    </xf>
    <xf numFmtId="0" fontId="26" fillId="0" borderId="0" xfId="0" applyFont="1" applyAlignment="1" applyProtection="1">
      <alignment vertical="center"/>
    </xf>
    <xf numFmtId="0" fontId="27"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8" fillId="0" borderId="15" xfId="0" applyNumberFormat="1" applyFont="1" applyBorder="1" applyAlignment="1" applyProtection="1">
      <alignment vertical="center"/>
    </xf>
    <xf numFmtId="4" fontId="28" fillId="0" borderId="0" xfId="0" applyNumberFormat="1" applyFont="1" applyBorder="1" applyAlignment="1" applyProtection="1">
      <alignment vertical="center"/>
    </xf>
    <xf numFmtId="166" fontId="28" fillId="0" borderId="0" xfId="0" applyNumberFormat="1" applyFont="1" applyBorder="1" applyAlignment="1" applyProtection="1">
      <alignment vertical="center"/>
    </xf>
    <xf numFmtId="4" fontId="28"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0"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4"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21" fillId="0" borderId="0" xfId="0" applyFont="1" applyAlignment="1">
      <alignment horizontal="left" vertical="center"/>
    </xf>
    <xf numFmtId="0" fontId="0" fillId="0" borderId="4" xfId="0" applyBorder="1" applyAlignment="1">
      <alignment vertical="center"/>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0" fillId="0" borderId="4" xfId="0" applyBorder="1" applyAlignment="1">
      <alignment vertical="center" wrapText="1"/>
    </xf>
    <xf numFmtId="0" fontId="0" fillId="0" borderId="13" xfId="0" applyFont="1" applyBorder="1" applyAlignment="1">
      <alignment vertical="center"/>
    </xf>
    <xf numFmtId="0" fontId="18"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22"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4" fillId="0" borderId="0" xfId="0" applyNumberFormat="1" applyFont="1" applyAlignment="1" applyProtection="1"/>
    <xf numFmtId="0" fontId="0" fillId="0" borderId="13" xfId="0" applyBorder="1" applyAlignment="1" applyProtection="1">
      <alignment vertical="center"/>
    </xf>
    <xf numFmtId="166" fontId="33" fillId="0" borderId="13" xfId="0" applyNumberFormat="1" applyFont="1" applyBorder="1" applyAlignment="1" applyProtection="1"/>
    <xf numFmtId="166" fontId="33" fillId="0" borderId="14" xfId="0" applyNumberFormat="1" applyFont="1" applyBorder="1" applyAlignment="1" applyProtection="1"/>
    <xf numFmtId="4" fontId="34"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2" fillId="0" borderId="23" xfId="0" applyFont="1" applyBorder="1" applyAlignment="1" applyProtection="1">
      <alignment horizontal="center" vertical="center"/>
    </xf>
    <xf numFmtId="49" fontId="22" fillId="0" borderId="23" xfId="0" applyNumberFormat="1" applyFont="1" applyBorder="1" applyAlignment="1" applyProtection="1">
      <alignment horizontal="left" vertical="center" wrapText="1"/>
    </xf>
    <xf numFmtId="0" fontId="22" fillId="0" borderId="23" xfId="0" applyFont="1" applyBorder="1" applyAlignment="1" applyProtection="1">
      <alignment horizontal="left" vertical="center" wrapText="1"/>
    </xf>
    <xf numFmtId="0" fontId="22" fillId="0" borderId="23" xfId="0" applyFont="1" applyBorder="1" applyAlignment="1" applyProtection="1">
      <alignment horizontal="center" vertical="center" wrapText="1"/>
    </xf>
    <xf numFmtId="167" fontId="22" fillId="0" borderId="23" xfId="0" applyNumberFormat="1" applyFont="1" applyBorder="1" applyAlignment="1" applyProtection="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pplyProtection="1">
      <alignment vertical="center"/>
    </xf>
    <xf numFmtId="0" fontId="23" fillId="2" borderId="15"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6"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37" fillId="0" borderId="0" xfId="0" applyFont="1" applyAlignment="1" applyProtection="1">
      <alignment horizontal="left" vertical="center"/>
    </xf>
    <xf numFmtId="0" fontId="38"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9" fillId="0" borderId="23" xfId="0" applyFont="1" applyBorder="1" applyAlignment="1" applyProtection="1">
      <alignment horizontal="center" vertical="center"/>
    </xf>
    <xf numFmtId="49" fontId="39" fillId="0" borderId="23" xfId="0" applyNumberFormat="1" applyFont="1" applyBorder="1" applyAlignment="1" applyProtection="1">
      <alignment horizontal="left" vertical="center" wrapText="1"/>
    </xf>
    <xf numFmtId="0" fontId="39" fillId="0" borderId="23" xfId="0" applyFont="1" applyBorder="1" applyAlignment="1" applyProtection="1">
      <alignment horizontal="left" vertical="center" wrapText="1"/>
    </xf>
    <xf numFmtId="0" fontId="39" fillId="0" borderId="23" xfId="0" applyFont="1" applyBorder="1" applyAlignment="1" applyProtection="1">
      <alignment horizontal="center" vertical="center" wrapText="1"/>
    </xf>
    <xf numFmtId="167" fontId="39" fillId="0" borderId="23" xfId="0" applyNumberFormat="1" applyFont="1" applyBorder="1" applyAlignment="1" applyProtection="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pplyProtection="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22" fillId="5" borderId="23" xfId="0" applyFont="1" applyFill="1" applyBorder="1" applyAlignment="1" applyProtection="1">
      <alignment horizontal="center" vertical="center"/>
    </xf>
    <xf numFmtId="0" fontId="39" fillId="5" borderId="23" xfId="0" applyFont="1" applyFill="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23" fillId="2" borderId="20" xfId="0" applyFont="1" applyFill="1" applyBorder="1" applyAlignment="1" applyProtection="1">
      <alignment horizontal="left" vertical="center"/>
      <protection locked="0"/>
    </xf>
    <xf numFmtId="0" fontId="23" fillId="0" borderId="21" xfId="0" applyFont="1" applyBorder="1" applyAlignment="1" applyProtection="1">
      <alignment horizontal="center" vertical="center"/>
    </xf>
    <xf numFmtId="166" fontId="23" fillId="0" borderId="21" xfId="0" applyNumberFormat="1" applyFont="1" applyBorder="1" applyAlignment="1" applyProtection="1">
      <alignment vertical="center"/>
    </xf>
    <xf numFmtId="166" fontId="23" fillId="0" borderId="22" xfId="0" applyNumberFormat="1" applyFont="1" applyBorder="1" applyAlignment="1" applyProtection="1">
      <alignment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39" fillId="2" borderId="20" xfId="0" applyFont="1" applyFill="1" applyBorder="1" applyAlignment="1" applyProtection="1">
      <alignment horizontal="left" vertical="center"/>
      <protection locked="0"/>
    </xf>
    <xf numFmtId="0" fontId="39" fillId="0" borderId="21" xfId="0" applyFont="1" applyBorder="1" applyAlignment="1" applyProtection="1">
      <alignment horizontal="center"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1" fillId="0" borderId="24" xfId="0" applyFont="1" applyBorder="1" applyAlignment="1">
      <alignment vertical="center" wrapText="1"/>
    </xf>
    <xf numFmtId="0" fontId="41" fillId="0" borderId="25" xfId="0" applyFont="1" applyBorder="1" applyAlignment="1">
      <alignment vertical="center" wrapText="1"/>
    </xf>
    <xf numFmtId="0" fontId="41" fillId="0" borderId="26" xfId="0" applyFont="1" applyBorder="1" applyAlignment="1">
      <alignment vertical="center" wrapText="1"/>
    </xf>
    <xf numFmtId="0" fontId="41" fillId="0" borderId="27" xfId="0" applyFont="1" applyBorder="1" applyAlignment="1">
      <alignment horizontal="center" vertical="center" wrapText="1"/>
    </xf>
    <xf numFmtId="0" fontId="41" fillId="0" borderId="28" xfId="0" applyFont="1" applyBorder="1" applyAlignment="1">
      <alignment horizontal="center" vertical="center" wrapText="1"/>
    </xf>
    <xf numFmtId="0" fontId="41" fillId="0" borderId="27" xfId="0" applyFont="1" applyBorder="1" applyAlignment="1">
      <alignment vertical="center" wrapText="1"/>
    </xf>
    <xf numFmtId="0" fontId="41" fillId="0" borderId="28" xfId="0" applyFont="1" applyBorder="1" applyAlignment="1">
      <alignment vertical="center" wrapText="1"/>
    </xf>
    <xf numFmtId="0" fontId="43" fillId="0" borderId="1" xfId="0" applyFont="1" applyBorder="1" applyAlignment="1">
      <alignment horizontal="left" vertical="center" wrapText="1"/>
    </xf>
    <xf numFmtId="0" fontId="44" fillId="0" borderId="1" xfId="0" applyFont="1" applyBorder="1" applyAlignment="1">
      <alignment horizontal="left" vertical="center" wrapText="1"/>
    </xf>
    <xf numFmtId="0" fontId="45" fillId="0" borderId="27" xfId="0" applyFont="1" applyBorder="1" applyAlignment="1">
      <alignment vertical="center" wrapText="1"/>
    </xf>
    <xf numFmtId="0" fontId="44" fillId="0" borderId="1" xfId="0" applyFont="1" applyBorder="1" applyAlignment="1">
      <alignment vertical="center" wrapText="1"/>
    </xf>
    <xf numFmtId="0" fontId="44" fillId="0" borderId="1" xfId="0" applyFont="1" applyBorder="1" applyAlignment="1">
      <alignment horizontal="left" vertical="center"/>
    </xf>
    <xf numFmtId="0" fontId="44" fillId="0" borderId="1" xfId="0" applyFont="1" applyBorder="1" applyAlignment="1">
      <alignment vertical="center"/>
    </xf>
    <xf numFmtId="49" fontId="44" fillId="0" borderId="1" xfId="0" applyNumberFormat="1" applyFont="1" applyBorder="1" applyAlignment="1">
      <alignment vertical="center" wrapText="1"/>
    </xf>
    <xf numFmtId="0" fontId="41" fillId="0" borderId="30" xfId="0" applyFont="1" applyBorder="1" applyAlignment="1">
      <alignment vertical="center" wrapText="1"/>
    </xf>
    <xf numFmtId="0" fontId="46" fillId="0" borderId="29" xfId="0" applyFont="1" applyBorder="1" applyAlignment="1">
      <alignment vertical="center" wrapText="1"/>
    </xf>
    <xf numFmtId="0" fontId="41" fillId="0" borderId="31" xfId="0" applyFont="1" applyBorder="1" applyAlignment="1">
      <alignment vertical="center" wrapText="1"/>
    </xf>
    <xf numFmtId="0" fontId="41" fillId="0" borderId="1" xfId="0" applyFont="1" applyBorder="1" applyAlignment="1">
      <alignment vertical="top"/>
    </xf>
    <xf numFmtId="0" fontId="41" fillId="0" borderId="0" xfId="0" applyFont="1" applyAlignment="1">
      <alignment vertical="top"/>
    </xf>
    <xf numFmtId="0" fontId="41" fillId="0" borderId="24" xfId="0" applyFont="1" applyBorder="1" applyAlignment="1">
      <alignment horizontal="left" vertical="center"/>
    </xf>
    <xf numFmtId="0" fontId="41" fillId="0" borderId="25" xfId="0" applyFont="1" applyBorder="1" applyAlignment="1">
      <alignment horizontal="left" vertical="center"/>
    </xf>
    <xf numFmtId="0" fontId="41" fillId="0" borderId="26" xfId="0" applyFont="1" applyBorder="1" applyAlignment="1">
      <alignment horizontal="left" vertical="center"/>
    </xf>
    <xf numFmtId="0" fontId="41" fillId="0" borderId="27" xfId="0" applyFont="1" applyBorder="1" applyAlignment="1">
      <alignment horizontal="left" vertical="center"/>
    </xf>
    <xf numFmtId="0" fontId="41" fillId="0" borderId="28" xfId="0" applyFont="1" applyBorder="1" applyAlignment="1">
      <alignment horizontal="left" vertical="center"/>
    </xf>
    <xf numFmtId="0" fontId="43" fillId="0" borderId="1" xfId="0" applyFont="1" applyBorder="1" applyAlignment="1">
      <alignment horizontal="left" vertical="center"/>
    </xf>
    <xf numFmtId="0" fontId="47" fillId="0" borderId="0" xfId="0" applyFont="1" applyAlignment="1">
      <alignment horizontal="left" vertical="center"/>
    </xf>
    <xf numFmtId="0" fontId="43" fillId="0" borderId="29" xfId="0" applyFont="1" applyBorder="1" applyAlignment="1">
      <alignment horizontal="left" vertical="center"/>
    </xf>
    <xf numFmtId="0" fontId="43" fillId="0" borderId="29" xfId="0" applyFont="1" applyBorder="1" applyAlignment="1">
      <alignment horizontal="center" vertical="center"/>
    </xf>
    <xf numFmtId="0" fontId="47" fillId="0" borderId="29" xfId="0" applyFont="1" applyBorder="1" applyAlignment="1">
      <alignment horizontal="left" vertical="center"/>
    </xf>
    <xf numFmtId="0" fontId="48" fillId="0" borderId="1" xfId="0" applyFont="1" applyBorder="1" applyAlignment="1">
      <alignment horizontal="left" vertical="center"/>
    </xf>
    <xf numFmtId="0" fontId="45" fillId="0" borderId="0" xfId="0" applyFont="1" applyAlignment="1">
      <alignment horizontal="left" vertical="center"/>
    </xf>
    <xf numFmtId="0" fontId="49" fillId="0" borderId="1" xfId="0" applyFont="1" applyBorder="1" applyAlignment="1">
      <alignment horizontal="left" vertical="center"/>
    </xf>
    <xf numFmtId="0" fontId="44" fillId="0" borderId="1" xfId="0" applyFont="1" applyBorder="1" applyAlignment="1">
      <alignment horizontal="center" vertical="center"/>
    </xf>
    <xf numFmtId="0" fontId="44" fillId="0" borderId="0" xfId="0" applyFont="1" applyAlignment="1">
      <alignment horizontal="left" vertical="center"/>
    </xf>
    <xf numFmtId="0" fontId="45" fillId="0" borderId="27" xfId="0" applyFont="1" applyBorder="1" applyAlignment="1">
      <alignment horizontal="left" vertical="center"/>
    </xf>
    <xf numFmtId="0" fontId="44" fillId="0" borderId="1" xfId="0" applyFont="1" applyFill="1" applyBorder="1" applyAlignment="1">
      <alignment horizontal="left" vertical="center"/>
    </xf>
    <xf numFmtId="0" fontId="44" fillId="0" borderId="1" xfId="0" applyFont="1" applyFill="1" applyBorder="1" applyAlignment="1">
      <alignment horizontal="center" vertical="center"/>
    </xf>
    <xf numFmtId="0" fontId="41" fillId="0" borderId="30" xfId="0" applyFont="1" applyBorder="1" applyAlignment="1">
      <alignment horizontal="left" vertical="center"/>
    </xf>
    <xf numFmtId="0" fontId="46" fillId="0" borderId="29" xfId="0" applyFont="1" applyBorder="1" applyAlignment="1">
      <alignment horizontal="left" vertical="center"/>
    </xf>
    <xf numFmtId="0" fontId="41" fillId="0" borderId="31" xfId="0" applyFont="1" applyBorder="1" applyAlignment="1">
      <alignment horizontal="left" vertical="center"/>
    </xf>
    <xf numFmtId="0" fontId="41" fillId="0" borderId="1" xfId="0" applyFont="1" applyBorder="1" applyAlignment="1">
      <alignment horizontal="left" vertical="center"/>
    </xf>
    <xf numFmtId="0" fontId="46" fillId="0" borderId="1" xfId="0" applyFont="1" applyBorder="1" applyAlignment="1">
      <alignment horizontal="left" vertical="center"/>
    </xf>
    <xf numFmtId="0" fontId="47" fillId="0" borderId="1" xfId="0" applyFont="1" applyBorder="1" applyAlignment="1">
      <alignment horizontal="left" vertical="center"/>
    </xf>
    <xf numFmtId="0" fontId="45" fillId="0" borderId="29" xfId="0" applyFont="1" applyBorder="1" applyAlignment="1">
      <alignment horizontal="left" vertical="center"/>
    </xf>
    <xf numFmtId="0" fontId="41" fillId="0" borderId="1" xfId="0" applyFont="1" applyBorder="1" applyAlignment="1">
      <alignment horizontal="left" vertical="center" wrapText="1"/>
    </xf>
    <xf numFmtId="0" fontId="45" fillId="0" borderId="1" xfId="0" applyFont="1" applyBorder="1" applyAlignment="1">
      <alignment horizontal="left" vertical="center" wrapText="1"/>
    </xf>
    <xf numFmtId="0" fontId="45" fillId="0" borderId="1" xfId="0" applyFont="1" applyBorder="1" applyAlignment="1">
      <alignment horizontal="center" vertical="center" wrapText="1"/>
    </xf>
    <xf numFmtId="0" fontId="41" fillId="0" borderId="24" xfId="0" applyFont="1" applyBorder="1" applyAlignment="1">
      <alignment horizontal="left" vertical="center" wrapText="1"/>
    </xf>
    <xf numFmtId="0" fontId="41" fillId="0" borderId="25" xfId="0" applyFont="1" applyBorder="1" applyAlignment="1">
      <alignment horizontal="left" vertical="center" wrapText="1"/>
    </xf>
    <xf numFmtId="0" fontId="41" fillId="0" borderId="26" xfId="0" applyFont="1" applyBorder="1" applyAlignment="1">
      <alignment horizontal="left" vertical="center" wrapText="1"/>
    </xf>
    <xf numFmtId="0" fontId="41" fillId="0" borderId="27" xfId="0" applyFont="1" applyBorder="1" applyAlignment="1">
      <alignment horizontal="left" vertical="center" wrapText="1"/>
    </xf>
    <xf numFmtId="0" fontId="41"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45" fillId="0" borderId="27" xfId="0" applyFont="1" applyBorder="1" applyAlignment="1">
      <alignment horizontal="left" vertical="center" wrapText="1"/>
    </xf>
    <xf numFmtId="0" fontId="45" fillId="0" borderId="1" xfId="0" applyFont="1" applyBorder="1" applyAlignment="1">
      <alignment horizontal="left" vertical="center"/>
    </xf>
    <xf numFmtId="0" fontId="45" fillId="0" borderId="28" xfId="0" applyFont="1" applyBorder="1" applyAlignment="1">
      <alignment horizontal="left" vertical="center" wrapText="1"/>
    </xf>
    <xf numFmtId="0" fontId="45" fillId="0" borderId="28" xfId="0" applyFont="1" applyBorder="1" applyAlignment="1">
      <alignment horizontal="left" vertical="center"/>
    </xf>
    <xf numFmtId="0" fontId="45" fillId="0" borderId="30" xfId="0" applyFont="1" applyBorder="1" applyAlignment="1">
      <alignment horizontal="left" vertical="center" wrapText="1"/>
    </xf>
    <xf numFmtId="0" fontId="45" fillId="0" borderId="29" xfId="0" applyFont="1" applyBorder="1" applyAlignment="1">
      <alignment horizontal="left" vertical="center" wrapText="1"/>
    </xf>
    <xf numFmtId="0" fontId="45" fillId="0" borderId="31" xfId="0" applyFont="1" applyBorder="1" applyAlignment="1">
      <alignment horizontal="left" vertical="center" wrapText="1"/>
    </xf>
    <xf numFmtId="0" fontId="44" fillId="0" borderId="1" xfId="0" applyFont="1" applyBorder="1" applyAlignment="1">
      <alignment horizontal="left" vertical="top"/>
    </xf>
    <xf numFmtId="0" fontId="44" fillId="0" borderId="1" xfId="0" applyFont="1" applyBorder="1" applyAlignment="1">
      <alignment horizontal="center" vertical="top"/>
    </xf>
    <xf numFmtId="0" fontId="45" fillId="0" borderId="30" xfId="0" applyFont="1" applyBorder="1" applyAlignment="1">
      <alignment horizontal="left" vertical="center"/>
    </xf>
    <xf numFmtId="0" fontId="45" fillId="0" borderId="31" xfId="0" applyFont="1" applyBorder="1" applyAlignment="1">
      <alignment horizontal="left" vertical="center"/>
    </xf>
    <xf numFmtId="0" fontId="45" fillId="0" borderId="1" xfId="0" applyFont="1" applyBorder="1" applyAlignment="1">
      <alignment horizontal="center" vertical="center"/>
    </xf>
    <xf numFmtId="0" fontId="47" fillId="0" borderId="0" xfId="0" applyFont="1" applyAlignment="1">
      <alignment vertical="center"/>
    </xf>
    <xf numFmtId="0" fontId="43" fillId="0" borderId="1" xfId="0" applyFont="1" applyBorder="1" applyAlignment="1">
      <alignment vertical="center"/>
    </xf>
    <xf numFmtId="0" fontId="47" fillId="0" borderId="29" xfId="0" applyFont="1" applyBorder="1" applyAlignment="1">
      <alignment vertical="center"/>
    </xf>
    <xf numFmtId="0" fontId="43" fillId="0" borderId="29" xfId="0" applyFont="1" applyBorder="1" applyAlignment="1">
      <alignment vertical="center"/>
    </xf>
    <xf numFmtId="0" fontId="44" fillId="0" borderId="1" xfId="0" applyFont="1" applyBorder="1" applyAlignment="1">
      <alignment vertical="top"/>
    </xf>
    <xf numFmtId="49" fontId="44" fillId="0" borderId="1" xfId="0" applyNumberFormat="1" applyFont="1" applyBorder="1" applyAlignment="1">
      <alignment horizontal="left" vertical="center"/>
    </xf>
    <xf numFmtId="0" fontId="0" fillId="0" borderId="29" xfId="0" applyBorder="1" applyAlignment="1">
      <alignment vertical="top"/>
    </xf>
    <xf numFmtId="0" fontId="43" fillId="0" borderId="29" xfId="0" applyFont="1" applyBorder="1" applyAlignment="1">
      <alignment horizontal="left"/>
    </xf>
    <xf numFmtId="0" fontId="47" fillId="0" borderId="29" xfId="0" applyFont="1" applyBorder="1" applyAlignment="1"/>
    <xf numFmtId="0" fontId="41" fillId="0" borderId="27" xfId="0" applyFont="1" applyBorder="1" applyAlignment="1">
      <alignment vertical="top"/>
    </xf>
    <xf numFmtId="0" fontId="41" fillId="0" borderId="28" xfId="0" applyFont="1" applyBorder="1" applyAlignment="1">
      <alignment vertical="top"/>
    </xf>
    <xf numFmtId="0" fontId="41" fillId="0" borderId="30" xfId="0" applyFont="1" applyBorder="1" applyAlignment="1">
      <alignment vertical="top"/>
    </xf>
    <xf numFmtId="0" fontId="41" fillId="0" borderId="29" xfId="0" applyFont="1" applyBorder="1" applyAlignment="1">
      <alignment vertical="top"/>
    </xf>
    <xf numFmtId="0" fontId="41"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4" fontId="18" fillId="0" borderId="6"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Alignment="1" applyProtection="1">
      <alignment horizontal="right" vertical="center"/>
    </xf>
    <xf numFmtId="4" fontId="19" fillId="0" borderId="0" xfId="0" applyNumberFormat="1" applyFont="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4" fillId="3" borderId="8"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3" borderId="9" xfId="0" applyFont="1" applyFill="1" applyBorder="1" applyAlignment="1" applyProtection="1">
      <alignment vertical="center"/>
    </xf>
    <xf numFmtId="0" fontId="4" fillId="3" borderId="8" xfId="0" applyFont="1" applyFill="1" applyBorder="1" applyAlignment="1" applyProtection="1">
      <alignment horizontal="left" vertical="center"/>
    </xf>
    <xf numFmtId="0" fontId="0" fillId="0" borderId="0" xfId="0"/>
    <xf numFmtId="4" fontId="7" fillId="0" borderId="0" xfId="0" applyNumberFormat="1" applyFont="1" applyAlignment="1" applyProtection="1">
      <alignment vertical="center"/>
    </xf>
    <xf numFmtId="0" fontId="7" fillId="0" borderId="0" xfId="0" applyFont="1" applyAlignment="1" applyProtection="1">
      <alignment vertical="center"/>
    </xf>
    <xf numFmtId="4" fontId="7" fillId="0" borderId="0" xfId="0" applyNumberFormat="1" applyFont="1" applyAlignment="1" applyProtection="1">
      <alignment horizontal="right" vertical="center"/>
    </xf>
    <xf numFmtId="4" fontId="27" fillId="0" borderId="0" xfId="0" applyNumberFormat="1" applyFont="1" applyAlignment="1" applyProtection="1">
      <alignment vertical="center"/>
    </xf>
    <xf numFmtId="0" fontId="27" fillId="0" borderId="0" xfId="0" applyFont="1" applyAlignment="1" applyProtection="1">
      <alignment vertical="center"/>
    </xf>
    <xf numFmtId="4" fontId="27" fillId="0" borderId="0" xfId="0" applyNumberFormat="1" applyFont="1" applyAlignment="1" applyProtection="1">
      <alignment horizontal="righ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Border="1" applyAlignment="1">
      <alignment horizontal="left" vertical="center"/>
    </xf>
    <xf numFmtId="0" fontId="21" fillId="0" borderId="15" xfId="0" applyFont="1" applyBorder="1" applyAlignment="1" applyProtection="1">
      <alignment horizontal="left" vertical="center"/>
    </xf>
    <xf numFmtId="0" fontId="21"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22" fillId="4" borderId="8" xfId="0" applyFont="1" applyFill="1" applyBorder="1" applyAlignment="1" applyProtection="1">
      <alignment horizontal="center" vertical="center"/>
    </xf>
    <xf numFmtId="0" fontId="22" fillId="4" borderId="8" xfId="0" applyFont="1" applyFill="1" applyBorder="1" applyAlignment="1" applyProtection="1">
      <alignment horizontal="left" vertical="center"/>
    </xf>
    <xf numFmtId="0" fontId="22" fillId="4" borderId="8" xfId="0" applyFont="1" applyFill="1" applyBorder="1" applyAlignment="1" applyProtection="1">
      <alignment horizontal="right" vertical="center"/>
    </xf>
    <xf numFmtId="0" fontId="22" fillId="4" borderId="7" xfId="0" applyFont="1" applyFill="1" applyBorder="1" applyAlignment="1" applyProtection="1">
      <alignment horizontal="center" vertical="center"/>
    </xf>
    <xf numFmtId="4" fontId="24" fillId="0" borderId="0" xfId="0" applyNumberFormat="1" applyFont="1" applyAlignment="1" applyProtection="1">
      <alignment horizontal="right" vertical="center"/>
    </xf>
    <xf numFmtId="0" fontId="26" fillId="0" borderId="0" xfId="0" applyFont="1" applyAlignment="1" applyProtection="1">
      <alignment horizontal="left" vertical="center" wrapText="1"/>
    </xf>
    <xf numFmtId="0" fontId="29" fillId="0" borderId="0" xfId="0" applyFont="1" applyAlignment="1" applyProtection="1">
      <alignment horizontal="left" vertical="center" wrapText="1"/>
    </xf>
    <xf numFmtId="4" fontId="24" fillId="0" borderId="0" xfId="0" applyNumberFormat="1" applyFont="1" applyAlignment="1" applyProtection="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21" fillId="0" borderId="0" xfId="0" applyFont="1" applyAlignment="1">
      <alignment horizontal="left" vertical="center"/>
    </xf>
    <xf numFmtId="0" fontId="0" fillId="0" borderId="0" xfId="0" applyFont="1" applyAlignment="1">
      <alignment vertical="center"/>
    </xf>
    <xf numFmtId="0" fontId="3" fillId="0" borderId="0" xfId="0" applyFont="1" applyAlignment="1">
      <alignment horizontal="left" vertical="center" wrapText="1"/>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21" fillId="0" borderId="0" xfId="0" applyFont="1" applyAlignment="1" applyProtection="1">
      <alignment horizontal="left" vertical="center"/>
    </xf>
    <xf numFmtId="0" fontId="0" fillId="0" borderId="0" xfId="0" applyFont="1" applyAlignment="1" applyProtection="1">
      <alignment vertical="center"/>
    </xf>
    <xf numFmtId="0" fontId="42" fillId="0" borderId="1" xfId="0" applyFont="1" applyBorder="1" applyAlignment="1">
      <alignment horizontal="center" vertical="center"/>
    </xf>
    <xf numFmtId="0" fontId="42" fillId="0" borderId="1" xfId="0" applyFont="1" applyBorder="1" applyAlignment="1">
      <alignment horizontal="center" vertical="center" wrapText="1"/>
    </xf>
    <xf numFmtId="0" fontId="43" fillId="0" borderId="29" xfId="0" applyFont="1" applyBorder="1" applyAlignment="1">
      <alignment horizontal="left"/>
    </xf>
    <xf numFmtId="0" fontId="44" fillId="0" borderId="1" xfId="0" applyFont="1" applyBorder="1" applyAlignment="1">
      <alignment horizontal="left" vertical="center"/>
    </xf>
    <xf numFmtId="0" fontId="44" fillId="0" borderId="1" xfId="0" applyFont="1" applyBorder="1" applyAlignment="1">
      <alignment horizontal="left" vertical="top"/>
    </xf>
    <xf numFmtId="0" fontId="44" fillId="0" borderId="1" xfId="0" applyFont="1" applyBorder="1" applyAlignment="1">
      <alignment horizontal="left" vertical="center" wrapText="1"/>
    </xf>
    <xf numFmtId="0" fontId="43" fillId="0" borderId="29" xfId="0" applyFont="1" applyBorder="1" applyAlignment="1">
      <alignment horizontal="left" wrapText="1"/>
    </xf>
    <xf numFmtId="49" fontId="44" fillId="0" borderId="1" xfId="0" applyNumberFormat="1" applyFont="1" applyBorder="1" applyAlignment="1">
      <alignment horizontal="left" vertical="center" wrapText="1"/>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1/713131141" TargetMode="External"/><Relationship Id="rId21" Type="http://schemas.openxmlformats.org/officeDocument/2006/relationships/hyperlink" Target="https://podminky.urs.cz/item/CS_URS_2021_01/317351107" TargetMode="External"/><Relationship Id="rId42" Type="http://schemas.openxmlformats.org/officeDocument/2006/relationships/hyperlink" Target="https://podminky.urs.cz/item/CS_URS_2021_01/28376032" TargetMode="External"/><Relationship Id="rId63" Type="http://schemas.openxmlformats.org/officeDocument/2006/relationships/hyperlink" Target="https://podminky.urs.cz/item/CS_URS_2021_01/944611211" TargetMode="External"/><Relationship Id="rId84" Type="http://schemas.openxmlformats.org/officeDocument/2006/relationships/hyperlink" Target="https://podminky.urs.cz/item/CS_URS_2021_01/968072455" TargetMode="External"/><Relationship Id="rId138" Type="http://schemas.openxmlformats.org/officeDocument/2006/relationships/hyperlink" Target="https://podminky.urs.cz/item/CS_URS_2021_01/998762102" TargetMode="External"/><Relationship Id="rId159" Type="http://schemas.openxmlformats.org/officeDocument/2006/relationships/hyperlink" Target="https://podminky.urs.cz/item/CS_URS_2021_01/998764102" TargetMode="External"/><Relationship Id="rId170" Type="http://schemas.openxmlformats.org/officeDocument/2006/relationships/hyperlink" Target="https://podminky.urs.cz/item/CS_URS_2021_01/767610128" TargetMode="External"/><Relationship Id="rId107" Type="http://schemas.openxmlformats.org/officeDocument/2006/relationships/hyperlink" Target="https://podminky.urs.cz/item/CS_URS_2021_01/11163150" TargetMode="External"/><Relationship Id="rId11" Type="http://schemas.openxmlformats.org/officeDocument/2006/relationships/hyperlink" Target="https://podminky.urs.cz/item/CS_URS_2021_01/184911311" TargetMode="External"/><Relationship Id="rId32" Type="http://schemas.openxmlformats.org/officeDocument/2006/relationships/hyperlink" Target="https://podminky.urs.cz/item/CS_URS_2021_01/413232211" TargetMode="External"/><Relationship Id="rId53" Type="http://schemas.openxmlformats.org/officeDocument/2006/relationships/hyperlink" Target="https://podminky.urs.cz/item/CS_URS_2021_01/622532051" TargetMode="External"/><Relationship Id="rId74" Type="http://schemas.openxmlformats.org/officeDocument/2006/relationships/hyperlink" Target="https://podminky.urs.cz/item/CS_URS_2021_01/963042819" TargetMode="External"/><Relationship Id="rId128" Type="http://schemas.openxmlformats.org/officeDocument/2006/relationships/hyperlink" Target="https://podminky.urs.cz/item/CS_URS_2021_01/28376043" TargetMode="External"/><Relationship Id="rId149" Type="http://schemas.openxmlformats.org/officeDocument/2006/relationships/hyperlink" Target="https://podminky.urs.cz/item/CS_URS_2021_01/764011623" TargetMode="External"/><Relationship Id="rId5" Type="http://schemas.openxmlformats.org/officeDocument/2006/relationships/hyperlink" Target="https://podminky.urs.cz/item/CS_URS_2021_01/167151101" TargetMode="External"/><Relationship Id="rId95" Type="http://schemas.openxmlformats.org/officeDocument/2006/relationships/hyperlink" Target="https://podminky.urs.cz/item/CS_URS_2021_01/977211121" TargetMode="External"/><Relationship Id="rId160" Type="http://schemas.openxmlformats.org/officeDocument/2006/relationships/hyperlink" Target="https://podminky.urs.cz/item/CS_URS_2021_01/765192001" TargetMode="External"/><Relationship Id="rId181" Type="http://schemas.openxmlformats.org/officeDocument/2006/relationships/hyperlink" Target="https://podminky.urs.cz/item/CS_URS_2021_01/786626121" TargetMode="External"/><Relationship Id="rId22" Type="http://schemas.openxmlformats.org/officeDocument/2006/relationships/hyperlink" Target="https://podminky.urs.cz/item/CS_URS_2021_01/317351108" TargetMode="External"/><Relationship Id="rId43" Type="http://schemas.openxmlformats.org/officeDocument/2006/relationships/hyperlink" Target="https://podminky.urs.cz/item/CS_URS_2021_01/28376441" TargetMode="External"/><Relationship Id="rId64" Type="http://schemas.openxmlformats.org/officeDocument/2006/relationships/hyperlink" Target="https://podminky.urs.cz/item/CS_URS_2021_01/944611811" TargetMode="External"/><Relationship Id="rId118" Type="http://schemas.openxmlformats.org/officeDocument/2006/relationships/hyperlink" Target="https://podminky.urs.cz/item/CS_URS_2021_01/28376032" TargetMode="External"/><Relationship Id="rId139" Type="http://schemas.openxmlformats.org/officeDocument/2006/relationships/hyperlink" Target="https://podminky.urs.cz/item/CS_URS_2021_01/763231111" TargetMode="External"/><Relationship Id="rId85" Type="http://schemas.openxmlformats.org/officeDocument/2006/relationships/hyperlink" Target="https://podminky.urs.cz/item/CS_URS_2021_01/968072641" TargetMode="External"/><Relationship Id="rId150" Type="http://schemas.openxmlformats.org/officeDocument/2006/relationships/hyperlink" Target="https://podminky.urs.cz/item/CS_URS_2021_01/764212663" TargetMode="External"/><Relationship Id="rId171" Type="http://schemas.openxmlformats.org/officeDocument/2006/relationships/hyperlink" Target="https://podminky.urs.cz/item/CS_URS_2021_01/767630121" TargetMode="External"/><Relationship Id="rId12" Type="http://schemas.openxmlformats.org/officeDocument/2006/relationships/hyperlink" Target="https://podminky.urs.cz/item/CS_URS_2021_01/310231055" TargetMode="External"/><Relationship Id="rId33" Type="http://schemas.openxmlformats.org/officeDocument/2006/relationships/hyperlink" Target="https://podminky.urs.cz/item/CS_URS_2021_01/413232221" TargetMode="External"/><Relationship Id="rId108" Type="http://schemas.openxmlformats.org/officeDocument/2006/relationships/hyperlink" Target="https://podminky.urs.cz/item/CS_URS_2021_01/711142559" TargetMode="External"/><Relationship Id="rId129" Type="http://schemas.openxmlformats.org/officeDocument/2006/relationships/hyperlink" Target="https://podminky.urs.cz/item/CS_URS_2021_01/998713102" TargetMode="External"/><Relationship Id="rId54" Type="http://schemas.openxmlformats.org/officeDocument/2006/relationships/hyperlink" Target="https://podminky.urs.cz/item/CS_URS_2021_01/629991012" TargetMode="External"/><Relationship Id="rId75" Type="http://schemas.openxmlformats.org/officeDocument/2006/relationships/hyperlink" Target="https://podminky.urs.cz/item/CS_URS_2021_01/963051113" TargetMode="External"/><Relationship Id="rId96" Type="http://schemas.openxmlformats.org/officeDocument/2006/relationships/hyperlink" Target="https://podminky.urs.cz/item/CS_URS_2021_01/978036161" TargetMode="External"/><Relationship Id="rId140" Type="http://schemas.openxmlformats.org/officeDocument/2006/relationships/hyperlink" Target="https://podminky.urs.cz/item/CS_URS_2021_01/998763302" TargetMode="External"/><Relationship Id="rId161" Type="http://schemas.openxmlformats.org/officeDocument/2006/relationships/hyperlink" Target="https://podminky.urs.cz/item/CS_URS_2021_01/998765102" TargetMode="External"/><Relationship Id="rId182" Type="http://schemas.openxmlformats.org/officeDocument/2006/relationships/hyperlink" Target="https://podminky.urs.cz/item/CS_URS_2021_01/55346200" TargetMode="External"/><Relationship Id="rId6" Type="http://schemas.openxmlformats.org/officeDocument/2006/relationships/hyperlink" Target="https://podminky.urs.cz/item/CS_URS_2021_01/171201231" TargetMode="External"/><Relationship Id="rId23" Type="http://schemas.openxmlformats.org/officeDocument/2006/relationships/hyperlink" Target="https://podminky.urs.cz/item/CS_URS_2021_01/317944321" TargetMode="External"/><Relationship Id="rId119" Type="http://schemas.openxmlformats.org/officeDocument/2006/relationships/hyperlink" Target="https://podminky.urs.cz/item/CS_URS_2021_01/28376035" TargetMode="External"/><Relationship Id="rId44" Type="http://schemas.openxmlformats.org/officeDocument/2006/relationships/hyperlink" Target="https://podminky.urs.cz/item/CS_URS_2021_01/622211031" TargetMode="External"/><Relationship Id="rId60" Type="http://schemas.openxmlformats.org/officeDocument/2006/relationships/hyperlink" Target="https://podminky.urs.cz/item/CS_URS_2021_01/941111231" TargetMode="External"/><Relationship Id="rId65" Type="http://schemas.openxmlformats.org/officeDocument/2006/relationships/hyperlink" Target="https://podminky.urs.cz/item/CS_URS_2021_01/952901111" TargetMode="External"/><Relationship Id="rId81" Type="http://schemas.openxmlformats.org/officeDocument/2006/relationships/hyperlink" Target="https://podminky.urs.cz/item/CS_URS_2021_01/967042712" TargetMode="External"/><Relationship Id="rId86" Type="http://schemas.openxmlformats.org/officeDocument/2006/relationships/hyperlink" Target="https://podminky.urs.cz/item/CS_URS_2021_01/968082017" TargetMode="External"/><Relationship Id="rId130" Type="http://schemas.openxmlformats.org/officeDocument/2006/relationships/hyperlink" Target="https://podminky.urs.cz/item/CS_URS_2021_01/725650805" TargetMode="External"/><Relationship Id="rId135" Type="http://schemas.openxmlformats.org/officeDocument/2006/relationships/hyperlink" Target="https://podminky.urs.cz/item/CS_URS_2021_01/762439001" TargetMode="External"/><Relationship Id="rId151" Type="http://schemas.openxmlformats.org/officeDocument/2006/relationships/hyperlink" Target="https://podminky.urs.cz/item/CS_URS_2021_01/764214604" TargetMode="External"/><Relationship Id="rId156" Type="http://schemas.openxmlformats.org/officeDocument/2006/relationships/hyperlink" Target="https://podminky.urs.cz/item/CS_URS_2021_01/764511661" TargetMode="External"/><Relationship Id="rId177" Type="http://schemas.openxmlformats.org/officeDocument/2006/relationships/hyperlink" Target="https://podminky.urs.cz/item/CS_URS_2021_01/767832802" TargetMode="External"/><Relationship Id="rId172" Type="http://schemas.openxmlformats.org/officeDocument/2006/relationships/hyperlink" Target="https://podminky.urs.cz/item/CS_URS_2021_01/767640221" TargetMode="External"/><Relationship Id="rId13" Type="http://schemas.openxmlformats.org/officeDocument/2006/relationships/hyperlink" Target="https://podminky.urs.cz/item/CS_URS_2021_01/310235251" TargetMode="External"/><Relationship Id="rId18" Type="http://schemas.openxmlformats.org/officeDocument/2006/relationships/hyperlink" Target="https://podminky.urs.cz/item/CS_URS_2021_01/311351121" TargetMode="External"/><Relationship Id="rId39" Type="http://schemas.openxmlformats.org/officeDocument/2006/relationships/hyperlink" Target="https://podminky.urs.cz/item/CS_URS_2021_01/59051476" TargetMode="External"/><Relationship Id="rId109" Type="http://schemas.openxmlformats.org/officeDocument/2006/relationships/hyperlink" Target="https://podminky.urs.cz/item/CS_URS_2021_01/62855001" TargetMode="External"/><Relationship Id="rId34" Type="http://schemas.openxmlformats.org/officeDocument/2006/relationships/hyperlink" Target="https://podminky.urs.cz/item/CS_URS_2021_01/413941123" TargetMode="External"/><Relationship Id="rId50" Type="http://schemas.openxmlformats.org/officeDocument/2006/relationships/hyperlink" Target="https://podminky.urs.cz/item/CS_URS_2021_01/28376032" TargetMode="External"/><Relationship Id="rId55" Type="http://schemas.openxmlformats.org/officeDocument/2006/relationships/hyperlink" Target="https://podminky.urs.cz/item/CS_URS_2021_01/629995101" TargetMode="External"/><Relationship Id="rId76" Type="http://schemas.openxmlformats.org/officeDocument/2006/relationships/hyperlink" Target="https://podminky.urs.cz/item/CS_URS_2021_01/964011231" TargetMode="External"/><Relationship Id="rId97" Type="http://schemas.openxmlformats.org/officeDocument/2006/relationships/hyperlink" Target="https://podminky.urs.cz/item/CS_URS_2021_01/978036391" TargetMode="External"/><Relationship Id="rId104" Type="http://schemas.openxmlformats.org/officeDocument/2006/relationships/hyperlink" Target="https://podminky.urs.cz/item/CS_URS_2021_01/997013871" TargetMode="External"/><Relationship Id="rId120" Type="http://schemas.openxmlformats.org/officeDocument/2006/relationships/hyperlink" Target="https://podminky.urs.cz/item/CS_URS_2021_01/713141152" TargetMode="External"/><Relationship Id="rId125" Type="http://schemas.openxmlformats.org/officeDocument/2006/relationships/hyperlink" Target="https://podminky.urs.cz/item/CS_URS_2021_01/713141378" TargetMode="External"/><Relationship Id="rId141" Type="http://schemas.openxmlformats.org/officeDocument/2006/relationships/hyperlink" Target="https://podminky.urs.cz/item/CS_URS_2021_01/764001821" TargetMode="External"/><Relationship Id="rId146" Type="http://schemas.openxmlformats.org/officeDocument/2006/relationships/hyperlink" Target="https://podminky.urs.cz/item/CS_URS_2021_01/764004801" TargetMode="External"/><Relationship Id="rId167" Type="http://schemas.openxmlformats.org/officeDocument/2006/relationships/hyperlink" Target="https://podminky.urs.cz/item/CS_URS_2021_01/61144405" TargetMode="External"/><Relationship Id="rId7" Type="http://schemas.openxmlformats.org/officeDocument/2006/relationships/hyperlink" Target="https://podminky.urs.cz/item/CS_URS_2021_01/171251201" TargetMode="External"/><Relationship Id="rId71" Type="http://schemas.openxmlformats.org/officeDocument/2006/relationships/hyperlink" Target="https://podminky.urs.cz/item/CS_URS_2021_01/962032240" TargetMode="External"/><Relationship Id="rId92" Type="http://schemas.openxmlformats.org/officeDocument/2006/relationships/hyperlink" Target="https://podminky.urs.cz/item/CS_URS_2021_01/976074121" TargetMode="External"/><Relationship Id="rId162" Type="http://schemas.openxmlformats.org/officeDocument/2006/relationships/hyperlink" Target="https://podminky.urs.cz/item/CS_URS_2021_01/766622131" TargetMode="External"/><Relationship Id="rId183" Type="http://schemas.openxmlformats.org/officeDocument/2006/relationships/hyperlink" Target="https://podminky.urs.cz/item/CS_URS_2021_01/998786102" TargetMode="External"/><Relationship Id="rId2" Type="http://schemas.openxmlformats.org/officeDocument/2006/relationships/hyperlink" Target="https://podminky.urs.cz/item/CS_URS_2021_01/162351103" TargetMode="External"/><Relationship Id="rId29" Type="http://schemas.openxmlformats.org/officeDocument/2006/relationships/hyperlink" Target="https://podminky.urs.cz/item/CS_URS_2021_01/411354311" TargetMode="External"/><Relationship Id="rId24" Type="http://schemas.openxmlformats.org/officeDocument/2006/relationships/hyperlink" Target="https://podminky.urs.cz/item/CS_URS_2021_01/317944323" TargetMode="External"/><Relationship Id="rId40" Type="http://schemas.openxmlformats.org/officeDocument/2006/relationships/hyperlink" Target="https://podminky.urs.cz/item/CS_URS_2021_01/622211011" TargetMode="External"/><Relationship Id="rId45" Type="http://schemas.openxmlformats.org/officeDocument/2006/relationships/hyperlink" Target="https://podminky.urs.cz/item/CS_URS_2021_01/28376043" TargetMode="External"/><Relationship Id="rId66" Type="http://schemas.openxmlformats.org/officeDocument/2006/relationships/hyperlink" Target="https://podminky.urs.cz/item/CS_URS_2021_01/953943112" TargetMode="External"/><Relationship Id="rId87" Type="http://schemas.openxmlformats.org/officeDocument/2006/relationships/hyperlink" Target="https://podminky.urs.cz/item/CS_URS_2021_01/971033351" TargetMode="External"/><Relationship Id="rId110" Type="http://schemas.openxmlformats.org/officeDocument/2006/relationships/hyperlink" Target="https://podminky.urs.cz/item/CS_URS_2021_01/711161273" TargetMode="External"/><Relationship Id="rId115" Type="http://schemas.openxmlformats.org/officeDocument/2006/relationships/hyperlink" Target="https://podminky.urs.cz/item/CS_URS_2021_01/69311068" TargetMode="External"/><Relationship Id="rId131" Type="http://schemas.openxmlformats.org/officeDocument/2006/relationships/hyperlink" Target="https://podminky.urs.cz/item/CS_URS_2021_01/751398921X03" TargetMode="External"/><Relationship Id="rId136" Type="http://schemas.openxmlformats.org/officeDocument/2006/relationships/hyperlink" Target="https://podminky.urs.cz/item/CS_URS_2021_01/762495000" TargetMode="External"/><Relationship Id="rId157" Type="http://schemas.openxmlformats.org/officeDocument/2006/relationships/hyperlink" Target="https://podminky.urs.cz/item/CS_URS_2021_01/764518621" TargetMode="External"/><Relationship Id="rId178" Type="http://schemas.openxmlformats.org/officeDocument/2006/relationships/hyperlink" Target="https://podminky.urs.cz/item/CS_URS_2021_01/767834112" TargetMode="External"/><Relationship Id="rId61" Type="http://schemas.openxmlformats.org/officeDocument/2006/relationships/hyperlink" Target="https://podminky.urs.cz/item/CS_URS_2021_01/941111831" TargetMode="External"/><Relationship Id="rId82" Type="http://schemas.openxmlformats.org/officeDocument/2006/relationships/hyperlink" Target="https://podminky.urs.cz/item/CS_URS_2021_01/968062375" TargetMode="External"/><Relationship Id="rId152" Type="http://schemas.openxmlformats.org/officeDocument/2006/relationships/hyperlink" Target="https://podminky.urs.cz/item/CS_URS_2021_01/764216603" TargetMode="External"/><Relationship Id="rId173" Type="http://schemas.openxmlformats.org/officeDocument/2006/relationships/hyperlink" Target="https://podminky.urs.cz/item/CS_URS_2021_01/767661811" TargetMode="External"/><Relationship Id="rId19" Type="http://schemas.openxmlformats.org/officeDocument/2006/relationships/hyperlink" Target="https://podminky.urs.cz/item/CS_URS_2021_01/311351122" TargetMode="External"/><Relationship Id="rId14" Type="http://schemas.openxmlformats.org/officeDocument/2006/relationships/hyperlink" Target="https://podminky.urs.cz/item/CS_URS_2021_01/310236251" TargetMode="External"/><Relationship Id="rId30" Type="http://schemas.openxmlformats.org/officeDocument/2006/relationships/hyperlink" Target="https://podminky.urs.cz/item/CS_URS_2021_01/411354312" TargetMode="External"/><Relationship Id="rId35" Type="http://schemas.openxmlformats.org/officeDocument/2006/relationships/hyperlink" Target="https://podminky.urs.cz/item/CS_URS_2021_01/13010716" TargetMode="External"/><Relationship Id="rId56" Type="http://schemas.openxmlformats.org/officeDocument/2006/relationships/hyperlink" Target="https://podminky.urs.cz/item/CS_URS_2021_01/632450124" TargetMode="External"/><Relationship Id="rId77" Type="http://schemas.openxmlformats.org/officeDocument/2006/relationships/hyperlink" Target="https://podminky.urs.cz/item/CS_URS_2021_01/965045113" TargetMode="External"/><Relationship Id="rId100" Type="http://schemas.openxmlformats.org/officeDocument/2006/relationships/hyperlink" Target="https://podminky.urs.cz/item/CS_URS_2021_01/997013509" TargetMode="External"/><Relationship Id="rId105" Type="http://schemas.openxmlformats.org/officeDocument/2006/relationships/hyperlink" Target="https://podminky.urs.cz/item/CS_URS_2021_01/998017002" TargetMode="External"/><Relationship Id="rId126" Type="http://schemas.openxmlformats.org/officeDocument/2006/relationships/hyperlink" Target="https://podminky.urs.cz/item/CS_URS_2021_01/28376142" TargetMode="External"/><Relationship Id="rId147" Type="http://schemas.openxmlformats.org/officeDocument/2006/relationships/hyperlink" Target="https://podminky.urs.cz/item/CS_URS_2021_01/764004861" TargetMode="External"/><Relationship Id="rId168" Type="http://schemas.openxmlformats.org/officeDocument/2006/relationships/hyperlink" Target="https://podminky.urs.cz/item/CS_URS_2021_01/61144019" TargetMode="External"/><Relationship Id="rId8" Type="http://schemas.openxmlformats.org/officeDocument/2006/relationships/hyperlink" Target="https://podminky.urs.cz/item/CS_URS_2021_01/174151101" TargetMode="External"/><Relationship Id="rId51" Type="http://schemas.openxmlformats.org/officeDocument/2006/relationships/hyperlink" Target="https://podminky.urs.cz/item/CS_URS_2021_01/622335203" TargetMode="External"/><Relationship Id="rId72" Type="http://schemas.openxmlformats.org/officeDocument/2006/relationships/hyperlink" Target="https://podminky.urs.cz/item/CS_URS_2021_01/962042320" TargetMode="External"/><Relationship Id="rId93" Type="http://schemas.openxmlformats.org/officeDocument/2006/relationships/hyperlink" Target="https://podminky.urs.cz/item/CS_URS_2021_01/977131110" TargetMode="External"/><Relationship Id="rId98" Type="http://schemas.openxmlformats.org/officeDocument/2006/relationships/hyperlink" Target="https://podminky.urs.cz/item/CS_URS_2021_01/997013153" TargetMode="External"/><Relationship Id="rId121" Type="http://schemas.openxmlformats.org/officeDocument/2006/relationships/hyperlink" Target="https://podminky.urs.cz/item/CS_URS_2021_01/28375991" TargetMode="External"/><Relationship Id="rId142" Type="http://schemas.openxmlformats.org/officeDocument/2006/relationships/hyperlink" Target="https://podminky.urs.cz/item/CS_URS_2021_01/764002811" TargetMode="External"/><Relationship Id="rId163" Type="http://schemas.openxmlformats.org/officeDocument/2006/relationships/hyperlink" Target="https://podminky.urs.cz/item/CS_URS_2021_01/766622216" TargetMode="External"/><Relationship Id="rId184" Type="http://schemas.openxmlformats.org/officeDocument/2006/relationships/drawing" Target="../drawings/drawing2.xml"/><Relationship Id="rId3" Type="http://schemas.openxmlformats.org/officeDocument/2006/relationships/hyperlink" Target="https://podminky.urs.cz/item/CS_URS_2021_01/162751117" TargetMode="External"/><Relationship Id="rId25" Type="http://schemas.openxmlformats.org/officeDocument/2006/relationships/hyperlink" Target="https://podminky.urs.cz/item/CS_URS_2021_01/341941001" TargetMode="External"/><Relationship Id="rId46" Type="http://schemas.openxmlformats.org/officeDocument/2006/relationships/hyperlink" Target="https://podminky.urs.cz/item/CS_URS_2021_01/28376446" TargetMode="External"/><Relationship Id="rId67" Type="http://schemas.openxmlformats.org/officeDocument/2006/relationships/hyperlink" Target="https://podminky.urs.cz/item/CS_URS_2021_01/953943113" TargetMode="External"/><Relationship Id="rId116" Type="http://schemas.openxmlformats.org/officeDocument/2006/relationships/hyperlink" Target="https://podminky.urs.cz/item/CS_URS_2021_01/998712102" TargetMode="External"/><Relationship Id="rId137" Type="http://schemas.openxmlformats.org/officeDocument/2006/relationships/hyperlink" Target="https://podminky.urs.cz/item/CS_URS_2021_01/60512125" TargetMode="External"/><Relationship Id="rId158" Type="http://schemas.openxmlformats.org/officeDocument/2006/relationships/hyperlink" Target="https://podminky.urs.cz/item/CS_URS_2021_01/764518622" TargetMode="External"/><Relationship Id="rId20" Type="http://schemas.openxmlformats.org/officeDocument/2006/relationships/hyperlink" Target="https://podminky.urs.cz/item/CS_URS_2021_01/317234410" TargetMode="External"/><Relationship Id="rId41" Type="http://schemas.openxmlformats.org/officeDocument/2006/relationships/hyperlink" Target="https://podminky.urs.cz/item/CS_URS_2021_01/28376033" TargetMode="External"/><Relationship Id="rId62" Type="http://schemas.openxmlformats.org/officeDocument/2006/relationships/hyperlink" Target="https://podminky.urs.cz/item/CS_URS_2021_01/944611111" TargetMode="External"/><Relationship Id="rId83" Type="http://schemas.openxmlformats.org/officeDocument/2006/relationships/hyperlink" Target="https://podminky.urs.cz/item/CS_URS_2021_01/968062376" TargetMode="External"/><Relationship Id="rId88" Type="http://schemas.openxmlformats.org/officeDocument/2006/relationships/hyperlink" Target="https://podminky.urs.cz/item/CS_URS_2021_01/971033541" TargetMode="External"/><Relationship Id="rId111" Type="http://schemas.openxmlformats.org/officeDocument/2006/relationships/hyperlink" Target="https://podminky.urs.cz/item/CS_URS_2021_01/28323005" TargetMode="External"/><Relationship Id="rId132" Type="http://schemas.openxmlformats.org/officeDocument/2006/relationships/hyperlink" Target="https://podminky.urs.cz/item/CS_URS_2021_01/762341675" TargetMode="External"/><Relationship Id="rId153" Type="http://schemas.openxmlformats.org/officeDocument/2006/relationships/hyperlink" Target="https://podminky.urs.cz/item/CS_URS_2021_01/764511602" TargetMode="External"/><Relationship Id="rId174" Type="http://schemas.openxmlformats.org/officeDocument/2006/relationships/hyperlink" Target="https://podminky.urs.cz/item/CS_URS_2021_01/767691822" TargetMode="External"/><Relationship Id="rId179" Type="http://schemas.openxmlformats.org/officeDocument/2006/relationships/hyperlink" Target="https://podminky.urs.cz/item/CS_URS_2021_01/767995111" TargetMode="External"/><Relationship Id="rId15" Type="http://schemas.openxmlformats.org/officeDocument/2006/relationships/hyperlink" Target="https://podminky.urs.cz/item/CS_URS_2021_01/310238211" TargetMode="External"/><Relationship Id="rId36" Type="http://schemas.openxmlformats.org/officeDocument/2006/relationships/hyperlink" Target="https://podminky.urs.cz/item/CS_URS_2021_01/13010720" TargetMode="External"/><Relationship Id="rId57" Type="http://schemas.openxmlformats.org/officeDocument/2006/relationships/hyperlink" Target="https://podminky.urs.cz/item/CS_URS_2021_01/635111241" TargetMode="External"/><Relationship Id="rId106" Type="http://schemas.openxmlformats.org/officeDocument/2006/relationships/hyperlink" Target="https://podminky.urs.cz/item/CS_URS_2021_01/711112001" TargetMode="External"/><Relationship Id="rId127" Type="http://schemas.openxmlformats.org/officeDocument/2006/relationships/hyperlink" Target="https://podminky.urs.cz/item/CS_URS_2021_01/713141396" TargetMode="External"/><Relationship Id="rId10" Type="http://schemas.openxmlformats.org/officeDocument/2006/relationships/hyperlink" Target="https://podminky.urs.cz/item/CS_URS_2021_01/181911102" TargetMode="External"/><Relationship Id="rId31" Type="http://schemas.openxmlformats.org/officeDocument/2006/relationships/hyperlink" Target="https://podminky.urs.cz/item/CS_URS_2021_01/411363021" TargetMode="External"/><Relationship Id="rId52" Type="http://schemas.openxmlformats.org/officeDocument/2006/relationships/hyperlink" Target="https://podminky.urs.cz/item/CS_URS_2021_01/622511111" TargetMode="External"/><Relationship Id="rId73" Type="http://schemas.openxmlformats.org/officeDocument/2006/relationships/hyperlink" Target="https://podminky.urs.cz/item/CS_URS_2021_01/962081131" TargetMode="External"/><Relationship Id="rId78" Type="http://schemas.openxmlformats.org/officeDocument/2006/relationships/hyperlink" Target="https://podminky.urs.cz/item/CS_URS_2021_01/965081353" TargetMode="External"/><Relationship Id="rId94" Type="http://schemas.openxmlformats.org/officeDocument/2006/relationships/hyperlink" Target="https://podminky.urs.cz/item/CS_URS_2021_01/977211112" TargetMode="External"/><Relationship Id="rId99" Type="http://schemas.openxmlformats.org/officeDocument/2006/relationships/hyperlink" Target="https://podminky.urs.cz/item/CS_URS_2021_01/997013501" TargetMode="External"/><Relationship Id="rId101" Type="http://schemas.openxmlformats.org/officeDocument/2006/relationships/hyperlink" Target="https://podminky.urs.cz/item/CS_URS_2021_01/997013811" TargetMode="External"/><Relationship Id="rId122" Type="http://schemas.openxmlformats.org/officeDocument/2006/relationships/hyperlink" Target="https://podminky.urs.cz/item/CS_URS_2021_01/713141263" TargetMode="External"/><Relationship Id="rId143" Type="http://schemas.openxmlformats.org/officeDocument/2006/relationships/hyperlink" Target="https://podminky.urs.cz/item/CS_URS_2021_01/764002841" TargetMode="External"/><Relationship Id="rId148" Type="http://schemas.openxmlformats.org/officeDocument/2006/relationships/hyperlink" Target="https://podminky.urs.cz/item/CS_URS_2021_01/764011613" TargetMode="External"/><Relationship Id="rId164" Type="http://schemas.openxmlformats.org/officeDocument/2006/relationships/hyperlink" Target="https://podminky.urs.cz/item/CS_URS_2021_01/766694121" TargetMode="External"/><Relationship Id="rId169" Type="http://schemas.openxmlformats.org/officeDocument/2006/relationships/hyperlink" Target="https://podminky.urs.cz/item/CS_URS_2021_01/998766102" TargetMode="External"/><Relationship Id="rId4" Type="http://schemas.openxmlformats.org/officeDocument/2006/relationships/hyperlink" Target="https://podminky.urs.cz/item/CS_URS_2021_01/162751119" TargetMode="External"/><Relationship Id="rId9" Type="http://schemas.openxmlformats.org/officeDocument/2006/relationships/hyperlink" Target="https://podminky.urs.cz/item/CS_URS_2021_01/58331200" TargetMode="External"/><Relationship Id="rId180" Type="http://schemas.openxmlformats.org/officeDocument/2006/relationships/hyperlink" Target="https://podminky.urs.cz/item/CS_URS_2021_01/998767102" TargetMode="External"/><Relationship Id="rId26" Type="http://schemas.openxmlformats.org/officeDocument/2006/relationships/hyperlink" Target="https://podminky.urs.cz/item/CS_URS_2021_01/342272245" TargetMode="External"/><Relationship Id="rId47" Type="http://schemas.openxmlformats.org/officeDocument/2006/relationships/hyperlink" Target="https://podminky.urs.cz/item/CS_URS_2021_01/622211201" TargetMode="External"/><Relationship Id="rId68" Type="http://schemas.openxmlformats.org/officeDocument/2006/relationships/hyperlink" Target="https://podminky.urs.cz/item/CS_URS_2021_01/975021211" TargetMode="External"/><Relationship Id="rId89" Type="http://schemas.openxmlformats.org/officeDocument/2006/relationships/hyperlink" Target="https://podminky.urs.cz/item/CS_URS_2021_01/971033641" TargetMode="External"/><Relationship Id="rId112" Type="http://schemas.openxmlformats.org/officeDocument/2006/relationships/hyperlink" Target="https://podminky.urs.cz/item/CS_URS_2021_01/711161384" TargetMode="External"/><Relationship Id="rId133" Type="http://schemas.openxmlformats.org/officeDocument/2006/relationships/hyperlink" Target="https://podminky.urs.cz/item/CS_URS_2021_01/762395000" TargetMode="External"/><Relationship Id="rId154" Type="http://schemas.openxmlformats.org/officeDocument/2006/relationships/hyperlink" Target="https://podminky.urs.cz/item/CS_URS_2021_01/764511612" TargetMode="External"/><Relationship Id="rId175" Type="http://schemas.openxmlformats.org/officeDocument/2006/relationships/hyperlink" Target="https://podminky.urs.cz/item/CS_URS_2021_01/767810811" TargetMode="External"/><Relationship Id="rId16" Type="http://schemas.openxmlformats.org/officeDocument/2006/relationships/hyperlink" Target="https://podminky.urs.cz/item/CS_URS_2021_01/311231127" TargetMode="External"/><Relationship Id="rId37" Type="http://schemas.openxmlformats.org/officeDocument/2006/relationships/hyperlink" Target="https://podminky.urs.cz/item/CS_URS_2021_01/621211011" TargetMode="External"/><Relationship Id="rId58" Type="http://schemas.openxmlformats.org/officeDocument/2006/relationships/hyperlink" Target="https://podminky.urs.cz/item/CS_URS_2021_01/637311122" TargetMode="External"/><Relationship Id="rId79" Type="http://schemas.openxmlformats.org/officeDocument/2006/relationships/hyperlink" Target="https://podminky.urs.cz/item/CS_URS_2021_01/965082923" TargetMode="External"/><Relationship Id="rId102" Type="http://schemas.openxmlformats.org/officeDocument/2006/relationships/hyperlink" Target="https://podminky.urs.cz/item/CS_URS_2021_01/997013814" TargetMode="External"/><Relationship Id="rId123" Type="http://schemas.openxmlformats.org/officeDocument/2006/relationships/hyperlink" Target="https://podminky.urs.cz/item/CS_URS_2021_01/713141311" TargetMode="External"/><Relationship Id="rId144" Type="http://schemas.openxmlformats.org/officeDocument/2006/relationships/hyperlink" Target="https://podminky.urs.cz/item/CS_URS_2021_01/764002851" TargetMode="External"/><Relationship Id="rId90" Type="http://schemas.openxmlformats.org/officeDocument/2006/relationships/hyperlink" Target="https://podminky.urs.cz/item/CS_URS_2021_01/974031664" TargetMode="External"/><Relationship Id="rId165" Type="http://schemas.openxmlformats.org/officeDocument/2006/relationships/hyperlink" Target="https://podminky.urs.cz/item/CS_URS_2021_01/766694122" TargetMode="External"/><Relationship Id="rId27" Type="http://schemas.openxmlformats.org/officeDocument/2006/relationships/hyperlink" Target="https://podminky.urs.cz/item/CS_URS_2021_01/411322323" TargetMode="External"/><Relationship Id="rId48" Type="http://schemas.openxmlformats.org/officeDocument/2006/relationships/hyperlink" Target="https://podminky.urs.cz/item/CS_URS_2021_01/28376443" TargetMode="External"/><Relationship Id="rId69" Type="http://schemas.openxmlformats.org/officeDocument/2006/relationships/hyperlink" Target="https://podminky.urs.cz/item/CS_URS_2021_01/985131311" TargetMode="External"/><Relationship Id="rId113" Type="http://schemas.openxmlformats.org/officeDocument/2006/relationships/hyperlink" Target="https://podminky.urs.cz/item/CS_URS_2021_01/998711102" TargetMode="External"/><Relationship Id="rId134" Type="http://schemas.openxmlformats.org/officeDocument/2006/relationships/hyperlink" Target="https://podminky.urs.cz/item/CS_URS_2021_01/60726286" TargetMode="External"/><Relationship Id="rId80" Type="http://schemas.openxmlformats.org/officeDocument/2006/relationships/hyperlink" Target="https://podminky.urs.cz/item/CS_URS_2021_01/967031132" TargetMode="External"/><Relationship Id="rId155" Type="http://schemas.openxmlformats.org/officeDocument/2006/relationships/hyperlink" Target="https://podminky.urs.cz/item/CS_URS_2021_01/764511642" TargetMode="External"/><Relationship Id="rId176" Type="http://schemas.openxmlformats.org/officeDocument/2006/relationships/hyperlink" Target="https://podminky.urs.cz/item/CS_URS_2021_01/767832101" TargetMode="External"/><Relationship Id="rId17" Type="http://schemas.openxmlformats.org/officeDocument/2006/relationships/hyperlink" Target="https://podminky.urs.cz/item/CS_URS_2021_01/311311911" TargetMode="External"/><Relationship Id="rId38" Type="http://schemas.openxmlformats.org/officeDocument/2006/relationships/hyperlink" Target="https://podminky.urs.cz/item/CS_URS_2021_01/622143004" TargetMode="External"/><Relationship Id="rId59" Type="http://schemas.openxmlformats.org/officeDocument/2006/relationships/hyperlink" Target="https://podminky.urs.cz/item/CS_URS_2021_01/941111131" TargetMode="External"/><Relationship Id="rId103" Type="http://schemas.openxmlformats.org/officeDocument/2006/relationships/hyperlink" Target="https://podminky.urs.cz/item/CS_URS_2021_01/997013861" TargetMode="External"/><Relationship Id="rId124" Type="http://schemas.openxmlformats.org/officeDocument/2006/relationships/hyperlink" Target="https://podminky.urs.cz/item/CS_URS_2021_01/28376142" TargetMode="External"/><Relationship Id="rId70" Type="http://schemas.openxmlformats.org/officeDocument/2006/relationships/hyperlink" Target="https://podminky.urs.cz/item/CS_URS_2021_01/961044111" TargetMode="External"/><Relationship Id="rId91" Type="http://schemas.openxmlformats.org/officeDocument/2006/relationships/hyperlink" Target="https://podminky.urs.cz/item/CS_URS_2021_01/974031666" TargetMode="External"/><Relationship Id="rId145" Type="http://schemas.openxmlformats.org/officeDocument/2006/relationships/hyperlink" Target="https://podminky.urs.cz/item/CS_URS_2021_01/764002871" TargetMode="External"/><Relationship Id="rId166" Type="http://schemas.openxmlformats.org/officeDocument/2006/relationships/hyperlink" Target="https://podminky.urs.cz/item/CS_URS_2021_01/766694123" TargetMode="External"/><Relationship Id="rId1" Type="http://schemas.openxmlformats.org/officeDocument/2006/relationships/hyperlink" Target="https://podminky.urs.cz/item/CS_URS_2021_01/132212111" TargetMode="External"/><Relationship Id="rId28" Type="http://schemas.openxmlformats.org/officeDocument/2006/relationships/hyperlink" Target="https://podminky.urs.cz/item/CS_URS_2021_01/411354204" TargetMode="External"/><Relationship Id="rId49" Type="http://schemas.openxmlformats.org/officeDocument/2006/relationships/hyperlink" Target="https://podminky.urs.cz/item/CS_URS_2021_01/622212001" TargetMode="External"/><Relationship Id="rId114" Type="http://schemas.openxmlformats.org/officeDocument/2006/relationships/hyperlink" Target="https://podminky.urs.cz/item/CS_URS_2021_01/71239117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1/733224204" TargetMode="External"/><Relationship Id="rId21" Type="http://schemas.openxmlformats.org/officeDocument/2006/relationships/hyperlink" Target="https://podminky.urs.cz/item/CS_URS_2021_01/733223301" TargetMode="External"/><Relationship Id="rId42" Type="http://schemas.openxmlformats.org/officeDocument/2006/relationships/hyperlink" Target="https://podminky.urs.cz/item/CS_URS_2021_01/734291123" TargetMode="External"/><Relationship Id="rId47" Type="http://schemas.openxmlformats.org/officeDocument/2006/relationships/hyperlink" Target="https://podminky.urs.cz/item/CS_URS_2021_01/998734102" TargetMode="External"/><Relationship Id="rId63" Type="http://schemas.openxmlformats.org/officeDocument/2006/relationships/hyperlink" Target="https://podminky.urs.cz/item/CS_URS_2021_01/735164512" TargetMode="External"/><Relationship Id="rId68" Type="http://schemas.openxmlformats.org/officeDocument/2006/relationships/hyperlink" Target="https://podminky.urs.cz/item/CS_URS_2021_01/998767102" TargetMode="External"/><Relationship Id="rId16" Type="http://schemas.openxmlformats.org/officeDocument/2006/relationships/hyperlink" Target="https://podminky.urs.cz/item/CS_URS_2021_01/998731102" TargetMode="External"/><Relationship Id="rId11" Type="http://schemas.openxmlformats.org/officeDocument/2006/relationships/hyperlink" Target="https://podminky.urs.cz/item/CS_URS_2021_01/733110806" TargetMode="External"/><Relationship Id="rId24" Type="http://schemas.openxmlformats.org/officeDocument/2006/relationships/hyperlink" Target="https://podminky.urs.cz/item/CS_URS_2021_01/733223304" TargetMode="External"/><Relationship Id="rId32" Type="http://schemas.openxmlformats.org/officeDocument/2006/relationships/hyperlink" Target="https://podminky.urs.cz/item/CS_URS_2021_01/733293904" TargetMode="External"/><Relationship Id="rId37" Type="http://schemas.openxmlformats.org/officeDocument/2006/relationships/hyperlink" Target="https://podminky.urs.cz/item/CS_URS_2021_01/734209115" TargetMode="External"/><Relationship Id="rId40" Type="http://schemas.openxmlformats.org/officeDocument/2006/relationships/hyperlink" Target="https://podminky.urs.cz/item/CS_URS_2021_01/734209116" TargetMode="External"/><Relationship Id="rId45" Type="http://schemas.openxmlformats.org/officeDocument/2006/relationships/hyperlink" Target="https://podminky.urs.cz/item/CS_URS_2021_01/734494121" TargetMode="External"/><Relationship Id="rId53" Type="http://schemas.openxmlformats.org/officeDocument/2006/relationships/hyperlink" Target="https://podminky.urs.cz/item/CS_URS_2021_01/735152455" TargetMode="External"/><Relationship Id="rId58" Type="http://schemas.openxmlformats.org/officeDocument/2006/relationships/hyperlink" Target="https://podminky.urs.cz/item/CS_URS_2021_01/735152460" TargetMode="External"/><Relationship Id="rId66" Type="http://schemas.openxmlformats.org/officeDocument/2006/relationships/hyperlink" Target="https://podminky.urs.cz/item/CS_URS_2021_01/998735102" TargetMode="External"/><Relationship Id="rId74" Type="http://schemas.openxmlformats.org/officeDocument/2006/relationships/hyperlink" Target="https://podminky.urs.cz/item/CS_URS_2021_01/783614551" TargetMode="External"/><Relationship Id="rId5" Type="http://schemas.openxmlformats.org/officeDocument/2006/relationships/hyperlink" Target="https://podminky.urs.cz/item/CS_URS_2021_01/713463411" TargetMode="External"/><Relationship Id="rId61" Type="http://schemas.openxmlformats.org/officeDocument/2006/relationships/hyperlink" Target="https://podminky.urs.cz/item/CS_URS_2021_01/735152592" TargetMode="External"/><Relationship Id="rId19" Type="http://schemas.openxmlformats.org/officeDocument/2006/relationships/hyperlink" Target="https://podminky.urs.cz/item/CS_URS_2021_01/732429215" TargetMode="External"/><Relationship Id="rId14" Type="http://schemas.openxmlformats.org/officeDocument/2006/relationships/hyperlink" Target="https://podminky.urs.cz/item/CS_URS_2021_01/731244494" TargetMode="External"/><Relationship Id="rId22" Type="http://schemas.openxmlformats.org/officeDocument/2006/relationships/hyperlink" Target="https://podminky.urs.cz/item/CS_URS_2021_01/733223302" TargetMode="External"/><Relationship Id="rId27" Type="http://schemas.openxmlformats.org/officeDocument/2006/relationships/hyperlink" Target="https://podminky.urs.cz/item/CS_URS_2021_01/733224205" TargetMode="External"/><Relationship Id="rId30" Type="http://schemas.openxmlformats.org/officeDocument/2006/relationships/hyperlink" Target="https://podminky.urs.cz/item/CS_URS_2021_01/733293902" TargetMode="External"/><Relationship Id="rId35" Type="http://schemas.openxmlformats.org/officeDocument/2006/relationships/hyperlink" Target="https://podminky.urs.cz/item/CS_URS_2021_01/998733102" TargetMode="External"/><Relationship Id="rId43" Type="http://schemas.openxmlformats.org/officeDocument/2006/relationships/hyperlink" Target="https://podminky.urs.cz/item/CS_URS_2021_01/734291275" TargetMode="External"/><Relationship Id="rId48" Type="http://schemas.openxmlformats.org/officeDocument/2006/relationships/hyperlink" Target="https://podminky.urs.cz/item/CS_URS_2021_01/734209113" TargetMode="External"/><Relationship Id="rId56" Type="http://schemas.openxmlformats.org/officeDocument/2006/relationships/hyperlink" Target="https://podminky.urs.cz/item/CS_URS_2021_01/735152458" TargetMode="External"/><Relationship Id="rId64" Type="http://schemas.openxmlformats.org/officeDocument/2006/relationships/hyperlink" Target="https://podminky.urs.cz/item/CS_URS_2021_01/735191905" TargetMode="External"/><Relationship Id="rId69" Type="http://schemas.openxmlformats.org/officeDocument/2006/relationships/hyperlink" Target="https://podminky.urs.cz/item/CS_URS_2021_01/783301311" TargetMode="External"/><Relationship Id="rId77" Type="http://schemas.openxmlformats.org/officeDocument/2006/relationships/drawing" Target="../drawings/drawing3.xml"/><Relationship Id="rId8" Type="http://schemas.openxmlformats.org/officeDocument/2006/relationships/hyperlink" Target="https://podminky.urs.cz/item/CS_URS_2021_01/998721102" TargetMode="External"/><Relationship Id="rId51" Type="http://schemas.openxmlformats.org/officeDocument/2006/relationships/hyperlink" Target="https://podminky.urs.cz/item/CS_URS_2021_01/735152453" TargetMode="External"/><Relationship Id="rId72" Type="http://schemas.openxmlformats.org/officeDocument/2006/relationships/hyperlink" Target="https://podminky.urs.cz/item/CS_URS_2021_01/783347101" TargetMode="External"/><Relationship Id="rId3" Type="http://schemas.openxmlformats.org/officeDocument/2006/relationships/hyperlink" Target="https://podminky.urs.cz/item/CS_URS_2021_01/997013814" TargetMode="External"/><Relationship Id="rId12" Type="http://schemas.openxmlformats.org/officeDocument/2006/relationships/hyperlink" Target="https://podminky.urs.cz/item/CS_URS_2021_01/725590812" TargetMode="External"/><Relationship Id="rId17" Type="http://schemas.openxmlformats.org/officeDocument/2006/relationships/hyperlink" Target="https://podminky.urs.cz/item/CS_URS_2021_01/732199100" TargetMode="External"/><Relationship Id="rId25" Type="http://schemas.openxmlformats.org/officeDocument/2006/relationships/hyperlink" Target="https://podminky.urs.cz/item/CS_URS_2021_01/733223305" TargetMode="External"/><Relationship Id="rId33" Type="http://schemas.openxmlformats.org/officeDocument/2006/relationships/hyperlink" Target="https://podminky.urs.cz/item/CS_URS_2021_01/733293905" TargetMode="External"/><Relationship Id="rId38" Type="http://schemas.openxmlformats.org/officeDocument/2006/relationships/hyperlink" Target="https://podminky.urs.cz/item/CS_URS_2021_01/734261236" TargetMode="External"/><Relationship Id="rId46" Type="http://schemas.openxmlformats.org/officeDocument/2006/relationships/hyperlink" Target="https://podminky.urs.cz/item/CS_URS_2021_01/734499211" TargetMode="External"/><Relationship Id="rId59" Type="http://schemas.openxmlformats.org/officeDocument/2006/relationships/hyperlink" Target="https://podminky.urs.cz/item/CS_URS_2021_01/735152576" TargetMode="External"/><Relationship Id="rId67" Type="http://schemas.openxmlformats.org/officeDocument/2006/relationships/hyperlink" Target="https://podminky.urs.cz/item/CS_URS_2021_01/767995114" TargetMode="External"/><Relationship Id="rId20" Type="http://schemas.openxmlformats.org/officeDocument/2006/relationships/hyperlink" Target="https://podminky.urs.cz/item/CS_URS_2021_01/998732102" TargetMode="External"/><Relationship Id="rId41" Type="http://schemas.openxmlformats.org/officeDocument/2006/relationships/hyperlink" Target="https://podminky.urs.cz/item/CS_URS_2021_01/734261235" TargetMode="External"/><Relationship Id="rId54" Type="http://schemas.openxmlformats.org/officeDocument/2006/relationships/hyperlink" Target="https://podminky.urs.cz/item/CS_URS_2021_01/735152456" TargetMode="External"/><Relationship Id="rId62" Type="http://schemas.openxmlformats.org/officeDocument/2006/relationships/hyperlink" Target="https://podminky.urs.cz/item/CS_URS_2021_01/735152593" TargetMode="External"/><Relationship Id="rId70" Type="http://schemas.openxmlformats.org/officeDocument/2006/relationships/hyperlink" Target="https://podminky.urs.cz/item/CS_URS_2021_01/783314101" TargetMode="External"/><Relationship Id="rId75" Type="http://schemas.openxmlformats.org/officeDocument/2006/relationships/hyperlink" Target="https://podminky.urs.cz/item/CS_URS_2021_01/783614651" TargetMode="External"/><Relationship Id="rId1" Type="http://schemas.openxmlformats.org/officeDocument/2006/relationships/hyperlink" Target="https://podminky.urs.cz/item/CS_URS_2021_01/997013501" TargetMode="External"/><Relationship Id="rId6" Type="http://schemas.openxmlformats.org/officeDocument/2006/relationships/hyperlink" Target="https://podminky.urs.cz/item/CS_URS_2021_01/998713102" TargetMode="External"/><Relationship Id="rId15" Type="http://schemas.openxmlformats.org/officeDocument/2006/relationships/hyperlink" Target="https://podminky.urs.cz/item/CS_URS_2021_01/731341130" TargetMode="External"/><Relationship Id="rId23" Type="http://schemas.openxmlformats.org/officeDocument/2006/relationships/hyperlink" Target="https://podminky.urs.cz/item/CS_URS_2021_01/733223303" TargetMode="External"/><Relationship Id="rId28" Type="http://schemas.openxmlformats.org/officeDocument/2006/relationships/hyperlink" Target="https://podminky.urs.cz/item/CS_URS_2021_01/733224206" TargetMode="External"/><Relationship Id="rId36" Type="http://schemas.openxmlformats.org/officeDocument/2006/relationships/hyperlink" Target="https://podminky.urs.cz/item/CS_URS_2021_01/734209102" TargetMode="External"/><Relationship Id="rId49" Type="http://schemas.openxmlformats.org/officeDocument/2006/relationships/hyperlink" Target="https://podminky.urs.cz/item/CS_URS_2021_01/735000912" TargetMode="External"/><Relationship Id="rId57" Type="http://schemas.openxmlformats.org/officeDocument/2006/relationships/hyperlink" Target="https://podminky.urs.cz/item/CS_URS_2021_01/735152459" TargetMode="External"/><Relationship Id="rId10" Type="http://schemas.openxmlformats.org/officeDocument/2006/relationships/hyperlink" Target="https://podminky.urs.cz/item/CS_URS_2021_01/725650805" TargetMode="External"/><Relationship Id="rId31" Type="http://schemas.openxmlformats.org/officeDocument/2006/relationships/hyperlink" Target="https://podminky.urs.cz/item/CS_URS_2021_01/733293903" TargetMode="External"/><Relationship Id="rId44" Type="http://schemas.openxmlformats.org/officeDocument/2006/relationships/hyperlink" Target="https://podminky.urs.cz/item/CS_URS_2021_01/734292716" TargetMode="External"/><Relationship Id="rId52" Type="http://schemas.openxmlformats.org/officeDocument/2006/relationships/hyperlink" Target="https://podminky.urs.cz/item/CS_URS_2021_01/735152454" TargetMode="External"/><Relationship Id="rId60" Type="http://schemas.openxmlformats.org/officeDocument/2006/relationships/hyperlink" Target="https://podminky.urs.cz/item/CS_URS_2021_01/735152579" TargetMode="External"/><Relationship Id="rId65" Type="http://schemas.openxmlformats.org/officeDocument/2006/relationships/hyperlink" Target="https://podminky.urs.cz/item/CS_URS_2021_01/735191910" TargetMode="External"/><Relationship Id="rId73" Type="http://schemas.openxmlformats.org/officeDocument/2006/relationships/hyperlink" Target="https://podminky.urs.cz/item/CS_URS_2021_01/783601713" TargetMode="External"/><Relationship Id="rId4" Type="http://schemas.openxmlformats.org/officeDocument/2006/relationships/hyperlink" Target="https://podminky.urs.cz/item/CS_URS_2021_01/997013871" TargetMode="External"/><Relationship Id="rId9" Type="http://schemas.openxmlformats.org/officeDocument/2006/relationships/hyperlink" Target="https://podminky.urs.cz/item/CS_URS_2021_01/725510802" TargetMode="External"/><Relationship Id="rId13" Type="http://schemas.openxmlformats.org/officeDocument/2006/relationships/hyperlink" Target="https://podminky.urs.cz/item/CS_URS_2021_01/998725102" TargetMode="External"/><Relationship Id="rId18" Type="http://schemas.openxmlformats.org/officeDocument/2006/relationships/hyperlink" Target="https://podminky.urs.cz/item/CS_URS_2021_01/732331616" TargetMode="External"/><Relationship Id="rId39" Type="http://schemas.openxmlformats.org/officeDocument/2006/relationships/hyperlink" Target="https://podminky.urs.cz/item/CS_URS_2021_01/734292715" TargetMode="External"/><Relationship Id="rId34" Type="http://schemas.openxmlformats.org/officeDocument/2006/relationships/hyperlink" Target="https://podminky.urs.cz/item/CS_URS_2021_01/733191111" TargetMode="External"/><Relationship Id="rId50" Type="http://schemas.openxmlformats.org/officeDocument/2006/relationships/hyperlink" Target="https://podminky.urs.cz/item/CS_URS_2021_01/735152452" TargetMode="External"/><Relationship Id="rId55" Type="http://schemas.openxmlformats.org/officeDocument/2006/relationships/hyperlink" Target="https://podminky.urs.cz/item/CS_URS_2021_01/735152457" TargetMode="External"/><Relationship Id="rId76" Type="http://schemas.openxmlformats.org/officeDocument/2006/relationships/hyperlink" Target="https://podminky.urs.cz/item/CS_URS_2021_01/783617601" TargetMode="External"/><Relationship Id="rId7" Type="http://schemas.openxmlformats.org/officeDocument/2006/relationships/hyperlink" Target="https://podminky.urs.cz/item/CS_URS_2021_01/721174042" TargetMode="External"/><Relationship Id="rId71" Type="http://schemas.openxmlformats.org/officeDocument/2006/relationships/hyperlink" Target="https://podminky.urs.cz/item/CS_URS_2021_01/783315101" TargetMode="External"/><Relationship Id="rId2" Type="http://schemas.openxmlformats.org/officeDocument/2006/relationships/hyperlink" Target="https://podminky.urs.cz/item/CS_URS_2021_01/997013509" TargetMode="External"/><Relationship Id="rId29" Type="http://schemas.openxmlformats.org/officeDocument/2006/relationships/hyperlink" Target="https://podminky.urs.cz/item/CS_URS_2021_01/733291101" TargetMode="External"/></Relationships>
</file>

<file path=xl/worksheets/_rels/sheet4.xml.rels><?xml version="1.0" encoding="UTF-8" standalone="yes"?>
<Relationships xmlns="http://schemas.openxmlformats.org/package/2006/relationships"><Relationship Id="rId8" Type="http://schemas.openxmlformats.org/officeDocument/2006/relationships/hyperlink" Target="https://podminky.urs.cz/item/CS_URS_2021_01/723190203" TargetMode="External"/><Relationship Id="rId13" Type="http://schemas.openxmlformats.org/officeDocument/2006/relationships/hyperlink" Target="https://podminky.urs.cz/item/CS_URS_2021_01/723239103" TargetMode="External"/><Relationship Id="rId18" Type="http://schemas.openxmlformats.org/officeDocument/2006/relationships/hyperlink" Target="https://podminky.urs.cz/item/CS_URS_2021_01/55138962" TargetMode="External"/><Relationship Id="rId26" Type="http://schemas.openxmlformats.org/officeDocument/2006/relationships/hyperlink" Target="https://podminky.urs.cz/item/CS_URS_2021_01/783614651" TargetMode="External"/><Relationship Id="rId3" Type="http://schemas.openxmlformats.org/officeDocument/2006/relationships/hyperlink" Target="https://podminky.urs.cz/item/CS_URS_2021_01/723111204" TargetMode="External"/><Relationship Id="rId21" Type="http://schemas.openxmlformats.org/officeDocument/2006/relationships/hyperlink" Target="https://podminky.urs.cz/item/CS_URS_2021_01/998767102" TargetMode="External"/><Relationship Id="rId7" Type="http://schemas.openxmlformats.org/officeDocument/2006/relationships/hyperlink" Target="https://podminky.urs.cz/item/CS_URS_2021_01/723160334" TargetMode="External"/><Relationship Id="rId12" Type="http://schemas.openxmlformats.org/officeDocument/2006/relationships/hyperlink" Target="https://podminky.urs.cz/item/CS_URS_2021_01/723239102" TargetMode="External"/><Relationship Id="rId17" Type="http://schemas.openxmlformats.org/officeDocument/2006/relationships/hyperlink" Target="https://podminky.urs.cz/item/CS_URS_2021_01/55138963" TargetMode="External"/><Relationship Id="rId25" Type="http://schemas.openxmlformats.org/officeDocument/2006/relationships/hyperlink" Target="https://podminky.urs.cz/item/CS_URS_2021_01/783614551" TargetMode="External"/><Relationship Id="rId2" Type="http://schemas.openxmlformats.org/officeDocument/2006/relationships/hyperlink" Target="https://podminky.urs.cz/item/CS_URS_2021_01/723111203" TargetMode="External"/><Relationship Id="rId16" Type="http://schemas.openxmlformats.org/officeDocument/2006/relationships/hyperlink" Target="https://podminky.urs.cz/item/CS_URS_2021_01/55138961" TargetMode="External"/><Relationship Id="rId20" Type="http://schemas.openxmlformats.org/officeDocument/2006/relationships/hyperlink" Target="https://podminky.urs.cz/item/CS_URS_2021_01/767995111" TargetMode="External"/><Relationship Id="rId1" Type="http://schemas.openxmlformats.org/officeDocument/2006/relationships/hyperlink" Target="https://podminky.urs.cz/item/CS_URS_2021_01/723111202" TargetMode="External"/><Relationship Id="rId6" Type="http://schemas.openxmlformats.org/officeDocument/2006/relationships/hyperlink" Target="https://podminky.urs.cz/item/CS_URS_2021_01/723160204" TargetMode="External"/><Relationship Id="rId11" Type="http://schemas.openxmlformats.org/officeDocument/2006/relationships/hyperlink" Target="https://podminky.urs.cz/item/CS_URS_2021_01/723239101" TargetMode="External"/><Relationship Id="rId24" Type="http://schemas.openxmlformats.org/officeDocument/2006/relationships/hyperlink" Target="https://podminky.urs.cz/item/CS_URS_2021_01/783317101" TargetMode="External"/><Relationship Id="rId5" Type="http://schemas.openxmlformats.org/officeDocument/2006/relationships/hyperlink" Target="https://podminky.urs.cz/item/CS_URS_2021_01/723150367" TargetMode="External"/><Relationship Id="rId15" Type="http://schemas.openxmlformats.org/officeDocument/2006/relationships/hyperlink" Target="https://podminky.urs.cz/item/CS_URS_2021_01/734421101" TargetMode="External"/><Relationship Id="rId23" Type="http://schemas.openxmlformats.org/officeDocument/2006/relationships/hyperlink" Target="https://podminky.urs.cz/item/CS_URS_2021_01/783315101" TargetMode="External"/><Relationship Id="rId28" Type="http://schemas.openxmlformats.org/officeDocument/2006/relationships/drawing" Target="../drawings/drawing4.xml"/><Relationship Id="rId10" Type="http://schemas.openxmlformats.org/officeDocument/2006/relationships/hyperlink" Target="https://podminky.urs.cz/item/CS_URS_2021_01/723190912" TargetMode="External"/><Relationship Id="rId19" Type="http://schemas.openxmlformats.org/officeDocument/2006/relationships/hyperlink" Target="https://podminky.urs.cz/item/CS_URS_2021_01/998723102" TargetMode="External"/><Relationship Id="rId4" Type="http://schemas.openxmlformats.org/officeDocument/2006/relationships/hyperlink" Target="https://podminky.urs.cz/item/CS_URS_2021_01/723111205" TargetMode="External"/><Relationship Id="rId9" Type="http://schemas.openxmlformats.org/officeDocument/2006/relationships/hyperlink" Target="https://podminky.urs.cz/item/CS_URS_2021_01/723190907" TargetMode="External"/><Relationship Id="rId14" Type="http://schemas.openxmlformats.org/officeDocument/2006/relationships/hyperlink" Target="https://podminky.urs.cz/item/CS_URS_2021_01/734424101" TargetMode="External"/><Relationship Id="rId22" Type="http://schemas.openxmlformats.org/officeDocument/2006/relationships/hyperlink" Target="https://podminky.urs.cz/item/CS_URS_2021_01/783314101" TargetMode="External"/><Relationship Id="rId27" Type="http://schemas.openxmlformats.org/officeDocument/2006/relationships/hyperlink" Target="https://podminky.urs.cz/item/CS_URS_2021_01/783617601"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17" Type="http://schemas.openxmlformats.org/officeDocument/2006/relationships/hyperlink" Target="https://podminky.urs.cz/item/CS_URS_2021_01/762341811" TargetMode="External"/><Relationship Id="rId21" Type="http://schemas.openxmlformats.org/officeDocument/2006/relationships/hyperlink" Target="https://podminky.urs.cz/item/CS_URS_2021_01/59245018" TargetMode="External"/><Relationship Id="rId42" Type="http://schemas.openxmlformats.org/officeDocument/2006/relationships/hyperlink" Target="https://podminky.urs.cz/item/CS_URS_2021_01/632450124" TargetMode="External"/><Relationship Id="rId63" Type="http://schemas.openxmlformats.org/officeDocument/2006/relationships/hyperlink" Target="https://podminky.urs.cz/item/CS_URS_2021_01/965082923" TargetMode="External"/><Relationship Id="rId84" Type="http://schemas.openxmlformats.org/officeDocument/2006/relationships/hyperlink" Target="https://podminky.urs.cz/item/CS_URS_2021_01/998711102" TargetMode="External"/><Relationship Id="rId138" Type="http://schemas.openxmlformats.org/officeDocument/2006/relationships/hyperlink" Target="https://podminky.urs.cz/item/CS_URS_2021_01/766694121" TargetMode="External"/><Relationship Id="rId159" Type="http://schemas.openxmlformats.org/officeDocument/2006/relationships/hyperlink" Target="https://podminky.urs.cz/item/CS_URS_2021_01/784171111" TargetMode="External"/><Relationship Id="rId170" Type="http://schemas.openxmlformats.org/officeDocument/2006/relationships/hyperlink" Target="https://podminky.urs.cz/item/CS_URS_2021_01/784211101" TargetMode="External"/><Relationship Id="rId107" Type="http://schemas.openxmlformats.org/officeDocument/2006/relationships/hyperlink" Target="https://podminky.urs.cz/item/CS_URS_2021_01/998721102" TargetMode="External"/><Relationship Id="rId11" Type="http://schemas.openxmlformats.org/officeDocument/2006/relationships/hyperlink" Target="https://podminky.urs.cz/item/CS_URS_2021_01/184911311" TargetMode="External"/><Relationship Id="rId32" Type="http://schemas.openxmlformats.org/officeDocument/2006/relationships/hyperlink" Target="https://podminky.urs.cz/item/CS_URS_2021_01/28376446" TargetMode="External"/><Relationship Id="rId53" Type="http://schemas.openxmlformats.org/officeDocument/2006/relationships/hyperlink" Target="https://podminky.urs.cz/item/CS_URS_2021_01/944611811" TargetMode="External"/><Relationship Id="rId74" Type="http://schemas.openxmlformats.org/officeDocument/2006/relationships/hyperlink" Target="https://podminky.urs.cz/item/CS_URS_2021_01/997013861" TargetMode="External"/><Relationship Id="rId128" Type="http://schemas.openxmlformats.org/officeDocument/2006/relationships/hyperlink" Target="https://podminky.urs.cz/item/CS_URS_2021_01/764212663" TargetMode="External"/><Relationship Id="rId149" Type="http://schemas.openxmlformats.org/officeDocument/2006/relationships/hyperlink" Target="https://podminky.urs.cz/item/CS_URS_2021_01/767995111" TargetMode="External"/><Relationship Id="rId5" Type="http://schemas.openxmlformats.org/officeDocument/2006/relationships/hyperlink" Target="https://podminky.urs.cz/item/CS_URS_2021_01/167151101" TargetMode="External"/><Relationship Id="rId95" Type="http://schemas.openxmlformats.org/officeDocument/2006/relationships/hyperlink" Target="https://podminky.urs.cz/item/CS_URS_2021_01/713141151" TargetMode="External"/><Relationship Id="rId160" Type="http://schemas.openxmlformats.org/officeDocument/2006/relationships/hyperlink" Target="https://podminky.urs.cz/item/CS_URS_2021_01/784171117" TargetMode="External"/><Relationship Id="rId22" Type="http://schemas.openxmlformats.org/officeDocument/2006/relationships/hyperlink" Target="https://podminky.urs.cz/item/CS_URS_2021_01/612131101" TargetMode="External"/><Relationship Id="rId43" Type="http://schemas.openxmlformats.org/officeDocument/2006/relationships/hyperlink" Target="https://podminky.urs.cz/item/CS_URS_2021_01/632450131" TargetMode="External"/><Relationship Id="rId64" Type="http://schemas.openxmlformats.org/officeDocument/2006/relationships/hyperlink" Target="https://podminky.urs.cz/item/CS_URS_2021_01/968072456" TargetMode="External"/><Relationship Id="rId118" Type="http://schemas.openxmlformats.org/officeDocument/2006/relationships/hyperlink" Target="https://podminky.urs.cz/item/CS_URS_2021_01/998762102" TargetMode="External"/><Relationship Id="rId139" Type="http://schemas.openxmlformats.org/officeDocument/2006/relationships/hyperlink" Target="https://podminky.urs.cz/item/CS_URS_2021_01/61140074" TargetMode="External"/><Relationship Id="rId85" Type="http://schemas.openxmlformats.org/officeDocument/2006/relationships/hyperlink" Target="https://podminky.urs.cz/item/CS_URS_2021_01/712300832" TargetMode="External"/><Relationship Id="rId150" Type="http://schemas.openxmlformats.org/officeDocument/2006/relationships/hyperlink" Target="https://podminky.urs.cz/item/CS_URS_2021_01/998767102" TargetMode="External"/><Relationship Id="rId171" Type="http://schemas.openxmlformats.org/officeDocument/2006/relationships/hyperlink" Target="https://podminky.urs.cz/item/CS_URS_2021_01/784211107" TargetMode="External"/><Relationship Id="rId12" Type="http://schemas.openxmlformats.org/officeDocument/2006/relationships/hyperlink" Target="https://podminky.urs.cz/item/CS_URS_2021_01/113106123" TargetMode="External"/><Relationship Id="rId33" Type="http://schemas.openxmlformats.org/officeDocument/2006/relationships/hyperlink" Target="https://podminky.urs.cz/item/CS_URS_2021_01/622212001" TargetMode="External"/><Relationship Id="rId108" Type="http://schemas.openxmlformats.org/officeDocument/2006/relationships/hyperlink" Target="https://podminky.urs.cz/item/CS_URS_2021_01/723290822" TargetMode="External"/><Relationship Id="rId129" Type="http://schemas.openxmlformats.org/officeDocument/2006/relationships/hyperlink" Target="https://podminky.urs.cz/item/CS_URS_2021_01/764214604" TargetMode="External"/><Relationship Id="rId54" Type="http://schemas.openxmlformats.org/officeDocument/2006/relationships/hyperlink" Target="https://podminky.urs.cz/item/CS_URS_2021_01/949101111" TargetMode="External"/><Relationship Id="rId70" Type="http://schemas.openxmlformats.org/officeDocument/2006/relationships/hyperlink" Target="https://podminky.urs.cz/item/CS_URS_2021_01/997013501" TargetMode="External"/><Relationship Id="rId75" Type="http://schemas.openxmlformats.org/officeDocument/2006/relationships/hyperlink" Target="https://podminky.urs.cz/item/CS_URS_2021_01/997013871" TargetMode="External"/><Relationship Id="rId91" Type="http://schemas.openxmlformats.org/officeDocument/2006/relationships/hyperlink" Target="https://podminky.urs.cz/item/CS_URS_2021_01/11163150" TargetMode="External"/><Relationship Id="rId96" Type="http://schemas.openxmlformats.org/officeDocument/2006/relationships/hyperlink" Target="https://podminky.urs.cz/item/CS_URS_2021_01/28375991" TargetMode="External"/><Relationship Id="rId140" Type="http://schemas.openxmlformats.org/officeDocument/2006/relationships/hyperlink" Target="https://podminky.urs.cz/item/CS_URS_2021_01/61144019" TargetMode="External"/><Relationship Id="rId145" Type="http://schemas.openxmlformats.org/officeDocument/2006/relationships/hyperlink" Target="https://podminky.urs.cz/item/CS_URS_2021_01/767810811" TargetMode="External"/><Relationship Id="rId161" Type="http://schemas.openxmlformats.org/officeDocument/2006/relationships/hyperlink" Target="https://podminky.urs.cz/item/CS_URS_2021_01/784171121" TargetMode="External"/><Relationship Id="rId166" Type="http://schemas.openxmlformats.org/officeDocument/2006/relationships/hyperlink" Target="https://podminky.urs.cz/item/CS_URS_2021_01/784181137" TargetMode="External"/><Relationship Id="rId1" Type="http://schemas.openxmlformats.org/officeDocument/2006/relationships/hyperlink" Target="https://podminky.urs.cz/item/CS_URS_2021_01/132212111" TargetMode="External"/><Relationship Id="rId6" Type="http://schemas.openxmlformats.org/officeDocument/2006/relationships/hyperlink" Target="https://podminky.urs.cz/item/CS_URS_2021_01/171201231" TargetMode="External"/><Relationship Id="rId23" Type="http://schemas.openxmlformats.org/officeDocument/2006/relationships/hyperlink" Target="https://podminky.urs.cz/item/CS_URS_2021_01/612325302" TargetMode="External"/><Relationship Id="rId28" Type="http://schemas.openxmlformats.org/officeDocument/2006/relationships/hyperlink" Target="https://podminky.urs.cz/item/CS_URS_2021_01/622143004" TargetMode="External"/><Relationship Id="rId49" Type="http://schemas.openxmlformats.org/officeDocument/2006/relationships/hyperlink" Target="https://podminky.urs.cz/item/CS_URS_2021_01/941111231" TargetMode="External"/><Relationship Id="rId114" Type="http://schemas.openxmlformats.org/officeDocument/2006/relationships/hyperlink" Target="https://podminky.urs.cz/item/CS_URS_2021_01/998751101" TargetMode="External"/><Relationship Id="rId119" Type="http://schemas.openxmlformats.org/officeDocument/2006/relationships/hyperlink" Target="https://podminky.urs.cz/item/CS_URS_2021_01/764002811" TargetMode="External"/><Relationship Id="rId44" Type="http://schemas.openxmlformats.org/officeDocument/2006/relationships/hyperlink" Target="https://podminky.urs.cz/item/CS_URS_2021_01/635111241" TargetMode="External"/><Relationship Id="rId60" Type="http://schemas.openxmlformats.org/officeDocument/2006/relationships/hyperlink" Target="https://podminky.urs.cz/item/CS_URS_2021_01/962081131" TargetMode="External"/><Relationship Id="rId65" Type="http://schemas.openxmlformats.org/officeDocument/2006/relationships/hyperlink" Target="https://podminky.urs.cz/item/CS_URS_2021_01/976072221" TargetMode="External"/><Relationship Id="rId81" Type="http://schemas.openxmlformats.org/officeDocument/2006/relationships/hyperlink" Target="https://podminky.urs.cz/item/CS_URS_2021_01/711161273" TargetMode="External"/><Relationship Id="rId86" Type="http://schemas.openxmlformats.org/officeDocument/2006/relationships/hyperlink" Target="https://podminky.urs.cz/item/CS_URS_2021_01/712311101" TargetMode="External"/><Relationship Id="rId130" Type="http://schemas.openxmlformats.org/officeDocument/2006/relationships/hyperlink" Target="https://podminky.urs.cz/item/CS_URS_2021_01/764216603" TargetMode="External"/><Relationship Id="rId135" Type="http://schemas.openxmlformats.org/officeDocument/2006/relationships/hyperlink" Target="https://podminky.urs.cz/item/CS_URS_2021_01/765192001" TargetMode="External"/><Relationship Id="rId151" Type="http://schemas.openxmlformats.org/officeDocument/2006/relationships/hyperlink" Target="https://podminky.urs.cz/item/CS_URS_2021_01/783801201" TargetMode="External"/><Relationship Id="rId156" Type="http://schemas.openxmlformats.org/officeDocument/2006/relationships/hyperlink" Target="https://podminky.urs.cz/item/CS_URS_2021_01/784171001" TargetMode="External"/><Relationship Id="rId172" Type="http://schemas.openxmlformats.org/officeDocument/2006/relationships/drawing" Target="../drawings/drawing7.xml"/><Relationship Id="rId13" Type="http://schemas.openxmlformats.org/officeDocument/2006/relationships/hyperlink" Target="https://podminky.urs.cz/item/CS_URS_2021_01/113107113" TargetMode="External"/><Relationship Id="rId18" Type="http://schemas.openxmlformats.org/officeDocument/2006/relationships/hyperlink" Target="https://podminky.urs.cz/item/CS_URS_2021_01/317998113" TargetMode="External"/><Relationship Id="rId39" Type="http://schemas.openxmlformats.org/officeDocument/2006/relationships/hyperlink" Target="https://podminky.urs.cz/item/CS_URS_2021_01/622532051" TargetMode="External"/><Relationship Id="rId109" Type="http://schemas.openxmlformats.org/officeDocument/2006/relationships/hyperlink" Target="https://podminky.urs.cz/item/CS_URS_2021_01/998723102" TargetMode="External"/><Relationship Id="rId34" Type="http://schemas.openxmlformats.org/officeDocument/2006/relationships/hyperlink" Target="https://podminky.urs.cz/item/CS_URS_2021_01/28376032" TargetMode="External"/><Relationship Id="rId50" Type="http://schemas.openxmlformats.org/officeDocument/2006/relationships/hyperlink" Target="https://podminky.urs.cz/item/CS_URS_2021_01/941111831" TargetMode="External"/><Relationship Id="rId55" Type="http://schemas.openxmlformats.org/officeDocument/2006/relationships/hyperlink" Target="https://podminky.urs.cz/item/CS_URS_2021_01/949101112" TargetMode="External"/><Relationship Id="rId76" Type="http://schemas.openxmlformats.org/officeDocument/2006/relationships/hyperlink" Target="https://podminky.urs.cz/item/CS_URS_2021_01/998017002" TargetMode="External"/><Relationship Id="rId97" Type="http://schemas.openxmlformats.org/officeDocument/2006/relationships/hyperlink" Target="https://podminky.urs.cz/item/CS_URS_2021_01/713141263" TargetMode="External"/><Relationship Id="rId104" Type="http://schemas.openxmlformats.org/officeDocument/2006/relationships/hyperlink" Target="https://podminky.urs.cz/item/CS_URS_2021_01/998713102" TargetMode="External"/><Relationship Id="rId120" Type="http://schemas.openxmlformats.org/officeDocument/2006/relationships/hyperlink" Target="https://podminky.urs.cz/item/CS_URS_2021_01/764002841" TargetMode="External"/><Relationship Id="rId125" Type="http://schemas.openxmlformats.org/officeDocument/2006/relationships/hyperlink" Target="https://podminky.urs.cz/item/CS_URS_2021_01/764004861" TargetMode="External"/><Relationship Id="rId141" Type="http://schemas.openxmlformats.org/officeDocument/2006/relationships/hyperlink" Target="https://podminky.urs.cz/item/CS_URS_2021_01/766694123" TargetMode="External"/><Relationship Id="rId146" Type="http://schemas.openxmlformats.org/officeDocument/2006/relationships/hyperlink" Target="https://podminky.urs.cz/item/CS_URS_2021_01/767832101" TargetMode="External"/><Relationship Id="rId167" Type="http://schemas.openxmlformats.org/officeDocument/2006/relationships/hyperlink" Target="https://podminky.urs.cz/item/CS_URS_2021_01/784191001" TargetMode="External"/><Relationship Id="rId7" Type="http://schemas.openxmlformats.org/officeDocument/2006/relationships/hyperlink" Target="https://podminky.urs.cz/item/CS_URS_2021_01/171251201" TargetMode="External"/><Relationship Id="rId71" Type="http://schemas.openxmlformats.org/officeDocument/2006/relationships/hyperlink" Target="https://podminky.urs.cz/item/CS_URS_2021_01/997013509" TargetMode="External"/><Relationship Id="rId92" Type="http://schemas.openxmlformats.org/officeDocument/2006/relationships/hyperlink" Target="https://podminky.urs.cz/item/CS_URS_2021_01/712841559" TargetMode="External"/><Relationship Id="rId162" Type="http://schemas.openxmlformats.org/officeDocument/2006/relationships/hyperlink" Target="https://podminky.urs.cz/item/CS_URS_2021_01/784171127" TargetMode="External"/><Relationship Id="rId2" Type="http://schemas.openxmlformats.org/officeDocument/2006/relationships/hyperlink" Target="https://podminky.urs.cz/item/CS_URS_2021_01/162351103" TargetMode="External"/><Relationship Id="rId29" Type="http://schemas.openxmlformats.org/officeDocument/2006/relationships/hyperlink" Target="https://podminky.urs.cz/item/CS_URS_2021_01/59051476" TargetMode="External"/><Relationship Id="rId24" Type="http://schemas.openxmlformats.org/officeDocument/2006/relationships/hyperlink" Target="https://podminky.urs.cz/item/CS_URS_2021_01/612321141" TargetMode="External"/><Relationship Id="rId40" Type="http://schemas.openxmlformats.org/officeDocument/2006/relationships/hyperlink" Target="https://podminky.urs.cz/item/CS_URS_2021_01/629991012" TargetMode="External"/><Relationship Id="rId45" Type="http://schemas.openxmlformats.org/officeDocument/2006/relationships/hyperlink" Target="https://podminky.urs.cz/item/CS_URS_2021_01/637311131" TargetMode="External"/><Relationship Id="rId66" Type="http://schemas.openxmlformats.org/officeDocument/2006/relationships/hyperlink" Target="https://podminky.urs.cz/item/CS_URS_2021_01/977211112" TargetMode="External"/><Relationship Id="rId87" Type="http://schemas.openxmlformats.org/officeDocument/2006/relationships/hyperlink" Target="https://podminky.urs.cz/item/CS_URS_2021_01/712341659" TargetMode="External"/><Relationship Id="rId110" Type="http://schemas.openxmlformats.org/officeDocument/2006/relationships/hyperlink" Target="https://podminky.urs.cz/item/CS_URS_2021_01/731890802" TargetMode="External"/><Relationship Id="rId115" Type="http://schemas.openxmlformats.org/officeDocument/2006/relationships/hyperlink" Target="https://podminky.urs.cz/item/CS_URS_2021_01/762331811" TargetMode="External"/><Relationship Id="rId131" Type="http://schemas.openxmlformats.org/officeDocument/2006/relationships/hyperlink" Target="https://podminky.urs.cz/item/CS_URS_2021_01/764511602" TargetMode="External"/><Relationship Id="rId136" Type="http://schemas.openxmlformats.org/officeDocument/2006/relationships/hyperlink" Target="https://podminky.urs.cz/item/CS_URS_2021_01/998765102" TargetMode="External"/><Relationship Id="rId157" Type="http://schemas.openxmlformats.org/officeDocument/2006/relationships/hyperlink" Target="https://podminky.urs.cz/item/CS_URS_2021_01/784171007" TargetMode="External"/><Relationship Id="rId61" Type="http://schemas.openxmlformats.org/officeDocument/2006/relationships/hyperlink" Target="https://podminky.urs.cz/item/CS_URS_2021_01/965045112" TargetMode="External"/><Relationship Id="rId82" Type="http://schemas.openxmlformats.org/officeDocument/2006/relationships/hyperlink" Target="https://podminky.urs.cz/item/CS_URS_2021_01/28323005" TargetMode="External"/><Relationship Id="rId152" Type="http://schemas.openxmlformats.org/officeDocument/2006/relationships/hyperlink" Target="https://podminky.urs.cz/item/CS_URS_2021_01/783823131" TargetMode="External"/><Relationship Id="rId19" Type="http://schemas.openxmlformats.org/officeDocument/2006/relationships/hyperlink" Target="https://podminky.urs.cz/item/CS_URS_2021_01/564861111" TargetMode="External"/><Relationship Id="rId14" Type="http://schemas.openxmlformats.org/officeDocument/2006/relationships/hyperlink" Target="https://podminky.urs.cz/item/CS_URS_2021_01/113107322" TargetMode="External"/><Relationship Id="rId30" Type="http://schemas.openxmlformats.org/officeDocument/2006/relationships/hyperlink" Target="https://podminky.urs.cz/item/CS_URS_2021_01/622211031" TargetMode="External"/><Relationship Id="rId35" Type="http://schemas.openxmlformats.org/officeDocument/2006/relationships/hyperlink" Target="https://podminky.urs.cz/item/CS_URS_2021_01/622212051" TargetMode="External"/><Relationship Id="rId56" Type="http://schemas.openxmlformats.org/officeDocument/2006/relationships/hyperlink" Target="https://podminky.urs.cz/item/CS_URS_2021_01/952901111" TargetMode="External"/><Relationship Id="rId77" Type="http://schemas.openxmlformats.org/officeDocument/2006/relationships/hyperlink" Target="https://podminky.urs.cz/item/CS_URS_2021_01/711112001" TargetMode="External"/><Relationship Id="rId100" Type="http://schemas.openxmlformats.org/officeDocument/2006/relationships/hyperlink" Target="https://podminky.urs.cz/item/CS_URS_2021_01/713141378" TargetMode="External"/><Relationship Id="rId105" Type="http://schemas.openxmlformats.org/officeDocument/2006/relationships/hyperlink" Target="https://podminky.urs.cz/item/CS_URS_2021_01/721210823" TargetMode="External"/><Relationship Id="rId126" Type="http://schemas.openxmlformats.org/officeDocument/2006/relationships/hyperlink" Target="https://podminky.urs.cz/item/CS_URS_2021_01/764011614" TargetMode="External"/><Relationship Id="rId147" Type="http://schemas.openxmlformats.org/officeDocument/2006/relationships/hyperlink" Target="https://podminky.urs.cz/item/CS_URS_2021_01/767832802" TargetMode="External"/><Relationship Id="rId168" Type="http://schemas.openxmlformats.org/officeDocument/2006/relationships/hyperlink" Target="https://podminky.urs.cz/item/CS_URS_2021_01/784191007" TargetMode="External"/><Relationship Id="rId8" Type="http://schemas.openxmlformats.org/officeDocument/2006/relationships/hyperlink" Target="https://podminky.urs.cz/item/CS_URS_2021_01/174151101" TargetMode="External"/><Relationship Id="rId51" Type="http://schemas.openxmlformats.org/officeDocument/2006/relationships/hyperlink" Target="https://podminky.urs.cz/item/CS_URS_2021_01/944611111" TargetMode="External"/><Relationship Id="rId72" Type="http://schemas.openxmlformats.org/officeDocument/2006/relationships/hyperlink" Target="https://podminky.urs.cz/item/CS_URS_2021_01/997013811" TargetMode="External"/><Relationship Id="rId93" Type="http://schemas.openxmlformats.org/officeDocument/2006/relationships/hyperlink" Target="https://podminky.urs.cz/item/CS_URS_2021_01/712998202" TargetMode="External"/><Relationship Id="rId98" Type="http://schemas.openxmlformats.org/officeDocument/2006/relationships/hyperlink" Target="https://podminky.urs.cz/item/CS_URS_2021_01/713141311" TargetMode="External"/><Relationship Id="rId121" Type="http://schemas.openxmlformats.org/officeDocument/2006/relationships/hyperlink" Target="https://podminky.urs.cz/item/CS_URS_2021_01/764002851" TargetMode="External"/><Relationship Id="rId142" Type="http://schemas.openxmlformats.org/officeDocument/2006/relationships/hyperlink" Target="https://podminky.urs.cz/item/CS_URS_2021_01/998766102" TargetMode="External"/><Relationship Id="rId163" Type="http://schemas.openxmlformats.org/officeDocument/2006/relationships/hyperlink" Target="https://podminky.urs.cz/item/CS_URS_2021_01/58124840" TargetMode="External"/><Relationship Id="rId3" Type="http://schemas.openxmlformats.org/officeDocument/2006/relationships/hyperlink" Target="https://podminky.urs.cz/item/CS_URS_2021_01/162751117" TargetMode="External"/><Relationship Id="rId25" Type="http://schemas.openxmlformats.org/officeDocument/2006/relationships/hyperlink" Target="https://podminky.urs.cz/item/CS_URS_2021_01/621211011" TargetMode="External"/><Relationship Id="rId46" Type="http://schemas.openxmlformats.org/officeDocument/2006/relationships/hyperlink" Target="https://podminky.urs.cz/item/CS_URS_2021_01/644941112" TargetMode="External"/><Relationship Id="rId67" Type="http://schemas.openxmlformats.org/officeDocument/2006/relationships/hyperlink" Target="https://podminky.urs.cz/item/CS_URS_2021_01/977211121" TargetMode="External"/><Relationship Id="rId116" Type="http://schemas.openxmlformats.org/officeDocument/2006/relationships/hyperlink" Target="https://podminky.urs.cz/item/CS_URS_2021_01/762331812" TargetMode="External"/><Relationship Id="rId137" Type="http://schemas.openxmlformats.org/officeDocument/2006/relationships/hyperlink" Target="https://podminky.urs.cz/item/CS_URS_2021_01/766622216" TargetMode="External"/><Relationship Id="rId158" Type="http://schemas.openxmlformats.org/officeDocument/2006/relationships/hyperlink" Target="https://podminky.urs.cz/item/CS_URS_2021_01/784171101" TargetMode="External"/><Relationship Id="rId20" Type="http://schemas.openxmlformats.org/officeDocument/2006/relationships/hyperlink" Target="https://podminky.urs.cz/item/CS_URS_2021_01/596211110" TargetMode="External"/><Relationship Id="rId41" Type="http://schemas.openxmlformats.org/officeDocument/2006/relationships/hyperlink" Target="https://podminky.urs.cz/item/CS_URS_2021_01/629995101" TargetMode="External"/><Relationship Id="rId62" Type="http://schemas.openxmlformats.org/officeDocument/2006/relationships/hyperlink" Target="https://podminky.urs.cz/item/CS_URS_2021_01/965081353" TargetMode="External"/><Relationship Id="rId83" Type="http://schemas.openxmlformats.org/officeDocument/2006/relationships/hyperlink" Target="https://podminky.urs.cz/item/CS_URS_2021_01/711161384" TargetMode="External"/><Relationship Id="rId88" Type="http://schemas.openxmlformats.org/officeDocument/2006/relationships/hyperlink" Target="https://podminky.urs.cz/item/CS_URS_2021_01/712391171" TargetMode="External"/><Relationship Id="rId111" Type="http://schemas.openxmlformats.org/officeDocument/2006/relationships/hyperlink" Target="https://podminky.urs.cz/item/CS_URS_2021_01/998731102" TargetMode="External"/><Relationship Id="rId132" Type="http://schemas.openxmlformats.org/officeDocument/2006/relationships/hyperlink" Target="https://podminky.urs.cz/item/CS_URS_2021_01/764511642" TargetMode="External"/><Relationship Id="rId153" Type="http://schemas.openxmlformats.org/officeDocument/2006/relationships/hyperlink" Target="https://podminky.urs.cz/item/CS_URS_2021_01/783827421" TargetMode="External"/><Relationship Id="rId15" Type="http://schemas.openxmlformats.org/officeDocument/2006/relationships/hyperlink" Target="https://podminky.urs.cz/item/CS_URS_2021_01/113204111" TargetMode="External"/><Relationship Id="rId36" Type="http://schemas.openxmlformats.org/officeDocument/2006/relationships/hyperlink" Target="https://podminky.urs.cz/item/CS_URS_2021_01/28376414" TargetMode="External"/><Relationship Id="rId57" Type="http://schemas.openxmlformats.org/officeDocument/2006/relationships/hyperlink" Target="https://podminky.urs.cz/item/CS_URS_2021_01/979024441" TargetMode="External"/><Relationship Id="rId106" Type="http://schemas.openxmlformats.org/officeDocument/2006/relationships/hyperlink" Target="https://podminky.urs.cz/item/CS_URS_2021_01/721290822" TargetMode="External"/><Relationship Id="rId127" Type="http://schemas.openxmlformats.org/officeDocument/2006/relationships/hyperlink" Target="https://podminky.urs.cz/item/CS_URS_2021_01/764011623" TargetMode="External"/><Relationship Id="rId10" Type="http://schemas.openxmlformats.org/officeDocument/2006/relationships/hyperlink" Target="https://podminky.urs.cz/item/CS_URS_2021_01/181911102" TargetMode="External"/><Relationship Id="rId31" Type="http://schemas.openxmlformats.org/officeDocument/2006/relationships/hyperlink" Target="https://podminky.urs.cz/item/CS_URS_2021_01/28376043" TargetMode="External"/><Relationship Id="rId52" Type="http://schemas.openxmlformats.org/officeDocument/2006/relationships/hyperlink" Target="https://podminky.urs.cz/item/CS_URS_2021_01/944611211" TargetMode="External"/><Relationship Id="rId73" Type="http://schemas.openxmlformats.org/officeDocument/2006/relationships/hyperlink" Target="https://podminky.urs.cz/item/CS_URS_2021_01/997013814" TargetMode="External"/><Relationship Id="rId78" Type="http://schemas.openxmlformats.org/officeDocument/2006/relationships/hyperlink" Target="https://podminky.urs.cz/item/CS_URS_2021_01/11163150" TargetMode="External"/><Relationship Id="rId94" Type="http://schemas.openxmlformats.org/officeDocument/2006/relationships/hyperlink" Target="https://podminky.urs.cz/item/CS_URS_2021_01/998712102" TargetMode="External"/><Relationship Id="rId99" Type="http://schemas.openxmlformats.org/officeDocument/2006/relationships/hyperlink" Target="https://podminky.urs.cz/item/CS_URS_2021_01/28376142" TargetMode="External"/><Relationship Id="rId101" Type="http://schemas.openxmlformats.org/officeDocument/2006/relationships/hyperlink" Target="https://podminky.urs.cz/item/CS_URS_2021_01/28376142" TargetMode="External"/><Relationship Id="rId122" Type="http://schemas.openxmlformats.org/officeDocument/2006/relationships/hyperlink" Target="https://podminky.urs.cz/item/CS_URS_2021_01/764002871" TargetMode="External"/><Relationship Id="rId143" Type="http://schemas.openxmlformats.org/officeDocument/2006/relationships/hyperlink" Target="https://podminky.urs.cz/item/CS_URS_2021_01/767610127" TargetMode="External"/><Relationship Id="rId148" Type="http://schemas.openxmlformats.org/officeDocument/2006/relationships/hyperlink" Target="https://podminky.urs.cz/item/CS_URS_2021_01/767834112" TargetMode="External"/><Relationship Id="rId164" Type="http://schemas.openxmlformats.org/officeDocument/2006/relationships/hyperlink" Target="https://podminky.urs.cz/item/CS_URS_2021_01/58124844" TargetMode="External"/><Relationship Id="rId169" Type="http://schemas.openxmlformats.org/officeDocument/2006/relationships/hyperlink" Target="https://podminky.urs.cz/item/CS_URS_2021_01/784191009" TargetMode="External"/><Relationship Id="rId4" Type="http://schemas.openxmlformats.org/officeDocument/2006/relationships/hyperlink" Target="https://podminky.urs.cz/item/CS_URS_2021_01/162751119" TargetMode="External"/><Relationship Id="rId9" Type="http://schemas.openxmlformats.org/officeDocument/2006/relationships/hyperlink" Target="https://podminky.urs.cz/item/CS_URS_2021_01/58331200" TargetMode="External"/><Relationship Id="rId26" Type="http://schemas.openxmlformats.org/officeDocument/2006/relationships/hyperlink" Target="https://podminky.urs.cz/item/CS_URS_2021_01/28376033" TargetMode="External"/><Relationship Id="rId47" Type="http://schemas.openxmlformats.org/officeDocument/2006/relationships/hyperlink" Target="https://podminky.urs.cz/item/CS_URS_2021_01/644941121" TargetMode="External"/><Relationship Id="rId68" Type="http://schemas.openxmlformats.org/officeDocument/2006/relationships/hyperlink" Target="https://podminky.urs.cz/item/CS_URS_2021_01/978036161" TargetMode="External"/><Relationship Id="rId89" Type="http://schemas.openxmlformats.org/officeDocument/2006/relationships/hyperlink" Target="https://podminky.urs.cz/item/CS_URS_2021_01/69311068" TargetMode="External"/><Relationship Id="rId112" Type="http://schemas.openxmlformats.org/officeDocument/2006/relationships/hyperlink" Target="https://podminky.urs.cz/item/CS_URS_2021_01/751398131X04" TargetMode="External"/><Relationship Id="rId133" Type="http://schemas.openxmlformats.org/officeDocument/2006/relationships/hyperlink" Target="https://podminky.urs.cz/item/CS_URS_2021_01/764518622" TargetMode="External"/><Relationship Id="rId154" Type="http://schemas.openxmlformats.org/officeDocument/2006/relationships/hyperlink" Target="https://podminky.urs.cz/item/CS_URS_2021_01/784111011" TargetMode="External"/><Relationship Id="rId16" Type="http://schemas.openxmlformats.org/officeDocument/2006/relationships/hyperlink" Target="https://podminky.urs.cz/item/CS_URS_2021_01/310231055" TargetMode="External"/><Relationship Id="rId37" Type="http://schemas.openxmlformats.org/officeDocument/2006/relationships/hyperlink" Target="https://podminky.urs.cz/item/CS_URS_2021_01/622335203" TargetMode="External"/><Relationship Id="rId58" Type="http://schemas.openxmlformats.org/officeDocument/2006/relationships/hyperlink" Target="https://podminky.urs.cz/item/CS_URS_2021_01/979054451" TargetMode="External"/><Relationship Id="rId79" Type="http://schemas.openxmlformats.org/officeDocument/2006/relationships/hyperlink" Target="https://podminky.urs.cz/item/CS_URS_2021_01/711142559" TargetMode="External"/><Relationship Id="rId102" Type="http://schemas.openxmlformats.org/officeDocument/2006/relationships/hyperlink" Target="https://podminky.urs.cz/item/CS_URS_2021_01/713141396" TargetMode="External"/><Relationship Id="rId123" Type="http://schemas.openxmlformats.org/officeDocument/2006/relationships/hyperlink" Target="https://podminky.urs.cz/item/CS_URS_2021_01/764003801" TargetMode="External"/><Relationship Id="rId144" Type="http://schemas.openxmlformats.org/officeDocument/2006/relationships/hyperlink" Target="https://podminky.urs.cz/item/CS_URS_2021_01/767620128" TargetMode="External"/><Relationship Id="rId90" Type="http://schemas.openxmlformats.org/officeDocument/2006/relationships/hyperlink" Target="https://podminky.urs.cz/item/CS_URS_2021_01/712811101" TargetMode="External"/><Relationship Id="rId165" Type="http://schemas.openxmlformats.org/officeDocument/2006/relationships/hyperlink" Target="https://podminky.urs.cz/item/CS_URS_2021_01/784181131" TargetMode="External"/><Relationship Id="rId27" Type="http://schemas.openxmlformats.org/officeDocument/2006/relationships/hyperlink" Target="https://podminky.urs.cz/item/CS_URS_2021_01/621532051" TargetMode="External"/><Relationship Id="rId48" Type="http://schemas.openxmlformats.org/officeDocument/2006/relationships/hyperlink" Target="https://podminky.urs.cz/item/CS_URS_2021_01/941111131" TargetMode="External"/><Relationship Id="rId69" Type="http://schemas.openxmlformats.org/officeDocument/2006/relationships/hyperlink" Target="https://podminky.urs.cz/item/CS_URS_2021_01/997013153" TargetMode="External"/><Relationship Id="rId113" Type="http://schemas.openxmlformats.org/officeDocument/2006/relationships/hyperlink" Target="https://podminky.urs.cz/item/CS_URS_2021_01/751398921X03" TargetMode="External"/><Relationship Id="rId134" Type="http://schemas.openxmlformats.org/officeDocument/2006/relationships/hyperlink" Target="https://podminky.urs.cz/item/CS_URS_2021_01/998764102" TargetMode="External"/><Relationship Id="rId80" Type="http://schemas.openxmlformats.org/officeDocument/2006/relationships/hyperlink" Target="https://podminky.urs.cz/item/CS_URS_2021_01/62832134" TargetMode="External"/><Relationship Id="rId155" Type="http://schemas.openxmlformats.org/officeDocument/2006/relationships/hyperlink" Target="https://podminky.urs.cz/item/CS_URS_2021_01/784111017" TargetMode="External"/><Relationship Id="rId17" Type="http://schemas.openxmlformats.org/officeDocument/2006/relationships/hyperlink" Target="https://podminky.urs.cz/item/CS_URS_2021_01/317168052" TargetMode="External"/><Relationship Id="rId38" Type="http://schemas.openxmlformats.org/officeDocument/2006/relationships/hyperlink" Target="https://podminky.urs.cz/item/CS_URS_2021_01/622511111" TargetMode="External"/><Relationship Id="rId59" Type="http://schemas.openxmlformats.org/officeDocument/2006/relationships/hyperlink" Target="https://podminky.urs.cz/item/CS_URS_2021_01/985131311" TargetMode="External"/><Relationship Id="rId103" Type="http://schemas.openxmlformats.org/officeDocument/2006/relationships/hyperlink" Target="https://podminky.urs.cz/item/CS_URS_2021_01/28376043" TargetMode="External"/><Relationship Id="rId124" Type="http://schemas.openxmlformats.org/officeDocument/2006/relationships/hyperlink" Target="https://podminky.urs.cz/item/CS_URS_2021_01/764004801" TargetMode="External"/></Relationships>
</file>

<file path=xl/worksheets/_rels/sheet8.xml.rels><?xml version="1.0" encoding="UTF-8" standalone="yes"?>
<Relationships xmlns="http://schemas.openxmlformats.org/package/2006/relationships"><Relationship Id="rId8" Type="http://schemas.openxmlformats.org/officeDocument/2006/relationships/hyperlink" Target="https://podminky.urs.cz/item/CS_URS_2021_01/731890802" TargetMode="External"/><Relationship Id="rId13" Type="http://schemas.openxmlformats.org/officeDocument/2006/relationships/hyperlink" Target="https://podminky.urs.cz/item/CS_URS_2021_01/998767102" TargetMode="External"/><Relationship Id="rId18" Type="http://schemas.openxmlformats.org/officeDocument/2006/relationships/hyperlink" Target="https://podminky.urs.cz/item/CS_URS_2021_01/783601713" TargetMode="External"/><Relationship Id="rId3" Type="http://schemas.openxmlformats.org/officeDocument/2006/relationships/hyperlink" Target="https://podminky.urs.cz/item/CS_URS_2021_01/997013814" TargetMode="External"/><Relationship Id="rId21" Type="http://schemas.openxmlformats.org/officeDocument/2006/relationships/hyperlink" Target="https://podminky.urs.cz/item/CS_URS_2021_01/783617601" TargetMode="External"/><Relationship Id="rId7" Type="http://schemas.openxmlformats.org/officeDocument/2006/relationships/hyperlink" Target="https://podminky.urs.cz/item/CS_URS_2021_01/731200831" TargetMode="External"/><Relationship Id="rId12" Type="http://schemas.openxmlformats.org/officeDocument/2006/relationships/hyperlink" Target="https://podminky.urs.cz/item/CS_URS_2021_01/998734102" TargetMode="External"/><Relationship Id="rId17" Type="http://schemas.openxmlformats.org/officeDocument/2006/relationships/hyperlink" Target="https://podminky.urs.cz/item/CS_URS_2021_01/783347101" TargetMode="External"/><Relationship Id="rId2" Type="http://schemas.openxmlformats.org/officeDocument/2006/relationships/hyperlink" Target="https://podminky.urs.cz/item/CS_URS_2021_01/997013509" TargetMode="External"/><Relationship Id="rId16" Type="http://schemas.openxmlformats.org/officeDocument/2006/relationships/hyperlink" Target="https://podminky.urs.cz/item/CS_URS_2021_01/783315101" TargetMode="External"/><Relationship Id="rId20" Type="http://schemas.openxmlformats.org/officeDocument/2006/relationships/hyperlink" Target="https://podminky.urs.cz/item/CS_URS_2021_01/783614651" TargetMode="External"/><Relationship Id="rId1" Type="http://schemas.openxmlformats.org/officeDocument/2006/relationships/hyperlink" Target="https://podminky.urs.cz/item/CS_URS_2021_01/997013501" TargetMode="External"/><Relationship Id="rId6" Type="http://schemas.openxmlformats.org/officeDocument/2006/relationships/hyperlink" Target="https://podminky.urs.cz/item/CS_URS_2021_01/998721102" TargetMode="External"/><Relationship Id="rId11" Type="http://schemas.openxmlformats.org/officeDocument/2006/relationships/hyperlink" Target="https://podminky.urs.cz/item/CS_URS_2021_01/734261235" TargetMode="External"/><Relationship Id="rId5" Type="http://schemas.openxmlformats.org/officeDocument/2006/relationships/hyperlink" Target="https://podminky.urs.cz/item/CS_URS_2021_01/998713102" TargetMode="External"/><Relationship Id="rId15" Type="http://schemas.openxmlformats.org/officeDocument/2006/relationships/hyperlink" Target="https://podminky.urs.cz/item/CS_URS_2021_01/783314101" TargetMode="External"/><Relationship Id="rId10" Type="http://schemas.openxmlformats.org/officeDocument/2006/relationships/hyperlink" Target="https://podminky.urs.cz/item/CS_URS_2021_01/998731102" TargetMode="External"/><Relationship Id="rId19" Type="http://schemas.openxmlformats.org/officeDocument/2006/relationships/hyperlink" Target="https://podminky.urs.cz/item/CS_URS_2021_01/783614551" TargetMode="External"/><Relationship Id="rId4" Type="http://schemas.openxmlformats.org/officeDocument/2006/relationships/hyperlink" Target="https://podminky.urs.cz/item/CS_URS_2021_01/997013871" TargetMode="External"/><Relationship Id="rId9" Type="http://schemas.openxmlformats.org/officeDocument/2006/relationships/hyperlink" Target="https://podminky.urs.cz/item/CS_URS_2021_01/731244494" TargetMode="External"/><Relationship Id="rId14" Type="http://schemas.openxmlformats.org/officeDocument/2006/relationships/hyperlink" Target="https://podminky.urs.cz/item/CS_URS_2021_01/783301311" TargetMode="External"/><Relationship Id="rId22"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8" Type="http://schemas.openxmlformats.org/officeDocument/2006/relationships/hyperlink" Target="https://podminky.urs.cz/item/CS_URS_2021_01/723160334" TargetMode="External"/><Relationship Id="rId13" Type="http://schemas.openxmlformats.org/officeDocument/2006/relationships/hyperlink" Target="https://podminky.urs.cz/item/CS_URS_2021_01/55138963" TargetMode="External"/><Relationship Id="rId18" Type="http://schemas.openxmlformats.org/officeDocument/2006/relationships/hyperlink" Target="https://podminky.urs.cz/item/CS_URS_2021_01/783314101" TargetMode="External"/><Relationship Id="rId3" Type="http://schemas.openxmlformats.org/officeDocument/2006/relationships/hyperlink" Target="https://podminky.urs.cz/item/CS_URS_2021_01/723111204" TargetMode="External"/><Relationship Id="rId21" Type="http://schemas.openxmlformats.org/officeDocument/2006/relationships/hyperlink" Target="https://podminky.urs.cz/item/CS_URS_2021_01/783614551" TargetMode="External"/><Relationship Id="rId7" Type="http://schemas.openxmlformats.org/officeDocument/2006/relationships/hyperlink" Target="https://podminky.urs.cz/item/CS_URS_2021_01/723160204" TargetMode="External"/><Relationship Id="rId12" Type="http://schemas.openxmlformats.org/officeDocument/2006/relationships/hyperlink" Target="https://podminky.urs.cz/item/CS_URS_2021_01/723239103" TargetMode="External"/><Relationship Id="rId17" Type="http://schemas.openxmlformats.org/officeDocument/2006/relationships/hyperlink" Target="https://podminky.urs.cz/item/CS_URS_2021_01/998767102" TargetMode="External"/><Relationship Id="rId2" Type="http://schemas.openxmlformats.org/officeDocument/2006/relationships/hyperlink" Target="https://podminky.urs.cz/item/CS_URS_2021_01/723111203" TargetMode="External"/><Relationship Id="rId16" Type="http://schemas.openxmlformats.org/officeDocument/2006/relationships/hyperlink" Target="https://podminky.urs.cz/item/CS_URS_2021_01/767995111" TargetMode="External"/><Relationship Id="rId20" Type="http://schemas.openxmlformats.org/officeDocument/2006/relationships/hyperlink" Target="https://podminky.urs.cz/item/CS_URS_2021_01/783317101" TargetMode="External"/><Relationship Id="rId1" Type="http://schemas.openxmlformats.org/officeDocument/2006/relationships/hyperlink" Target="https://podminky.urs.cz/item/CS_URS_2021_01/723111202" TargetMode="External"/><Relationship Id="rId6" Type="http://schemas.openxmlformats.org/officeDocument/2006/relationships/hyperlink" Target="https://podminky.urs.cz/item/CS_URS_2021_01/723150367" TargetMode="External"/><Relationship Id="rId11" Type="http://schemas.openxmlformats.org/officeDocument/2006/relationships/hyperlink" Target="https://podminky.urs.cz/item/CS_URS_2021_01/723239102" TargetMode="External"/><Relationship Id="rId24" Type="http://schemas.openxmlformats.org/officeDocument/2006/relationships/drawing" Target="../drawings/drawing9.xml"/><Relationship Id="rId5" Type="http://schemas.openxmlformats.org/officeDocument/2006/relationships/hyperlink" Target="https://podminky.urs.cz/item/CS_URS_2021_01/723150341" TargetMode="External"/><Relationship Id="rId15" Type="http://schemas.openxmlformats.org/officeDocument/2006/relationships/hyperlink" Target="https://podminky.urs.cz/item/CS_URS_2021_01/998723102" TargetMode="External"/><Relationship Id="rId23" Type="http://schemas.openxmlformats.org/officeDocument/2006/relationships/hyperlink" Target="https://podminky.urs.cz/item/CS_URS_2021_01/783617601" TargetMode="External"/><Relationship Id="rId10" Type="http://schemas.openxmlformats.org/officeDocument/2006/relationships/hyperlink" Target="https://podminky.urs.cz/item/CS_URS_2021_01/723190907" TargetMode="External"/><Relationship Id="rId19" Type="http://schemas.openxmlformats.org/officeDocument/2006/relationships/hyperlink" Target="https://podminky.urs.cz/item/CS_URS_2021_01/783315101" TargetMode="External"/><Relationship Id="rId4" Type="http://schemas.openxmlformats.org/officeDocument/2006/relationships/hyperlink" Target="https://podminky.urs.cz/item/CS_URS_2021_01/723111205" TargetMode="External"/><Relationship Id="rId9" Type="http://schemas.openxmlformats.org/officeDocument/2006/relationships/hyperlink" Target="https://podminky.urs.cz/item/CS_URS_2021_01/723190203" TargetMode="External"/><Relationship Id="rId14" Type="http://schemas.openxmlformats.org/officeDocument/2006/relationships/hyperlink" Target="https://podminky.urs.cz/item/CS_URS_2021_01/55138962" TargetMode="External"/><Relationship Id="rId22" Type="http://schemas.openxmlformats.org/officeDocument/2006/relationships/hyperlink" Target="https://podminky.urs.cz/item/CS_URS_2021_01/783614651"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17" Type="http://schemas.openxmlformats.org/officeDocument/2006/relationships/hyperlink" Target="https://podminky.urs.cz/item/CS_URS_2021_01/632451454" TargetMode="External"/><Relationship Id="rId299" Type="http://schemas.openxmlformats.org/officeDocument/2006/relationships/hyperlink" Target="https://podminky.urs.cz/item/CS_URS_2021_01/776211111" TargetMode="External"/><Relationship Id="rId21" Type="http://schemas.openxmlformats.org/officeDocument/2006/relationships/hyperlink" Target="https://podminky.urs.cz/item/CS_URS_2021_01/273362021" TargetMode="External"/><Relationship Id="rId63" Type="http://schemas.openxmlformats.org/officeDocument/2006/relationships/hyperlink" Target="https://podminky.urs.cz/item/CS_URS_2021_01/411354311" TargetMode="External"/><Relationship Id="rId159" Type="http://schemas.openxmlformats.org/officeDocument/2006/relationships/hyperlink" Target="https://podminky.urs.cz/item/CS_URS_2021_01/965082923" TargetMode="External"/><Relationship Id="rId324" Type="http://schemas.openxmlformats.org/officeDocument/2006/relationships/hyperlink" Target="https://podminky.urs.cz/item/CS_URS_2021_01/783933151" TargetMode="External"/><Relationship Id="rId170" Type="http://schemas.openxmlformats.org/officeDocument/2006/relationships/hyperlink" Target="https://podminky.urs.cz/item/CS_URS_2021_01/971033621" TargetMode="External"/><Relationship Id="rId226" Type="http://schemas.openxmlformats.org/officeDocument/2006/relationships/hyperlink" Target="https://podminky.urs.cz/item/CS_URS_2021_01/28376035" TargetMode="External"/><Relationship Id="rId268" Type="http://schemas.openxmlformats.org/officeDocument/2006/relationships/hyperlink" Target="https://podminky.urs.cz/item/CS_URS_2021_01/767531121" TargetMode="External"/><Relationship Id="rId32" Type="http://schemas.openxmlformats.org/officeDocument/2006/relationships/hyperlink" Target="https://podminky.urs.cz/item/CS_URS_2021_01/311311911" TargetMode="External"/><Relationship Id="rId74" Type="http://schemas.openxmlformats.org/officeDocument/2006/relationships/hyperlink" Target="https://podminky.urs.cz/item/CS_URS_2021_01/417351116" TargetMode="External"/><Relationship Id="rId128" Type="http://schemas.openxmlformats.org/officeDocument/2006/relationships/hyperlink" Target="https://podminky.urs.cz/item/CS_URS_2021_01/943221111" TargetMode="External"/><Relationship Id="rId335" Type="http://schemas.openxmlformats.org/officeDocument/2006/relationships/hyperlink" Target="https://podminky.urs.cz/item/CS_URS_2021_01/784181131" TargetMode="External"/><Relationship Id="rId5" Type="http://schemas.openxmlformats.org/officeDocument/2006/relationships/hyperlink" Target="https://podminky.urs.cz/item/CS_URS_2021_01/162351103" TargetMode="External"/><Relationship Id="rId181" Type="http://schemas.openxmlformats.org/officeDocument/2006/relationships/hyperlink" Target="https://podminky.urs.cz/item/CS_URS_2021_01/974031664" TargetMode="External"/><Relationship Id="rId237" Type="http://schemas.openxmlformats.org/officeDocument/2006/relationships/hyperlink" Target="https://podminky.urs.cz/item/CS_URS_2021_01/725310821" TargetMode="External"/><Relationship Id="rId279" Type="http://schemas.openxmlformats.org/officeDocument/2006/relationships/hyperlink" Target="https://podminky.urs.cz/item/CS_URS_2021_01/771111012" TargetMode="External"/><Relationship Id="rId43" Type="http://schemas.openxmlformats.org/officeDocument/2006/relationships/hyperlink" Target="https://podminky.urs.cz/item/CS_URS_2021_01/317998111" TargetMode="External"/><Relationship Id="rId139" Type="http://schemas.openxmlformats.org/officeDocument/2006/relationships/hyperlink" Target="https://podminky.urs.cz/item/CS_URS_2021_01/953965112" TargetMode="External"/><Relationship Id="rId290" Type="http://schemas.openxmlformats.org/officeDocument/2006/relationships/hyperlink" Target="https://podminky.urs.cz/item/CS_URS_2021_01/771577111" TargetMode="External"/><Relationship Id="rId304" Type="http://schemas.openxmlformats.org/officeDocument/2006/relationships/hyperlink" Target="https://podminky.urs.cz/item/CS_URS_2021_01/776430811" TargetMode="External"/><Relationship Id="rId85" Type="http://schemas.openxmlformats.org/officeDocument/2006/relationships/hyperlink" Target="https://podminky.urs.cz/item/CS_URS_2021_01/611321191" TargetMode="External"/><Relationship Id="rId150" Type="http://schemas.openxmlformats.org/officeDocument/2006/relationships/hyperlink" Target="https://podminky.urs.cz/item/CS_URS_2021_01/964011231" TargetMode="External"/><Relationship Id="rId192" Type="http://schemas.openxmlformats.org/officeDocument/2006/relationships/hyperlink" Target="https://podminky.urs.cz/item/CS_URS_2021_01/978011121" TargetMode="External"/><Relationship Id="rId206" Type="http://schemas.openxmlformats.org/officeDocument/2006/relationships/hyperlink" Target="https://podminky.urs.cz/item/CS_URS_2021_01/998017002" TargetMode="External"/><Relationship Id="rId248" Type="http://schemas.openxmlformats.org/officeDocument/2006/relationships/hyperlink" Target="https://podminky.urs.cz/item/CS_URS_2021_01/763164551" TargetMode="External"/><Relationship Id="rId12" Type="http://schemas.openxmlformats.org/officeDocument/2006/relationships/hyperlink" Target="https://podminky.urs.cz/item/CS_URS_2021_01/58331200" TargetMode="External"/><Relationship Id="rId108" Type="http://schemas.openxmlformats.org/officeDocument/2006/relationships/hyperlink" Target="https://podminky.urs.cz/item/CS_URS_2021_01/631312131" TargetMode="External"/><Relationship Id="rId315" Type="http://schemas.openxmlformats.org/officeDocument/2006/relationships/hyperlink" Target="https://podminky.urs.cz/item/CS_URS_2021_01/998781102" TargetMode="External"/><Relationship Id="rId54" Type="http://schemas.openxmlformats.org/officeDocument/2006/relationships/hyperlink" Target="https://podminky.urs.cz/item/CS_URS_2021_01/342244121" TargetMode="External"/><Relationship Id="rId96" Type="http://schemas.openxmlformats.org/officeDocument/2006/relationships/hyperlink" Target="https://podminky.urs.cz/item/CS_URS_2021_01/612821012" TargetMode="External"/><Relationship Id="rId161" Type="http://schemas.openxmlformats.org/officeDocument/2006/relationships/hyperlink" Target="https://podminky.urs.cz/item/CS_URS_2021_01/967031732" TargetMode="External"/><Relationship Id="rId217" Type="http://schemas.openxmlformats.org/officeDocument/2006/relationships/hyperlink" Target="https://podminky.urs.cz/item/CS_URS_2021_01/998711102" TargetMode="External"/><Relationship Id="rId259" Type="http://schemas.openxmlformats.org/officeDocument/2006/relationships/hyperlink" Target="https://podminky.urs.cz/item/CS_URS_2021_01/766660021" TargetMode="External"/><Relationship Id="rId23" Type="http://schemas.openxmlformats.org/officeDocument/2006/relationships/hyperlink" Target="https://podminky.urs.cz/item/CS_URS_2021_01/279361821" TargetMode="External"/><Relationship Id="rId119" Type="http://schemas.openxmlformats.org/officeDocument/2006/relationships/hyperlink" Target="https://podminky.urs.cz/item/CS_URS_2021_01/633811111" TargetMode="External"/><Relationship Id="rId270" Type="http://schemas.openxmlformats.org/officeDocument/2006/relationships/hyperlink" Target="https://podminky.urs.cz/item/CS_URS_2021_01/767640322" TargetMode="External"/><Relationship Id="rId326" Type="http://schemas.openxmlformats.org/officeDocument/2006/relationships/hyperlink" Target="https://podminky.urs.cz/item/CS_URS_2021_01/784111011" TargetMode="External"/><Relationship Id="rId65" Type="http://schemas.openxmlformats.org/officeDocument/2006/relationships/hyperlink" Target="https://podminky.urs.cz/item/CS_URS_2021_01/411362021" TargetMode="External"/><Relationship Id="rId130" Type="http://schemas.openxmlformats.org/officeDocument/2006/relationships/hyperlink" Target="https://podminky.urs.cz/item/CS_URS_2021_01/943221211" TargetMode="External"/><Relationship Id="rId172" Type="http://schemas.openxmlformats.org/officeDocument/2006/relationships/hyperlink" Target="https://podminky.urs.cz/item/CS_URS_2021_01/971033651" TargetMode="External"/><Relationship Id="rId228" Type="http://schemas.openxmlformats.org/officeDocument/2006/relationships/hyperlink" Target="https://podminky.urs.cz/item/CS_URS_2021_01/28329042" TargetMode="External"/><Relationship Id="rId281" Type="http://schemas.openxmlformats.org/officeDocument/2006/relationships/hyperlink" Target="https://podminky.urs.cz/item/CS_URS_2021_01/771151021" TargetMode="External"/><Relationship Id="rId337" Type="http://schemas.openxmlformats.org/officeDocument/2006/relationships/hyperlink" Target="https://podminky.urs.cz/item/CS_URS_2021_01/784191001" TargetMode="External"/><Relationship Id="rId34" Type="http://schemas.openxmlformats.org/officeDocument/2006/relationships/hyperlink" Target="https://podminky.urs.cz/item/CS_URS_2021_01/311351122" TargetMode="External"/><Relationship Id="rId76" Type="http://schemas.openxmlformats.org/officeDocument/2006/relationships/hyperlink" Target="https://podminky.urs.cz/item/CS_URS_2021_01/430321313" TargetMode="External"/><Relationship Id="rId141" Type="http://schemas.openxmlformats.org/officeDocument/2006/relationships/hyperlink" Target="https://podminky.urs.cz/item/CS_URS_2021_01/953965151" TargetMode="External"/><Relationship Id="rId7" Type="http://schemas.openxmlformats.org/officeDocument/2006/relationships/hyperlink" Target="https://podminky.urs.cz/item/CS_URS_2021_01/162751119" TargetMode="External"/><Relationship Id="rId183" Type="http://schemas.openxmlformats.org/officeDocument/2006/relationships/hyperlink" Target="https://podminky.urs.cz/item/CS_URS_2021_01/974042547" TargetMode="External"/><Relationship Id="rId239" Type="http://schemas.openxmlformats.org/officeDocument/2006/relationships/hyperlink" Target="https://podminky.urs.cz/item/CS_URS_2021_01/725510802" TargetMode="External"/><Relationship Id="rId250" Type="http://schemas.openxmlformats.org/officeDocument/2006/relationships/hyperlink" Target="https://podminky.urs.cz/item/CS_URS_2021_01/763172322" TargetMode="External"/><Relationship Id="rId292" Type="http://schemas.openxmlformats.org/officeDocument/2006/relationships/hyperlink" Target="https://podminky.urs.cz/item/CS_URS_2021_01/998771102" TargetMode="External"/><Relationship Id="rId306" Type="http://schemas.openxmlformats.org/officeDocument/2006/relationships/hyperlink" Target="https://podminky.urs.cz/item/CS_URS_2021_01/776991821" TargetMode="External"/><Relationship Id="rId45" Type="http://schemas.openxmlformats.org/officeDocument/2006/relationships/hyperlink" Target="https://podminky.urs.cz/item/CS_URS_2021_01/340231025" TargetMode="External"/><Relationship Id="rId87" Type="http://schemas.openxmlformats.org/officeDocument/2006/relationships/hyperlink" Target="https://podminky.urs.cz/item/CS_URS_2021_01/611325422" TargetMode="External"/><Relationship Id="rId110" Type="http://schemas.openxmlformats.org/officeDocument/2006/relationships/hyperlink" Target="https://podminky.urs.cz/item/CS_URS_2021_01/631319021" TargetMode="External"/><Relationship Id="rId152" Type="http://schemas.openxmlformats.org/officeDocument/2006/relationships/hyperlink" Target="https://podminky.urs.cz/item/CS_URS_2021_01/965042141" TargetMode="External"/><Relationship Id="rId194" Type="http://schemas.openxmlformats.org/officeDocument/2006/relationships/hyperlink" Target="https://podminky.urs.cz/item/CS_URS_2021_01/978011161" TargetMode="External"/><Relationship Id="rId208" Type="http://schemas.openxmlformats.org/officeDocument/2006/relationships/hyperlink" Target="https://podminky.urs.cz/item/CS_URS_2021_01/711112001" TargetMode="External"/><Relationship Id="rId240" Type="http://schemas.openxmlformats.org/officeDocument/2006/relationships/hyperlink" Target="https://podminky.urs.cz/item/CS_URS_2021_01/725590812" TargetMode="External"/><Relationship Id="rId261" Type="http://schemas.openxmlformats.org/officeDocument/2006/relationships/hyperlink" Target="https://podminky.urs.cz/item/CS_URS_2021_01/766660717" TargetMode="External"/><Relationship Id="rId14" Type="http://schemas.openxmlformats.org/officeDocument/2006/relationships/hyperlink" Target="https://podminky.urs.cz/item/CS_URS_2021_01/211561111" TargetMode="External"/><Relationship Id="rId35" Type="http://schemas.openxmlformats.org/officeDocument/2006/relationships/hyperlink" Target="https://podminky.urs.cz/item/CS_URS_2021_01/311361821" TargetMode="External"/><Relationship Id="rId56" Type="http://schemas.openxmlformats.org/officeDocument/2006/relationships/hyperlink" Target="https://podminky.urs.cz/item/CS_URS_2021_01/342272205" TargetMode="External"/><Relationship Id="rId77" Type="http://schemas.openxmlformats.org/officeDocument/2006/relationships/hyperlink" Target="https://podminky.urs.cz/item/CS_URS_2021_01/430362021" TargetMode="External"/><Relationship Id="rId100" Type="http://schemas.openxmlformats.org/officeDocument/2006/relationships/hyperlink" Target="https://podminky.urs.cz/item/CS_URS_2021_01/617321191" TargetMode="External"/><Relationship Id="rId282" Type="http://schemas.openxmlformats.org/officeDocument/2006/relationships/hyperlink" Target="https://podminky.urs.cz/item/CS_URS_2021_01/771274123" TargetMode="External"/><Relationship Id="rId317" Type="http://schemas.openxmlformats.org/officeDocument/2006/relationships/hyperlink" Target="https://podminky.urs.cz/item/CS_URS_2021_01/783315101" TargetMode="External"/><Relationship Id="rId338" Type="http://schemas.openxmlformats.org/officeDocument/2006/relationships/hyperlink" Target="https://podminky.urs.cz/item/CS_URS_2021_01/784191005" TargetMode="External"/><Relationship Id="rId8" Type="http://schemas.openxmlformats.org/officeDocument/2006/relationships/hyperlink" Target="https://podminky.urs.cz/item/CS_URS_2021_01/167151101" TargetMode="External"/><Relationship Id="rId98" Type="http://schemas.openxmlformats.org/officeDocument/2006/relationships/hyperlink" Target="https://podminky.urs.cz/item/CS_URS_2021_01/617131101" TargetMode="External"/><Relationship Id="rId121" Type="http://schemas.openxmlformats.org/officeDocument/2006/relationships/hyperlink" Target="https://podminky.urs.cz/item/CS_URS_2021_01/642942111" TargetMode="External"/><Relationship Id="rId142" Type="http://schemas.openxmlformats.org/officeDocument/2006/relationships/hyperlink" Target="https://podminky.urs.cz/item/CS_URS_2021_01/962031132" TargetMode="External"/><Relationship Id="rId163" Type="http://schemas.openxmlformats.org/officeDocument/2006/relationships/hyperlink" Target="https://podminky.urs.cz/item/CS_URS_2021_01/968072455" TargetMode="External"/><Relationship Id="rId184" Type="http://schemas.openxmlformats.org/officeDocument/2006/relationships/hyperlink" Target="https://podminky.urs.cz/item/CS_URS_2021_01/974042549" TargetMode="External"/><Relationship Id="rId219" Type="http://schemas.openxmlformats.org/officeDocument/2006/relationships/hyperlink" Target="https://podminky.urs.cz/item/CS_URS_2021_01/713120821" TargetMode="External"/><Relationship Id="rId230" Type="http://schemas.openxmlformats.org/officeDocument/2006/relationships/hyperlink" Target="https://podminky.urs.cz/item/CS_URS_2021_01/998714102" TargetMode="External"/><Relationship Id="rId251" Type="http://schemas.openxmlformats.org/officeDocument/2006/relationships/hyperlink" Target="https://podminky.urs.cz/item/CS_URS_2021_01/59030711" TargetMode="External"/><Relationship Id="rId25" Type="http://schemas.openxmlformats.org/officeDocument/2006/relationships/hyperlink" Target="https://podminky.urs.cz/item/CS_URS_2021_01/310237241" TargetMode="External"/><Relationship Id="rId46" Type="http://schemas.openxmlformats.org/officeDocument/2006/relationships/hyperlink" Target="https://podminky.urs.cz/item/CS_URS_2021_01/340237212" TargetMode="External"/><Relationship Id="rId67" Type="http://schemas.openxmlformats.org/officeDocument/2006/relationships/hyperlink" Target="https://podminky.urs.cz/item/CS_URS_2021_01/413232211" TargetMode="External"/><Relationship Id="rId272" Type="http://schemas.openxmlformats.org/officeDocument/2006/relationships/hyperlink" Target="https://podminky.urs.cz/item/CS_URS_2021_01/767649191" TargetMode="External"/><Relationship Id="rId293" Type="http://schemas.openxmlformats.org/officeDocument/2006/relationships/hyperlink" Target="https://podminky.urs.cz/item/CS_URS_2021_01/775411820" TargetMode="External"/><Relationship Id="rId307" Type="http://schemas.openxmlformats.org/officeDocument/2006/relationships/hyperlink" Target="https://podminky.urs.cz/item/CS_URS_2021_01/776991822" TargetMode="External"/><Relationship Id="rId328" Type="http://schemas.openxmlformats.org/officeDocument/2006/relationships/hyperlink" Target="https://podminky.urs.cz/item/CS_URS_2021_01/784171001" TargetMode="External"/><Relationship Id="rId88" Type="http://schemas.openxmlformats.org/officeDocument/2006/relationships/hyperlink" Target="https://podminky.urs.cz/item/CS_URS_2021_01/611325423" TargetMode="External"/><Relationship Id="rId111" Type="http://schemas.openxmlformats.org/officeDocument/2006/relationships/hyperlink" Target="https://podminky.urs.cz/item/CS_URS_2021_01/631319171" TargetMode="External"/><Relationship Id="rId132" Type="http://schemas.openxmlformats.org/officeDocument/2006/relationships/hyperlink" Target="https://podminky.urs.cz/item/CS_URS_2021_01/949101111" TargetMode="External"/><Relationship Id="rId153" Type="http://schemas.openxmlformats.org/officeDocument/2006/relationships/hyperlink" Target="https://podminky.urs.cz/item/CS_URS_2021_01/965043331" TargetMode="External"/><Relationship Id="rId174" Type="http://schemas.openxmlformats.org/officeDocument/2006/relationships/hyperlink" Target="https://podminky.urs.cz/item/CS_URS_2021_01/972055231" TargetMode="External"/><Relationship Id="rId195" Type="http://schemas.openxmlformats.org/officeDocument/2006/relationships/hyperlink" Target="https://podminky.urs.cz/item/CS_URS_2021_01/978011191" TargetMode="External"/><Relationship Id="rId209" Type="http://schemas.openxmlformats.org/officeDocument/2006/relationships/hyperlink" Target="https://podminky.urs.cz/item/CS_URS_2021_01/11163150" TargetMode="External"/><Relationship Id="rId220" Type="http://schemas.openxmlformats.org/officeDocument/2006/relationships/hyperlink" Target="https://podminky.urs.cz/item/CS_URS_2021_01/713121111" TargetMode="External"/><Relationship Id="rId241" Type="http://schemas.openxmlformats.org/officeDocument/2006/relationships/hyperlink" Target="https://podminky.urs.cz/item/CS_URS_2021_01/725820801" TargetMode="External"/><Relationship Id="rId15" Type="http://schemas.openxmlformats.org/officeDocument/2006/relationships/hyperlink" Target="https://podminky.urs.cz/item/CS_URS_2021_01/212532111" TargetMode="External"/><Relationship Id="rId36" Type="http://schemas.openxmlformats.org/officeDocument/2006/relationships/hyperlink" Target="https://podminky.urs.cz/item/CS_URS_2021_01/317168012" TargetMode="External"/><Relationship Id="rId57" Type="http://schemas.openxmlformats.org/officeDocument/2006/relationships/hyperlink" Target="https://podminky.urs.cz/item/CS_URS_2021_01/342291121" TargetMode="External"/><Relationship Id="rId262" Type="http://schemas.openxmlformats.org/officeDocument/2006/relationships/hyperlink" Target="https://podminky.urs.cz/item/CS_URS_2021_01/766660718" TargetMode="External"/><Relationship Id="rId283" Type="http://schemas.openxmlformats.org/officeDocument/2006/relationships/hyperlink" Target="https://podminky.urs.cz/item/CS_URS_2021_01/771274232" TargetMode="External"/><Relationship Id="rId318" Type="http://schemas.openxmlformats.org/officeDocument/2006/relationships/hyperlink" Target="https://podminky.urs.cz/item/CS_URS_2021_01/783317101" TargetMode="External"/><Relationship Id="rId339" Type="http://schemas.openxmlformats.org/officeDocument/2006/relationships/hyperlink" Target="https://podminky.urs.cz/item/CS_URS_2021_01/784191007" TargetMode="External"/><Relationship Id="rId78" Type="http://schemas.openxmlformats.org/officeDocument/2006/relationships/hyperlink" Target="https://podminky.urs.cz/item/CS_URS_2021_01/434351141" TargetMode="External"/><Relationship Id="rId99" Type="http://schemas.openxmlformats.org/officeDocument/2006/relationships/hyperlink" Target="https://podminky.urs.cz/item/CS_URS_2021_01/617321141" TargetMode="External"/><Relationship Id="rId101" Type="http://schemas.openxmlformats.org/officeDocument/2006/relationships/hyperlink" Target="https://podminky.urs.cz/item/CS_URS_2021_01/619991001" TargetMode="External"/><Relationship Id="rId122" Type="http://schemas.openxmlformats.org/officeDocument/2006/relationships/hyperlink" Target="https://podminky.urs.cz/item/CS_URS_2021_01/55331481" TargetMode="External"/><Relationship Id="rId143" Type="http://schemas.openxmlformats.org/officeDocument/2006/relationships/hyperlink" Target="https://podminky.urs.cz/item/CS_URS_2021_01/962031133" TargetMode="External"/><Relationship Id="rId164" Type="http://schemas.openxmlformats.org/officeDocument/2006/relationships/hyperlink" Target="https://podminky.urs.cz/item/CS_URS_2021_01/968072456" TargetMode="External"/><Relationship Id="rId185" Type="http://schemas.openxmlformats.org/officeDocument/2006/relationships/hyperlink" Target="https://podminky.urs.cz/item/CS_URS_2021_01/974042557" TargetMode="External"/><Relationship Id="rId9" Type="http://schemas.openxmlformats.org/officeDocument/2006/relationships/hyperlink" Target="https://podminky.urs.cz/item/CS_URS_2021_01/171201231" TargetMode="External"/><Relationship Id="rId210" Type="http://schemas.openxmlformats.org/officeDocument/2006/relationships/hyperlink" Target="https://podminky.urs.cz/item/CS_URS_2021_01/711141559" TargetMode="External"/><Relationship Id="rId26" Type="http://schemas.openxmlformats.org/officeDocument/2006/relationships/hyperlink" Target="https://podminky.urs.cz/item/CS_URS_2021_01/310238211" TargetMode="External"/><Relationship Id="rId231" Type="http://schemas.openxmlformats.org/officeDocument/2006/relationships/hyperlink" Target="https://podminky.urs.cz/item/CS_URS_2021_01/721210812" TargetMode="External"/><Relationship Id="rId252" Type="http://schemas.openxmlformats.org/officeDocument/2006/relationships/hyperlink" Target="https://podminky.urs.cz/item/CS_URS_2021_01/763172323" TargetMode="External"/><Relationship Id="rId273" Type="http://schemas.openxmlformats.org/officeDocument/2006/relationships/hyperlink" Target="https://podminky.urs.cz/item/CS_URS_2021_01/767662110" TargetMode="External"/><Relationship Id="rId294" Type="http://schemas.openxmlformats.org/officeDocument/2006/relationships/hyperlink" Target="https://podminky.urs.cz/item/CS_URS_2021_01/776111112" TargetMode="External"/><Relationship Id="rId308" Type="http://schemas.openxmlformats.org/officeDocument/2006/relationships/hyperlink" Target="https://podminky.urs.cz/item/CS_URS_2021_01/998776102" TargetMode="External"/><Relationship Id="rId329" Type="http://schemas.openxmlformats.org/officeDocument/2006/relationships/hyperlink" Target="https://podminky.urs.cz/item/CS_URS_2021_01/784171101" TargetMode="External"/><Relationship Id="rId47" Type="http://schemas.openxmlformats.org/officeDocument/2006/relationships/hyperlink" Target="https://podminky.urs.cz/item/CS_URS_2021_01/340238211" TargetMode="External"/><Relationship Id="rId68" Type="http://schemas.openxmlformats.org/officeDocument/2006/relationships/hyperlink" Target="https://podminky.urs.cz/item/CS_URS_2021_01/413232221" TargetMode="External"/><Relationship Id="rId89" Type="http://schemas.openxmlformats.org/officeDocument/2006/relationships/hyperlink" Target="https://podminky.urs.cz/item/CS_URS_2021_01/611325452" TargetMode="External"/><Relationship Id="rId112" Type="http://schemas.openxmlformats.org/officeDocument/2006/relationships/hyperlink" Target="https://podminky.urs.cz/item/CS_URS_2021_01/631319173" TargetMode="External"/><Relationship Id="rId133" Type="http://schemas.openxmlformats.org/officeDocument/2006/relationships/hyperlink" Target="https://podminky.urs.cz/item/CS_URS_2021_01/949101112" TargetMode="External"/><Relationship Id="rId154" Type="http://schemas.openxmlformats.org/officeDocument/2006/relationships/hyperlink" Target="https://podminky.urs.cz/item/CS_URS_2021_01/965043341" TargetMode="External"/><Relationship Id="rId175" Type="http://schemas.openxmlformats.org/officeDocument/2006/relationships/hyperlink" Target="https://podminky.urs.cz/item/CS_URS_2021_01/973031325" TargetMode="External"/><Relationship Id="rId340" Type="http://schemas.openxmlformats.org/officeDocument/2006/relationships/hyperlink" Target="https://podminky.urs.cz/item/CS_URS_2021_01/784191009" TargetMode="External"/><Relationship Id="rId196" Type="http://schemas.openxmlformats.org/officeDocument/2006/relationships/hyperlink" Target="https://podminky.urs.cz/item/CS_URS_2021_01/978013191" TargetMode="External"/><Relationship Id="rId200" Type="http://schemas.openxmlformats.org/officeDocument/2006/relationships/hyperlink" Target="https://podminky.urs.cz/item/CS_URS_2021_01/997013509" TargetMode="External"/><Relationship Id="rId16" Type="http://schemas.openxmlformats.org/officeDocument/2006/relationships/hyperlink" Target="https://podminky.urs.cz/item/CS_URS_2021_01/212755213" TargetMode="External"/><Relationship Id="rId221" Type="http://schemas.openxmlformats.org/officeDocument/2006/relationships/hyperlink" Target="https://podminky.urs.cz/item/CS_URS_2021_01/28375908" TargetMode="External"/><Relationship Id="rId242" Type="http://schemas.openxmlformats.org/officeDocument/2006/relationships/hyperlink" Target="https://podminky.urs.cz/item/CS_URS_2021_01/725840850" TargetMode="External"/><Relationship Id="rId263" Type="http://schemas.openxmlformats.org/officeDocument/2006/relationships/hyperlink" Target="https://podminky.urs.cz/item/CS_URS_2021_01/998766102" TargetMode="External"/><Relationship Id="rId284" Type="http://schemas.openxmlformats.org/officeDocument/2006/relationships/hyperlink" Target="https://podminky.urs.cz/item/CS_URS_2021_01/771471810" TargetMode="External"/><Relationship Id="rId319" Type="http://schemas.openxmlformats.org/officeDocument/2006/relationships/hyperlink" Target="https://podminky.urs.cz/item/CS_URS_2021_01/783801201" TargetMode="External"/><Relationship Id="rId37" Type="http://schemas.openxmlformats.org/officeDocument/2006/relationships/hyperlink" Target="https://podminky.urs.cz/item/CS_URS_2021_01/317168053" TargetMode="External"/><Relationship Id="rId58" Type="http://schemas.openxmlformats.org/officeDocument/2006/relationships/hyperlink" Target="https://podminky.urs.cz/item/CS_URS_2021_01/346244361" TargetMode="External"/><Relationship Id="rId79" Type="http://schemas.openxmlformats.org/officeDocument/2006/relationships/hyperlink" Target="https://podminky.urs.cz/item/CS_URS_2021_01/434351142" TargetMode="External"/><Relationship Id="rId102" Type="http://schemas.openxmlformats.org/officeDocument/2006/relationships/hyperlink" Target="https://podminky.urs.cz/item/CS_URS_2021_01/629991012" TargetMode="External"/><Relationship Id="rId123" Type="http://schemas.openxmlformats.org/officeDocument/2006/relationships/hyperlink" Target="https://podminky.urs.cz/item/CS_URS_2021_01/55331482" TargetMode="External"/><Relationship Id="rId144" Type="http://schemas.openxmlformats.org/officeDocument/2006/relationships/hyperlink" Target="https://podminky.urs.cz/item/CS_URS_2021_01/962032432" TargetMode="External"/><Relationship Id="rId330" Type="http://schemas.openxmlformats.org/officeDocument/2006/relationships/hyperlink" Target="https://podminky.urs.cz/item/CS_URS_2021_01/784171111" TargetMode="External"/><Relationship Id="rId90" Type="http://schemas.openxmlformats.org/officeDocument/2006/relationships/hyperlink" Target="https://podminky.urs.cz/item/CS_URS_2021_01/611325453" TargetMode="External"/><Relationship Id="rId165" Type="http://schemas.openxmlformats.org/officeDocument/2006/relationships/hyperlink" Target="https://podminky.urs.cz/item/CS_URS_2021_01/968082022" TargetMode="External"/><Relationship Id="rId186" Type="http://schemas.openxmlformats.org/officeDocument/2006/relationships/hyperlink" Target="https://podminky.urs.cz/item/CS_URS_2021_01/974042559" TargetMode="External"/><Relationship Id="rId211" Type="http://schemas.openxmlformats.org/officeDocument/2006/relationships/hyperlink" Target="https://podminky.urs.cz/item/CS_URS_2021_01/711142559" TargetMode="External"/><Relationship Id="rId232" Type="http://schemas.openxmlformats.org/officeDocument/2006/relationships/hyperlink" Target="https://podminky.urs.cz/item/CS_URS_2021_01/721290822" TargetMode="External"/><Relationship Id="rId253" Type="http://schemas.openxmlformats.org/officeDocument/2006/relationships/hyperlink" Target="https://podminky.urs.cz/item/CS_URS_2021_01/59030712" TargetMode="External"/><Relationship Id="rId274" Type="http://schemas.openxmlformats.org/officeDocument/2006/relationships/hyperlink" Target="https://podminky.urs.cz/item/CS_URS_2021_01/767662120" TargetMode="External"/><Relationship Id="rId295" Type="http://schemas.openxmlformats.org/officeDocument/2006/relationships/hyperlink" Target="https://podminky.urs.cz/item/CS_URS_2021_01/776111311" TargetMode="External"/><Relationship Id="rId309" Type="http://schemas.openxmlformats.org/officeDocument/2006/relationships/hyperlink" Target="https://podminky.urs.cz/item/CS_URS_2021_01/781111011" TargetMode="External"/><Relationship Id="rId27" Type="http://schemas.openxmlformats.org/officeDocument/2006/relationships/hyperlink" Target="https://podminky.urs.cz/item/CS_URS_2021_01/310239211" TargetMode="External"/><Relationship Id="rId48" Type="http://schemas.openxmlformats.org/officeDocument/2006/relationships/hyperlink" Target="https://podminky.urs.cz/item/CS_URS_2021_01/340238212" TargetMode="External"/><Relationship Id="rId69" Type="http://schemas.openxmlformats.org/officeDocument/2006/relationships/hyperlink" Target="https://podminky.urs.cz/item/CS_URS_2021_01/413941123" TargetMode="External"/><Relationship Id="rId113" Type="http://schemas.openxmlformats.org/officeDocument/2006/relationships/hyperlink" Target="https://podminky.urs.cz/item/CS_URS_2021_01/631319175" TargetMode="External"/><Relationship Id="rId134" Type="http://schemas.openxmlformats.org/officeDocument/2006/relationships/hyperlink" Target="https://podminky.urs.cz/item/CS_URS_2021_01/952901111" TargetMode="External"/><Relationship Id="rId320" Type="http://schemas.openxmlformats.org/officeDocument/2006/relationships/hyperlink" Target="https://podminky.urs.cz/item/CS_URS_2021_01/783823131" TargetMode="External"/><Relationship Id="rId80" Type="http://schemas.openxmlformats.org/officeDocument/2006/relationships/hyperlink" Target="https://podminky.urs.cz/item/CS_URS_2021_01/611131101" TargetMode="External"/><Relationship Id="rId155" Type="http://schemas.openxmlformats.org/officeDocument/2006/relationships/hyperlink" Target="https://podminky.urs.cz/item/CS_URS_2021_01/965043441" TargetMode="External"/><Relationship Id="rId176" Type="http://schemas.openxmlformats.org/officeDocument/2006/relationships/hyperlink" Target="https://podminky.urs.cz/item/CS_URS_2021_01/974031153" TargetMode="External"/><Relationship Id="rId197" Type="http://schemas.openxmlformats.org/officeDocument/2006/relationships/hyperlink" Target="https://podminky.urs.cz/item/CS_URS_2021_01/978071261" TargetMode="External"/><Relationship Id="rId341" Type="http://schemas.openxmlformats.org/officeDocument/2006/relationships/hyperlink" Target="https://podminky.urs.cz/item/CS_URS_2021_01/784211101" TargetMode="External"/><Relationship Id="rId201" Type="http://schemas.openxmlformats.org/officeDocument/2006/relationships/hyperlink" Target="https://podminky.urs.cz/item/CS_URS_2021_01/997013811" TargetMode="External"/><Relationship Id="rId222" Type="http://schemas.openxmlformats.org/officeDocument/2006/relationships/hyperlink" Target="https://podminky.urs.cz/item/CS_URS_2021_01/713121211" TargetMode="External"/><Relationship Id="rId243" Type="http://schemas.openxmlformats.org/officeDocument/2006/relationships/hyperlink" Target="https://podminky.urs.cz/item/CS_URS_2021_01/998725102" TargetMode="External"/><Relationship Id="rId264" Type="http://schemas.openxmlformats.org/officeDocument/2006/relationships/hyperlink" Target="https://podminky.urs.cz/item/CS_URS_2021_01/767161111" TargetMode="External"/><Relationship Id="rId285" Type="http://schemas.openxmlformats.org/officeDocument/2006/relationships/hyperlink" Target="https://podminky.urs.cz/item/CS_URS_2021_01/771474112" TargetMode="External"/><Relationship Id="rId17" Type="http://schemas.openxmlformats.org/officeDocument/2006/relationships/hyperlink" Target="https://podminky.urs.cz/item/CS_URS_2021_01/273321311" TargetMode="External"/><Relationship Id="rId38" Type="http://schemas.openxmlformats.org/officeDocument/2006/relationships/hyperlink" Target="https://podminky.urs.cz/item/CS_URS_2021_01/317234410" TargetMode="External"/><Relationship Id="rId59" Type="http://schemas.openxmlformats.org/officeDocument/2006/relationships/hyperlink" Target="https://podminky.urs.cz/item/CS_URS_2021_01/346272246" TargetMode="External"/><Relationship Id="rId103" Type="http://schemas.openxmlformats.org/officeDocument/2006/relationships/hyperlink" Target="https://podminky.urs.cz/item/CS_URS_2021_01/631311115" TargetMode="External"/><Relationship Id="rId124" Type="http://schemas.openxmlformats.org/officeDocument/2006/relationships/hyperlink" Target="https://podminky.urs.cz/item/CS_URS_2021_01/55331486" TargetMode="External"/><Relationship Id="rId310" Type="http://schemas.openxmlformats.org/officeDocument/2006/relationships/hyperlink" Target="https://podminky.urs.cz/item/CS_URS_2021_01/781121011" TargetMode="External"/><Relationship Id="rId70" Type="http://schemas.openxmlformats.org/officeDocument/2006/relationships/hyperlink" Target="https://podminky.urs.cz/item/CS_URS_2021_01/13010716" TargetMode="External"/><Relationship Id="rId91" Type="http://schemas.openxmlformats.org/officeDocument/2006/relationships/hyperlink" Target="https://podminky.urs.cz/item/CS_URS_2021_01/612131101" TargetMode="External"/><Relationship Id="rId145" Type="http://schemas.openxmlformats.org/officeDocument/2006/relationships/hyperlink" Target="https://podminky.urs.cz/item/CS_URS_2021_01/962032631" TargetMode="External"/><Relationship Id="rId166" Type="http://schemas.openxmlformats.org/officeDocument/2006/relationships/hyperlink" Target="https://podminky.urs.cz/item/CS_URS_2021_01/971033251" TargetMode="External"/><Relationship Id="rId187" Type="http://schemas.openxmlformats.org/officeDocument/2006/relationships/hyperlink" Target="https://podminky.urs.cz/item/CS_URS_2021_01/976071111" TargetMode="External"/><Relationship Id="rId331" Type="http://schemas.openxmlformats.org/officeDocument/2006/relationships/hyperlink" Target="https://podminky.urs.cz/item/CS_URS_2021_01/784171121" TargetMode="External"/><Relationship Id="rId1" Type="http://schemas.openxmlformats.org/officeDocument/2006/relationships/hyperlink" Target="https://podminky.urs.cz/item/CS_URS_2021_01/132251101" TargetMode="External"/><Relationship Id="rId212" Type="http://schemas.openxmlformats.org/officeDocument/2006/relationships/hyperlink" Target="https://podminky.urs.cz/item/CS_URS_2021_01/62833158" TargetMode="External"/><Relationship Id="rId233" Type="http://schemas.openxmlformats.org/officeDocument/2006/relationships/hyperlink" Target="https://podminky.urs.cz/item/CS_URS_2021_01/725110811" TargetMode="External"/><Relationship Id="rId254" Type="http://schemas.openxmlformats.org/officeDocument/2006/relationships/hyperlink" Target="https://podminky.urs.cz/item/CS_URS_2021_01/763172324" TargetMode="External"/><Relationship Id="rId28" Type="http://schemas.openxmlformats.org/officeDocument/2006/relationships/hyperlink" Target="https://podminky.urs.cz/item/CS_URS_2021_01/310231055" TargetMode="External"/><Relationship Id="rId49" Type="http://schemas.openxmlformats.org/officeDocument/2006/relationships/hyperlink" Target="https://podminky.urs.cz/item/CS_URS_2021_01/340239211" TargetMode="External"/><Relationship Id="rId114" Type="http://schemas.openxmlformats.org/officeDocument/2006/relationships/hyperlink" Target="https://podminky.urs.cz/item/CS_URS_2021_01/631362021" TargetMode="External"/><Relationship Id="rId275" Type="http://schemas.openxmlformats.org/officeDocument/2006/relationships/hyperlink" Target="https://podminky.urs.cz/item/CS_URS_2021_01/767662210" TargetMode="External"/><Relationship Id="rId296" Type="http://schemas.openxmlformats.org/officeDocument/2006/relationships/hyperlink" Target="https://podminky.urs.cz/item/CS_URS_2021_01/776121321" TargetMode="External"/><Relationship Id="rId300" Type="http://schemas.openxmlformats.org/officeDocument/2006/relationships/hyperlink" Target="https://podminky.urs.cz/item/CS_URS_2021_01/776221111" TargetMode="External"/><Relationship Id="rId60" Type="http://schemas.openxmlformats.org/officeDocument/2006/relationships/hyperlink" Target="https://podminky.urs.cz/item/CS_URS_2021_01/411322323" TargetMode="External"/><Relationship Id="rId81" Type="http://schemas.openxmlformats.org/officeDocument/2006/relationships/hyperlink" Target="https://podminky.urs.cz/item/CS_URS_2021_01/611131105" TargetMode="External"/><Relationship Id="rId135" Type="http://schemas.openxmlformats.org/officeDocument/2006/relationships/hyperlink" Target="https://podminky.urs.cz/item/CS_URS_2021_01/953943211" TargetMode="External"/><Relationship Id="rId156" Type="http://schemas.openxmlformats.org/officeDocument/2006/relationships/hyperlink" Target="https://podminky.urs.cz/item/CS_URS_2021_01/965049111" TargetMode="External"/><Relationship Id="rId177" Type="http://schemas.openxmlformats.org/officeDocument/2006/relationships/hyperlink" Target="https://podminky.urs.cz/item/CS_URS_2021_01/974031164" TargetMode="External"/><Relationship Id="rId198" Type="http://schemas.openxmlformats.org/officeDocument/2006/relationships/hyperlink" Target="https://podminky.urs.cz/item/CS_URS_2021_01/997013153" TargetMode="External"/><Relationship Id="rId321" Type="http://schemas.openxmlformats.org/officeDocument/2006/relationships/hyperlink" Target="https://podminky.urs.cz/item/CS_URS_2021_01/783827421" TargetMode="External"/><Relationship Id="rId342" Type="http://schemas.openxmlformats.org/officeDocument/2006/relationships/hyperlink" Target="https://podminky.urs.cz/item/CS_URS_2021_01/784211107" TargetMode="External"/><Relationship Id="rId202" Type="http://schemas.openxmlformats.org/officeDocument/2006/relationships/hyperlink" Target="https://podminky.urs.cz/item/CS_URS_2021_01/997013814" TargetMode="External"/><Relationship Id="rId223" Type="http://schemas.openxmlformats.org/officeDocument/2006/relationships/hyperlink" Target="https://podminky.urs.cz/item/CS_URS_2021_01/63152004" TargetMode="External"/><Relationship Id="rId244" Type="http://schemas.openxmlformats.org/officeDocument/2006/relationships/hyperlink" Target="https://podminky.urs.cz/item/CS_URS_2021_01/763131511" TargetMode="External"/><Relationship Id="rId18" Type="http://schemas.openxmlformats.org/officeDocument/2006/relationships/hyperlink" Target="https://podminky.urs.cz/item/CS_URS_2021_01/273351121" TargetMode="External"/><Relationship Id="rId39" Type="http://schemas.openxmlformats.org/officeDocument/2006/relationships/hyperlink" Target="https://podminky.urs.cz/item/CS_URS_2021_01/317941121" TargetMode="External"/><Relationship Id="rId265" Type="http://schemas.openxmlformats.org/officeDocument/2006/relationships/hyperlink" Target="https://podminky.urs.cz/item/CS_URS_2021_01/767220110" TargetMode="External"/><Relationship Id="rId286" Type="http://schemas.openxmlformats.org/officeDocument/2006/relationships/hyperlink" Target="https://podminky.urs.cz/item/CS_URS_2021_01/771474113" TargetMode="External"/><Relationship Id="rId50" Type="http://schemas.openxmlformats.org/officeDocument/2006/relationships/hyperlink" Target="https://podminky.urs.cz/item/CS_URS_2021_01/340239212" TargetMode="External"/><Relationship Id="rId104" Type="http://schemas.openxmlformats.org/officeDocument/2006/relationships/hyperlink" Target="https://podminky.urs.cz/item/CS_URS_2021_01/631311124" TargetMode="External"/><Relationship Id="rId125" Type="http://schemas.openxmlformats.org/officeDocument/2006/relationships/hyperlink" Target="https://podminky.urs.cz/item/CS_URS_2021_01/55331487" TargetMode="External"/><Relationship Id="rId146" Type="http://schemas.openxmlformats.org/officeDocument/2006/relationships/hyperlink" Target="https://podminky.urs.cz/item/CS_URS_2021_01/962086111" TargetMode="External"/><Relationship Id="rId167" Type="http://schemas.openxmlformats.org/officeDocument/2006/relationships/hyperlink" Target="https://podminky.urs.cz/item/CS_URS_2021_01/971033351" TargetMode="External"/><Relationship Id="rId188" Type="http://schemas.openxmlformats.org/officeDocument/2006/relationships/hyperlink" Target="https://podminky.urs.cz/item/CS_URS_2021_01/976084111" TargetMode="External"/><Relationship Id="rId311" Type="http://schemas.openxmlformats.org/officeDocument/2006/relationships/hyperlink" Target="https://podminky.urs.cz/item/CS_URS_2021_01/781471810" TargetMode="External"/><Relationship Id="rId332" Type="http://schemas.openxmlformats.org/officeDocument/2006/relationships/hyperlink" Target="https://podminky.urs.cz/item/CS_URS_2021_01/784171127" TargetMode="External"/><Relationship Id="rId71" Type="http://schemas.openxmlformats.org/officeDocument/2006/relationships/hyperlink" Target="https://podminky.urs.cz/item/CS_URS_2021_01/13010720" TargetMode="External"/><Relationship Id="rId92" Type="http://schemas.openxmlformats.org/officeDocument/2006/relationships/hyperlink" Target="https://podminky.urs.cz/item/CS_URS_2021_01/612142001" TargetMode="External"/><Relationship Id="rId213" Type="http://schemas.openxmlformats.org/officeDocument/2006/relationships/hyperlink" Target="https://podminky.urs.cz/item/CS_URS_2021_01/711199095" TargetMode="External"/><Relationship Id="rId234" Type="http://schemas.openxmlformats.org/officeDocument/2006/relationships/hyperlink" Target="https://podminky.urs.cz/item/CS_URS_2021_01/725110814" TargetMode="External"/><Relationship Id="rId2" Type="http://schemas.openxmlformats.org/officeDocument/2006/relationships/hyperlink" Target="https://podminky.urs.cz/item/CS_URS_2021_01/139751101" TargetMode="External"/><Relationship Id="rId29" Type="http://schemas.openxmlformats.org/officeDocument/2006/relationships/hyperlink" Target="https://podminky.urs.cz/item/CS_URS_2021_01/311113131" TargetMode="External"/><Relationship Id="rId255" Type="http://schemas.openxmlformats.org/officeDocument/2006/relationships/hyperlink" Target="https://podminky.urs.cz/item/CS_URS_2021_01/59030713" TargetMode="External"/><Relationship Id="rId276" Type="http://schemas.openxmlformats.org/officeDocument/2006/relationships/hyperlink" Target="https://podminky.urs.cz/item/CS_URS_2021_01/767996801" TargetMode="External"/><Relationship Id="rId297" Type="http://schemas.openxmlformats.org/officeDocument/2006/relationships/hyperlink" Target="https://podminky.urs.cz/item/CS_URS_2021_01/776141121" TargetMode="External"/><Relationship Id="rId40" Type="http://schemas.openxmlformats.org/officeDocument/2006/relationships/hyperlink" Target="https://podminky.urs.cz/item/CS_URS_2021_01/13010714" TargetMode="External"/><Relationship Id="rId115" Type="http://schemas.openxmlformats.org/officeDocument/2006/relationships/hyperlink" Target="https://podminky.urs.cz/item/CS_URS_2021_01/632450131" TargetMode="External"/><Relationship Id="rId136" Type="http://schemas.openxmlformats.org/officeDocument/2006/relationships/hyperlink" Target="https://podminky.urs.cz/item/CS_URS_2021_01/953961211" TargetMode="External"/><Relationship Id="rId157" Type="http://schemas.openxmlformats.org/officeDocument/2006/relationships/hyperlink" Target="https://podminky.urs.cz/item/CS_URS_2021_01/965049112" TargetMode="External"/><Relationship Id="rId178" Type="http://schemas.openxmlformats.org/officeDocument/2006/relationships/hyperlink" Target="https://podminky.urs.cz/item/CS_URS_2021_01/974031167" TargetMode="External"/><Relationship Id="rId301" Type="http://schemas.openxmlformats.org/officeDocument/2006/relationships/hyperlink" Target="https://podminky.urs.cz/item/CS_URS_2021_01/776301811" TargetMode="External"/><Relationship Id="rId322" Type="http://schemas.openxmlformats.org/officeDocument/2006/relationships/hyperlink" Target="https://podminky.urs.cz/item/CS_URS_2021_01/783901453" TargetMode="External"/><Relationship Id="rId343" Type="http://schemas.openxmlformats.org/officeDocument/2006/relationships/drawing" Target="../drawings/drawing12.xml"/><Relationship Id="rId61" Type="http://schemas.openxmlformats.org/officeDocument/2006/relationships/hyperlink" Target="https://podminky.urs.cz/item/CS_URS_2021_01/411354204" TargetMode="External"/><Relationship Id="rId82" Type="http://schemas.openxmlformats.org/officeDocument/2006/relationships/hyperlink" Target="https://podminky.urs.cz/item/CS_URS_2021_01/611142001" TargetMode="External"/><Relationship Id="rId199" Type="http://schemas.openxmlformats.org/officeDocument/2006/relationships/hyperlink" Target="https://podminky.urs.cz/item/CS_URS_2021_01/997013501" TargetMode="External"/><Relationship Id="rId203" Type="http://schemas.openxmlformats.org/officeDocument/2006/relationships/hyperlink" Target="https://podminky.urs.cz/item/CS_URS_2021_01/997013861" TargetMode="External"/><Relationship Id="rId19" Type="http://schemas.openxmlformats.org/officeDocument/2006/relationships/hyperlink" Target="https://podminky.urs.cz/item/CS_URS_2021_01/273351122" TargetMode="External"/><Relationship Id="rId224" Type="http://schemas.openxmlformats.org/officeDocument/2006/relationships/hyperlink" Target="https://podminky.urs.cz/item/CS_URS_2021_01/713131141" TargetMode="External"/><Relationship Id="rId245" Type="http://schemas.openxmlformats.org/officeDocument/2006/relationships/hyperlink" Target="https://podminky.urs.cz/item/CS_URS_2021_01/763131512" TargetMode="External"/><Relationship Id="rId266" Type="http://schemas.openxmlformats.org/officeDocument/2006/relationships/hyperlink" Target="https://podminky.urs.cz/item/CS_URS_2021_01/767220490" TargetMode="External"/><Relationship Id="rId287" Type="http://schemas.openxmlformats.org/officeDocument/2006/relationships/hyperlink" Target="https://podminky.urs.cz/item/CS_URS_2021_01/771474133" TargetMode="External"/><Relationship Id="rId30" Type="http://schemas.openxmlformats.org/officeDocument/2006/relationships/hyperlink" Target="https://podminky.urs.cz/item/CS_URS_2021_01/311235131" TargetMode="External"/><Relationship Id="rId105" Type="http://schemas.openxmlformats.org/officeDocument/2006/relationships/hyperlink" Target="https://podminky.urs.cz/item/CS_URS_2021_01/631311125" TargetMode="External"/><Relationship Id="rId126" Type="http://schemas.openxmlformats.org/officeDocument/2006/relationships/hyperlink" Target="https://podminky.urs.cz/item/CS_URS_2021_01/55331488" TargetMode="External"/><Relationship Id="rId147" Type="http://schemas.openxmlformats.org/officeDocument/2006/relationships/hyperlink" Target="https://podminky.urs.cz/item/CS_URS_2021_01/963053936" TargetMode="External"/><Relationship Id="rId168" Type="http://schemas.openxmlformats.org/officeDocument/2006/relationships/hyperlink" Target="https://podminky.urs.cz/item/CS_URS_2021_01/971033361" TargetMode="External"/><Relationship Id="rId312" Type="http://schemas.openxmlformats.org/officeDocument/2006/relationships/hyperlink" Target="https://podminky.urs.cz/item/CS_URS_2021_01/781474113" TargetMode="External"/><Relationship Id="rId333" Type="http://schemas.openxmlformats.org/officeDocument/2006/relationships/hyperlink" Target="https://podminky.urs.cz/item/CS_URS_2021_01/58124844" TargetMode="External"/><Relationship Id="rId51" Type="http://schemas.openxmlformats.org/officeDocument/2006/relationships/hyperlink" Target="https://podminky.urs.cz/item/CS_URS_2021_01/341941001" TargetMode="External"/><Relationship Id="rId72" Type="http://schemas.openxmlformats.org/officeDocument/2006/relationships/hyperlink" Target="https://podminky.urs.cz/item/CS_URS_2021_01/417321313" TargetMode="External"/><Relationship Id="rId93" Type="http://schemas.openxmlformats.org/officeDocument/2006/relationships/hyperlink" Target="https://podminky.urs.cz/item/CS_URS_2021_01/612321141" TargetMode="External"/><Relationship Id="rId189" Type="http://schemas.openxmlformats.org/officeDocument/2006/relationships/hyperlink" Target="https://podminky.urs.cz/item/CS_URS_2021_01/976085211" TargetMode="External"/><Relationship Id="rId3" Type="http://schemas.openxmlformats.org/officeDocument/2006/relationships/hyperlink" Target="https://podminky.urs.cz/item/CS_URS_2021_01/162211311" TargetMode="External"/><Relationship Id="rId214" Type="http://schemas.openxmlformats.org/officeDocument/2006/relationships/hyperlink" Target="https://podminky.urs.cz/item/CS_URS_2021_01/711199097" TargetMode="External"/><Relationship Id="rId235" Type="http://schemas.openxmlformats.org/officeDocument/2006/relationships/hyperlink" Target="https://podminky.urs.cz/item/CS_URS_2021_01/725122817" TargetMode="External"/><Relationship Id="rId256" Type="http://schemas.openxmlformats.org/officeDocument/2006/relationships/hyperlink" Target="https://podminky.urs.cz/item/CS_URS_2021_01/998763302" TargetMode="External"/><Relationship Id="rId277" Type="http://schemas.openxmlformats.org/officeDocument/2006/relationships/hyperlink" Target="https://podminky.urs.cz/item/CS_URS_2021_01/998767102" TargetMode="External"/><Relationship Id="rId298" Type="http://schemas.openxmlformats.org/officeDocument/2006/relationships/hyperlink" Target="https://podminky.urs.cz/item/CS_URS_2021_01/776201811" TargetMode="External"/><Relationship Id="rId116" Type="http://schemas.openxmlformats.org/officeDocument/2006/relationships/hyperlink" Target="https://podminky.urs.cz/item/CS_URS_2021_01/632451446" TargetMode="External"/><Relationship Id="rId137" Type="http://schemas.openxmlformats.org/officeDocument/2006/relationships/hyperlink" Target="https://podminky.urs.cz/item/CS_URS_2021_01/953961213" TargetMode="External"/><Relationship Id="rId158" Type="http://schemas.openxmlformats.org/officeDocument/2006/relationships/hyperlink" Target="https://podminky.urs.cz/item/CS_URS_2021_01/965082922" TargetMode="External"/><Relationship Id="rId302" Type="http://schemas.openxmlformats.org/officeDocument/2006/relationships/hyperlink" Target="https://podminky.urs.cz/item/CS_URS_2021_01/776410811" TargetMode="External"/><Relationship Id="rId323" Type="http://schemas.openxmlformats.org/officeDocument/2006/relationships/hyperlink" Target="https://podminky.urs.cz/item/CS_URS_2021_01/783932171" TargetMode="External"/><Relationship Id="rId20" Type="http://schemas.openxmlformats.org/officeDocument/2006/relationships/hyperlink" Target="https://podminky.urs.cz/item/CS_URS_2021_01/273361821" TargetMode="External"/><Relationship Id="rId41" Type="http://schemas.openxmlformats.org/officeDocument/2006/relationships/hyperlink" Target="https://podminky.urs.cz/item/CS_URS_2021_01/317944321" TargetMode="External"/><Relationship Id="rId62" Type="http://schemas.openxmlformats.org/officeDocument/2006/relationships/hyperlink" Target="https://podminky.urs.cz/item/CS_URS_2021_01/411354271" TargetMode="External"/><Relationship Id="rId83" Type="http://schemas.openxmlformats.org/officeDocument/2006/relationships/hyperlink" Target="https://podminky.urs.cz/item/CS_URS_2021_01/611321141" TargetMode="External"/><Relationship Id="rId179" Type="http://schemas.openxmlformats.org/officeDocument/2006/relationships/hyperlink" Target="https://podminky.urs.cz/item/CS_URS_2021_01/974031253" TargetMode="External"/><Relationship Id="rId190" Type="http://schemas.openxmlformats.org/officeDocument/2006/relationships/hyperlink" Target="https://podminky.urs.cz/item/CS_URS_2021_01/977211121" TargetMode="External"/><Relationship Id="rId204" Type="http://schemas.openxmlformats.org/officeDocument/2006/relationships/hyperlink" Target="https://podminky.urs.cz/item/CS_URS_2021_01/997013863" TargetMode="External"/><Relationship Id="rId225" Type="http://schemas.openxmlformats.org/officeDocument/2006/relationships/hyperlink" Target="https://podminky.urs.cz/item/CS_URS_2021_01/28376032" TargetMode="External"/><Relationship Id="rId246" Type="http://schemas.openxmlformats.org/officeDocument/2006/relationships/hyperlink" Target="https://podminky.urs.cz/item/CS_URS_2021_01/763131551" TargetMode="External"/><Relationship Id="rId267" Type="http://schemas.openxmlformats.org/officeDocument/2006/relationships/hyperlink" Target="https://podminky.urs.cz/item/CS_URS_2021_01/767531111" TargetMode="External"/><Relationship Id="rId288" Type="http://schemas.openxmlformats.org/officeDocument/2006/relationships/hyperlink" Target="https://podminky.urs.cz/item/CS_URS_2021_01/771571810" TargetMode="External"/><Relationship Id="rId106" Type="http://schemas.openxmlformats.org/officeDocument/2006/relationships/hyperlink" Target="https://podminky.urs.cz/item/CS_URS_2021_01/28615067" TargetMode="External"/><Relationship Id="rId127" Type="http://schemas.openxmlformats.org/officeDocument/2006/relationships/hyperlink" Target="https://podminky.urs.cz/item/CS_URS_2021_01/642945111" TargetMode="External"/><Relationship Id="rId313" Type="http://schemas.openxmlformats.org/officeDocument/2006/relationships/hyperlink" Target="https://podminky.urs.cz/item/CS_URS_2021_01/59761071" TargetMode="External"/><Relationship Id="rId10" Type="http://schemas.openxmlformats.org/officeDocument/2006/relationships/hyperlink" Target="https://podminky.urs.cz/item/CS_URS_2021_01/171251201" TargetMode="External"/><Relationship Id="rId31" Type="http://schemas.openxmlformats.org/officeDocument/2006/relationships/hyperlink" Target="https://podminky.urs.cz/item/CS_URS_2021_01/311235151" TargetMode="External"/><Relationship Id="rId52" Type="http://schemas.openxmlformats.org/officeDocument/2006/relationships/hyperlink" Target="https://podminky.urs.cz/item/CS_URS_2021_01/342244101" TargetMode="External"/><Relationship Id="rId73" Type="http://schemas.openxmlformats.org/officeDocument/2006/relationships/hyperlink" Target="https://podminky.urs.cz/item/CS_URS_2021_01/417351115" TargetMode="External"/><Relationship Id="rId94" Type="http://schemas.openxmlformats.org/officeDocument/2006/relationships/hyperlink" Target="https://podminky.urs.cz/item/CS_URS_2021_01/612321191" TargetMode="External"/><Relationship Id="rId148" Type="http://schemas.openxmlformats.org/officeDocument/2006/relationships/hyperlink" Target="https://podminky.urs.cz/item/CS_URS_2021_01/963012520" TargetMode="External"/><Relationship Id="rId169" Type="http://schemas.openxmlformats.org/officeDocument/2006/relationships/hyperlink" Target="https://podminky.urs.cz/item/CS_URS_2021_01/971033521" TargetMode="External"/><Relationship Id="rId334" Type="http://schemas.openxmlformats.org/officeDocument/2006/relationships/hyperlink" Target="https://podminky.urs.cz/item/CS_URS_2021_01/58124840" TargetMode="External"/><Relationship Id="rId4" Type="http://schemas.openxmlformats.org/officeDocument/2006/relationships/hyperlink" Target="https://podminky.urs.cz/item/CS_URS_2021_01/162211319" TargetMode="External"/><Relationship Id="rId180" Type="http://schemas.openxmlformats.org/officeDocument/2006/relationships/hyperlink" Target="https://podminky.urs.cz/item/CS_URS_2021_01/974031264" TargetMode="External"/><Relationship Id="rId215" Type="http://schemas.openxmlformats.org/officeDocument/2006/relationships/hyperlink" Target="https://podminky.urs.cz/item/CS_URS_2021_01/711491172" TargetMode="External"/><Relationship Id="rId236" Type="http://schemas.openxmlformats.org/officeDocument/2006/relationships/hyperlink" Target="https://podminky.urs.cz/item/CS_URS_2021_01/725210821" TargetMode="External"/><Relationship Id="rId257" Type="http://schemas.openxmlformats.org/officeDocument/2006/relationships/hyperlink" Target="https://podminky.urs.cz/item/CS_URS_2021_01/766660001" TargetMode="External"/><Relationship Id="rId278" Type="http://schemas.openxmlformats.org/officeDocument/2006/relationships/hyperlink" Target="https://podminky.urs.cz/item/CS_URS_2021_01/771111011" TargetMode="External"/><Relationship Id="rId303" Type="http://schemas.openxmlformats.org/officeDocument/2006/relationships/hyperlink" Target="https://podminky.urs.cz/item/CS_URS_2021_01/776411111" TargetMode="External"/><Relationship Id="rId42" Type="http://schemas.openxmlformats.org/officeDocument/2006/relationships/hyperlink" Target="https://podminky.urs.cz/item/CS_URS_2021_01/317944323" TargetMode="External"/><Relationship Id="rId84" Type="http://schemas.openxmlformats.org/officeDocument/2006/relationships/hyperlink" Target="https://podminky.urs.cz/item/CS_URS_2021_01/611321145" TargetMode="External"/><Relationship Id="rId138" Type="http://schemas.openxmlformats.org/officeDocument/2006/relationships/hyperlink" Target="https://podminky.urs.cz/item/CS_URS_2021_01/953961216" TargetMode="External"/><Relationship Id="rId191" Type="http://schemas.openxmlformats.org/officeDocument/2006/relationships/hyperlink" Target="https://podminky.urs.cz/item/CS_URS_2021_01/977312112" TargetMode="External"/><Relationship Id="rId205" Type="http://schemas.openxmlformats.org/officeDocument/2006/relationships/hyperlink" Target="https://podminky.urs.cz/item/CS_URS_2021_01/997013871" TargetMode="External"/><Relationship Id="rId247" Type="http://schemas.openxmlformats.org/officeDocument/2006/relationships/hyperlink" Target="https://podminky.urs.cz/item/CS_URS_2021_01/763131714" TargetMode="External"/><Relationship Id="rId107" Type="http://schemas.openxmlformats.org/officeDocument/2006/relationships/hyperlink" Target="https://podminky.urs.cz/item/CS_URS_2021_01/631311134" TargetMode="External"/><Relationship Id="rId289" Type="http://schemas.openxmlformats.org/officeDocument/2006/relationships/hyperlink" Target="https://podminky.urs.cz/item/CS_URS_2021_01/59761409" TargetMode="External"/><Relationship Id="rId11" Type="http://schemas.openxmlformats.org/officeDocument/2006/relationships/hyperlink" Target="https://podminky.urs.cz/item/CS_URS_2021_01/174111102" TargetMode="External"/><Relationship Id="rId53" Type="http://schemas.openxmlformats.org/officeDocument/2006/relationships/hyperlink" Target="https://podminky.urs.cz/item/CS_URS_2021_01/342244111" TargetMode="External"/><Relationship Id="rId149" Type="http://schemas.openxmlformats.org/officeDocument/2006/relationships/hyperlink" Target="https://podminky.urs.cz/item/CS_URS_2021_01/964011221" TargetMode="External"/><Relationship Id="rId314" Type="http://schemas.openxmlformats.org/officeDocument/2006/relationships/hyperlink" Target="https://podminky.urs.cz/item/CS_URS_2021_01/781495211" TargetMode="External"/><Relationship Id="rId95" Type="http://schemas.openxmlformats.org/officeDocument/2006/relationships/hyperlink" Target="https://podminky.urs.cz/item/CS_URS_2021_01/612325225" TargetMode="External"/><Relationship Id="rId160" Type="http://schemas.openxmlformats.org/officeDocument/2006/relationships/hyperlink" Target="https://podminky.urs.cz/item/CS_URS_2021_01/967031132" TargetMode="External"/><Relationship Id="rId216" Type="http://schemas.openxmlformats.org/officeDocument/2006/relationships/hyperlink" Target="https://podminky.urs.cz/item/CS_URS_2021_01/69311060" TargetMode="External"/><Relationship Id="rId258" Type="http://schemas.openxmlformats.org/officeDocument/2006/relationships/hyperlink" Target="https://podminky.urs.cz/item/CS_URS_2021_01/766660002" TargetMode="External"/><Relationship Id="rId22" Type="http://schemas.openxmlformats.org/officeDocument/2006/relationships/hyperlink" Target="https://podminky.urs.cz/item/CS_URS_2021_01/279113134" TargetMode="External"/><Relationship Id="rId64" Type="http://schemas.openxmlformats.org/officeDocument/2006/relationships/hyperlink" Target="https://podminky.urs.cz/item/CS_URS_2021_01/411354312" TargetMode="External"/><Relationship Id="rId118" Type="http://schemas.openxmlformats.org/officeDocument/2006/relationships/hyperlink" Target="https://podminky.urs.cz/item/CS_URS_2021_01/632451626" TargetMode="External"/><Relationship Id="rId325" Type="http://schemas.openxmlformats.org/officeDocument/2006/relationships/hyperlink" Target="https://podminky.urs.cz/item/CS_URS_2021_01/783937164X01" TargetMode="External"/><Relationship Id="rId171" Type="http://schemas.openxmlformats.org/officeDocument/2006/relationships/hyperlink" Target="https://podminky.urs.cz/item/CS_URS_2021_01/971033631" TargetMode="External"/><Relationship Id="rId227" Type="http://schemas.openxmlformats.org/officeDocument/2006/relationships/hyperlink" Target="https://podminky.urs.cz/item/CS_URS_2021_01/713191132" TargetMode="External"/><Relationship Id="rId269" Type="http://schemas.openxmlformats.org/officeDocument/2006/relationships/hyperlink" Target="https://podminky.urs.cz/item/CS_URS_2021_01/767610116" TargetMode="External"/><Relationship Id="rId33" Type="http://schemas.openxmlformats.org/officeDocument/2006/relationships/hyperlink" Target="https://podminky.urs.cz/item/CS_URS_2021_01/311351121" TargetMode="External"/><Relationship Id="rId129" Type="http://schemas.openxmlformats.org/officeDocument/2006/relationships/hyperlink" Target="https://podminky.urs.cz/item/CS_URS_2021_01/943221119" TargetMode="External"/><Relationship Id="rId280" Type="http://schemas.openxmlformats.org/officeDocument/2006/relationships/hyperlink" Target="https://podminky.urs.cz/item/CS_URS_2021_01/771121011" TargetMode="External"/><Relationship Id="rId336" Type="http://schemas.openxmlformats.org/officeDocument/2006/relationships/hyperlink" Target="https://podminky.urs.cz/item/CS_URS_2021_01/784181137" TargetMode="External"/><Relationship Id="rId75" Type="http://schemas.openxmlformats.org/officeDocument/2006/relationships/hyperlink" Target="https://podminky.urs.cz/item/CS_URS_2021_01/417361821" TargetMode="External"/><Relationship Id="rId140" Type="http://schemas.openxmlformats.org/officeDocument/2006/relationships/hyperlink" Target="https://podminky.urs.cz/item/CS_URS_2021_01/953965122" TargetMode="External"/><Relationship Id="rId182" Type="http://schemas.openxmlformats.org/officeDocument/2006/relationships/hyperlink" Target="https://podminky.urs.cz/item/CS_URS_2021_01/974031666" TargetMode="External"/><Relationship Id="rId6" Type="http://schemas.openxmlformats.org/officeDocument/2006/relationships/hyperlink" Target="https://podminky.urs.cz/item/CS_URS_2021_01/162751117" TargetMode="External"/><Relationship Id="rId238" Type="http://schemas.openxmlformats.org/officeDocument/2006/relationships/hyperlink" Target="https://podminky.urs.cz/item/CS_URS_2021_01/725330840" TargetMode="External"/><Relationship Id="rId291" Type="http://schemas.openxmlformats.org/officeDocument/2006/relationships/hyperlink" Target="https://podminky.urs.cz/item/CS_URS_2021_01/771592011" TargetMode="External"/><Relationship Id="rId305" Type="http://schemas.openxmlformats.org/officeDocument/2006/relationships/hyperlink" Target="https://podminky.urs.cz/item/CS_URS_2021_01/776991121" TargetMode="External"/><Relationship Id="rId44" Type="http://schemas.openxmlformats.org/officeDocument/2006/relationships/hyperlink" Target="https://podminky.urs.cz/item/CS_URS_2021_01/331231155" TargetMode="External"/><Relationship Id="rId86" Type="http://schemas.openxmlformats.org/officeDocument/2006/relationships/hyperlink" Target="https://podminky.urs.cz/item/CS_URS_2021_01/611321195" TargetMode="External"/><Relationship Id="rId151" Type="http://schemas.openxmlformats.org/officeDocument/2006/relationships/hyperlink" Target="https://podminky.urs.cz/item/CS_URS_2021_01/965042131" TargetMode="External"/><Relationship Id="rId193" Type="http://schemas.openxmlformats.org/officeDocument/2006/relationships/hyperlink" Target="https://podminky.urs.cz/item/CS_URS_2021_01/978011141" TargetMode="External"/><Relationship Id="rId207" Type="http://schemas.openxmlformats.org/officeDocument/2006/relationships/hyperlink" Target="https://podminky.urs.cz/item/CS_URS_2021_01/711111001" TargetMode="External"/><Relationship Id="rId249" Type="http://schemas.openxmlformats.org/officeDocument/2006/relationships/hyperlink" Target="https://podminky.urs.cz/item/CS_URS_2021_01/763164569" TargetMode="External"/><Relationship Id="rId13" Type="http://schemas.openxmlformats.org/officeDocument/2006/relationships/hyperlink" Target="https://podminky.urs.cz/item/CS_URS_2021_01/174151101" TargetMode="External"/><Relationship Id="rId109" Type="http://schemas.openxmlformats.org/officeDocument/2006/relationships/hyperlink" Target="https://podminky.urs.cz/item/CS_URS_2021_01/631312141" TargetMode="External"/><Relationship Id="rId260" Type="http://schemas.openxmlformats.org/officeDocument/2006/relationships/hyperlink" Target="https://podminky.urs.cz/item/CS_URS_2021_01/766660022" TargetMode="External"/><Relationship Id="rId316" Type="http://schemas.openxmlformats.org/officeDocument/2006/relationships/hyperlink" Target="https://podminky.urs.cz/item/CS_URS_2021_01/783301313" TargetMode="External"/><Relationship Id="rId55" Type="http://schemas.openxmlformats.org/officeDocument/2006/relationships/hyperlink" Target="https://podminky.urs.cz/item/CS_URS_2021_01/342244311" TargetMode="External"/><Relationship Id="rId97" Type="http://schemas.openxmlformats.org/officeDocument/2006/relationships/hyperlink" Target="https://podminky.urs.cz/item/CS_URS_2021_01/612821061" TargetMode="External"/><Relationship Id="rId120" Type="http://schemas.openxmlformats.org/officeDocument/2006/relationships/hyperlink" Target="https://podminky.urs.cz/item/CS_URS_2021_01/635111232" TargetMode="External"/><Relationship Id="rId162" Type="http://schemas.openxmlformats.org/officeDocument/2006/relationships/hyperlink" Target="https://podminky.urs.cz/item/CS_URS_2021_01/968062746" TargetMode="External"/><Relationship Id="rId218" Type="http://schemas.openxmlformats.org/officeDocument/2006/relationships/hyperlink" Target="https://podminky.urs.cz/item/CS_URS_2021_01/713100921" TargetMode="External"/><Relationship Id="rId271" Type="http://schemas.openxmlformats.org/officeDocument/2006/relationships/hyperlink" Target="https://podminky.urs.cz/item/CS_URS_2021_01/767646510" TargetMode="External"/><Relationship Id="rId24" Type="http://schemas.openxmlformats.org/officeDocument/2006/relationships/hyperlink" Target="https://podminky.urs.cz/item/CS_URS_2021_01/310236251" TargetMode="External"/><Relationship Id="rId66" Type="http://schemas.openxmlformats.org/officeDocument/2006/relationships/hyperlink" Target="https://podminky.urs.cz/item/CS_URS_2021_01/411388531" TargetMode="External"/><Relationship Id="rId131" Type="http://schemas.openxmlformats.org/officeDocument/2006/relationships/hyperlink" Target="https://podminky.urs.cz/item/CS_URS_2021_01/943221811" TargetMode="External"/><Relationship Id="rId327" Type="http://schemas.openxmlformats.org/officeDocument/2006/relationships/hyperlink" Target="https://podminky.urs.cz/item/CS_URS_2021_01/784111017" TargetMode="External"/><Relationship Id="rId173" Type="http://schemas.openxmlformats.org/officeDocument/2006/relationships/hyperlink" Target="https://podminky.urs.cz/item/CS_URS_2021_01/972055131" TargetMode="External"/><Relationship Id="rId229" Type="http://schemas.openxmlformats.org/officeDocument/2006/relationships/hyperlink" Target="https://podminky.urs.cz/item/CS_URS_2021_01/998713102"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s://podminky.urs.cz/item/CS_URS_2021_01/892351111" TargetMode="External"/><Relationship Id="rId21" Type="http://schemas.openxmlformats.org/officeDocument/2006/relationships/hyperlink" Target="https://podminky.urs.cz/item/CS_URS_2021_01/451572111" TargetMode="External"/><Relationship Id="rId42" Type="http://schemas.openxmlformats.org/officeDocument/2006/relationships/hyperlink" Target="https://podminky.urs.cz/item/CS_URS_2021_01/721194109" TargetMode="External"/><Relationship Id="rId47" Type="http://schemas.openxmlformats.org/officeDocument/2006/relationships/hyperlink" Target="https://podminky.urs.cz/item/CS_URS_2021_01/721290112" TargetMode="External"/><Relationship Id="rId63" Type="http://schemas.openxmlformats.org/officeDocument/2006/relationships/hyperlink" Target="https://podminky.urs.cz/item/CS_URS_2021_01/722231073" TargetMode="External"/><Relationship Id="rId68" Type="http://schemas.openxmlformats.org/officeDocument/2006/relationships/hyperlink" Target="https://podminky.urs.cz/item/CS_URS_2021_01/722234264" TargetMode="External"/><Relationship Id="rId84" Type="http://schemas.openxmlformats.org/officeDocument/2006/relationships/hyperlink" Target="https://podminky.urs.cz/item/CS_URS_2021_01/725813111" TargetMode="External"/><Relationship Id="rId89" Type="http://schemas.openxmlformats.org/officeDocument/2006/relationships/hyperlink" Target="https://podminky.urs.cz/item/CS_URS_2021_01/725829131" TargetMode="External"/><Relationship Id="rId16" Type="http://schemas.openxmlformats.org/officeDocument/2006/relationships/hyperlink" Target="https://podminky.urs.cz/item/CS_URS_2021_01/174151101" TargetMode="External"/><Relationship Id="rId11" Type="http://schemas.openxmlformats.org/officeDocument/2006/relationships/hyperlink" Target="https://podminky.urs.cz/item/CS_URS_2021_01/167151101" TargetMode="External"/><Relationship Id="rId32" Type="http://schemas.openxmlformats.org/officeDocument/2006/relationships/hyperlink" Target="https://podminky.urs.cz/item/CS_URS_2021_01/721173401" TargetMode="External"/><Relationship Id="rId37" Type="http://schemas.openxmlformats.org/officeDocument/2006/relationships/hyperlink" Target="https://podminky.urs.cz/item/CS_URS_2021_01/721174042" TargetMode="External"/><Relationship Id="rId53" Type="http://schemas.openxmlformats.org/officeDocument/2006/relationships/hyperlink" Target="https://podminky.urs.cz/item/CS_URS_2021_01/722181211" TargetMode="External"/><Relationship Id="rId58" Type="http://schemas.openxmlformats.org/officeDocument/2006/relationships/hyperlink" Target="https://podminky.urs.cz/item/CS_URS_2021_01/722190401" TargetMode="External"/><Relationship Id="rId74" Type="http://schemas.openxmlformats.org/officeDocument/2006/relationships/hyperlink" Target="https://podminky.urs.cz/item/CS_URS_2021_01/722290226" TargetMode="External"/><Relationship Id="rId79" Type="http://schemas.openxmlformats.org/officeDocument/2006/relationships/hyperlink" Target="https://podminky.urs.cz/item/CS_URS_2021_01/725129101" TargetMode="External"/><Relationship Id="rId5" Type="http://schemas.openxmlformats.org/officeDocument/2006/relationships/hyperlink" Target="https://podminky.urs.cz/item/CS_URS_2021_01/151101111" TargetMode="External"/><Relationship Id="rId90" Type="http://schemas.openxmlformats.org/officeDocument/2006/relationships/hyperlink" Target="https://podminky.urs.cz/item/CS_URS_2021_01/725849411" TargetMode="External"/><Relationship Id="rId95" Type="http://schemas.openxmlformats.org/officeDocument/2006/relationships/hyperlink" Target="https://podminky.urs.cz/item/CS_URS_2021_01/998725102" TargetMode="External"/><Relationship Id="rId22" Type="http://schemas.openxmlformats.org/officeDocument/2006/relationships/hyperlink" Target="https://podminky.urs.cz/item/CS_URS_2021_01/871265231" TargetMode="External"/><Relationship Id="rId27" Type="http://schemas.openxmlformats.org/officeDocument/2006/relationships/hyperlink" Target="https://podminky.urs.cz/item/CS_URS_2021_01/997013153" TargetMode="External"/><Relationship Id="rId43" Type="http://schemas.openxmlformats.org/officeDocument/2006/relationships/hyperlink" Target="https://podminky.urs.cz/item/CS_URS_2021_01/721219128" TargetMode="External"/><Relationship Id="rId48" Type="http://schemas.openxmlformats.org/officeDocument/2006/relationships/hyperlink" Target="https://podminky.urs.cz/item/CS_URS_2021_01/998721102" TargetMode="External"/><Relationship Id="rId64" Type="http://schemas.openxmlformats.org/officeDocument/2006/relationships/hyperlink" Target="https://podminky.urs.cz/item/CS_URS_2021_01/722231075" TargetMode="External"/><Relationship Id="rId69" Type="http://schemas.openxmlformats.org/officeDocument/2006/relationships/hyperlink" Target="https://podminky.urs.cz/item/CS_URS_2021_01/722239101" TargetMode="External"/><Relationship Id="rId80" Type="http://schemas.openxmlformats.org/officeDocument/2006/relationships/hyperlink" Target="https://podminky.urs.cz/item/CS_URS_2021_01/725219102" TargetMode="External"/><Relationship Id="rId85" Type="http://schemas.openxmlformats.org/officeDocument/2006/relationships/hyperlink" Target="https://podminky.urs.cz/item/CS_URS_2021_01/725819201" TargetMode="External"/><Relationship Id="rId3" Type="http://schemas.openxmlformats.org/officeDocument/2006/relationships/hyperlink" Target="https://podminky.urs.cz/item/CS_URS_2021_01/139751101" TargetMode="External"/><Relationship Id="rId12" Type="http://schemas.openxmlformats.org/officeDocument/2006/relationships/hyperlink" Target="https://podminky.urs.cz/item/CS_URS_2021_01/171201231" TargetMode="External"/><Relationship Id="rId17" Type="http://schemas.openxmlformats.org/officeDocument/2006/relationships/hyperlink" Target="https://podminky.urs.cz/item/CS_URS_2021_01/58331202" TargetMode="External"/><Relationship Id="rId25" Type="http://schemas.openxmlformats.org/officeDocument/2006/relationships/hyperlink" Target="https://podminky.urs.cz/item/CS_URS_2021_01/892271111" TargetMode="External"/><Relationship Id="rId33" Type="http://schemas.openxmlformats.org/officeDocument/2006/relationships/hyperlink" Target="https://podminky.urs.cz/item/CS_URS_2021_01/721173402" TargetMode="External"/><Relationship Id="rId38" Type="http://schemas.openxmlformats.org/officeDocument/2006/relationships/hyperlink" Target="https://podminky.urs.cz/item/CS_URS_2021_01/721174043" TargetMode="External"/><Relationship Id="rId46" Type="http://schemas.openxmlformats.org/officeDocument/2006/relationships/hyperlink" Target="https://podminky.urs.cz/item/CS_URS_2021_01/721290111" TargetMode="External"/><Relationship Id="rId59" Type="http://schemas.openxmlformats.org/officeDocument/2006/relationships/hyperlink" Target="https://podminky.urs.cz/item/CS_URS_2021_01/722224115" TargetMode="External"/><Relationship Id="rId67" Type="http://schemas.openxmlformats.org/officeDocument/2006/relationships/hyperlink" Target="https://podminky.urs.cz/item/CS_URS_2021_01/722231141" TargetMode="External"/><Relationship Id="rId20" Type="http://schemas.openxmlformats.org/officeDocument/2006/relationships/hyperlink" Target="https://podminky.urs.cz/item/CS_URS_2021_01/58337302" TargetMode="External"/><Relationship Id="rId41" Type="http://schemas.openxmlformats.org/officeDocument/2006/relationships/hyperlink" Target="https://podminky.urs.cz/item/CS_URS_2021_01/721194105" TargetMode="External"/><Relationship Id="rId54" Type="http://schemas.openxmlformats.org/officeDocument/2006/relationships/hyperlink" Target="https://podminky.urs.cz/item/CS_URS_2021_01/722181212" TargetMode="External"/><Relationship Id="rId62" Type="http://schemas.openxmlformats.org/officeDocument/2006/relationships/hyperlink" Target="https://podminky.urs.cz/item/CS_URS_2021_01/722230105" TargetMode="External"/><Relationship Id="rId70" Type="http://schemas.openxmlformats.org/officeDocument/2006/relationships/hyperlink" Target="https://podminky.urs.cz/item/CS_URS_2021_01/722240101" TargetMode="External"/><Relationship Id="rId75" Type="http://schemas.openxmlformats.org/officeDocument/2006/relationships/hyperlink" Target="https://podminky.urs.cz/item/CS_URS_2021_01/722290234" TargetMode="External"/><Relationship Id="rId83" Type="http://schemas.openxmlformats.org/officeDocument/2006/relationships/hyperlink" Target="https://podminky.urs.cz/item/CS_URS_2021_01/725339111" TargetMode="External"/><Relationship Id="rId88" Type="http://schemas.openxmlformats.org/officeDocument/2006/relationships/hyperlink" Target="https://podminky.urs.cz/item/CS_URS_2021_01/725829111" TargetMode="External"/><Relationship Id="rId91" Type="http://schemas.openxmlformats.org/officeDocument/2006/relationships/hyperlink" Target="https://podminky.urs.cz/item/CS_URS_2021_01/725861102" TargetMode="External"/><Relationship Id="rId96" Type="http://schemas.openxmlformats.org/officeDocument/2006/relationships/hyperlink" Target="https://podminky.urs.cz/item/CS_URS_2021_01/726111031" TargetMode="External"/><Relationship Id="rId1" Type="http://schemas.openxmlformats.org/officeDocument/2006/relationships/hyperlink" Target="https://podminky.urs.cz/item/CS_URS_2021_01/132212211" TargetMode="External"/><Relationship Id="rId6" Type="http://schemas.openxmlformats.org/officeDocument/2006/relationships/hyperlink" Target="https://podminky.urs.cz/item/CS_URS_2021_01/162211311" TargetMode="External"/><Relationship Id="rId15" Type="http://schemas.openxmlformats.org/officeDocument/2006/relationships/hyperlink" Target="https://podminky.urs.cz/item/CS_URS_2021_01/58331200" TargetMode="External"/><Relationship Id="rId23" Type="http://schemas.openxmlformats.org/officeDocument/2006/relationships/hyperlink" Target="https://podminky.urs.cz/item/CS_URS_2021_01/871275211" TargetMode="External"/><Relationship Id="rId28" Type="http://schemas.openxmlformats.org/officeDocument/2006/relationships/hyperlink" Target="https://podminky.urs.cz/item/CS_URS_2021_01/997013501" TargetMode="External"/><Relationship Id="rId36" Type="http://schemas.openxmlformats.org/officeDocument/2006/relationships/hyperlink" Target="https://podminky.urs.cz/item/CS_URS_2021_01/721174025" TargetMode="External"/><Relationship Id="rId49" Type="http://schemas.openxmlformats.org/officeDocument/2006/relationships/hyperlink" Target="https://podminky.urs.cz/item/CS_URS_2021_01/722130233" TargetMode="External"/><Relationship Id="rId57" Type="http://schemas.openxmlformats.org/officeDocument/2006/relationships/hyperlink" Target="https://podminky.urs.cz/item/CS_URS_2021_01/722181242" TargetMode="External"/><Relationship Id="rId10" Type="http://schemas.openxmlformats.org/officeDocument/2006/relationships/hyperlink" Target="https://podminky.urs.cz/item/CS_URS_2021_01/162751119" TargetMode="External"/><Relationship Id="rId31" Type="http://schemas.openxmlformats.org/officeDocument/2006/relationships/hyperlink" Target="https://podminky.urs.cz/item/CS_URS_2021_01/998017002" TargetMode="External"/><Relationship Id="rId44" Type="http://schemas.openxmlformats.org/officeDocument/2006/relationships/hyperlink" Target="https://podminky.urs.cz/item/CS_URS_2021_01/721242106" TargetMode="External"/><Relationship Id="rId52" Type="http://schemas.openxmlformats.org/officeDocument/2006/relationships/hyperlink" Target="https://podminky.urs.cz/item/CS_URS_2021_01/28613111" TargetMode="External"/><Relationship Id="rId60" Type="http://schemas.openxmlformats.org/officeDocument/2006/relationships/hyperlink" Target="https://podminky.urs.cz/item/CS_URS_2021_01/722224116" TargetMode="External"/><Relationship Id="rId65" Type="http://schemas.openxmlformats.org/officeDocument/2006/relationships/hyperlink" Target="https://podminky.urs.cz/item/CS_URS_2021_01/722231076" TargetMode="External"/><Relationship Id="rId73" Type="http://schemas.openxmlformats.org/officeDocument/2006/relationships/hyperlink" Target="https://podminky.urs.cz/item/CS_URS_2021_01/722249121" TargetMode="External"/><Relationship Id="rId78" Type="http://schemas.openxmlformats.org/officeDocument/2006/relationships/hyperlink" Target="https://podminky.urs.cz/item/CS_URS_2021_01/725112022" TargetMode="External"/><Relationship Id="rId81" Type="http://schemas.openxmlformats.org/officeDocument/2006/relationships/hyperlink" Target="https://podminky.urs.cz/item/CS_URS_2021_01/725244904" TargetMode="External"/><Relationship Id="rId86" Type="http://schemas.openxmlformats.org/officeDocument/2006/relationships/hyperlink" Target="https://podminky.urs.cz/item/CS_URS_2021_01/725819202" TargetMode="External"/><Relationship Id="rId94" Type="http://schemas.openxmlformats.org/officeDocument/2006/relationships/hyperlink" Target="https://podminky.urs.cz/item/CS_URS_2021_01/725869214" TargetMode="External"/><Relationship Id="rId99" Type="http://schemas.openxmlformats.org/officeDocument/2006/relationships/drawing" Target="../drawings/drawing13.xml"/><Relationship Id="rId4" Type="http://schemas.openxmlformats.org/officeDocument/2006/relationships/hyperlink" Target="https://podminky.urs.cz/item/CS_URS_2021_01/151101101" TargetMode="External"/><Relationship Id="rId9" Type="http://schemas.openxmlformats.org/officeDocument/2006/relationships/hyperlink" Target="https://podminky.urs.cz/item/CS_URS_2021_01/162751117" TargetMode="External"/><Relationship Id="rId13" Type="http://schemas.openxmlformats.org/officeDocument/2006/relationships/hyperlink" Target="https://podminky.urs.cz/item/CS_URS_2021_01/171251201" TargetMode="External"/><Relationship Id="rId18" Type="http://schemas.openxmlformats.org/officeDocument/2006/relationships/hyperlink" Target="https://podminky.urs.cz/item/CS_URS_2021_01/175111101" TargetMode="External"/><Relationship Id="rId39" Type="http://schemas.openxmlformats.org/officeDocument/2006/relationships/hyperlink" Target="https://podminky.urs.cz/item/CS_URS_2021_01/721174044" TargetMode="External"/><Relationship Id="rId34" Type="http://schemas.openxmlformats.org/officeDocument/2006/relationships/hyperlink" Target="https://podminky.urs.cz/item/CS_URS_2021_01/721173403" TargetMode="External"/><Relationship Id="rId50" Type="http://schemas.openxmlformats.org/officeDocument/2006/relationships/hyperlink" Target="https://podminky.urs.cz/item/CS_URS_2021_01/722130234" TargetMode="External"/><Relationship Id="rId55" Type="http://schemas.openxmlformats.org/officeDocument/2006/relationships/hyperlink" Target="https://podminky.urs.cz/item/CS_URS_2021_01/722181232" TargetMode="External"/><Relationship Id="rId76" Type="http://schemas.openxmlformats.org/officeDocument/2006/relationships/hyperlink" Target="https://podminky.urs.cz/item/CS_URS_2021_01/998722102" TargetMode="External"/><Relationship Id="rId97" Type="http://schemas.openxmlformats.org/officeDocument/2006/relationships/hyperlink" Target="https://podminky.urs.cz/item/CS_URS_2021_01/726111204" TargetMode="External"/><Relationship Id="rId7" Type="http://schemas.openxmlformats.org/officeDocument/2006/relationships/hyperlink" Target="https://podminky.urs.cz/item/CS_URS_2021_01/162211319" TargetMode="External"/><Relationship Id="rId71" Type="http://schemas.openxmlformats.org/officeDocument/2006/relationships/hyperlink" Target="https://podminky.urs.cz/item/CS_URS_2021_01/722240102" TargetMode="External"/><Relationship Id="rId92" Type="http://schemas.openxmlformats.org/officeDocument/2006/relationships/hyperlink" Target="https://podminky.urs.cz/item/CS_URS_2021_01/725862103" TargetMode="External"/><Relationship Id="rId2" Type="http://schemas.openxmlformats.org/officeDocument/2006/relationships/hyperlink" Target="https://podminky.urs.cz/item/CS_URS_2021_01/132254201" TargetMode="External"/><Relationship Id="rId29" Type="http://schemas.openxmlformats.org/officeDocument/2006/relationships/hyperlink" Target="https://podminky.urs.cz/item/CS_URS_2021_01/997013509" TargetMode="External"/><Relationship Id="rId24" Type="http://schemas.openxmlformats.org/officeDocument/2006/relationships/hyperlink" Target="https://podminky.urs.cz/item/CS_URS_2021_01/871315221" TargetMode="External"/><Relationship Id="rId40" Type="http://schemas.openxmlformats.org/officeDocument/2006/relationships/hyperlink" Target="https://podminky.urs.cz/item/CS_URS_2021_01/721174045" TargetMode="External"/><Relationship Id="rId45" Type="http://schemas.openxmlformats.org/officeDocument/2006/relationships/hyperlink" Target="https://podminky.urs.cz/item/CS_URS_2021_01/721273153" TargetMode="External"/><Relationship Id="rId66" Type="http://schemas.openxmlformats.org/officeDocument/2006/relationships/hyperlink" Target="https://podminky.urs.cz/item/CS_URS_2021_01/722231085" TargetMode="External"/><Relationship Id="rId87" Type="http://schemas.openxmlformats.org/officeDocument/2006/relationships/hyperlink" Target="https://podminky.urs.cz/item/CS_URS_2021_01/725829101" TargetMode="External"/><Relationship Id="rId61" Type="http://schemas.openxmlformats.org/officeDocument/2006/relationships/hyperlink" Target="https://podminky.urs.cz/item/CS_URS_2021_01/722230104" TargetMode="External"/><Relationship Id="rId82" Type="http://schemas.openxmlformats.org/officeDocument/2006/relationships/hyperlink" Target="https://podminky.urs.cz/item/CS_URS_2021_01/725319111" TargetMode="External"/><Relationship Id="rId19" Type="http://schemas.openxmlformats.org/officeDocument/2006/relationships/hyperlink" Target="https://podminky.urs.cz/item/CS_URS_2021_01/175151101" TargetMode="External"/><Relationship Id="rId14" Type="http://schemas.openxmlformats.org/officeDocument/2006/relationships/hyperlink" Target="https://podminky.urs.cz/item/CS_URS_2021_01/174111102" TargetMode="External"/><Relationship Id="rId30" Type="http://schemas.openxmlformats.org/officeDocument/2006/relationships/hyperlink" Target="https://podminky.urs.cz/item/CS_URS_2021_01/997013871" TargetMode="External"/><Relationship Id="rId35" Type="http://schemas.openxmlformats.org/officeDocument/2006/relationships/hyperlink" Target="https://podminky.urs.cz/item/CS_URS_2021_01/721174024" TargetMode="External"/><Relationship Id="rId56" Type="http://schemas.openxmlformats.org/officeDocument/2006/relationships/hyperlink" Target="https://podminky.urs.cz/item/CS_URS_2021_01/722181241" TargetMode="External"/><Relationship Id="rId77" Type="http://schemas.openxmlformats.org/officeDocument/2006/relationships/hyperlink" Target="https://podminky.urs.cz/item/CS_URS_2021_01/998724102" TargetMode="External"/><Relationship Id="rId8" Type="http://schemas.openxmlformats.org/officeDocument/2006/relationships/hyperlink" Target="https://podminky.urs.cz/item/CS_URS_2021_01/162351103" TargetMode="External"/><Relationship Id="rId51" Type="http://schemas.openxmlformats.org/officeDocument/2006/relationships/hyperlink" Target="https://podminky.urs.cz/item/CS_URS_2021_01/722176115" TargetMode="External"/><Relationship Id="rId72" Type="http://schemas.openxmlformats.org/officeDocument/2006/relationships/hyperlink" Target="https://podminky.urs.cz/item/CS_URS_2021_01/722240103" TargetMode="External"/><Relationship Id="rId93" Type="http://schemas.openxmlformats.org/officeDocument/2006/relationships/hyperlink" Target="https://podminky.urs.cz/item/CS_URS_2021_01/725869101" TargetMode="External"/><Relationship Id="rId98" Type="http://schemas.openxmlformats.org/officeDocument/2006/relationships/hyperlink" Target="https://podminky.urs.cz/item/CS_URS_2021_01/998726112"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1_01/751721111" TargetMode="External"/><Relationship Id="rId3" Type="http://schemas.openxmlformats.org/officeDocument/2006/relationships/hyperlink" Target="https://podminky.urs.cz/item/CS_URS_2021_01/751711111" TargetMode="External"/><Relationship Id="rId7" Type="http://schemas.openxmlformats.org/officeDocument/2006/relationships/hyperlink" Target="https://podminky.urs.cz/item/CS_URS_2021_01/751711111" TargetMode="External"/><Relationship Id="rId2" Type="http://schemas.openxmlformats.org/officeDocument/2006/relationships/hyperlink" Target="https://podminky.urs.cz/item/CS_URS_2021_01/751711112" TargetMode="External"/><Relationship Id="rId1" Type="http://schemas.openxmlformats.org/officeDocument/2006/relationships/hyperlink" Target="https://podminky.urs.cz/item/CS_URS_2021_01/751721115" TargetMode="External"/><Relationship Id="rId6" Type="http://schemas.openxmlformats.org/officeDocument/2006/relationships/hyperlink" Target="https://podminky.urs.cz/item/CS_URS_2021_01/751711111" TargetMode="External"/><Relationship Id="rId11" Type="http://schemas.openxmlformats.org/officeDocument/2006/relationships/drawing" Target="../drawings/drawing15.xml"/><Relationship Id="rId5" Type="http://schemas.openxmlformats.org/officeDocument/2006/relationships/hyperlink" Target="https://podminky.urs.cz/item/CS_URS_2021_01/751711111" TargetMode="External"/><Relationship Id="rId10" Type="http://schemas.openxmlformats.org/officeDocument/2006/relationships/hyperlink" Target="https://podminky.urs.cz/item/CS_URS_2021_01/998751101" TargetMode="External"/><Relationship Id="rId4" Type="http://schemas.openxmlformats.org/officeDocument/2006/relationships/hyperlink" Target="https://podminky.urs.cz/item/CS_URS_2021_01/751711111" TargetMode="External"/><Relationship Id="rId9" Type="http://schemas.openxmlformats.org/officeDocument/2006/relationships/hyperlink" Target="https://podminky.urs.cz/item/CS_URS_2021_01/751711111" TargetMode="Externa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1/612325453" TargetMode="External"/><Relationship Id="rId18" Type="http://schemas.openxmlformats.org/officeDocument/2006/relationships/hyperlink" Target="https://podminky.urs.cz/item/CS_URS_2021_01/971033351" TargetMode="External"/><Relationship Id="rId26" Type="http://schemas.openxmlformats.org/officeDocument/2006/relationships/hyperlink" Target="https://podminky.urs.cz/item/CS_URS_2021_01/998017002" TargetMode="External"/><Relationship Id="rId39" Type="http://schemas.openxmlformats.org/officeDocument/2006/relationships/hyperlink" Target="https://podminky.urs.cz/item/CS_URS_2021_01/771474113" TargetMode="External"/><Relationship Id="rId21" Type="http://schemas.openxmlformats.org/officeDocument/2006/relationships/hyperlink" Target="https://podminky.urs.cz/item/CS_URS_2021_01/978013141" TargetMode="External"/><Relationship Id="rId34" Type="http://schemas.openxmlformats.org/officeDocument/2006/relationships/hyperlink" Target="https://podminky.urs.cz/item/CS_URS_2021_01/998763101" TargetMode="External"/><Relationship Id="rId42" Type="http://schemas.openxmlformats.org/officeDocument/2006/relationships/hyperlink" Target="https://podminky.urs.cz/item/CS_URS_2021_01/783315101" TargetMode="External"/><Relationship Id="rId47" Type="http://schemas.openxmlformats.org/officeDocument/2006/relationships/hyperlink" Target="https://podminky.urs.cz/item/CS_URS_2021_01/784111011" TargetMode="External"/><Relationship Id="rId50" Type="http://schemas.openxmlformats.org/officeDocument/2006/relationships/hyperlink" Target="https://podminky.urs.cz/item/CS_URS_2021_01/784171111" TargetMode="External"/><Relationship Id="rId55" Type="http://schemas.openxmlformats.org/officeDocument/2006/relationships/hyperlink" Target="https://podminky.urs.cz/item/CS_URS_2021_01/784191001" TargetMode="External"/><Relationship Id="rId7" Type="http://schemas.openxmlformats.org/officeDocument/2006/relationships/hyperlink" Target="https://podminky.urs.cz/item/CS_URS_2021_01/611325452" TargetMode="External"/><Relationship Id="rId2" Type="http://schemas.openxmlformats.org/officeDocument/2006/relationships/hyperlink" Target="https://podminky.urs.cz/item/CS_URS_2021_01/411388531" TargetMode="External"/><Relationship Id="rId16" Type="http://schemas.openxmlformats.org/officeDocument/2006/relationships/hyperlink" Target="https://podminky.urs.cz/item/CS_URS_2021_01/952901111" TargetMode="External"/><Relationship Id="rId29" Type="http://schemas.openxmlformats.org/officeDocument/2006/relationships/hyperlink" Target="https://podminky.urs.cz/item/CS_URS_2021_01/763164529" TargetMode="External"/><Relationship Id="rId11" Type="http://schemas.openxmlformats.org/officeDocument/2006/relationships/hyperlink" Target="https://podminky.urs.cz/item/CS_URS_2021_01/612325302" TargetMode="External"/><Relationship Id="rId24" Type="http://schemas.openxmlformats.org/officeDocument/2006/relationships/hyperlink" Target="https://podminky.urs.cz/item/CS_URS_2021_01/997013509" TargetMode="External"/><Relationship Id="rId32" Type="http://schemas.openxmlformats.org/officeDocument/2006/relationships/hyperlink" Target="https://podminky.urs.cz/item/CS_URS_2021_01/763172351" TargetMode="External"/><Relationship Id="rId37" Type="http://schemas.openxmlformats.org/officeDocument/2006/relationships/hyperlink" Target="https://podminky.urs.cz/item/CS_URS_2021_01/998766102" TargetMode="External"/><Relationship Id="rId40" Type="http://schemas.openxmlformats.org/officeDocument/2006/relationships/hyperlink" Target="https://podminky.urs.cz/item/CS_URS_2021_01/998771102" TargetMode="External"/><Relationship Id="rId45" Type="http://schemas.openxmlformats.org/officeDocument/2006/relationships/hyperlink" Target="https://podminky.urs.cz/item/CS_URS_2021_01/783823131" TargetMode="External"/><Relationship Id="rId53" Type="http://schemas.openxmlformats.org/officeDocument/2006/relationships/hyperlink" Target="https://podminky.urs.cz/item/CS_URS_2021_01/58124844" TargetMode="External"/><Relationship Id="rId58" Type="http://schemas.openxmlformats.org/officeDocument/2006/relationships/hyperlink" Target="https://podminky.urs.cz/item/CS_URS_2021_01/784211101" TargetMode="External"/><Relationship Id="rId5" Type="http://schemas.openxmlformats.org/officeDocument/2006/relationships/hyperlink" Target="https://podminky.urs.cz/item/CS_URS_2021_01/611325221" TargetMode="External"/><Relationship Id="rId19" Type="http://schemas.openxmlformats.org/officeDocument/2006/relationships/hyperlink" Target="https://podminky.urs.cz/item/CS_URS_2021_01/972055131" TargetMode="External"/><Relationship Id="rId4" Type="http://schemas.openxmlformats.org/officeDocument/2006/relationships/hyperlink" Target="https://podminky.urs.cz/item/CS_URS_2021_01/611142001" TargetMode="External"/><Relationship Id="rId9" Type="http://schemas.openxmlformats.org/officeDocument/2006/relationships/hyperlink" Target="https://podminky.urs.cz/item/CS_URS_2021_01/612142001" TargetMode="External"/><Relationship Id="rId14" Type="http://schemas.openxmlformats.org/officeDocument/2006/relationships/hyperlink" Target="https://podminky.urs.cz/item/CS_URS_2021_01/629991012" TargetMode="External"/><Relationship Id="rId22" Type="http://schemas.openxmlformats.org/officeDocument/2006/relationships/hyperlink" Target="https://podminky.urs.cz/item/CS_URS_2021_01/997013153" TargetMode="External"/><Relationship Id="rId27" Type="http://schemas.openxmlformats.org/officeDocument/2006/relationships/hyperlink" Target="https://podminky.urs.cz/item/CS_URS_2021_01/763131714" TargetMode="External"/><Relationship Id="rId30" Type="http://schemas.openxmlformats.org/officeDocument/2006/relationships/hyperlink" Target="https://podminky.urs.cz/item/CS_URS_2021_01/763164611" TargetMode="External"/><Relationship Id="rId35" Type="http://schemas.openxmlformats.org/officeDocument/2006/relationships/hyperlink" Target="https://podminky.urs.cz/item/CS_URS_2021_01/766660021" TargetMode="External"/><Relationship Id="rId43" Type="http://schemas.openxmlformats.org/officeDocument/2006/relationships/hyperlink" Target="https://podminky.urs.cz/item/CS_URS_2021_01/783317101" TargetMode="External"/><Relationship Id="rId48" Type="http://schemas.openxmlformats.org/officeDocument/2006/relationships/hyperlink" Target="https://podminky.urs.cz/item/CS_URS_2021_01/784171001" TargetMode="External"/><Relationship Id="rId56" Type="http://schemas.openxmlformats.org/officeDocument/2006/relationships/hyperlink" Target="https://podminky.urs.cz/item/CS_URS_2021_01/784191005" TargetMode="External"/><Relationship Id="rId8" Type="http://schemas.openxmlformats.org/officeDocument/2006/relationships/hyperlink" Target="https://podminky.urs.cz/item/CS_URS_2021_01/612131121" TargetMode="External"/><Relationship Id="rId51" Type="http://schemas.openxmlformats.org/officeDocument/2006/relationships/hyperlink" Target="https://podminky.urs.cz/item/CS_URS_2021_01/784171121" TargetMode="External"/><Relationship Id="rId3" Type="http://schemas.openxmlformats.org/officeDocument/2006/relationships/hyperlink" Target="https://podminky.urs.cz/item/CS_URS_2021_01/611131121" TargetMode="External"/><Relationship Id="rId12" Type="http://schemas.openxmlformats.org/officeDocument/2006/relationships/hyperlink" Target="https://podminky.urs.cz/item/CS_URS_2021_01/612325423" TargetMode="External"/><Relationship Id="rId17" Type="http://schemas.openxmlformats.org/officeDocument/2006/relationships/hyperlink" Target="https://podminky.urs.cz/item/CS_URS_2021_01/968072455" TargetMode="External"/><Relationship Id="rId25" Type="http://schemas.openxmlformats.org/officeDocument/2006/relationships/hyperlink" Target="https://podminky.urs.cz/item/CS_URS_2021_01/997013871" TargetMode="External"/><Relationship Id="rId33" Type="http://schemas.openxmlformats.org/officeDocument/2006/relationships/hyperlink" Target="https://podminky.urs.cz/item/CS_URS_2021_01/59030710" TargetMode="External"/><Relationship Id="rId38" Type="http://schemas.openxmlformats.org/officeDocument/2006/relationships/hyperlink" Target="https://podminky.urs.cz/item/CS_URS_2021_01/771121011" TargetMode="External"/><Relationship Id="rId46" Type="http://schemas.openxmlformats.org/officeDocument/2006/relationships/hyperlink" Target="https://podminky.urs.cz/item/CS_URS_2021_01/783827421" TargetMode="External"/><Relationship Id="rId59" Type="http://schemas.openxmlformats.org/officeDocument/2006/relationships/drawing" Target="../drawings/drawing18.xml"/><Relationship Id="rId20" Type="http://schemas.openxmlformats.org/officeDocument/2006/relationships/hyperlink" Target="https://podminky.urs.cz/item/CS_URS_2021_01/978011121" TargetMode="External"/><Relationship Id="rId41" Type="http://schemas.openxmlformats.org/officeDocument/2006/relationships/hyperlink" Target="https://podminky.urs.cz/item/CS_URS_2021_01/783301313" TargetMode="External"/><Relationship Id="rId54" Type="http://schemas.openxmlformats.org/officeDocument/2006/relationships/hyperlink" Target="https://podminky.urs.cz/item/CS_URS_2021_01/784181131" TargetMode="External"/><Relationship Id="rId1" Type="http://schemas.openxmlformats.org/officeDocument/2006/relationships/hyperlink" Target="https://podminky.urs.cz/item/CS_URS_2021_01/310235251" TargetMode="External"/><Relationship Id="rId6" Type="http://schemas.openxmlformats.org/officeDocument/2006/relationships/hyperlink" Target="https://podminky.urs.cz/item/CS_URS_2021_01/611325422" TargetMode="External"/><Relationship Id="rId15" Type="http://schemas.openxmlformats.org/officeDocument/2006/relationships/hyperlink" Target="https://podminky.urs.cz/item/CS_URS_2021_01/949101111" TargetMode="External"/><Relationship Id="rId23" Type="http://schemas.openxmlformats.org/officeDocument/2006/relationships/hyperlink" Target="https://podminky.urs.cz/item/CS_URS_2021_01/997013501" TargetMode="External"/><Relationship Id="rId28" Type="http://schemas.openxmlformats.org/officeDocument/2006/relationships/hyperlink" Target="https://podminky.urs.cz/item/CS_URS_2021_01/763164511" TargetMode="External"/><Relationship Id="rId36" Type="http://schemas.openxmlformats.org/officeDocument/2006/relationships/hyperlink" Target="https://podminky.urs.cz/item/CS_URS_2021_01/766660717" TargetMode="External"/><Relationship Id="rId49" Type="http://schemas.openxmlformats.org/officeDocument/2006/relationships/hyperlink" Target="https://podminky.urs.cz/item/CS_URS_2021_01/784171101" TargetMode="External"/><Relationship Id="rId57" Type="http://schemas.openxmlformats.org/officeDocument/2006/relationships/hyperlink" Target="https://podminky.urs.cz/item/CS_URS_2021_01/784191007" TargetMode="External"/><Relationship Id="rId10" Type="http://schemas.openxmlformats.org/officeDocument/2006/relationships/hyperlink" Target="https://podminky.urs.cz/item/CS_URS_2021_01/612325221" TargetMode="External"/><Relationship Id="rId31" Type="http://schemas.openxmlformats.org/officeDocument/2006/relationships/hyperlink" Target="https://podminky.urs.cz/item/CS_URS_2021_01/763164629" TargetMode="External"/><Relationship Id="rId44" Type="http://schemas.openxmlformats.org/officeDocument/2006/relationships/hyperlink" Target="https://podminky.urs.cz/item/CS_URS_2021_01/783801201" TargetMode="External"/><Relationship Id="rId52" Type="http://schemas.openxmlformats.org/officeDocument/2006/relationships/hyperlink" Target="https://podminky.urs.cz/item/CS_URS_2021_01/58124840"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1/167151101" TargetMode="External"/><Relationship Id="rId13" Type="http://schemas.openxmlformats.org/officeDocument/2006/relationships/hyperlink" Target="https://podminky.urs.cz/item/CS_URS_2021_01/175151101" TargetMode="External"/><Relationship Id="rId18" Type="http://schemas.openxmlformats.org/officeDocument/2006/relationships/hyperlink" Target="https://podminky.urs.cz/item/CS_URS_2021_01/892271111" TargetMode="External"/><Relationship Id="rId26" Type="http://schemas.openxmlformats.org/officeDocument/2006/relationships/hyperlink" Target="https://podminky.urs.cz/item/CS_URS_2021_01/721174043" TargetMode="External"/><Relationship Id="rId3" Type="http://schemas.openxmlformats.org/officeDocument/2006/relationships/hyperlink" Target="https://podminky.urs.cz/item/CS_URS_2021_01/151101101" TargetMode="External"/><Relationship Id="rId21" Type="http://schemas.openxmlformats.org/officeDocument/2006/relationships/hyperlink" Target="https://podminky.urs.cz/item/CS_URS_2021_01/997013501" TargetMode="External"/><Relationship Id="rId7" Type="http://schemas.openxmlformats.org/officeDocument/2006/relationships/hyperlink" Target="https://podminky.urs.cz/item/CS_URS_2021_01/162751119" TargetMode="External"/><Relationship Id="rId12" Type="http://schemas.openxmlformats.org/officeDocument/2006/relationships/hyperlink" Target="https://podminky.urs.cz/item/CS_URS_2021_01/58331202" TargetMode="External"/><Relationship Id="rId17" Type="http://schemas.openxmlformats.org/officeDocument/2006/relationships/hyperlink" Target="https://podminky.urs.cz/item/CS_URS_2021_01/871275211" TargetMode="External"/><Relationship Id="rId25" Type="http://schemas.openxmlformats.org/officeDocument/2006/relationships/hyperlink" Target="https://podminky.urs.cz/item/CS_URS_2021_01/721174042" TargetMode="External"/><Relationship Id="rId2" Type="http://schemas.openxmlformats.org/officeDocument/2006/relationships/hyperlink" Target="https://podminky.urs.cz/item/CS_URS_2021_01/132254201" TargetMode="External"/><Relationship Id="rId16" Type="http://schemas.openxmlformats.org/officeDocument/2006/relationships/hyperlink" Target="https://podminky.urs.cz/item/CS_URS_2021_01/871265231" TargetMode="External"/><Relationship Id="rId20" Type="http://schemas.openxmlformats.org/officeDocument/2006/relationships/hyperlink" Target="https://podminky.urs.cz/item/CS_URS_2021_01/997013153" TargetMode="External"/><Relationship Id="rId29" Type="http://schemas.openxmlformats.org/officeDocument/2006/relationships/hyperlink" Target="https://podminky.urs.cz/item/CS_URS_2021_01/998721102" TargetMode="External"/><Relationship Id="rId1" Type="http://schemas.openxmlformats.org/officeDocument/2006/relationships/hyperlink" Target="https://podminky.urs.cz/item/CS_URS_2021_01/132212211" TargetMode="External"/><Relationship Id="rId6" Type="http://schemas.openxmlformats.org/officeDocument/2006/relationships/hyperlink" Target="https://podminky.urs.cz/item/CS_URS_2021_01/162751117" TargetMode="External"/><Relationship Id="rId11" Type="http://schemas.openxmlformats.org/officeDocument/2006/relationships/hyperlink" Target="https://podminky.urs.cz/item/CS_URS_2021_01/174151101" TargetMode="External"/><Relationship Id="rId24" Type="http://schemas.openxmlformats.org/officeDocument/2006/relationships/hyperlink" Target="https://podminky.urs.cz/item/CS_URS_2021_01/998017002" TargetMode="External"/><Relationship Id="rId5" Type="http://schemas.openxmlformats.org/officeDocument/2006/relationships/hyperlink" Target="https://podminky.urs.cz/item/CS_URS_2021_01/162351103" TargetMode="External"/><Relationship Id="rId15" Type="http://schemas.openxmlformats.org/officeDocument/2006/relationships/hyperlink" Target="https://podminky.urs.cz/item/CS_URS_2021_01/451572111" TargetMode="External"/><Relationship Id="rId23" Type="http://schemas.openxmlformats.org/officeDocument/2006/relationships/hyperlink" Target="https://podminky.urs.cz/item/CS_URS_2021_01/997013871" TargetMode="External"/><Relationship Id="rId28" Type="http://schemas.openxmlformats.org/officeDocument/2006/relationships/hyperlink" Target="https://podminky.urs.cz/item/CS_URS_2021_01/721290111" TargetMode="External"/><Relationship Id="rId10" Type="http://schemas.openxmlformats.org/officeDocument/2006/relationships/hyperlink" Target="https://podminky.urs.cz/item/CS_URS_2021_01/171251201" TargetMode="External"/><Relationship Id="rId19" Type="http://schemas.openxmlformats.org/officeDocument/2006/relationships/hyperlink" Target="https://podminky.urs.cz/item/CS_URS_2021_01/949101111" TargetMode="External"/><Relationship Id="rId31" Type="http://schemas.openxmlformats.org/officeDocument/2006/relationships/drawing" Target="../drawings/drawing19.xml"/><Relationship Id="rId4" Type="http://schemas.openxmlformats.org/officeDocument/2006/relationships/hyperlink" Target="https://podminky.urs.cz/item/CS_URS_2021_01/151101111" TargetMode="External"/><Relationship Id="rId9" Type="http://schemas.openxmlformats.org/officeDocument/2006/relationships/hyperlink" Target="https://podminky.urs.cz/item/CS_URS_2021_01/171201231" TargetMode="External"/><Relationship Id="rId14" Type="http://schemas.openxmlformats.org/officeDocument/2006/relationships/hyperlink" Target="https://podminky.urs.cz/item/CS_URS_2021_01/58337302" TargetMode="External"/><Relationship Id="rId22" Type="http://schemas.openxmlformats.org/officeDocument/2006/relationships/hyperlink" Target="https://podminky.urs.cz/item/CS_URS_2021_01/997013509" TargetMode="External"/><Relationship Id="rId27" Type="http://schemas.openxmlformats.org/officeDocument/2006/relationships/hyperlink" Target="https://podminky.urs.cz/item/CS_URS_2021_01/721242116" TargetMode="External"/><Relationship Id="rId30" Type="http://schemas.openxmlformats.org/officeDocument/2006/relationships/hyperlink" Target="https://podminky.urs.cz/item/CS_URS_2021_01/998724102" TargetMode="External"/></Relationships>
</file>

<file path=xl/worksheets/_rels/sheet20.xml.rels><?xml version="1.0" encoding="UTF-8" standalone="yes"?>
<Relationships xmlns="http://schemas.openxmlformats.org/package/2006/relationships"><Relationship Id="rId8" Type="http://schemas.openxmlformats.org/officeDocument/2006/relationships/hyperlink" Target="https://podminky.urs.cz/item/CS_URS_2021_01/751711111" TargetMode="External"/><Relationship Id="rId3" Type="http://schemas.openxmlformats.org/officeDocument/2006/relationships/hyperlink" Target="https://podminky.urs.cz/item/CS_URS_2021_01/751721123" TargetMode="External"/><Relationship Id="rId7" Type="http://schemas.openxmlformats.org/officeDocument/2006/relationships/hyperlink" Target="https://podminky.urs.cz/item/CS_URS_2021_01/751711111" TargetMode="External"/><Relationship Id="rId2" Type="http://schemas.openxmlformats.org/officeDocument/2006/relationships/hyperlink" Target="https://podminky.urs.cz/item/CS_URS_2021_01/751711111" TargetMode="External"/><Relationship Id="rId1" Type="http://schemas.openxmlformats.org/officeDocument/2006/relationships/hyperlink" Target="https://podminky.urs.cz/item/CS_URS_2021_01/751721117" TargetMode="External"/><Relationship Id="rId6" Type="http://schemas.openxmlformats.org/officeDocument/2006/relationships/hyperlink" Target="https://podminky.urs.cz/item/CS_URS_2021_01/751711111" TargetMode="External"/><Relationship Id="rId11" Type="http://schemas.openxmlformats.org/officeDocument/2006/relationships/drawing" Target="../drawings/drawing20.xml"/><Relationship Id="rId5" Type="http://schemas.openxmlformats.org/officeDocument/2006/relationships/hyperlink" Target="https://podminky.urs.cz/item/CS_URS_2021_01/751711111" TargetMode="External"/><Relationship Id="rId10" Type="http://schemas.openxmlformats.org/officeDocument/2006/relationships/hyperlink" Target="https://podminky.urs.cz/item/CS_URS_2021_01/998751101" TargetMode="External"/><Relationship Id="rId4" Type="http://schemas.openxmlformats.org/officeDocument/2006/relationships/hyperlink" Target="https://podminky.urs.cz/item/CS_URS_2021_01/751711113" TargetMode="External"/><Relationship Id="rId9" Type="http://schemas.openxmlformats.org/officeDocument/2006/relationships/hyperlink" Target="https://podminky.urs.cz/item/CS_URS_2021_01/751711111" TargetMode="Externa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6" Type="http://schemas.openxmlformats.org/officeDocument/2006/relationships/hyperlink" Target="https://podminky.urs.cz/item/CS_URS_2021_01/113155113" TargetMode="External"/><Relationship Id="rId21" Type="http://schemas.openxmlformats.org/officeDocument/2006/relationships/hyperlink" Target="https://podminky.urs.cz/item/CS_URS_2021_01/181951112" TargetMode="External"/><Relationship Id="rId34" Type="http://schemas.openxmlformats.org/officeDocument/2006/relationships/hyperlink" Target="https://podminky.urs.cz/item/CS_URS_2021_01/567132115" TargetMode="External"/><Relationship Id="rId42" Type="http://schemas.openxmlformats.org/officeDocument/2006/relationships/hyperlink" Target="https://podminky.urs.cz/item/CS_URS_2021_01/28613112" TargetMode="External"/><Relationship Id="rId47" Type="http://schemas.openxmlformats.org/officeDocument/2006/relationships/hyperlink" Target="https://podminky.urs.cz/item/CS_URS_2021_01/892241111" TargetMode="External"/><Relationship Id="rId50" Type="http://schemas.openxmlformats.org/officeDocument/2006/relationships/hyperlink" Target="https://podminky.urs.cz/item/CS_URS_2021_01/899721111" TargetMode="External"/><Relationship Id="rId55" Type="http://schemas.openxmlformats.org/officeDocument/2006/relationships/hyperlink" Target="https://podminky.urs.cz/item/CS_URS_2021_01/919735111" TargetMode="External"/><Relationship Id="rId63" Type="http://schemas.openxmlformats.org/officeDocument/2006/relationships/hyperlink" Target="https://podminky.urs.cz/item/CS_URS_2021_01/997221861" TargetMode="External"/><Relationship Id="rId7" Type="http://schemas.openxmlformats.org/officeDocument/2006/relationships/hyperlink" Target="https://podminky.urs.cz/item/CS_URS_2021_01/162211311" TargetMode="External"/><Relationship Id="rId2" Type="http://schemas.openxmlformats.org/officeDocument/2006/relationships/hyperlink" Target="https://podminky.urs.cz/item/CS_URS_2021_01/132254202" TargetMode="External"/><Relationship Id="rId16" Type="http://schemas.openxmlformats.org/officeDocument/2006/relationships/hyperlink" Target="https://podminky.urs.cz/item/CS_URS_2021_01/58331200" TargetMode="External"/><Relationship Id="rId29" Type="http://schemas.openxmlformats.org/officeDocument/2006/relationships/hyperlink" Target="https://podminky.urs.cz/item/CS_URS_2021_01/451572111" TargetMode="External"/><Relationship Id="rId11" Type="http://schemas.openxmlformats.org/officeDocument/2006/relationships/hyperlink" Target="https://podminky.urs.cz/item/CS_URS_2021_01/162751119" TargetMode="External"/><Relationship Id="rId24" Type="http://schemas.openxmlformats.org/officeDocument/2006/relationships/hyperlink" Target="https://podminky.urs.cz/item/CS_URS_2021_01/113107323" TargetMode="External"/><Relationship Id="rId32" Type="http://schemas.openxmlformats.org/officeDocument/2006/relationships/hyperlink" Target="https://podminky.urs.cz/item/CS_URS_2021_01/565135101" TargetMode="External"/><Relationship Id="rId37" Type="http://schemas.openxmlformats.org/officeDocument/2006/relationships/hyperlink" Target="https://podminky.urs.cz/item/CS_URS_2021_01/577144111" TargetMode="External"/><Relationship Id="rId40" Type="http://schemas.openxmlformats.org/officeDocument/2006/relationships/hyperlink" Target="https://podminky.urs.cz/item/CS_URS_2021_01/59245018" TargetMode="External"/><Relationship Id="rId45" Type="http://schemas.openxmlformats.org/officeDocument/2006/relationships/hyperlink" Target="https://podminky.urs.cz/item/CS_URS_2021_01/42273493" TargetMode="External"/><Relationship Id="rId53" Type="http://schemas.openxmlformats.org/officeDocument/2006/relationships/hyperlink" Target="https://podminky.urs.cz/item/CS_URS_2021_01/916331112" TargetMode="External"/><Relationship Id="rId58" Type="http://schemas.openxmlformats.org/officeDocument/2006/relationships/hyperlink" Target="https://podminky.urs.cz/item/CS_URS_2021_01/979054451" TargetMode="External"/><Relationship Id="rId66" Type="http://schemas.openxmlformats.org/officeDocument/2006/relationships/hyperlink" Target="https://podminky.urs.cz/item/CS_URS_2021_01/998276101" TargetMode="External"/><Relationship Id="rId5" Type="http://schemas.openxmlformats.org/officeDocument/2006/relationships/hyperlink" Target="https://podminky.urs.cz/item/CS_URS_2021_01/151101101" TargetMode="External"/><Relationship Id="rId61" Type="http://schemas.openxmlformats.org/officeDocument/2006/relationships/hyperlink" Target="https://podminky.urs.cz/item/CS_URS_2021_01/997221561" TargetMode="External"/><Relationship Id="rId19" Type="http://schemas.openxmlformats.org/officeDocument/2006/relationships/hyperlink" Target="https://podminky.urs.cz/item/CS_URS_2021_01/175151201" TargetMode="External"/><Relationship Id="rId14" Type="http://schemas.openxmlformats.org/officeDocument/2006/relationships/hyperlink" Target="https://podminky.urs.cz/item/CS_URS_2021_01/171251201" TargetMode="External"/><Relationship Id="rId22" Type="http://schemas.openxmlformats.org/officeDocument/2006/relationships/hyperlink" Target="https://podminky.urs.cz/item/CS_URS_2021_01/113106134" TargetMode="External"/><Relationship Id="rId27" Type="http://schemas.openxmlformats.org/officeDocument/2006/relationships/hyperlink" Target="https://podminky.urs.cz/item/CS_URS_2021_01/113202111" TargetMode="External"/><Relationship Id="rId30" Type="http://schemas.openxmlformats.org/officeDocument/2006/relationships/hyperlink" Target="https://podminky.urs.cz/item/CS_URS_2021_01/564861111" TargetMode="External"/><Relationship Id="rId35" Type="http://schemas.openxmlformats.org/officeDocument/2006/relationships/hyperlink" Target="https://podminky.urs.cz/item/CS_URS_2021_01/573191111" TargetMode="External"/><Relationship Id="rId43" Type="http://schemas.openxmlformats.org/officeDocument/2006/relationships/hyperlink" Target="https://podminky.urs.cz/item/CS_URS_2021_01/891211112" TargetMode="External"/><Relationship Id="rId48" Type="http://schemas.openxmlformats.org/officeDocument/2006/relationships/hyperlink" Target="https://podminky.urs.cz/item/CS_URS_2021_01/899401112" TargetMode="External"/><Relationship Id="rId56" Type="http://schemas.openxmlformats.org/officeDocument/2006/relationships/hyperlink" Target="https://podminky.urs.cz/item/CS_URS_2021_01/979024441" TargetMode="External"/><Relationship Id="rId64" Type="http://schemas.openxmlformats.org/officeDocument/2006/relationships/hyperlink" Target="https://podminky.urs.cz/item/CS_URS_2021_01/997221873" TargetMode="External"/><Relationship Id="rId8" Type="http://schemas.openxmlformats.org/officeDocument/2006/relationships/hyperlink" Target="https://podminky.urs.cz/item/CS_URS_2021_01/162211319" TargetMode="External"/><Relationship Id="rId51" Type="http://schemas.openxmlformats.org/officeDocument/2006/relationships/hyperlink" Target="https://podminky.urs.cz/item/CS_URS_2021_01/899722113" TargetMode="External"/><Relationship Id="rId3" Type="http://schemas.openxmlformats.org/officeDocument/2006/relationships/hyperlink" Target="https://podminky.urs.cz/item/CS_URS_2021_01/139001101" TargetMode="External"/><Relationship Id="rId12" Type="http://schemas.openxmlformats.org/officeDocument/2006/relationships/hyperlink" Target="https://podminky.urs.cz/item/CS_URS_2021_01/167151101" TargetMode="External"/><Relationship Id="rId17" Type="http://schemas.openxmlformats.org/officeDocument/2006/relationships/hyperlink" Target="https://podminky.urs.cz/item/CS_URS_2021_01/174151101" TargetMode="External"/><Relationship Id="rId25" Type="http://schemas.openxmlformats.org/officeDocument/2006/relationships/hyperlink" Target="https://podminky.urs.cz/item/CS_URS_2021_01/113107332" TargetMode="External"/><Relationship Id="rId33" Type="http://schemas.openxmlformats.org/officeDocument/2006/relationships/hyperlink" Target="https://podminky.urs.cz/item/CS_URS_2021_01/565135111" TargetMode="External"/><Relationship Id="rId38" Type="http://schemas.openxmlformats.org/officeDocument/2006/relationships/hyperlink" Target="https://podminky.urs.cz/item/CS_URS_2021_01/577145112" TargetMode="External"/><Relationship Id="rId46" Type="http://schemas.openxmlformats.org/officeDocument/2006/relationships/hyperlink" Target="https://podminky.urs.cz/item/CS_URS_2021_01/892233122" TargetMode="External"/><Relationship Id="rId59" Type="http://schemas.openxmlformats.org/officeDocument/2006/relationships/hyperlink" Target="https://podminky.urs.cz/item/CS_URS_2021_01/997221551" TargetMode="External"/><Relationship Id="rId67" Type="http://schemas.openxmlformats.org/officeDocument/2006/relationships/drawing" Target="../drawings/drawing22.xml"/><Relationship Id="rId20" Type="http://schemas.openxmlformats.org/officeDocument/2006/relationships/hyperlink" Target="https://podminky.urs.cz/item/CS_URS_2021_01/58337302" TargetMode="External"/><Relationship Id="rId41" Type="http://schemas.openxmlformats.org/officeDocument/2006/relationships/hyperlink" Target="https://podminky.urs.cz/item/CS_URS_2021_01/871181211" TargetMode="External"/><Relationship Id="rId54" Type="http://schemas.openxmlformats.org/officeDocument/2006/relationships/hyperlink" Target="https://podminky.urs.cz/item/CS_URS_2021_01/919732211" TargetMode="External"/><Relationship Id="rId62" Type="http://schemas.openxmlformats.org/officeDocument/2006/relationships/hyperlink" Target="https://podminky.urs.cz/item/CS_URS_2021_01/997221569" TargetMode="External"/><Relationship Id="rId1" Type="http://schemas.openxmlformats.org/officeDocument/2006/relationships/hyperlink" Target="https://podminky.urs.cz/item/CS_URS_2021_01/132212211" TargetMode="External"/><Relationship Id="rId6" Type="http://schemas.openxmlformats.org/officeDocument/2006/relationships/hyperlink" Target="https://podminky.urs.cz/item/CS_URS_2021_01/151101111" TargetMode="External"/><Relationship Id="rId15" Type="http://schemas.openxmlformats.org/officeDocument/2006/relationships/hyperlink" Target="https://podminky.urs.cz/item/CS_URS_2021_01/174111102" TargetMode="External"/><Relationship Id="rId23" Type="http://schemas.openxmlformats.org/officeDocument/2006/relationships/hyperlink" Target="https://podminky.urs.cz/item/CS_URS_2021_01/113107322" TargetMode="External"/><Relationship Id="rId28" Type="http://schemas.openxmlformats.org/officeDocument/2006/relationships/hyperlink" Target="https://podminky.urs.cz/item/CS_URS_2021_01/113204111" TargetMode="External"/><Relationship Id="rId36" Type="http://schemas.openxmlformats.org/officeDocument/2006/relationships/hyperlink" Target="https://podminky.urs.cz/item/CS_URS_2021_01/573231107" TargetMode="External"/><Relationship Id="rId49" Type="http://schemas.openxmlformats.org/officeDocument/2006/relationships/hyperlink" Target="https://podminky.urs.cz/item/CS_URS_2021_01/42291352" TargetMode="External"/><Relationship Id="rId57" Type="http://schemas.openxmlformats.org/officeDocument/2006/relationships/hyperlink" Target="https://podminky.urs.cz/item/CS_URS_2021_01/979024443" TargetMode="External"/><Relationship Id="rId10" Type="http://schemas.openxmlformats.org/officeDocument/2006/relationships/hyperlink" Target="https://podminky.urs.cz/item/CS_URS_2021_01/162751117" TargetMode="External"/><Relationship Id="rId31" Type="http://schemas.openxmlformats.org/officeDocument/2006/relationships/hyperlink" Target="https://podminky.urs.cz/item/CS_URS_2021_01/564871111" TargetMode="External"/><Relationship Id="rId44" Type="http://schemas.openxmlformats.org/officeDocument/2006/relationships/hyperlink" Target="https://podminky.urs.cz/item/CS_URS_2021_01/891359111" TargetMode="External"/><Relationship Id="rId52" Type="http://schemas.openxmlformats.org/officeDocument/2006/relationships/hyperlink" Target="https://podminky.urs.cz/item/CS_URS_2021_01/916131213" TargetMode="External"/><Relationship Id="rId60" Type="http://schemas.openxmlformats.org/officeDocument/2006/relationships/hyperlink" Target="https://podminky.urs.cz/item/CS_URS_2021_01/997221559" TargetMode="External"/><Relationship Id="rId65" Type="http://schemas.openxmlformats.org/officeDocument/2006/relationships/hyperlink" Target="https://podminky.urs.cz/item/CS_URS_2021_01/997221875" TargetMode="External"/><Relationship Id="rId4" Type="http://schemas.openxmlformats.org/officeDocument/2006/relationships/hyperlink" Target="https://podminky.urs.cz/item/CS_URS_2021_01/139751101" TargetMode="External"/><Relationship Id="rId9" Type="http://schemas.openxmlformats.org/officeDocument/2006/relationships/hyperlink" Target="https://podminky.urs.cz/item/CS_URS_2021_01/162351103" TargetMode="External"/><Relationship Id="rId13" Type="http://schemas.openxmlformats.org/officeDocument/2006/relationships/hyperlink" Target="https://podminky.urs.cz/item/CS_URS_2021_01/171201231" TargetMode="External"/><Relationship Id="rId18" Type="http://schemas.openxmlformats.org/officeDocument/2006/relationships/hyperlink" Target="https://podminky.urs.cz/item/CS_URS_2021_01/58331202" TargetMode="External"/><Relationship Id="rId39" Type="http://schemas.openxmlformats.org/officeDocument/2006/relationships/hyperlink" Target="https://podminky.urs.cz/item/CS_URS_2021_01/596211110" TargetMode="External"/></Relationships>
</file>

<file path=xl/worksheets/_rels/sheet23.xml.rels><?xml version="1.0" encoding="UTF-8" standalone="yes"?>
<Relationships xmlns="http://schemas.openxmlformats.org/package/2006/relationships"><Relationship Id="rId26" Type="http://schemas.openxmlformats.org/officeDocument/2006/relationships/hyperlink" Target="https://podminky.urs.cz/item/CS_URS_2021_01/113107323" TargetMode="External"/><Relationship Id="rId21" Type="http://schemas.openxmlformats.org/officeDocument/2006/relationships/hyperlink" Target="https://podminky.urs.cz/item/CS_URS_2021_01/175111101" TargetMode="External"/><Relationship Id="rId42" Type="http://schemas.openxmlformats.org/officeDocument/2006/relationships/hyperlink" Target="https://podminky.urs.cz/item/CS_URS_2021_01/871265231" TargetMode="External"/><Relationship Id="rId47" Type="http://schemas.openxmlformats.org/officeDocument/2006/relationships/hyperlink" Target="https://podminky.urs.cz/item/CS_URS_2021_01/877310320" TargetMode="External"/><Relationship Id="rId63" Type="http://schemas.openxmlformats.org/officeDocument/2006/relationships/hyperlink" Target="https://podminky.urs.cz/item/CS_URS_2021_01/916131213" TargetMode="External"/><Relationship Id="rId68" Type="http://schemas.openxmlformats.org/officeDocument/2006/relationships/hyperlink" Target="https://podminky.urs.cz/item/CS_URS_2021_01/979024443" TargetMode="External"/><Relationship Id="rId16" Type="http://schemas.openxmlformats.org/officeDocument/2006/relationships/hyperlink" Target="https://podminky.urs.cz/item/CS_URS_2021_01/174111102" TargetMode="External"/><Relationship Id="rId11" Type="http://schemas.openxmlformats.org/officeDocument/2006/relationships/hyperlink" Target="https://podminky.urs.cz/item/CS_URS_2021_01/162751117" TargetMode="External"/><Relationship Id="rId24" Type="http://schemas.openxmlformats.org/officeDocument/2006/relationships/hyperlink" Target="https://podminky.urs.cz/item/CS_URS_2021_01/113106134" TargetMode="External"/><Relationship Id="rId32" Type="http://schemas.openxmlformats.org/officeDocument/2006/relationships/hyperlink" Target="https://podminky.urs.cz/item/CS_URS_2021_01/564861111" TargetMode="External"/><Relationship Id="rId37" Type="http://schemas.openxmlformats.org/officeDocument/2006/relationships/hyperlink" Target="https://podminky.urs.cz/item/CS_URS_2021_01/573231107" TargetMode="External"/><Relationship Id="rId40" Type="http://schemas.openxmlformats.org/officeDocument/2006/relationships/hyperlink" Target="https://podminky.urs.cz/item/CS_URS_2021_01/596211110" TargetMode="External"/><Relationship Id="rId45" Type="http://schemas.openxmlformats.org/officeDocument/2006/relationships/hyperlink" Target="https://podminky.urs.cz/item/CS_URS_2021_01/877265211" TargetMode="External"/><Relationship Id="rId53" Type="http://schemas.openxmlformats.org/officeDocument/2006/relationships/hyperlink" Target="https://podminky.urs.cz/item/CS_URS_2021_01/59224348" TargetMode="External"/><Relationship Id="rId58" Type="http://schemas.openxmlformats.org/officeDocument/2006/relationships/hyperlink" Target="https://podminky.urs.cz/item/CS_URS_2021_01/894812356" TargetMode="External"/><Relationship Id="rId66" Type="http://schemas.openxmlformats.org/officeDocument/2006/relationships/hyperlink" Target="https://podminky.urs.cz/item/CS_URS_2021_01/919735111" TargetMode="External"/><Relationship Id="rId74" Type="http://schemas.openxmlformats.org/officeDocument/2006/relationships/hyperlink" Target="https://podminky.urs.cz/item/CS_URS_2021_01/997221861" TargetMode="External"/><Relationship Id="rId5" Type="http://schemas.openxmlformats.org/officeDocument/2006/relationships/hyperlink" Target="https://podminky.urs.cz/item/CS_URS_2021_01/139751101" TargetMode="External"/><Relationship Id="rId61" Type="http://schemas.openxmlformats.org/officeDocument/2006/relationships/hyperlink" Target="https://podminky.urs.cz/item/CS_URS_2021_01/899204112" TargetMode="External"/><Relationship Id="rId19" Type="http://schemas.openxmlformats.org/officeDocument/2006/relationships/hyperlink" Target="https://podminky.urs.cz/item/CS_URS_2021_01/58331202" TargetMode="External"/><Relationship Id="rId14" Type="http://schemas.openxmlformats.org/officeDocument/2006/relationships/hyperlink" Target="https://podminky.urs.cz/item/CS_URS_2021_01/171201231" TargetMode="External"/><Relationship Id="rId22" Type="http://schemas.openxmlformats.org/officeDocument/2006/relationships/hyperlink" Target="https://podminky.urs.cz/item/CS_URS_2021_01/175151101" TargetMode="External"/><Relationship Id="rId27" Type="http://schemas.openxmlformats.org/officeDocument/2006/relationships/hyperlink" Target="https://podminky.urs.cz/item/CS_URS_2021_01/113107332" TargetMode="External"/><Relationship Id="rId30" Type="http://schemas.openxmlformats.org/officeDocument/2006/relationships/hyperlink" Target="https://podminky.urs.cz/item/CS_URS_2021_01/113204111" TargetMode="External"/><Relationship Id="rId35" Type="http://schemas.openxmlformats.org/officeDocument/2006/relationships/hyperlink" Target="https://podminky.urs.cz/item/CS_URS_2021_01/567132115" TargetMode="External"/><Relationship Id="rId43" Type="http://schemas.openxmlformats.org/officeDocument/2006/relationships/hyperlink" Target="https://podminky.urs.cz/item/CS_URS_2021_01/871275211" TargetMode="External"/><Relationship Id="rId48" Type="http://schemas.openxmlformats.org/officeDocument/2006/relationships/hyperlink" Target="https://podminky.urs.cz/item/CS_URS_2021_01/28611428" TargetMode="External"/><Relationship Id="rId56" Type="http://schemas.openxmlformats.org/officeDocument/2006/relationships/hyperlink" Target="https://podminky.urs.cz/item/CS_URS_2021_01/894812331" TargetMode="External"/><Relationship Id="rId64" Type="http://schemas.openxmlformats.org/officeDocument/2006/relationships/hyperlink" Target="https://podminky.urs.cz/item/CS_URS_2021_01/916331112" TargetMode="External"/><Relationship Id="rId69" Type="http://schemas.openxmlformats.org/officeDocument/2006/relationships/hyperlink" Target="https://podminky.urs.cz/item/CS_URS_2021_01/979054451" TargetMode="External"/><Relationship Id="rId77" Type="http://schemas.openxmlformats.org/officeDocument/2006/relationships/hyperlink" Target="https://podminky.urs.cz/item/CS_URS_2021_01/998276101" TargetMode="External"/><Relationship Id="rId8" Type="http://schemas.openxmlformats.org/officeDocument/2006/relationships/hyperlink" Target="https://podminky.urs.cz/item/CS_URS_2021_01/162211311" TargetMode="External"/><Relationship Id="rId51" Type="http://schemas.openxmlformats.org/officeDocument/2006/relationships/hyperlink" Target="https://podminky.urs.cz/item/CS_URS_2021_01/894411111" TargetMode="External"/><Relationship Id="rId72" Type="http://schemas.openxmlformats.org/officeDocument/2006/relationships/hyperlink" Target="https://podminky.urs.cz/item/CS_URS_2021_01/997221561" TargetMode="External"/><Relationship Id="rId3" Type="http://schemas.openxmlformats.org/officeDocument/2006/relationships/hyperlink" Target="https://podminky.urs.cz/item/CS_URS_2021_01/132251253" TargetMode="External"/><Relationship Id="rId12" Type="http://schemas.openxmlformats.org/officeDocument/2006/relationships/hyperlink" Target="https://podminky.urs.cz/item/CS_URS_2021_01/162751119" TargetMode="External"/><Relationship Id="rId17" Type="http://schemas.openxmlformats.org/officeDocument/2006/relationships/hyperlink" Target="https://podminky.urs.cz/item/CS_URS_2021_01/58331200" TargetMode="External"/><Relationship Id="rId25" Type="http://schemas.openxmlformats.org/officeDocument/2006/relationships/hyperlink" Target="https://podminky.urs.cz/item/CS_URS_2021_01/113107322" TargetMode="External"/><Relationship Id="rId33" Type="http://schemas.openxmlformats.org/officeDocument/2006/relationships/hyperlink" Target="https://podminky.urs.cz/item/CS_URS_2021_01/564871111" TargetMode="External"/><Relationship Id="rId38" Type="http://schemas.openxmlformats.org/officeDocument/2006/relationships/hyperlink" Target="https://podminky.urs.cz/item/CS_URS_2021_01/577144111" TargetMode="External"/><Relationship Id="rId46" Type="http://schemas.openxmlformats.org/officeDocument/2006/relationships/hyperlink" Target="https://podminky.urs.cz/item/CS_URS_2021_01/28611353" TargetMode="External"/><Relationship Id="rId59" Type="http://schemas.openxmlformats.org/officeDocument/2006/relationships/hyperlink" Target="https://podminky.urs.cz/item/CS_URS_2021_01/894812376" TargetMode="External"/><Relationship Id="rId67" Type="http://schemas.openxmlformats.org/officeDocument/2006/relationships/hyperlink" Target="https://podminky.urs.cz/item/CS_URS_2021_01/979024441" TargetMode="External"/><Relationship Id="rId20" Type="http://schemas.openxmlformats.org/officeDocument/2006/relationships/hyperlink" Target="https://podminky.urs.cz/item/CS_URS_2021_01/58333651" TargetMode="External"/><Relationship Id="rId41" Type="http://schemas.openxmlformats.org/officeDocument/2006/relationships/hyperlink" Target="https://podminky.urs.cz/item/CS_URS_2021_01/59245018" TargetMode="External"/><Relationship Id="rId54" Type="http://schemas.openxmlformats.org/officeDocument/2006/relationships/hyperlink" Target="https://podminky.urs.cz/item/CS_URS_2021_01/894812311" TargetMode="External"/><Relationship Id="rId62" Type="http://schemas.openxmlformats.org/officeDocument/2006/relationships/hyperlink" Target="https://podminky.urs.cz/item/CS_URS_2021_01/55241002" TargetMode="External"/><Relationship Id="rId70" Type="http://schemas.openxmlformats.org/officeDocument/2006/relationships/hyperlink" Target="https://podminky.urs.cz/item/CS_URS_2021_01/997221551" TargetMode="External"/><Relationship Id="rId75" Type="http://schemas.openxmlformats.org/officeDocument/2006/relationships/hyperlink" Target="https://podminky.urs.cz/item/CS_URS_2021_01/997221873" TargetMode="External"/><Relationship Id="rId1" Type="http://schemas.openxmlformats.org/officeDocument/2006/relationships/hyperlink" Target="https://podminky.urs.cz/item/CS_URS_2021_01/131251103" TargetMode="External"/><Relationship Id="rId6" Type="http://schemas.openxmlformats.org/officeDocument/2006/relationships/hyperlink" Target="https://podminky.urs.cz/item/CS_URS_2021_01/151101101" TargetMode="External"/><Relationship Id="rId15" Type="http://schemas.openxmlformats.org/officeDocument/2006/relationships/hyperlink" Target="https://podminky.urs.cz/item/CS_URS_2021_01/171251201" TargetMode="External"/><Relationship Id="rId23" Type="http://schemas.openxmlformats.org/officeDocument/2006/relationships/hyperlink" Target="https://podminky.urs.cz/item/CS_URS_2021_01/58337302" TargetMode="External"/><Relationship Id="rId28" Type="http://schemas.openxmlformats.org/officeDocument/2006/relationships/hyperlink" Target="https://podminky.urs.cz/item/CS_URS_2021_01/113155113" TargetMode="External"/><Relationship Id="rId36" Type="http://schemas.openxmlformats.org/officeDocument/2006/relationships/hyperlink" Target="https://podminky.urs.cz/item/CS_URS_2021_01/573191111" TargetMode="External"/><Relationship Id="rId49" Type="http://schemas.openxmlformats.org/officeDocument/2006/relationships/hyperlink" Target="https://podminky.urs.cz/item/CS_URS_2021_01/28611429" TargetMode="External"/><Relationship Id="rId57" Type="http://schemas.openxmlformats.org/officeDocument/2006/relationships/hyperlink" Target="https://podminky.urs.cz/item/CS_URS_2021_01/894812339" TargetMode="External"/><Relationship Id="rId10" Type="http://schemas.openxmlformats.org/officeDocument/2006/relationships/hyperlink" Target="https://podminky.urs.cz/item/CS_URS_2021_01/162351103" TargetMode="External"/><Relationship Id="rId31" Type="http://schemas.openxmlformats.org/officeDocument/2006/relationships/hyperlink" Target="https://podminky.urs.cz/item/CS_URS_2021_01/451572111" TargetMode="External"/><Relationship Id="rId44" Type="http://schemas.openxmlformats.org/officeDocument/2006/relationships/hyperlink" Target="https://podminky.urs.cz/item/CS_URS_2021_01/871315221" TargetMode="External"/><Relationship Id="rId52" Type="http://schemas.openxmlformats.org/officeDocument/2006/relationships/hyperlink" Target="https://podminky.urs.cz/item/CS_URS_2021_01/59224070" TargetMode="External"/><Relationship Id="rId60" Type="http://schemas.openxmlformats.org/officeDocument/2006/relationships/hyperlink" Target="https://podminky.urs.cz/item/CS_URS_2021_01/897172112" TargetMode="External"/><Relationship Id="rId65" Type="http://schemas.openxmlformats.org/officeDocument/2006/relationships/hyperlink" Target="https://podminky.urs.cz/item/CS_URS_2021_01/919732211" TargetMode="External"/><Relationship Id="rId73" Type="http://schemas.openxmlformats.org/officeDocument/2006/relationships/hyperlink" Target="https://podminky.urs.cz/item/CS_URS_2021_01/997221569" TargetMode="External"/><Relationship Id="rId78" Type="http://schemas.openxmlformats.org/officeDocument/2006/relationships/drawing" Target="../drawings/drawing23.xml"/><Relationship Id="rId4" Type="http://schemas.openxmlformats.org/officeDocument/2006/relationships/hyperlink" Target="https://podminky.urs.cz/item/CS_URS_2021_01/132254203" TargetMode="External"/><Relationship Id="rId9" Type="http://schemas.openxmlformats.org/officeDocument/2006/relationships/hyperlink" Target="https://podminky.urs.cz/item/CS_URS_2021_01/162211319" TargetMode="External"/><Relationship Id="rId13" Type="http://schemas.openxmlformats.org/officeDocument/2006/relationships/hyperlink" Target="https://podminky.urs.cz/item/CS_URS_2021_01/167151101" TargetMode="External"/><Relationship Id="rId18" Type="http://schemas.openxmlformats.org/officeDocument/2006/relationships/hyperlink" Target="https://podminky.urs.cz/item/CS_URS_2021_01/174151101" TargetMode="External"/><Relationship Id="rId39" Type="http://schemas.openxmlformats.org/officeDocument/2006/relationships/hyperlink" Target="https://podminky.urs.cz/item/CS_URS_2021_01/577145112" TargetMode="External"/><Relationship Id="rId34" Type="http://schemas.openxmlformats.org/officeDocument/2006/relationships/hyperlink" Target="https://podminky.urs.cz/item/CS_URS_2021_01/565135111" TargetMode="External"/><Relationship Id="rId50" Type="http://schemas.openxmlformats.org/officeDocument/2006/relationships/hyperlink" Target="https://podminky.urs.cz/item/CS_URS_2021_01/894118001" TargetMode="External"/><Relationship Id="rId55" Type="http://schemas.openxmlformats.org/officeDocument/2006/relationships/hyperlink" Target="https://podminky.urs.cz/item/CS_URS_2021_01/894812313" TargetMode="External"/><Relationship Id="rId76" Type="http://schemas.openxmlformats.org/officeDocument/2006/relationships/hyperlink" Target="https://podminky.urs.cz/item/CS_URS_2021_01/997221875" TargetMode="External"/><Relationship Id="rId7" Type="http://schemas.openxmlformats.org/officeDocument/2006/relationships/hyperlink" Target="https://podminky.urs.cz/item/CS_URS_2021_01/151101111" TargetMode="External"/><Relationship Id="rId71" Type="http://schemas.openxmlformats.org/officeDocument/2006/relationships/hyperlink" Target="https://podminky.urs.cz/item/CS_URS_2021_01/997221559" TargetMode="External"/><Relationship Id="rId2" Type="http://schemas.openxmlformats.org/officeDocument/2006/relationships/hyperlink" Target="https://podminky.urs.cz/item/CS_URS_2021_01/132212211" TargetMode="External"/><Relationship Id="rId29" Type="http://schemas.openxmlformats.org/officeDocument/2006/relationships/hyperlink" Target="https://podminky.urs.cz/item/CS_URS_2021_01/113202111" TargetMode="External"/></Relationships>
</file>

<file path=xl/worksheets/_rels/sheet24.xml.rels><?xml version="1.0" encoding="UTF-8" standalone="yes"?>
<Relationships xmlns="http://schemas.openxmlformats.org/package/2006/relationships"><Relationship Id="rId13" Type="http://schemas.openxmlformats.org/officeDocument/2006/relationships/hyperlink" Target="https://podminky.urs.cz/item/CS_URS_2021_01/113106121" TargetMode="External"/><Relationship Id="rId18" Type="http://schemas.openxmlformats.org/officeDocument/2006/relationships/hyperlink" Target="https://podminky.urs.cz/item/CS_URS_2021_01/113202111" TargetMode="External"/><Relationship Id="rId26" Type="http://schemas.openxmlformats.org/officeDocument/2006/relationships/hyperlink" Target="https://podminky.urs.cz/item/CS_URS_2021_01/434311114" TargetMode="External"/><Relationship Id="rId39" Type="http://schemas.openxmlformats.org/officeDocument/2006/relationships/hyperlink" Target="https://podminky.urs.cz/item/CS_URS_2021_01/596841120" TargetMode="External"/><Relationship Id="rId21" Type="http://schemas.openxmlformats.org/officeDocument/2006/relationships/hyperlink" Target="https://podminky.urs.cz/item/CS_URS_2021_01/274313611" TargetMode="External"/><Relationship Id="rId34" Type="http://schemas.openxmlformats.org/officeDocument/2006/relationships/hyperlink" Target="https://podminky.urs.cz/item/CS_URS_2021_01/596211213" TargetMode="External"/><Relationship Id="rId42" Type="http://schemas.openxmlformats.org/officeDocument/2006/relationships/hyperlink" Target="https://podminky.urs.cz/item/CS_URS_2021_01/59217028" TargetMode="External"/><Relationship Id="rId47" Type="http://schemas.openxmlformats.org/officeDocument/2006/relationships/hyperlink" Target="https://podminky.urs.cz/item/CS_URS_2021_01/916331112" TargetMode="External"/><Relationship Id="rId50" Type="http://schemas.openxmlformats.org/officeDocument/2006/relationships/hyperlink" Target="https://podminky.urs.cz/item/CS_URS_2021_01/935112911" TargetMode="External"/><Relationship Id="rId55" Type="http://schemas.openxmlformats.org/officeDocument/2006/relationships/hyperlink" Target="https://podminky.urs.cz/item/CS_URS_2021_01/997221561" TargetMode="External"/><Relationship Id="rId7" Type="http://schemas.openxmlformats.org/officeDocument/2006/relationships/hyperlink" Target="https://podminky.urs.cz/item/CS_URS_2021_01/162751117" TargetMode="External"/><Relationship Id="rId2" Type="http://schemas.openxmlformats.org/officeDocument/2006/relationships/hyperlink" Target="https://podminky.urs.cz/item/CS_URS_2021_01/121151103" TargetMode="External"/><Relationship Id="rId16" Type="http://schemas.openxmlformats.org/officeDocument/2006/relationships/hyperlink" Target="https://podminky.urs.cz/item/CS_URS_2021_01/113107321" TargetMode="External"/><Relationship Id="rId29" Type="http://schemas.openxmlformats.org/officeDocument/2006/relationships/hyperlink" Target="https://podminky.urs.cz/item/CS_URS_2021_01/564851111" TargetMode="External"/><Relationship Id="rId11" Type="http://schemas.openxmlformats.org/officeDocument/2006/relationships/hyperlink" Target="https://podminky.urs.cz/item/CS_URS_2021_01/171251201" TargetMode="External"/><Relationship Id="rId24" Type="http://schemas.openxmlformats.org/officeDocument/2006/relationships/hyperlink" Target="https://podminky.urs.cz/item/CS_URS_2021_01/434121425" TargetMode="External"/><Relationship Id="rId32" Type="http://schemas.openxmlformats.org/officeDocument/2006/relationships/hyperlink" Target="https://podminky.urs.cz/item/CS_URS_2021_01/596211110" TargetMode="External"/><Relationship Id="rId37" Type="http://schemas.openxmlformats.org/officeDocument/2006/relationships/hyperlink" Target="https://podminky.urs.cz/item/CS_URS_2021_01/59245225" TargetMode="External"/><Relationship Id="rId40" Type="http://schemas.openxmlformats.org/officeDocument/2006/relationships/hyperlink" Target="https://podminky.urs.cz/item/CS_URS_2021_01/916131213" TargetMode="External"/><Relationship Id="rId45" Type="http://schemas.openxmlformats.org/officeDocument/2006/relationships/hyperlink" Target="https://podminky.urs.cz/item/CS_URS_2021_01/59217016" TargetMode="External"/><Relationship Id="rId53" Type="http://schemas.openxmlformats.org/officeDocument/2006/relationships/hyperlink" Target="https://podminky.urs.cz/item/CS_URS_2021_01/997221551" TargetMode="External"/><Relationship Id="rId58" Type="http://schemas.openxmlformats.org/officeDocument/2006/relationships/hyperlink" Target="https://podminky.urs.cz/item/CS_URS_2021_01/997221579" TargetMode="External"/><Relationship Id="rId5" Type="http://schemas.openxmlformats.org/officeDocument/2006/relationships/hyperlink" Target="https://podminky.urs.cz/item/CS_URS_2021_01/132251101" TargetMode="External"/><Relationship Id="rId61" Type="http://schemas.openxmlformats.org/officeDocument/2006/relationships/hyperlink" Target="https://podminky.urs.cz/item/CS_URS_2021_01/998223011" TargetMode="External"/><Relationship Id="rId19" Type="http://schemas.openxmlformats.org/officeDocument/2006/relationships/hyperlink" Target="https://podminky.urs.cz/item/CS_URS_2021_01/113204111" TargetMode="External"/><Relationship Id="rId14" Type="http://schemas.openxmlformats.org/officeDocument/2006/relationships/hyperlink" Target="https://podminky.urs.cz/item/CS_URS_2021_01/113106134" TargetMode="External"/><Relationship Id="rId22" Type="http://schemas.openxmlformats.org/officeDocument/2006/relationships/hyperlink" Target="https://podminky.urs.cz/item/CS_URS_2021_01/274351121" TargetMode="External"/><Relationship Id="rId27" Type="http://schemas.openxmlformats.org/officeDocument/2006/relationships/hyperlink" Target="https://podminky.urs.cz/item/CS_URS_2021_01/434351141" TargetMode="External"/><Relationship Id="rId30" Type="http://schemas.openxmlformats.org/officeDocument/2006/relationships/hyperlink" Target="https://podminky.urs.cz/item/CS_URS_2021_01/567122114" TargetMode="External"/><Relationship Id="rId35" Type="http://schemas.openxmlformats.org/officeDocument/2006/relationships/hyperlink" Target="https://podminky.urs.cz/item/CS_URS_2021_01/59245020" TargetMode="External"/><Relationship Id="rId43" Type="http://schemas.openxmlformats.org/officeDocument/2006/relationships/hyperlink" Target="https://podminky.urs.cz/item/CS_URS_2021_01/59217030" TargetMode="External"/><Relationship Id="rId48" Type="http://schemas.openxmlformats.org/officeDocument/2006/relationships/hyperlink" Target="https://podminky.urs.cz/item/CS_URS_2021_01/59217011" TargetMode="External"/><Relationship Id="rId56" Type="http://schemas.openxmlformats.org/officeDocument/2006/relationships/hyperlink" Target="https://podminky.urs.cz/item/CS_URS_2021_01/997221569" TargetMode="External"/><Relationship Id="rId8" Type="http://schemas.openxmlformats.org/officeDocument/2006/relationships/hyperlink" Target="https://podminky.urs.cz/item/CS_URS_2021_01/162751119" TargetMode="External"/><Relationship Id="rId51" Type="http://schemas.openxmlformats.org/officeDocument/2006/relationships/hyperlink" Target="https://podminky.urs.cz/item/CS_URS_2021_01/935113212" TargetMode="External"/><Relationship Id="rId3" Type="http://schemas.openxmlformats.org/officeDocument/2006/relationships/hyperlink" Target="https://podminky.urs.cz/item/CS_URS_2021_01/122211101" TargetMode="External"/><Relationship Id="rId12" Type="http://schemas.openxmlformats.org/officeDocument/2006/relationships/hyperlink" Target="https://podminky.urs.cz/item/CS_URS_2021_01/181951112" TargetMode="External"/><Relationship Id="rId17" Type="http://schemas.openxmlformats.org/officeDocument/2006/relationships/hyperlink" Target="https://podminky.urs.cz/item/CS_URS_2021_01/113107322" TargetMode="External"/><Relationship Id="rId25" Type="http://schemas.openxmlformats.org/officeDocument/2006/relationships/hyperlink" Target="https://podminky.urs.cz/item/CS_URS_2021_01/593730051X01" TargetMode="External"/><Relationship Id="rId33" Type="http://schemas.openxmlformats.org/officeDocument/2006/relationships/hyperlink" Target="https://podminky.urs.cz/item/CS_URS_2021_01/596211210" TargetMode="External"/><Relationship Id="rId38" Type="http://schemas.openxmlformats.org/officeDocument/2006/relationships/hyperlink" Target="https://podminky.urs.cz/item/CS_URS_2021_01/596211214" TargetMode="External"/><Relationship Id="rId46" Type="http://schemas.openxmlformats.org/officeDocument/2006/relationships/hyperlink" Target="https://podminky.urs.cz/item/CS_URS_2021_01/59217012" TargetMode="External"/><Relationship Id="rId59" Type="http://schemas.openxmlformats.org/officeDocument/2006/relationships/hyperlink" Target="https://podminky.urs.cz/item/CS_URS_2021_01/997221861" TargetMode="External"/><Relationship Id="rId20" Type="http://schemas.openxmlformats.org/officeDocument/2006/relationships/hyperlink" Target="https://podminky.urs.cz/item/CS_URS_2021_01/271532213" TargetMode="External"/><Relationship Id="rId41" Type="http://schemas.openxmlformats.org/officeDocument/2006/relationships/hyperlink" Target="https://podminky.urs.cz/item/CS_URS_2021_01/59217029" TargetMode="External"/><Relationship Id="rId54" Type="http://schemas.openxmlformats.org/officeDocument/2006/relationships/hyperlink" Target="https://podminky.urs.cz/item/CS_URS_2021_01/997221559" TargetMode="External"/><Relationship Id="rId62" Type="http://schemas.openxmlformats.org/officeDocument/2006/relationships/drawing" Target="../drawings/drawing24.xml"/><Relationship Id="rId1" Type="http://schemas.openxmlformats.org/officeDocument/2006/relationships/hyperlink" Target="https://podminky.urs.cz/item/CS_URS_2021_01/121112003" TargetMode="External"/><Relationship Id="rId6" Type="http://schemas.openxmlformats.org/officeDocument/2006/relationships/hyperlink" Target="https://podminky.urs.cz/item/CS_URS_2021_01/162351103" TargetMode="External"/><Relationship Id="rId15" Type="http://schemas.openxmlformats.org/officeDocument/2006/relationships/hyperlink" Target="https://podminky.urs.cz/item/CS_URS_2021_01/113107311" TargetMode="External"/><Relationship Id="rId23" Type="http://schemas.openxmlformats.org/officeDocument/2006/relationships/hyperlink" Target="https://podminky.urs.cz/item/CS_URS_2021_01/274351122" TargetMode="External"/><Relationship Id="rId28" Type="http://schemas.openxmlformats.org/officeDocument/2006/relationships/hyperlink" Target="https://podminky.urs.cz/item/CS_URS_2021_01/434351142" TargetMode="External"/><Relationship Id="rId36" Type="http://schemas.openxmlformats.org/officeDocument/2006/relationships/hyperlink" Target="https://podminky.urs.cz/item/CS_URS_2021_01/59245005" TargetMode="External"/><Relationship Id="rId49" Type="http://schemas.openxmlformats.org/officeDocument/2006/relationships/hyperlink" Target="https://podminky.urs.cz/item/CS_URS_2021_01/916991121" TargetMode="External"/><Relationship Id="rId57" Type="http://schemas.openxmlformats.org/officeDocument/2006/relationships/hyperlink" Target="https://podminky.urs.cz/item/CS_URS_2021_01/997221571" TargetMode="External"/><Relationship Id="rId10" Type="http://schemas.openxmlformats.org/officeDocument/2006/relationships/hyperlink" Target="https://podminky.urs.cz/item/CS_URS_2021_01/171201231" TargetMode="External"/><Relationship Id="rId31" Type="http://schemas.openxmlformats.org/officeDocument/2006/relationships/hyperlink" Target="https://podminky.urs.cz/item/CS_URS_2021_01/581121311" TargetMode="External"/><Relationship Id="rId44" Type="http://schemas.openxmlformats.org/officeDocument/2006/relationships/hyperlink" Target="https://podminky.urs.cz/item/CS_URS_2021_01/916231213" TargetMode="External"/><Relationship Id="rId52" Type="http://schemas.openxmlformats.org/officeDocument/2006/relationships/hyperlink" Target="https://podminky.urs.cz/item/CS_URS_2021_01/979054451" TargetMode="External"/><Relationship Id="rId60" Type="http://schemas.openxmlformats.org/officeDocument/2006/relationships/hyperlink" Target="https://podminky.urs.cz/item/CS_URS_2021_01/997221873" TargetMode="External"/><Relationship Id="rId4" Type="http://schemas.openxmlformats.org/officeDocument/2006/relationships/hyperlink" Target="https://podminky.urs.cz/item/CS_URS_2021_01/122251103" TargetMode="External"/><Relationship Id="rId9" Type="http://schemas.openxmlformats.org/officeDocument/2006/relationships/hyperlink" Target="https://podminky.urs.cz/item/CS_URS_2021_01/171151103" TargetMode="External"/></Relationships>
</file>

<file path=xl/worksheets/_rels/sheet25.xml.rels><?xml version="1.0" encoding="UTF-8" standalone="yes"?>
<Relationships xmlns="http://schemas.openxmlformats.org/package/2006/relationships"><Relationship Id="rId13" Type="http://schemas.openxmlformats.org/officeDocument/2006/relationships/hyperlink" Target="https://podminky.urs.cz/item/CS_URS_2021_01/00572410" TargetMode="External"/><Relationship Id="rId18" Type="http://schemas.openxmlformats.org/officeDocument/2006/relationships/hyperlink" Target="https://podminky.urs.cz/item/CS_URS_2021_01/183403161" TargetMode="External"/><Relationship Id="rId26" Type="http://schemas.openxmlformats.org/officeDocument/2006/relationships/hyperlink" Target="https://podminky.urs.cz/item/CS_URS_2021_01/25234001" TargetMode="External"/><Relationship Id="rId21" Type="http://schemas.openxmlformats.org/officeDocument/2006/relationships/hyperlink" Target="https://podminky.urs.cz/item/CS_URS_2021_01/184401111" TargetMode="External"/><Relationship Id="rId34" Type="http://schemas.openxmlformats.org/officeDocument/2006/relationships/hyperlink" Target="https://podminky.urs.cz/item/CS_URS_2021_01/185851121" TargetMode="External"/><Relationship Id="rId7" Type="http://schemas.openxmlformats.org/officeDocument/2006/relationships/hyperlink" Target="https://podminky.urs.cz/item/CS_URS_2021_01/162351103" TargetMode="External"/><Relationship Id="rId12" Type="http://schemas.openxmlformats.org/officeDocument/2006/relationships/hyperlink" Target="https://podminky.urs.cz/item/CS_URS_2021_01/181411131" TargetMode="External"/><Relationship Id="rId17" Type="http://schemas.openxmlformats.org/officeDocument/2006/relationships/hyperlink" Target="https://podminky.urs.cz/item/CS_URS_2021_01/183403153" TargetMode="External"/><Relationship Id="rId25" Type="http://schemas.openxmlformats.org/officeDocument/2006/relationships/hyperlink" Target="https://podminky.urs.cz/item/CS_URS_2021_01/184802611" TargetMode="External"/><Relationship Id="rId33" Type="http://schemas.openxmlformats.org/officeDocument/2006/relationships/hyperlink" Target="https://podminky.urs.cz/item/CS_URS_2021_01/185804312" TargetMode="External"/><Relationship Id="rId2" Type="http://schemas.openxmlformats.org/officeDocument/2006/relationships/hyperlink" Target="https://podminky.urs.cz/item/CS_URS_2021_01/112251102" TargetMode="External"/><Relationship Id="rId16" Type="http://schemas.openxmlformats.org/officeDocument/2006/relationships/hyperlink" Target="https://podminky.urs.cz/item/CS_URS_2021_01/10321100" TargetMode="External"/><Relationship Id="rId20" Type="http://schemas.openxmlformats.org/officeDocument/2006/relationships/hyperlink" Target="https://podminky.urs.cz/item/CS_URS_2021_01/184215412" TargetMode="External"/><Relationship Id="rId29" Type="http://schemas.openxmlformats.org/officeDocument/2006/relationships/hyperlink" Target="https://podminky.urs.cz/item/CS_URS_2021_01/10391100" TargetMode="External"/><Relationship Id="rId1" Type="http://schemas.openxmlformats.org/officeDocument/2006/relationships/hyperlink" Target="https://podminky.urs.cz/item/CS_URS_2021_01/111211101" TargetMode="External"/><Relationship Id="rId6" Type="http://schemas.openxmlformats.org/officeDocument/2006/relationships/hyperlink" Target="https://podminky.urs.cz/item/CS_URS_2021_01/162301981" TargetMode="External"/><Relationship Id="rId11" Type="http://schemas.openxmlformats.org/officeDocument/2006/relationships/hyperlink" Target="https://podminky.urs.cz/item/CS_URS_2021_01/10371500" TargetMode="External"/><Relationship Id="rId24" Type="http://schemas.openxmlformats.org/officeDocument/2006/relationships/hyperlink" Target="https://podminky.urs.cz/item/CS_URS_2021_01/184802111" TargetMode="External"/><Relationship Id="rId32" Type="http://schemas.openxmlformats.org/officeDocument/2006/relationships/hyperlink" Target="https://podminky.urs.cz/item/CS_URS_2021_01/25191155" TargetMode="External"/><Relationship Id="rId37" Type="http://schemas.openxmlformats.org/officeDocument/2006/relationships/drawing" Target="../drawings/drawing25.xml"/><Relationship Id="rId5" Type="http://schemas.openxmlformats.org/officeDocument/2006/relationships/hyperlink" Target="https://podminky.urs.cz/item/CS_URS_2021_01/162301972" TargetMode="External"/><Relationship Id="rId15" Type="http://schemas.openxmlformats.org/officeDocument/2006/relationships/hyperlink" Target="https://podminky.urs.cz/item/CS_URS_2021_01/183101221" TargetMode="External"/><Relationship Id="rId23" Type="http://schemas.openxmlformats.org/officeDocument/2006/relationships/hyperlink" Target="https://podminky.urs.cz/item/CS_URS_2021_01/184801121" TargetMode="External"/><Relationship Id="rId28" Type="http://schemas.openxmlformats.org/officeDocument/2006/relationships/hyperlink" Target="https://podminky.urs.cz/item/CS_URS_2021_01/184911421" TargetMode="External"/><Relationship Id="rId36" Type="http://schemas.openxmlformats.org/officeDocument/2006/relationships/hyperlink" Target="https://podminky.urs.cz/item/CS_URS_2021_01/998231311" TargetMode="External"/><Relationship Id="rId10" Type="http://schemas.openxmlformats.org/officeDocument/2006/relationships/hyperlink" Target="https://podminky.urs.cz/item/CS_URS_2021_01/181351003" TargetMode="External"/><Relationship Id="rId19" Type="http://schemas.openxmlformats.org/officeDocument/2006/relationships/hyperlink" Target="https://podminky.urs.cz/item/CS_URS_2021_01/184102116" TargetMode="External"/><Relationship Id="rId31" Type="http://schemas.openxmlformats.org/officeDocument/2006/relationships/hyperlink" Target="https://podminky.urs.cz/item/CS_URS_2021_01/185802114" TargetMode="External"/><Relationship Id="rId4" Type="http://schemas.openxmlformats.org/officeDocument/2006/relationships/hyperlink" Target="https://podminky.urs.cz/item/CS_URS_2021_01/162301501" TargetMode="External"/><Relationship Id="rId9" Type="http://schemas.openxmlformats.org/officeDocument/2006/relationships/hyperlink" Target="https://podminky.urs.cz/item/CS_URS_2021_01/174251202" TargetMode="External"/><Relationship Id="rId14" Type="http://schemas.openxmlformats.org/officeDocument/2006/relationships/hyperlink" Target="https://podminky.urs.cz/item/CS_URS_2021_01/181951111" TargetMode="External"/><Relationship Id="rId22" Type="http://schemas.openxmlformats.org/officeDocument/2006/relationships/hyperlink" Target="https://podminky.urs.cz/item/CS_URS_2021_01/184502114" TargetMode="External"/><Relationship Id="rId27" Type="http://schemas.openxmlformats.org/officeDocument/2006/relationships/hyperlink" Target="https://podminky.urs.cz/item/CS_URS_2021_01/184911311" TargetMode="External"/><Relationship Id="rId30" Type="http://schemas.openxmlformats.org/officeDocument/2006/relationships/hyperlink" Target="https://podminky.urs.cz/item/CS_URS_2021_01/185802113" TargetMode="External"/><Relationship Id="rId35" Type="http://schemas.openxmlformats.org/officeDocument/2006/relationships/hyperlink" Target="https://podminky.urs.cz/item/CS_URS_2021_01/185851129" TargetMode="External"/><Relationship Id="rId8" Type="http://schemas.openxmlformats.org/officeDocument/2006/relationships/hyperlink" Target="https://podminky.urs.cz/item/CS_URS_2021_01/167151101" TargetMode="External"/><Relationship Id="rId3" Type="http://schemas.openxmlformats.org/officeDocument/2006/relationships/hyperlink" Target="https://podminky.urs.cz/item/CS_URS_2021_01/162201422" TargetMode="Externa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89"/>
  <sheetViews>
    <sheetView showGridLines="0" tabSelected="1" workbookViewId="0"/>
  </sheetViews>
  <sheetFormatPr defaultRowHeight="14.4"/>
  <cols>
    <col min="1" max="1" width="8.28515625" style="1" customWidth="1"/>
    <col min="2" max="2" width="1.7109375" style="1" customWidth="1"/>
    <col min="3" max="3" width="4.140625" style="1" customWidth="1"/>
    <col min="4" max="33" width="2.7109375" style="1" customWidth="1"/>
    <col min="34" max="34" width="3.28515625" style="1" customWidth="1"/>
    <col min="35" max="35" width="31.7109375" style="1" customWidth="1"/>
    <col min="36" max="37" width="2.42578125" style="1" customWidth="1"/>
    <col min="38" max="38" width="8.28515625" style="1" customWidth="1"/>
    <col min="39" max="39" width="3.28515625" style="1" customWidth="1"/>
    <col min="40" max="40" width="13.28515625" style="1" customWidth="1"/>
    <col min="41" max="41" width="7.42578125" style="1" customWidth="1"/>
    <col min="42" max="42" width="4.140625" style="1" customWidth="1"/>
    <col min="43" max="43" width="15.7109375" style="1" customWidth="1"/>
    <col min="44" max="44" width="13.7109375" style="1" customWidth="1"/>
    <col min="45" max="47" width="25.85546875" style="1" hidden="1" customWidth="1"/>
    <col min="48" max="49" width="21.7109375" style="1" hidden="1" customWidth="1"/>
    <col min="50" max="51" width="25" style="1" hidden="1" customWidth="1"/>
    <col min="52" max="52" width="21.7109375" style="1" hidden="1" customWidth="1"/>
    <col min="53" max="53" width="19.140625" style="1" hidden="1" customWidth="1"/>
    <col min="54" max="54" width="25" style="1" hidden="1" customWidth="1"/>
    <col min="55" max="55" width="21.7109375" style="1" hidden="1" customWidth="1"/>
    <col min="56" max="56" width="19.140625" style="1" hidden="1" customWidth="1"/>
    <col min="57" max="57" width="66.42578125" style="1" customWidth="1"/>
    <col min="71" max="91" width="9.28515625" style="1" hidden="1"/>
  </cols>
  <sheetData>
    <row r="1" spans="1:74" ht="10.199999999999999">
      <c r="A1" s="18" t="s">
        <v>0</v>
      </c>
      <c r="AZ1" s="18" t="s">
        <v>1</v>
      </c>
      <c r="BA1" s="18" t="s">
        <v>2</v>
      </c>
      <c r="BB1" s="18" t="s">
        <v>3</v>
      </c>
      <c r="BT1" s="18" t="s">
        <v>4</v>
      </c>
      <c r="BU1" s="18" t="s">
        <v>4</v>
      </c>
      <c r="BV1" s="18" t="s">
        <v>5</v>
      </c>
    </row>
    <row r="2" spans="1:74" s="1" customFormat="1" ht="36.9" customHeight="1">
      <c r="AR2" s="374"/>
      <c r="AS2" s="374"/>
      <c r="AT2" s="374"/>
      <c r="AU2" s="374"/>
      <c r="AV2" s="374"/>
      <c r="AW2" s="374"/>
      <c r="AX2" s="374"/>
      <c r="AY2" s="374"/>
      <c r="AZ2" s="374"/>
      <c r="BA2" s="374"/>
      <c r="BB2" s="374"/>
      <c r="BC2" s="374"/>
      <c r="BD2" s="374"/>
      <c r="BE2" s="374"/>
      <c r="BS2" s="19" t="s">
        <v>6</v>
      </c>
      <c r="BT2" s="19" t="s">
        <v>7</v>
      </c>
    </row>
    <row r="3" spans="1:74" s="1" customFormat="1" ht="6.9"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s="1" customFormat="1" ht="24.9"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pans="1:74" s="1" customFormat="1" ht="12" customHeight="1">
      <c r="B5" s="23"/>
      <c r="C5" s="24"/>
      <c r="D5" s="28" t="s">
        <v>13</v>
      </c>
      <c r="E5" s="24"/>
      <c r="F5" s="24"/>
      <c r="G5" s="24"/>
      <c r="H5" s="24"/>
      <c r="I5" s="24"/>
      <c r="J5" s="24"/>
      <c r="K5" s="358" t="s">
        <v>14</v>
      </c>
      <c r="L5" s="359"/>
      <c r="M5" s="359"/>
      <c r="N5" s="359"/>
      <c r="O5" s="359"/>
      <c r="P5" s="359"/>
      <c r="Q5" s="359"/>
      <c r="R5" s="359"/>
      <c r="S5" s="359"/>
      <c r="T5" s="359"/>
      <c r="U5" s="359"/>
      <c r="V5" s="359"/>
      <c r="W5" s="359"/>
      <c r="X5" s="359"/>
      <c r="Y5" s="359"/>
      <c r="Z5" s="359"/>
      <c r="AA5" s="359"/>
      <c r="AB5" s="359"/>
      <c r="AC5" s="359"/>
      <c r="AD5" s="359"/>
      <c r="AE5" s="359"/>
      <c r="AF5" s="359"/>
      <c r="AG5" s="359"/>
      <c r="AH5" s="359"/>
      <c r="AI5" s="359"/>
      <c r="AJ5" s="359"/>
      <c r="AK5" s="359"/>
      <c r="AL5" s="359"/>
      <c r="AM5" s="359"/>
      <c r="AN5" s="359"/>
      <c r="AO5" s="359"/>
      <c r="AP5" s="24"/>
      <c r="AQ5" s="24"/>
      <c r="AR5" s="22"/>
      <c r="BE5" s="355" t="s">
        <v>15</v>
      </c>
      <c r="BS5" s="19" t="s">
        <v>6</v>
      </c>
    </row>
    <row r="6" spans="1:74" s="1" customFormat="1" ht="36.9" customHeight="1">
      <c r="B6" s="23"/>
      <c r="C6" s="24"/>
      <c r="D6" s="30" t="s">
        <v>16</v>
      </c>
      <c r="E6" s="24"/>
      <c r="F6" s="24"/>
      <c r="G6" s="24"/>
      <c r="H6" s="24"/>
      <c r="I6" s="24"/>
      <c r="J6" s="24"/>
      <c r="K6" s="360" t="s">
        <v>17</v>
      </c>
      <c r="L6" s="359"/>
      <c r="M6" s="359"/>
      <c r="N6" s="359"/>
      <c r="O6" s="359"/>
      <c r="P6" s="359"/>
      <c r="Q6" s="359"/>
      <c r="R6" s="359"/>
      <c r="S6" s="359"/>
      <c r="T6" s="359"/>
      <c r="U6" s="359"/>
      <c r="V6" s="359"/>
      <c r="W6" s="359"/>
      <c r="X6" s="359"/>
      <c r="Y6" s="359"/>
      <c r="Z6" s="359"/>
      <c r="AA6" s="359"/>
      <c r="AB6" s="359"/>
      <c r="AC6" s="359"/>
      <c r="AD6" s="359"/>
      <c r="AE6" s="359"/>
      <c r="AF6" s="359"/>
      <c r="AG6" s="359"/>
      <c r="AH6" s="359"/>
      <c r="AI6" s="359"/>
      <c r="AJ6" s="359"/>
      <c r="AK6" s="359"/>
      <c r="AL6" s="359"/>
      <c r="AM6" s="359"/>
      <c r="AN6" s="359"/>
      <c r="AO6" s="359"/>
      <c r="AP6" s="24"/>
      <c r="AQ6" s="24"/>
      <c r="AR6" s="22"/>
      <c r="BE6" s="356"/>
      <c r="BS6" s="19" t="s">
        <v>6</v>
      </c>
    </row>
    <row r="7" spans="1:74" s="1" customFormat="1" ht="12" customHeight="1">
      <c r="B7" s="23"/>
      <c r="C7" s="24"/>
      <c r="D7" s="31"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1" t="s">
        <v>20</v>
      </c>
      <c r="AL7" s="24"/>
      <c r="AM7" s="24"/>
      <c r="AN7" s="29" t="s">
        <v>19</v>
      </c>
      <c r="AO7" s="24"/>
      <c r="AP7" s="24"/>
      <c r="AQ7" s="24"/>
      <c r="AR7" s="22"/>
      <c r="BE7" s="356"/>
      <c r="BS7" s="19" t="s">
        <v>6</v>
      </c>
    </row>
    <row r="8" spans="1:74" s="1" customFormat="1" ht="12" customHeight="1">
      <c r="B8" s="23"/>
      <c r="C8" s="24"/>
      <c r="D8" s="31" t="s">
        <v>21</v>
      </c>
      <c r="E8" s="24"/>
      <c r="F8" s="24"/>
      <c r="G8" s="24"/>
      <c r="H8" s="24"/>
      <c r="I8" s="24"/>
      <c r="J8" s="24"/>
      <c r="K8" s="29" t="s">
        <v>22</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23</v>
      </c>
      <c r="AL8" s="24"/>
      <c r="AM8" s="24"/>
      <c r="AN8" s="32" t="s">
        <v>24</v>
      </c>
      <c r="AO8" s="24"/>
      <c r="AP8" s="24"/>
      <c r="AQ8" s="24"/>
      <c r="AR8" s="22"/>
      <c r="BE8" s="356"/>
      <c r="BS8" s="19" t="s">
        <v>6</v>
      </c>
    </row>
    <row r="9" spans="1:74"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56"/>
      <c r="BS9" s="19" t="s">
        <v>6</v>
      </c>
    </row>
    <row r="10" spans="1:74" s="1" customFormat="1" ht="12" customHeight="1">
      <c r="B10" s="23"/>
      <c r="C10" s="24"/>
      <c r="D10" s="31" t="s">
        <v>25</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26</v>
      </c>
      <c r="AL10" s="24"/>
      <c r="AM10" s="24"/>
      <c r="AN10" s="29" t="s">
        <v>27</v>
      </c>
      <c r="AO10" s="24"/>
      <c r="AP10" s="24"/>
      <c r="AQ10" s="24"/>
      <c r="AR10" s="22"/>
      <c r="BE10" s="356"/>
      <c r="BS10" s="19" t="s">
        <v>6</v>
      </c>
    </row>
    <row r="11" spans="1:74" s="1" customFormat="1" ht="18.45" customHeight="1">
      <c r="B11" s="23"/>
      <c r="C11" s="24"/>
      <c r="D11" s="24"/>
      <c r="E11" s="29" t="s">
        <v>28</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29</v>
      </c>
      <c r="AL11" s="24"/>
      <c r="AM11" s="24"/>
      <c r="AN11" s="29" t="s">
        <v>30</v>
      </c>
      <c r="AO11" s="24"/>
      <c r="AP11" s="24"/>
      <c r="AQ11" s="24"/>
      <c r="AR11" s="22"/>
      <c r="BE11" s="356"/>
      <c r="BS11" s="19" t="s">
        <v>6</v>
      </c>
    </row>
    <row r="12" spans="1:74" s="1" customFormat="1" ht="6.9"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56"/>
      <c r="BS12" s="19" t="s">
        <v>6</v>
      </c>
    </row>
    <row r="13" spans="1:74" s="1" customFormat="1" ht="12" customHeight="1">
      <c r="B13" s="23"/>
      <c r="C13" s="24"/>
      <c r="D13" s="31"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26</v>
      </c>
      <c r="AL13" s="24"/>
      <c r="AM13" s="24"/>
      <c r="AN13" s="33" t="s">
        <v>32</v>
      </c>
      <c r="AO13" s="24"/>
      <c r="AP13" s="24"/>
      <c r="AQ13" s="24"/>
      <c r="AR13" s="22"/>
      <c r="BE13" s="356"/>
      <c r="BS13" s="19" t="s">
        <v>6</v>
      </c>
    </row>
    <row r="14" spans="1:74" ht="13.2">
      <c r="B14" s="23"/>
      <c r="C14" s="24"/>
      <c r="D14" s="24"/>
      <c r="E14" s="361" t="s">
        <v>32</v>
      </c>
      <c r="F14" s="362"/>
      <c r="G14" s="362"/>
      <c r="H14" s="362"/>
      <c r="I14" s="362"/>
      <c r="J14" s="362"/>
      <c r="K14" s="362"/>
      <c r="L14" s="362"/>
      <c r="M14" s="362"/>
      <c r="N14" s="362"/>
      <c r="O14" s="362"/>
      <c r="P14" s="362"/>
      <c r="Q14" s="362"/>
      <c r="R14" s="362"/>
      <c r="S14" s="362"/>
      <c r="T14" s="362"/>
      <c r="U14" s="362"/>
      <c r="V14" s="362"/>
      <c r="W14" s="362"/>
      <c r="X14" s="362"/>
      <c r="Y14" s="362"/>
      <c r="Z14" s="362"/>
      <c r="AA14" s="362"/>
      <c r="AB14" s="362"/>
      <c r="AC14" s="362"/>
      <c r="AD14" s="362"/>
      <c r="AE14" s="362"/>
      <c r="AF14" s="362"/>
      <c r="AG14" s="362"/>
      <c r="AH14" s="362"/>
      <c r="AI14" s="362"/>
      <c r="AJ14" s="362"/>
      <c r="AK14" s="31" t="s">
        <v>29</v>
      </c>
      <c r="AL14" s="24"/>
      <c r="AM14" s="24"/>
      <c r="AN14" s="33" t="s">
        <v>32</v>
      </c>
      <c r="AO14" s="24"/>
      <c r="AP14" s="24"/>
      <c r="AQ14" s="24"/>
      <c r="AR14" s="22"/>
      <c r="BE14" s="356"/>
      <c r="BS14" s="19" t="s">
        <v>6</v>
      </c>
    </row>
    <row r="15" spans="1:74" s="1" customFormat="1" ht="6.9"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56"/>
      <c r="BS15" s="19" t="s">
        <v>4</v>
      </c>
    </row>
    <row r="16" spans="1:74" s="1" customFormat="1" ht="12" customHeight="1">
      <c r="B16" s="23"/>
      <c r="C16" s="24"/>
      <c r="D16" s="31"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26</v>
      </c>
      <c r="AL16" s="24"/>
      <c r="AM16" s="24"/>
      <c r="AN16" s="29" t="s">
        <v>34</v>
      </c>
      <c r="AO16" s="24"/>
      <c r="AP16" s="24"/>
      <c r="AQ16" s="24"/>
      <c r="AR16" s="22"/>
      <c r="BE16" s="356"/>
      <c r="BS16" s="19" t="s">
        <v>4</v>
      </c>
    </row>
    <row r="17" spans="1:71" s="1" customFormat="1" ht="18.45" customHeight="1">
      <c r="B17" s="23"/>
      <c r="C17" s="24"/>
      <c r="D17" s="24"/>
      <c r="E17" s="29" t="s">
        <v>35</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29</v>
      </c>
      <c r="AL17" s="24"/>
      <c r="AM17" s="24"/>
      <c r="AN17" s="29" t="s">
        <v>36</v>
      </c>
      <c r="AO17" s="24"/>
      <c r="AP17" s="24"/>
      <c r="AQ17" s="24"/>
      <c r="AR17" s="22"/>
      <c r="BE17" s="356"/>
      <c r="BS17" s="19" t="s">
        <v>37</v>
      </c>
    </row>
    <row r="18" spans="1:71" s="1" customFormat="1" ht="6.9"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56"/>
      <c r="BS18" s="19" t="s">
        <v>6</v>
      </c>
    </row>
    <row r="19" spans="1:71" s="1" customFormat="1" ht="12" customHeight="1">
      <c r="B19" s="23"/>
      <c r="C19" s="24"/>
      <c r="D19" s="31" t="s">
        <v>38</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26</v>
      </c>
      <c r="AL19" s="24"/>
      <c r="AM19" s="24"/>
      <c r="AN19" s="29" t="s">
        <v>19</v>
      </c>
      <c r="AO19" s="24"/>
      <c r="AP19" s="24"/>
      <c r="AQ19" s="24"/>
      <c r="AR19" s="22"/>
      <c r="BE19" s="356"/>
      <c r="BS19" s="19" t="s">
        <v>6</v>
      </c>
    </row>
    <row r="20" spans="1:71" s="1" customFormat="1" ht="18.45" customHeight="1">
      <c r="B20" s="23"/>
      <c r="C20" s="24"/>
      <c r="D20" s="24"/>
      <c r="E20" s="29" t="s">
        <v>39</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29</v>
      </c>
      <c r="AL20" s="24"/>
      <c r="AM20" s="24"/>
      <c r="AN20" s="29" t="s">
        <v>19</v>
      </c>
      <c r="AO20" s="24"/>
      <c r="AP20" s="24"/>
      <c r="AQ20" s="24"/>
      <c r="AR20" s="22"/>
      <c r="BE20" s="356"/>
      <c r="BS20" s="19" t="s">
        <v>4</v>
      </c>
    </row>
    <row r="21" spans="1:71" s="1" customFormat="1" ht="6.9"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56"/>
    </row>
    <row r="22" spans="1:71" s="1" customFormat="1" ht="12" customHeight="1">
      <c r="B22" s="23"/>
      <c r="C22" s="24"/>
      <c r="D22" s="31" t="s">
        <v>40</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56"/>
    </row>
    <row r="23" spans="1:71" s="1" customFormat="1" ht="47.25" customHeight="1">
      <c r="B23" s="23"/>
      <c r="C23" s="24"/>
      <c r="D23" s="24"/>
      <c r="E23" s="363" t="s">
        <v>41</v>
      </c>
      <c r="F23" s="363"/>
      <c r="G23" s="363"/>
      <c r="H23" s="363"/>
      <c r="I23" s="363"/>
      <c r="J23" s="363"/>
      <c r="K23" s="363"/>
      <c r="L23" s="363"/>
      <c r="M23" s="363"/>
      <c r="N23" s="363"/>
      <c r="O23" s="363"/>
      <c r="P23" s="363"/>
      <c r="Q23" s="363"/>
      <c r="R23" s="363"/>
      <c r="S23" s="363"/>
      <c r="T23" s="363"/>
      <c r="U23" s="363"/>
      <c r="V23" s="363"/>
      <c r="W23" s="363"/>
      <c r="X23" s="363"/>
      <c r="Y23" s="363"/>
      <c r="Z23" s="363"/>
      <c r="AA23" s="363"/>
      <c r="AB23" s="363"/>
      <c r="AC23" s="363"/>
      <c r="AD23" s="363"/>
      <c r="AE23" s="363"/>
      <c r="AF23" s="363"/>
      <c r="AG23" s="363"/>
      <c r="AH23" s="363"/>
      <c r="AI23" s="363"/>
      <c r="AJ23" s="363"/>
      <c r="AK23" s="363"/>
      <c r="AL23" s="363"/>
      <c r="AM23" s="363"/>
      <c r="AN23" s="363"/>
      <c r="AO23" s="24"/>
      <c r="AP23" s="24"/>
      <c r="AQ23" s="24"/>
      <c r="AR23" s="22"/>
      <c r="BE23" s="356"/>
    </row>
    <row r="24" spans="1:71" s="1" customFormat="1" ht="6.9"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56"/>
    </row>
    <row r="25" spans="1:71" s="1" customFormat="1" ht="6.9" customHeight="1">
      <c r="B25" s="23"/>
      <c r="C25" s="24"/>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4"/>
      <c r="AQ25" s="24"/>
      <c r="AR25" s="22"/>
      <c r="BE25" s="356"/>
    </row>
    <row r="26" spans="1:71" s="2" customFormat="1" ht="25.95" customHeight="1">
      <c r="A26" s="36"/>
      <c r="B26" s="37"/>
      <c r="C26" s="38"/>
      <c r="D26" s="39" t="s">
        <v>42</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364">
        <f>ROUND(AG54,2)</f>
        <v>0</v>
      </c>
      <c r="AL26" s="365"/>
      <c r="AM26" s="365"/>
      <c r="AN26" s="365"/>
      <c r="AO26" s="365"/>
      <c r="AP26" s="38"/>
      <c r="AQ26" s="38"/>
      <c r="AR26" s="41"/>
      <c r="BE26" s="356"/>
    </row>
    <row r="27" spans="1:71" s="2" customFormat="1" ht="6.9"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1"/>
      <c r="BE27" s="356"/>
    </row>
    <row r="28" spans="1:71" s="2" customFormat="1" ht="13.2">
      <c r="A28" s="36"/>
      <c r="B28" s="37"/>
      <c r="C28" s="38"/>
      <c r="D28" s="38"/>
      <c r="E28" s="38"/>
      <c r="F28" s="38"/>
      <c r="G28" s="38"/>
      <c r="H28" s="38"/>
      <c r="I28" s="38"/>
      <c r="J28" s="38"/>
      <c r="K28" s="38"/>
      <c r="L28" s="366" t="s">
        <v>43</v>
      </c>
      <c r="M28" s="366"/>
      <c r="N28" s="366"/>
      <c r="O28" s="366"/>
      <c r="P28" s="366"/>
      <c r="Q28" s="38"/>
      <c r="R28" s="38"/>
      <c r="S28" s="38"/>
      <c r="T28" s="38"/>
      <c r="U28" s="38"/>
      <c r="V28" s="38"/>
      <c r="W28" s="366" t="s">
        <v>44</v>
      </c>
      <c r="X28" s="366"/>
      <c r="Y28" s="366"/>
      <c r="Z28" s="366"/>
      <c r="AA28" s="366"/>
      <c r="AB28" s="366"/>
      <c r="AC28" s="366"/>
      <c r="AD28" s="366"/>
      <c r="AE28" s="366"/>
      <c r="AF28" s="38"/>
      <c r="AG28" s="38"/>
      <c r="AH28" s="38"/>
      <c r="AI28" s="38"/>
      <c r="AJ28" s="38"/>
      <c r="AK28" s="366" t="s">
        <v>45</v>
      </c>
      <c r="AL28" s="366"/>
      <c r="AM28" s="366"/>
      <c r="AN28" s="366"/>
      <c r="AO28" s="366"/>
      <c r="AP28" s="38"/>
      <c r="AQ28" s="38"/>
      <c r="AR28" s="41"/>
      <c r="BE28" s="356"/>
    </row>
    <row r="29" spans="1:71" s="3" customFormat="1" ht="14.4" customHeight="1">
      <c r="B29" s="42"/>
      <c r="C29" s="43"/>
      <c r="D29" s="31" t="s">
        <v>46</v>
      </c>
      <c r="E29" s="43"/>
      <c r="F29" s="31" t="s">
        <v>47</v>
      </c>
      <c r="G29" s="43"/>
      <c r="H29" s="43"/>
      <c r="I29" s="43"/>
      <c r="J29" s="43"/>
      <c r="K29" s="43"/>
      <c r="L29" s="369">
        <v>0.21</v>
      </c>
      <c r="M29" s="368"/>
      <c r="N29" s="368"/>
      <c r="O29" s="368"/>
      <c r="P29" s="368"/>
      <c r="Q29" s="43"/>
      <c r="R29" s="43"/>
      <c r="S29" s="43"/>
      <c r="T29" s="43"/>
      <c r="U29" s="43"/>
      <c r="V29" s="43"/>
      <c r="W29" s="367">
        <f>ROUND(AZ54, 2)</f>
        <v>0</v>
      </c>
      <c r="X29" s="368"/>
      <c r="Y29" s="368"/>
      <c r="Z29" s="368"/>
      <c r="AA29" s="368"/>
      <c r="AB29" s="368"/>
      <c r="AC29" s="368"/>
      <c r="AD29" s="368"/>
      <c r="AE29" s="368"/>
      <c r="AF29" s="43"/>
      <c r="AG29" s="43"/>
      <c r="AH29" s="43"/>
      <c r="AI29" s="43"/>
      <c r="AJ29" s="43"/>
      <c r="AK29" s="367">
        <f>ROUND(AV54, 2)</f>
        <v>0</v>
      </c>
      <c r="AL29" s="368"/>
      <c r="AM29" s="368"/>
      <c r="AN29" s="368"/>
      <c r="AO29" s="368"/>
      <c r="AP29" s="43"/>
      <c r="AQ29" s="43"/>
      <c r="AR29" s="44"/>
      <c r="BE29" s="357"/>
    </row>
    <row r="30" spans="1:71" s="3" customFormat="1" ht="14.4" customHeight="1">
      <c r="B30" s="42"/>
      <c r="C30" s="43"/>
      <c r="D30" s="43"/>
      <c r="E30" s="43"/>
      <c r="F30" s="31" t="s">
        <v>48</v>
      </c>
      <c r="G30" s="43"/>
      <c r="H30" s="43"/>
      <c r="I30" s="43"/>
      <c r="J30" s="43"/>
      <c r="K30" s="43"/>
      <c r="L30" s="369">
        <v>0.15</v>
      </c>
      <c r="M30" s="368"/>
      <c r="N30" s="368"/>
      <c r="O30" s="368"/>
      <c r="P30" s="368"/>
      <c r="Q30" s="43"/>
      <c r="R30" s="43"/>
      <c r="S30" s="43"/>
      <c r="T30" s="43"/>
      <c r="U30" s="43"/>
      <c r="V30" s="43"/>
      <c r="W30" s="367">
        <f>ROUND(BA54, 2)</f>
        <v>0</v>
      </c>
      <c r="X30" s="368"/>
      <c r="Y30" s="368"/>
      <c r="Z30" s="368"/>
      <c r="AA30" s="368"/>
      <c r="AB30" s="368"/>
      <c r="AC30" s="368"/>
      <c r="AD30" s="368"/>
      <c r="AE30" s="368"/>
      <c r="AF30" s="43"/>
      <c r="AG30" s="43"/>
      <c r="AH30" s="43"/>
      <c r="AI30" s="43"/>
      <c r="AJ30" s="43"/>
      <c r="AK30" s="367">
        <f>ROUND(AW54, 2)</f>
        <v>0</v>
      </c>
      <c r="AL30" s="368"/>
      <c r="AM30" s="368"/>
      <c r="AN30" s="368"/>
      <c r="AO30" s="368"/>
      <c r="AP30" s="43"/>
      <c r="AQ30" s="43"/>
      <c r="AR30" s="44"/>
      <c r="BE30" s="357"/>
    </row>
    <row r="31" spans="1:71" s="3" customFormat="1" ht="14.4" hidden="1" customHeight="1">
      <c r="B31" s="42"/>
      <c r="C31" s="43"/>
      <c r="D31" s="43"/>
      <c r="E31" s="43"/>
      <c r="F31" s="31" t="s">
        <v>49</v>
      </c>
      <c r="G31" s="43"/>
      <c r="H31" s="43"/>
      <c r="I31" s="43"/>
      <c r="J31" s="43"/>
      <c r="K31" s="43"/>
      <c r="L31" s="369">
        <v>0.21</v>
      </c>
      <c r="M31" s="368"/>
      <c r="N31" s="368"/>
      <c r="O31" s="368"/>
      <c r="P31" s="368"/>
      <c r="Q31" s="43"/>
      <c r="R31" s="43"/>
      <c r="S31" s="43"/>
      <c r="T31" s="43"/>
      <c r="U31" s="43"/>
      <c r="V31" s="43"/>
      <c r="W31" s="367">
        <f>ROUND(BB54, 2)</f>
        <v>0</v>
      </c>
      <c r="X31" s="368"/>
      <c r="Y31" s="368"/>
      <c r="Z31" s="368"/>
      <c r="AA31" s="368"/>
      <c r="AB31" s="368"/>
      <c r="AC31" s="368"/>
      <c r="AD31" s="368"/>
      <c r="AE31" s="368"/>
      <c r="AF31" s="43"/>
      <c r="AG31" s="43"/>
      <c r="AH31" s="43"/>
      <c r="AI31" s="43"/>
      <c r="AJ31" s="43"/>
      <c r="AK31" s="367">
        <v>0</v>
      </c>
      <c r="AL31" s="368"/>
      <c r="AM31" s="368"/>
      <c r="AN31" s="368"/>
      <c r="AO31" s="368"/>
      <c r="AP31" s="43"/>
      <c r="AQ31" s="43"/>
      <c r="AR31" s="44"/>
      <c r="BE31" s="357"/>
    </row>
    <row r="32" spans="1:71" s="3" customFormat="1" ht="14.4" hidden="1" customHeight="1">
      <c r="B32" s="42"/>
      <c r="C32" s="43"/>
      <c r="D32" s="43"/>
      <c r="E32" s="43"/>
      <c r="F32" s="31" t="s">
        <v>50</v>
      </c>
      <c r="G32" s="43"/>
      <c r="H32" s="43"/>
      <c r="I32" s="43"/>
      <c r="J32" s="43"/>
      <c r="K32" s="43"/>
      <c r="L32" s="369">
        <v>0.15</v>
      </c>
      <c r="M32" s="368"/>
      <c r="N32" s="368"/>
      <c r="O32" s="368"/>
      <c r="P32" s="368"/>
      <c r="Q32" s="43"/>
      <c r="R32" s="43"/>
      <c r="S32" s="43"/>
      <c r="T32" s="43"/>
      <c r="U32" s="43"/>
      <c r="V32" s="43"/>
      <c r="W32" s="367">
        <f>ROUND(BC54, 2)</f>
        <v>0</v>
      </c>
      <c r="X32" s="368"/>
      <c r="Y32" s="368"/>
      <c r="Z32" s="368"/>
      <c r="AA32" s="368"/>
      <c r="AB32" s="368"/>
      <c r="AC32" s="368"/>
      <c r="AD32" s="368"/>
      <c r="AE32" s="368"/>
      <c r="AF32" s="43"/>
      <c r="AG32" s="43"/>
      <c r="AH32" s="43"/>
      <c r="AI32" s="43"/>
      <c r="AJ32" s="43"/>
      <c r="AK32" s="367">
        <v>0</v>
      </c>
      <c r="AL32" s="368"/>
      <c r="AM32" s="368"/>
      <c r="AN32" s="368"/>
      <c r="AO32" s="368"/>
      <c r="AP32" s="43"/>
      <c r="AQ32" s="43"/>
      <c r="AR32" s="44"/>
      <c r="BE32" s="357"/>
    </row>
    <row r="33" spans="1:57" s="3" customFormat="1" ht="14.4" hidden="1" customHeight="1">
      <c r="B33" s="42"/>
      <c r="C33" s="43"/>
      <c r="D33" s="43"/>
      <c r="E33" s="43"/>
      <c r="F33" s="31" t="s">
        <v>51</v>
      </c>
      <c r="G33" s="43"/>
      <c r="H33" s="43"/>
      <c r="I33" s="43"/>
      <c r="J33" s="43"/>
      <c r="K33" s="43"/>
      <c r="L33" s="369">
        <v>0</v>
      </c>
      <c r="M33" s="368"/>
      <c r="N33" s="368"/>
      <c r="O33" s="368"/>
      <c r="P33" s="368"/>
      <c r="Q33" s="43"/>
      <c r="R33" s="43"/>
      <c r="S33" s="43"/>
      <c r="T33" s="43"/>
      <c r="U33" s="43"/>
      <c r="V33" s="43"/>
      <c r="W33" s="367">
        <f>ROUND(BD54, 2)</f>
        <v>0</v>
      </c>
      <c r="X33" s="368"/>
      <c r="Y33" s="368"/>
      <c r="Z33" s="368"/>
      <c r="AA33" s="368"/>
      <c r="AB33" s="368"/>
      <c r="AC33" s="368"/>
      <c r="AD33" s="368"/>
      <c r="AE33" s="368"/>
      <c r="AF33" s="43"/>
      <c r="AG33" s="43"/>
      <c r="AH33" s="43"/>
      <c r="AI33" s="43"/>
      <c r="AJ33" s="43"/>
      <c r="AK33" s="367">
        <v>0</v>
      </c>
      <c r="AL33" s="368"/>
      <c r="AM33" s="368"/>
      <c r="AN33" s="368"/>
      <c r="AO33" s="368"/>
      <c r="AP33" s="43"/>
      <c r="AQ33" s="43"/>
      <c r="AR33" s="44"/>
    </row>
    <row r="34" spans="1:57" s="2" customFormat="1" ht="6.9"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1"/>
      <c r="BE34" s="36"/>
    </row>
    <row r="35" spans="1:57" s="2" customFormat="1" ht="25.95" customHeight="1">
      <c r="A35" s="36"/>
      <c r="B35" s="37"/>
      <c r="C35" s="45"/>
      <c r="D35" s="46" t="s">
        <v>52</v>
      </c>
      <c r="E35" s="47"/>
      <c r="F35" s="47"/>
      <c r="G35" s="47"/>
      <c r="H35" s="47"/>
      <c r="I35" s="47"/>
      <c r="J35" s="47"/>
      <c r="K35" s="47"/>
      <c r="L35" s="47"/>
      <c r="M35" s="47"/>
      <c r="N35" s="47"/>
      <c r="O35" s="47"/>
      <c r="P35" s="47"/>
      <c r="Q35" s="47"/>
      <c r="R35" s="47"/>
      <c r="S35" s="47"/>
      <c r="T35" s="48" t="s">
        <v>53</v>
      </c>
      <c r="U35" s="47"/>
      <c r="V35" s="47"/>
      <c r="W35" s="47"/>
      <c r="X35" s="373" t="s">
        <v>54</v>
      </c>
      <c r="Y35" s="371"/>
      <c r="Z35" s="371"/>
      <c r="AA35" s="371"/>
      <c r="AB35" s="371"/>
      <c r="AC35" s="47"/>
      <c r="AD35" s="47"/>
      <c r="AE35" s="47"/>
      <c r="AF35" s="47"/>
      <c r="AG35" s="47"/>
      <c r="AH35" s="47"/>
      <c r="AI35" s="47"/>
      <c r="AJ35" s="47"/>
      <c r="AK35" s="370">
        <f>SUM(AK26:AK33)</f>
        <v>0</v>
      </c>
      <c r="AL35" s="371"/>
      <c r="AM35" s="371"/>
      <c r="AN35" s="371"/>
      <c r="AO35" s="372"/>
      <c r="AP35" s="45"/>
      <c r="AQ35" s="45"/>
      <c r="AR35" s="41"/>
      <c r="BE35" s="36"/>
    </row>
    <row r="36" spans="1:57" s="2" customFormat="1" ht="6.9"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1"/>
      <c r="BE36" s="36"/>
    </row>
    <row r="37" spans="1:57" s="2" customFormat="1" ht="6.9" customHeight="1">
      <c r="A37" s="36"/>
      <c r="B37" s="49"/>
      <c r="C37" s="50"/>
      <c r="D37" s="50"/>
      <c r="E37" s="50"/>
      <c r="F37" s="50"/>
      <c r="G37" s="50"/>
      <c r="H37" s="50"/>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41"/>
      <c r="BE37" s="36"/>
    </row>
    <row r="41" spans="1:57" s="2" customFormat="1" ht="6.9" customHeight="1">
      <c r="A41" s="36"/>
      <c r="B41" s="51"/>
      <c r="C41" s="52"/>
      <c r="D41" s="52"/>
      <c r="E41" s="52"/>
      <c r="F41" s="52"/>
      <c r="G41" s="52"/>
      <c r="H41" s="52"/>
      <c r="I41" s="52"/>
      <c r="J41" s="52"/>
      <c r="K41" s="52"/>
      <c r="L41" s="52"/>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c r="AQ41" s="52"/>
      <c r="AR41" s="41"/>
      <c r="BE41" s="36"/>
    </row>
    <row r="42" spans="1:57" s="2" customFormat="1" ht="24.9" customHeight="1">
      <c r="A42" s="36"/>
      <c r="B42" s="37"/>
      <c r="C42" s="25" t="s">
        <v>55</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1"/>
      <c r="BE42" s="36"/>
    </row>
    <row r="43" spans="1:57" s="2" customFormat="1" ht="6.9"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1"/>
      <c r="BE43" s="36"/>
    </row>
    <row r="44" spans="1:57" s="4" customFormat="1" ht="12" customHeight="1">
      <c r="B44" s="53"/>
      <c r="C44" s="31" t="s">
        <v>13</v>
      </c>
      <c r="D44" s="54"/>
      <c r="E44" s="54"/>
      <c r="F44" s="54"/>
      <c r="G44" s="54"/>
      <c r="H44" s="54"/>
      <c r="I44" s="54"/>
      <c r="J44" s="54"/>
      <c r="K44" s="54"/>
      <c r="L44" s="54" t="str">
        <f>K5</f>
        <v>599920</v>
      </c>
      <c r="M44" s="54"/>
      <c r="N44" s="54"/>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5"/>
    </row>
    <row r="45" spans="1:57" s="5" customFormat="1" ht="36.9" customHeight="1">
      <c r="B45" s="56"/>
      <c r="C45" s="57" t="s">
        <v>16</v>
      </c>
      <c r="D45" s="58"/>
      <c r="E45" s="58"/>
      <c r="F45" s="58"/>
      <c r="G45" s="58"/>
      <c r="H45" s="58"/>
      <c r="I45" s="58"/>
      <c r="J45" s="58"/>
      <c r="K45" s="58"/>
      <c r="L45" s="381" t="str">
        <f>K6</f>
        <v>Stavební úpravy domu č.p. 219 a domu č.p. 1405 v Dělnické ulici v Ústí nad Orlicí</v>
      </c>
      <c r="M45" s="382"/>
      <c r="N45" s="382"/>
      <c r="O45" s="382"/>
      <c r="P45" s="382"/>
      <c r="Q45" s="382"/>
      <c r="R45" s="382"/>
      <c r="S45" s="382"/>
      <c r="T45" s="382"/>
      <c r="U45" s="382"/>
      <c r="V45" s="382"/>
      <c r="W45" s="382"/>
      <c r="X45" s="382"/>
      <c r="Y45" s="382"/>
      <c r="Z45" s="382"/>
      <c r="AA45" s="382"/>
      <c r="AB45" s="382"/>
      <c r="AC45" s="382"/>
      <c r="AD45" s="382"/>
      <c r="AE45" s="382"/>
      <c r="AF45" s="382"/>
      <c r="AG45" s="382"/>
      <c r="AH45" s="382"/>
      <c r="AI45" s="382"/>
      <c r="AJ45" s="382"/>
      <c r="AK45" s="382"/>
      <c r="AL45" s="382"/>
      <c r="AM45" s="382"/>
      <c r="AN45" s="382"/>
      <c r="AO45" s="382"/>
      <c r="AP45" s="58"/>
      <c r="AQ45" s="58"/>
      <c r="AR45" s="59"/>
    </row>
    <row r="46" spans="1:57" s="2" customFormat="1" ht="6.9"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1"/>
      <c r="BE46" s="36"/>
    </row>
    <row r="47" spans="1:57" s="2" customFormat="1" ht="12" customHeight="1">
      <c r="A47" s="36"/>
      <c r="B47" s="37"/>
      <c r="C47" s="31" t="s">
        <v>21</v>
      </c>
      <c r="D47" s="38"/>
      <c r="E47" s="38"/>
      <c r="F47" s="38"/>
      <c r="G47" s="38"/>
      <c r="H47" s="38"/>
      <c r="I47" s="38"/>
      <c r="J47" s="38"/>
      <c r="K47" s="38"/>
      <c r="L47" s="60" t="str">
        <f>IF(K8="","",K8)</f>
        <v>K.ú. Ústí nad Orlicí p.č.st.1642 st. 3159</v>
      </c>
      <c r="M47" s="38"/>
      <c r="N47" s="38"/>
      <c r="O47" s="38"/>
      <c r="P47" s="38"/>
      <c r="Q47" s="38"/>
      <c r="R47" s="38"/>
      <c r="S47" s="38"/>
      <c r="T47" s="38"/>
      <c r="U47" s="38"/>
      <c r="V47" s="38"/>
      <c r="W47" s="38"/>
      <c r="X47" s="38"/>
      <c r="Y47" s="38"/>
      <c r="Z47" s="38"/>
      <c r="AA47" s="38"/>
      <c r="AB47" s="38"/>
      <c r="AC47" s="38"/>
      <c r="AD47" s="38"/>
      <c r="AE47" s="38"/>
      <c r="AF47" s="38"/>
      <c r="AG47" s="38"/>
      <c r="AH47" s="38"/>
      <c r="AI47" s="31" t="s">
        <v>23</v>
      </c>
      <c r="AJ47" s="38"/>
      <c r="AK47" s="38"/>
      <c r="AL47" s="38"/>
      <c r="AM47" s="383" t="str">
        <f>IF(AN8= "","",AN8)</f>
        <v>23. 2. 2021</v>
      </c>
      <c r="AN47" s="383"/>
      <c r="AO47" s="38"/>
      <c r="AP47" s="38"/>
      <c r="AQ47" s="38"/>
      <c r="AR47" s="41"/>
      <c r="BE47" s="36"/>
    </row>
    <row r="48" spans="1:57" s="2" customFormat="1" ht="6.9"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1"/>
      <c r="BE48" s="36"/>
    </row>
    <row r="49" spans="1:91" s="2" customFormat="1" ht="25.65" customHeight="1">
      <c r="A49" s="36"/>
      <c r="B49" s="37"/>
      <c r="C49" s="31" t="s">
        <v>25</v>
      </c>
      <c r="D49" s="38"/>
      <c r="E49" s="38"/>
      <c r="F49" s="38"/>
      <c r="G49" s="38"/>
      <c r="H49" s="38"/>
      <c r="I49" s="38"/>
      <c r="J49" s="38"/>
      <c r="K49" s="38"/>
      <c r="L49" s="54" t="str">
        <f>IF(E11= "","",E11)</f>
        <v>Město Ústí nad Orlicí, Sychrova 16, 56224 Ústí nO</v>
      </c>
      <c r="M49" s="38"/>
      <c r="N49" s="38"/>
      <c r="O49" s="38"/>
      <c r="P49" s="38"/>
      <c r="Q49" s="38"/>
      <c r="R49" s="38"/>
      <c r="S49" s="38"/>
      <c r="T49" s="38"/>
      <c r="U49" s="38"/>
      <c r="V49" s="38"/>
      <c r="W49" s="38"/>
      <c r="X49" s="38"/>
      <c r="Y49" s="38"/>
      <c r="Z49" s="38"/>
      <c r="AA49" s="38"/>
      <c r="AB49" s="38"/>
      <c r="AC49" s="38"/>
      <c r="AD49" s="38"/>
      <c r="AE49" s="38"/>
      <c r="AF49" s="38"/>
      <c r="AG49" s="38"/>
      <c r="AH49" s="38"/>
      <c r="AI49" s="31" t="s">
        <v>33</v>
      </c>
      <c r="AJ49" s="38"/>
      <c r="AK49" s="38"/>
      <c r="AL49" s="38"/>
      <c r="AM49" s="390" t="str">
        <f>IF(E17="","",E17)</f>
        <v>BKN,spol.s r.o.Vladislavova 29/I,566 01Vysoké Mýto</v>
      </c>
      <c r="AN49" s="391"/>
      <c r="AO49" s="391"/>
      <c r="AP49" s="391"/>
      <c r="AQ49" s="38"/>
      <c r="AR49" s="41"/>
      <c r="AS49" s="384" t="s">
        <v>56</v>
      </c>
      <c r="AT49" s="385"/>
      <c r="AU49" s="62"/>
      <c r="AV49" s="62"/>
      <c r="AW49" s="62"/>
      <c r="AX49" s="62"/>
      <c r="AY49" s="62"/>
      <c r="AZ49" s="62"/>
      <c r="BA49" s="62"/>
      <c r="BB49" s="62"/>
      <c r="BC49" s="62"/>
      <c r="BD49" s="63"/>
      <c r="BE49" s="36"/>
    </row>
    <row r="50" spans="1:91" s="2" customFormat="1" ht="15.15" customHeight="1">
      <c r="A50" s="36"/>
      <c r="B50" s="37"/>
      <c r="C50" s="31" t="s">
        <v>31</v>
      </c>
      <c r="D50" s="38"/>
      <c r="E50" s="38"/>
      <c r="F50" s="38"/>
      <c r="G50" s="38"/>
      <c r="H50" s="38"/>
      <c r="I50" s="38"/>
      <c r="J50" s="38"/>
      <c r="K50" s="38"/>
      <c r="L50" s="54"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1" t="s">
        <v>38</v>
      </c>
      <c r="AJ50" s="38"/>
      <c r="AK50" s="38"/>
      <c r="AL50" s="38"/>
      <c r="AM50" s="390" t="str">
        <f>IF(E20="","",E20)</f>
        <v xml:space="preserve"> </v>
      </c>
      <c r="AN50" s="391"/>
      <c r="AO50" s="391"/>
      <c r="AP50" s="391"/>
      <c r="AQ50" s="38"/>
      <c r="AR50" s="41"/>
      <c r="AS50" s="386"/>
      <c r="AT50" s="387"/>
      <c r="AU50" s="64"/>
      <c r="AV50" s="64"/>
      <c r="AW50" s="64"/>
      <c r="AX50" s="64"/>
      <c r="AY50" s="64"/>
      <c r="AZ50" s="64"/>
      <c r="BA50" s="64"/>
      <c r="BB50" s="64"/>
      <c r="BC50" s="64"/>
      <c r="BD50" s="65"/>
      <c r="BE50" s="36"/>
    </row>
    <row r="51" spans="1:91" s="2" customFormat="1" ht="10.8"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1"/>
      <c r="AS51" s="388"/>
      <c r="AT51" s="389"/>
      <c r="AU51" s="66"/>
      <c r="AV51" s="66"/>
      <c r="AW51" s="66"/>
      <c r="AX51" s="66"/>
      <c r="AY51" s="66"/>
      <c r="AZ51" s="66"/>
      <c r="BA51" s="66"/>
      <c r="BB51" s="66"/>
      <c r="BC51" s="66"/>
      <c r="BD51" s="67"/>
      <c r="BE51" s="36"/>
    </row>
    <row r="52" spans="1:91" s="2" customFormat="1" ht="29.25" customHeight="1">
      <c r="A52" s="36"/>
      <c r="B52" s="37"/>
      <c r="C52" s="395" t="s">
        <v>57</v>
      </c>
      <c r="D52" s="393"/>
      <c r="E52" s="393"/>
      <c r="F52" s="393"/>
      <c r="G52" s="393"/>
      <c r="H52" s="68"/>
      <c r="I52" s="392" t="s">
        <v>58</v>
      </c>
      <c r="J52" s="393"/>
      <c r="K52" s="393"/>
      <c r="L52" s="393"/>
      <c r="M52" s="393"/>
      <c r="N52" s="393"/>
      <c r="O52" s="393"/>
      <c r="P52" s="393"/>
      <c r="Q52" s="393"/>
      <c r="R52" s="393"/>
      <c r="S52" s="393"/>
      <c r="T52" s="393"/>
      <c r="U52" s="393"/>
      <c r="V52" s="393"/>
      <c r="W52" s="393"/>
      <c r="X52" s="393"/>
      <c r="Y52" s="393"/>
      <c r="Z52" s="393"/>
      <c r="AA52" s="393"/>
      <c r="AB52" s="393"/>
      <c r="AC52" s="393"/>
      <c r="AD52" s="393"/>
      <c r="AE52" s="393"/>
      <c r="AF52" s="393"/>
      <c r="AG52" s="394" t="s">
        <v>59</v>
      </c>
      <c r="AH52" s="393"/>
      <c r="AI52" s="393"/>
      <c r="AJ52" s="393"/>
      <c r="AK52" s="393"/>
      <c r="AL52" s="393"/>
      <c r="AM52" s="393"/>
      <c r="AN52" s="392" t="s">
        <v>60</v>
      </c>
      <c r="AO52" s="393"/>
      <c r="AP52" s="393"/>
      <c r="AQ52" s="69" t="s">
        <v>61</v>
      </c>
      <c r="AR52" s="41"/>
      <c r="AS52" s="70" t="s">
        <v>62</v>
      </c>
      <c r="AT52" s="71" t="s">
        <v>63</v>
      </c>
      <c r="AU52" s="71" t="s">
        <v>64</v>
      </c>
      <c r="AV52" s="71" t="s">
        <v>65</v>
      </c>
      <c r="AW52" s="71" t="s">
        <v>66</v>
      </c>
      <c r="AX52" s="71" t="s">
        <v>67</v>
      </c>
      <c r="AY52" s="71" t="s">
        <v>68</v>
      </c>
      <c r="AZ52" s="71" t="s">
        <v>69</v>
      </c>
      <c r="BA52" s="71" t="s">
        <v>70</v>
      </c>
      <c r="BB52" s="71" t="s">
        <v>71</v>
      </c>
      <c r="BC52" s="71" t="s">
        <v>72</v>
      </c>
      <c r="BD52" s="72" t="s">
        <v>73</v>
      </c>
      <c r="BE52" s="36"/>
    </row>
    <row r="53" spans="1:91" s="2" customFormat="1" ht="10.8"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1"/>
      <c r="AS53" s="73"/>
      <c r="AT53" s="74"/>
      <c r="AU53" s="74"/>
      <c r="AV53" s="74"/>
      <c r="AW53" s="74"/>
      <c r="AX53" s="74"/>
      <c r="AY53" s="74"/>
      <c r="AZ53" s="74"/>
      <c r="BA53" s="74"/>
      <c r="BB53" s="74"/>
      <c r="BC53" s="74"/>
      <c r="BD53" s="75"/>
      <c r="BE53" s="36"/>
    </row>
    <row r="54" spans="1:91" s="6" customFormat="1" ht="32.4" customHeight="1">
      <c r="B54" s="76"/>
      <c r="C54" s="77" t="s">
        <v>74</v>
      </c>
      <c r="D54" s="78"/>
      <c r="E54" s="78"/>
      <c r="F54" s="78"/>
      <c r="G54" s="78"/>
      <c r="H54" s="78"/>
      <c r="I54" s="78"/>
      <c r="J54" s="78"/>
      <c r="K54" s="78"/>
      <c r="L54" s="78"/>
      <c r="M54" s="78"/>
      <c r="N54" s="78"/>
      <c r="O54" s="78"/>
      <c r="P54" s="78"/>
      <c r="Q54" s="78"/>
      <c r="R54" s="78"/>
      <c r="S54" s="78"/>
      <c r="T54" s="78"/>
      <c r="U54" s="78"/>
      <c r="V54" s="78"/>
      <c r="W54" s="78"/>
      <c r="X54" s="78"/>
      <c r="Y54" s="78"/>
      <c r="Z54" s="78"/>
      <c r="AA54" s="78"/>
      <c r="AB54" s="78"/>
      <c r="AC54" s="78"/>
      <c r="AD54" s="78"/>
      <c r="AE54" s="78"/>
      <c r="AF54" s="78"/>
      <c r="AG54" s="396">
        <f>ROUND(AG55+AG68,2)</f>
        <v>0</v>
      </c>
      <c r="AH54" s="396"/>
      <c r="AI54" s="396"/>
      <c r="AJ54" s="396"/>
      <c r="AK54" s="396"/>
      <c r="AL54" s="396"/>
      <c r="AM54" s="396"/>
      <c r="AN54" s="399">
        <f t="shared" ref="AN54:AN87" si="0">SUM(AG54,AT54)</f>
        <v>0</v>
      </c>
      <c r="AO54" s="399"/>
      <c r="AP54" s="399"/>
      <c r="AQ54" s="80" t="s">
        <v>19</v>
      </c>
      <c r="AR54" s="81"/>
      <c r="AS54" s="82">
        <f>ROUND(AS55+AS68,2)</f>
        <v>0</v>
      </c>
      <c r="AT54" s="83">
        <f t="shared" ref="AT54:AT87" si="1">ROUND(SUM(AV54:AW54),2)</f>
        <v>0</v>
      </c>
      <c r="AU54" s="84">
        <f>ROUND(AU55+AU68,5)</f>
        <v>0</v>
      </c>
      <c r="AV54" s="83">
        <f>ROUND(AZ54*L29,2)</f>
        <v>0</v>
      </c>
      <c r="AW54" s="83">
        <f>ROUND(BA54*L30,2)</f>
        <v>0</v>
      </c>
      <c r="AX54" s="83">
        <f>ROUND(BB54*L29,2)</f>
        <v>0</v>
      </c>
      <c r="AY54" s="83">
        <f>ROUND(BC54*L30,2)</f>
        <v>0</v>
      </c>
      <c r="AZ54" s="83">
        <f>ROUND(AZ55+AZ68,2)</f>
        <v>0</v>
      </c>
      <c r="BA54" s="83">
        <f>ROUND(BA55+BA68,2)</f>
        <v>0</v>
      </c>
      <c r="BB54" s="83">
        <f>ROUND(BB55+BB68,2)</f>
        <v>0</v>
      </c>
      <c r="BC54" s="83">
        <f>ROUND(BC55+BC68,2)</f>
        <v>0</v>
      </c>
      <c r="BD54" s="85">
        <f>ROUND(BD55+BD68,2)</f>
        <v>0</v>
      </c>
      <c r="BS54" s="86" t="s">
        <v>75</v>
      </c>
      <c r="BT54" s="86" t="s">
        <v>76</v>
      </c>
      <c r="BU54" s="87" t="s">
        <v>77</v>
      </c>
      <c r="BV54" s="86" t="s">
        <v>78</v>
      </c>
      <c r="BW54" s="86" t="s">
        <v>5</v>
      </c>
      <c r="BX54" s="86" t="s">
        <v>79</v>
      </c>
      <c r="CL54" s="86" t="s">
        <v>19</v>
      </c>
    </row>
    <row r="55" spans="1:91" s="7" customFormat="1" ht="24.75" customHeight="1">
      <c r="B55" s="88"/>
      <c r="C55" s="89"/>
      <c r="D55" s="397" t="s">
        <v>80</v>
      </c>
      <c r="E55" s="397"/>
      <c r="F55" s="397"/>
      <c r="G55" s="397"/>
      <c r="H55" s="397"/>
      <c r="I55" s="90"/>
      <c r="J55" s="397" t="s">
        <v>81</v>
      </c>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80">
        <f>ROUND(AG56+AG62+AG67,2)</f>
        <v>0</v>
      </c>
      <c r="AH55" s="379"/>
      <c r="AI55" s="379"/>
      <c r="AJ55" s="379"/>
      <c r="AK55" s="379"/>
      <c r="AL55" s="379"/>
      <c r="AM55" s="379"/>
      <c r="AN55" s="378">
        <f t="shared" si="0"/>
        <v>0</v>
      </c>
      <c r="AO55" s="379"/>
      <c r="AP55" s="379"/>
      <c r="AQ55" s="91" t="s">
        <v>82</v>
      </c>
      <c r="AR55" s="92"/>
      <c r="AS55" s="93">
        <f>ROUND(AS56+AS62+AS67,2)</f>
        <v>0</v>
      </c>
      <c r="AT55" s="94">
        <f t="shared" si="1"/>
        <v>0</v>
      </c>
      <c r="AU55" s="95">
        <f>ROUND(AU56+AU62+AU67,5)</f>
        <v>0</v>
      </c>
      <c r="AV55" s="94">
        <f>ROUND(AZ55*L29,2)</f>
        <v>0</v>
      </c>
      <c r="AW55" s="94">
        <f>ROUND(BA55*L30,2)</f>
        <v>0</v>
      </c>
      <c r="AX55" s="94">
        <f>ROUND(BB55*L29,2)</f>
        <v>0</v>
      </c>
      <c r="AY55" s="94">
        <f>ROUND(BC55*L30,2)</f>
        <v>0</v>
      </c>
      <c r="AZ55" s="94">
        <f>ROUND(AZ56+AZ62+AZ67,2)</f>
        <v>0</v>
      </c>
      <c r="BA55" s="94">
        <f>ROUND(BA56+BA62+BA67,2)</f>
        <v>0</v>
      </c>
      <c r="BB55" s="94">
        <f>ROUND(BB56+BB62+BB67,2)</f>
        <v>0</v>
      </c>
      <c r="BC55" s="94">
        <f>ROUND(BC56+BC62+BC67,2)</f>
        <v>0</v>
      </c>
      <c r="BD55" s="96">
        <f>ROUND(BD56+BD62+BD67,2)</f>
        <v>0</v>
      </c>
      <c r="BS55" s="97" t="s">
        <v>75</v>
      </c>
      <c r="BT55" s="97" t="s">
        <v>83</v>
      </c>
      <c r="BU55" s="97" t="s">
        <v>77</v>
      </c>
      <c r="BV55" s="97" t="s">
        <v>78</v>
      </c>
      <c r="BW55" s="97" t="s">
        <v>84</v>
      </c>
      <c r="BX55" s="97" t="s">
        <v>5</v>
      </c>
      <c r="CL55" s="97" t="s">
        <v>19</v>
      </c>
      <c r="CM55" s="97" t="s">
        <v>85</v>
      </c>
    </row>
    <row r="56" spans="1:91" s="4" customFormat="1" ht="16.5" customHeight="1">
      <c r="B56" s="53"/>
      <c r="C56" s="98"/>
      <c r="D56" s="98"/>
      <c r="E56" s="398" t="s">
        <v>86</v>
      </c>
      <c r="F56" s="398"/>
      <c r="G56" s="398"/>
      <c r="H56" s="398"/>
      <c r="I56" s="398"/>
      <c r="J56" s="98"/>
      <c r="K56" s="398" t="s">
        <v>87</v>
      </c>
      <c r="L56" s="398"/>
      <c r="M56" s="398"/>
      <c r="N56" s="398"/>
      <c r="O56" s="398"/>
      <c r="P56" s="398"/>
      <c r="Q56" s="398"/>
      <c r="R56" s="398"/>
      <c r="S56" s="398"/>
      <c r="T56" s="398"/>
      <c r="U56" s="398"/>
      <c r="V56" s="398"/>
      <c r="W56" s="398"/>
      <c r="X56" s="398"/>
      <c r="Y56" s="398"/>
      <c r="Z56" s="398"/>
      <c r="AA56" s="398"/>
      <c r="AB56" s="398"/>
      <c r="AC56" s="398"/>
      <c r="AD56" s="398"/>
      <c r="AE56" s="398"/>
      <c r="AF56" s="398"/>
      <c r="AG56" s="377">
        <f>ROUND(SUM(AG57:AG61),2)</f>
        <v>0</v>
      </c>
      <c r="AH56" s="376"/>
      <c r="AI56" s="376"/>
      <c r="AJ56" s="376"/>
      <c r="AK56" s="376"/>
      <c r="AL56" s="376"/>
      <c r="AM56" s="376"/>
      <c r="AN56" s="375">
        <f t="shared" si="0"/>
        <v>0</v>
      </c>
      <c r="AO56" s="376"/>
      <c r="AP56" s="376"/>
      <c r="AQ56" s="99" t="s">
        <v>88</v>
      </c>
      <c r="AR56" s="55"/>
      <c r="AS56" s="100">
        <f>ROUND(SUM(AS57:AS61),2)</f>
        <v>0</v>
      </c>
      <c r="AT56" s="101">
        <f t="shared" si="1"/>
        <v>0</v>
      </c>
      <c r="AU56" s="102">
        <f>ROUND(SUM(AU57:AU61),5)</f>
        <v>0</v>
      </c>
      <c r="AV56" s="101">
        <f>ROUND(AZ56*L29,2)</f>
        <v>0</v>
      </c>
      <c r="AW56" s="101">
        <f>ROUND(BA56*L30,2)</f>
        <v>0</v>
      </c>
      <c r="AX56" s="101">
        <f>ROUND(BB56*L29,2)</f>
        <v>0</v>
      </c>
      <c r="AY56" s="101">
        <f>ROUND(BC56*L30,2)</f>
        <v>0</v>
      </c>
      <c r="AZ56" s="101">
        <f>ROUND(SUM(AZ57:AZ61),2)</f>
        <v>0</v>
      </c>
      <c r="BA56" s="101">
        <f>ROUND(SUM(BA57:BA61),2)</f>
        <v>0</v>
      </c>
      <c r="BB56" s="101">
        <f>ROUND(SUM(BB57:BB61),2)</f>
        <v>0</v>
      </c>
      <c r="BC56" s="101">
        <f>ROUND(SUM(BC57:BC61),2)</f>
        <v>0</v>
      </c>
      <c r="BD56" s="103">
        <f>ROUND(SUM(BD57:BD61),2)</f>
        <v>0</v>
      </c>
      <c r="BS56" s="104" t="s">
        <v>75</v>
      </c>
      <c r="BT56" s="104" t="s">
        <v>85</v>
      </c>
      <c r="BU56" s="104" t="s">
        <v>77</v>
      </c>
      <c r="BV56" s="104" t="s">
        <v>78</v>
      </c>
      <c r="BW56" s="104" t="s">
        <v>89</v>
      </c>
      <c r="BX56" s="104" t="s">
        <v>84</v>
      </c>
      <c r="CL56" s="104" t="s">
        <v>90</v>
      </c>
    </row>
    <row r="57" spans="1:91" s="4" customFormat="1" ht="23.25" customHeight="1">
      <c r="A57" s="105" t="s">
        <v>91</v>
      </c>
      <c r="B57" s="53"/>
      <c r="C57" s="98"/>
      <c r="D57" s="98"/>
      <c r="E57" s="98"/>
      <c r="F57" s="398" t="s">
        <v>92</v>
      </c>
      <c r="G57" s="398"/>
      <c r="H57" s="398"/>
      <c r="I57" s="398"/>
      <c r="J57" s="398"/>
      <c r="K57" s="98"/>
      <c r="L57" s="398" t="s">
        <v>93</v>
      </c>
      <c r="M57" s="398"/>
      <c r="N57" s="398"/>
      <c r="O57" s="398"/>
      <c r="P57" s="398"/>
      <c r="Q57" s="398"/>
      <c r="R57" s="398"/>
      <c r="S57" s="398"/>
      <c r="T57" s="398"/>
      <c r="U57" s="398"/>
      <c r="V57" s="398"/>
      <c r="W57" s="398"/>
      <c r="X57" s="398"/>
      <c r="Y57" s="398"/>
      <c r="Z57" s="398"/>
      <c r="AA57" s="398"/>
      <c r="AB57" s="398"/>
      <c r="AC57" s="398"/>
      <c r="AD57" s="398"/>
      <c r="AE57" s="398"/>
      <c r="AF57" s="398"/>
      <c r="AG57" s="375">
        <f>'SO 01 D.1.1D - Architekto...'!J34</f>
        <v>0</v>
      </c>
      <c r="AH57" s="376"/>
      <c r="AI57" s="376"/>
      <c r="AJ57" s="376"/>
      <c r="AK57" s="376"/>
      <c r="AL57" s="376"/>
      <c r="AM57" s="376"/>
      <c r="AN57" s="375">
        <f t="shared" si="0"/>
        <v>0</v>
      </c>
      <c r="AO57" s="376"/>
      <c r="AP57" s="376"/>
      <c r="AQ57" s="99" t="s">
        <v>88</v>
      </c>
      <c r="AR57" s="55"/>
      <c r="AS57" s="100">
        <v>0</v>
      </c>
      <c r="AT57" s="101">
        <f t="shared" si="1"/>
        <v>0</v>
      </c>
      <c r="AU57" s="102">
        <f>'SO 01 D.1.1D - Architekto...'!P113</f>
        <v>0</v>
      </c>
      <c r="AV57" s="101">
        <f>'SO 01 D.1.1D - Architekto...'!J37</f>
        <v>0</v>
      </c>
      <c r="AW57" s="101">
        <f>'SO 01 D.1.1D - Architekto...'!J38</f>
        <v>0</v>
      </c>
      <c r="AX57" s="101">
        <f>'SO 01 D.1.1D - Architekto...'!J39</f>
        <v>0</v>
      </c>
      <c r="AY57" s="101">
        <f>'SO 01 D.1.1D - Architekto...'!J40</f>
        <v>0</v>
      </c>
      <c r="AZ57" s="101">
        <f>'SO 01 D.1.1D - Architekto...'!F37</f>
        <v>0</v>
      </c>
      <c r="BA57" s="101">
        <f>'SO 01 D.1.1D - Architekto...'!F38</f>
        <v>0</v>
      </c>
      <c r="BB57" s="101">
        <f>'SO 01 D.1.1D - Architekto...'!F39</f>
        <v>0</v>
      </c>
      <c r="BC57" s="101">
        <f>'SO 01 D.1.1D - Architekto...'!F40</f>
        <v>0</v>
      </c>
      <c r="BD57" s="103">
        <f>'SO 01 D.1.1D - Architekto...'!F41</f>
        <v>0</v>
      </c>
      <c r="BT57" s="104" t="s">
        <v>94</v>
      </c>
      <c r="BV57" s="104" t="s">
        <v>78</v>
      </c>
      <c r="BW57" s="104" t="s">
        <v>95</v>
      </c>
      <c r="BX57" s="104" t="s">
        <v>89</v>
      </c>
      <c r="CL57" s="104" t="s">
        <v>90</v>
      </c>
    </row>
    <row r="58" spans="1:91" s="4" customFormat="1" ht="23.25" customHeight="1">
      <c r="A58" s="105" t="s">
        <v>91</v>
      </c>
      <c r="B58" s="53"/>
      <c r="C58" s="98"/>
      <c r="D58" s="98"/>
      <c r="E58" s="98"/>
      <c r="F58" s="398" t="s">
        <v>96</v>
      </c>
      <c r="G58" s="398"/>
      <c r="H58" s="398"/>
      <c r="I58" s="398"/>
      <c r="J58" s="398"/>
      <c r="K58" s="98"/>
      <c r="L58" s="398" t="s">
        <v>97</v>
      </c>
      <c r="M58" s="398"/>
      <c r="N58" s="398"/>
      <c r="O58" s="398"/>
      <c r="P58" s="398"/>
      <c r="Q58" s="398"/>
      <c r="R58" s="398"/>
      <c r="S58" s="398"/>
      <c r="T58" s="398"/>
      <c r="U58" s="398"/>
      <c r="V58" s="398"/>
      <c r="W58" s="398"/>
      <c r="X58" s="398"/>
      <c r="Y58" s="398"/>
      <c r="Z58" s="398"/>
      <c r="AA58" s="398"/>
      <c r="AB58" s="398"/>
      <c r="AC58" s="398"/>
      <c r="AD58" s="398"/>
      <c r="AE58" s="398"/>
      <c r="AF58" s="398"/>
      <c r="AG58" s="375">
        <f>'SO 01 D.1.5D - Vytápění d...'!J34</f>
        <v>0</v>
      </c>
      <c r="AH58" s="376"/>
      <c r="AI58" s="376"/>
      <c r="AJ58" s="376"/>
      <c r="AK58" s="376"/>
      <c r="AL58" s="376"/>
      <c r="AM58" s="376"/>
      <c r="AN58" s="375">
        <f t="shared" si="0"/>
        <v>0</v>
      </c>
      <c r="AO58" s="376"/>
      <c r="AP58" s="376"/>
      <c r="AQ58" s="99" t="s">
        <v>88</v>
      </c>
      <c r="AR58" s="55"/>
      <c r="AS58" s="100">
        <v>0</v>
      </c>
      <c r="AT58" s="101">
        <f t="shared" si="1"/>
        <v>0</v>
      </c>
      <c r="AU58" s="102">
        <f>'SO 01 D.1.5D - Vytápění d...'!P105</f>
        <v>0</v>
      </c>
      <c r="AV58" s="101">
        <f>'SO 01 D.1.5D - Vytápění d...'!J37</f>
        <v>0</v>
      </c>
      <c r="AW58" s="101">
        <f>'SO 01 D.1.5D - Vytápění d...'!J38</f>
        <v>0</v>
      </c>
      <c r="AX58" s="101">
        <f>'SO 01 D.1.5D - Vytápění d...'!J39</f>
        <v>0</v>
      </c>
      <c r="AY58" s="101">
        <f>'SO 01 D.1.5D - Vytápění d...'!J40</f>
        <v>0</v>
      </c>
      <c r="AZ58" s="101">
        <f>'SO 01 D.1.5D - Vytápění d...'!F37</f>
        <v>0</v>
      </c>
      <c r="BA58" s="101">
        <f>'SO 01 D.1.5D - Vytápění d...'!F38</f>
        <v>0</v>
      </c>
      <c r="BB58" s="101">
        <f>'SO 01 D.1.5D - Vytápění d...'!F39</f>
        <v>0</v>
      </c>
      <c r="BC58" s="101">
        <f>'SO 01 D.1.5D - Vytápění d...'!F40</f>
        <v>0</v>
      </c>
      <c r="BD58" s="103">
        <f>'SO 01 D.1.5D - Vytápění d...'!F41</f>
        <v>0</v>
      </c>
      <c r="BT58" s="104" t="s">
        <v>94</v>
      </c>
      <c r="BV58" s="104" t="s">
        <v>78</v>
      </c>
      <c r="BW58" s="104" t="s">
        <v>98</v>
      </c>
      <c r="BX58" s="104" t="s">
        <v>89</v>
      </c>
      <c r="CL58" s="104" t="s">
        <v>90</v>
      </c>
    </row>
    <row r="59" spans="1:91" s="4" customFormat="1" ht="23.25" customHeight="1">
      <c r="A59" s="105" t="s">
        <v>91</v>
      </c>
      <c r="B59" s="53"/>
      <c r="C59" s="98"/>
      <c r="D59" s="98"/>
      <c r="E59" s="98"/>
      <c r="F59" s="398" t="s">
        <v>99</v>
      </c>
      <c r="G59" s="398"/>
      <c r="H59" s="398"/>
      <c r="I59" s="398"/>
      <c r="J59" s="398"/>
      <c r="K59" s="98"/>
      <c r="L59" s="398" t="s">
        <v>100</v>
      </c>
      <c r="M59" s="398"/>
      <c r="N59" s="398"/>
      <c r="O59" s="398"/>
      <c r="P59" s="398"/>
      <c r="Q59" s="398"/>
      <c r="R59" s="398"/>
      <c r="S59" s="398"/>
      <c r="T59" s="398"/>
      <c r="U59" s="398"/>
      <c r="V59" s="398"/>
      <c r="W59" s="398"/>
      <c r="X59" s="398"/>
      <c r="Y59" s="398"/>
      <c r="Z59" s="398"/>
      <c r="AA59" s="398"/>
      <c r="AB59" s="398"/>
      <c r="AC59" s="398"/>
      <c r="AD59" s="398"/>
      <c r="AE59" s="398"/>
      <c r="AF59" s="398"/>
      <c r="AG59" s="375">
        <f>'SO 01 D.1.6D - Plynová za...'!J34</f>
        <v>0</v>
      </c>
      <c r="AH59" s="376"/>
      <c r="AI59" s="376"/>
      <c r="AJ59" s="376"/>
      <c r="AK59" s="376"/>
      <c r="AL59" s="376"/>
      <c r="AM59" s="376"/>
      <c r="AN59" s="375">
        <f t="shared" si="0"/>
        <v>0</v>
      </c>
      <c r="AO59" s="376"/>
      <c r="AP59" s="376"/>
      <c r="AQ59" s="99" t="s">
        <v>88</v>
      </c>
      <c r="AR59" s="55"/>
      <c r="AS59" s="100">
        <v>0</v>
      </c>
      <c r="AT59" s="101">
        <f t="shared" si="1"/>
        <v>0</v>
      </c>
      <c r="AU59" s="102">
        <f>'SO 01 D.1.6D - Plynová za...'!P95</f>
        <v>0</v>
      </c>
      <c r="AV59" s="101">
        <f>'SO 01 D.1.6D - Plynová za...'!J37</f>
        <v>0</v>
      </c>
      <c r="AW59" s="101">
        <f>'SO 01 D.1.6D - Plynová za...'!J38</f>
        <v>0</v>
      </c>
      <c r="AX59" s="101">
        <f>'SO 01 D.1.6D - Plynová za...'!J39</f>
        <v>0</v>
      </c>
      <c r="AY59" s="101">
        <f>'SO 01 D.1.6D - Plynová za...'!J40</f>
        <v>0</v>
      </c>
      <c r="AZ59" s="101">
        <f>'SO 01 D.1.6D - Plynová za...'!F37</f>
        <v>0</v>
      </c>
      <c r="BA59" s="101">
        <f>'SO 01 D.1.6D - Plynová za...'!F38</f>
        <v>0</v>
      </c>
      <c r="BB59" s="101">
        <f>'SO 01 D.1.6D - Plynová za...'!F39</f>
        <v>0</v>
      </c>
      <c r="BC59" s="101">
        <f>'SO 01 D.1.6D - Plynová za...'!F40</f>
        <v>0</v>
      </c>
      <c r="BD59" s="103">
        <f>'SO 01 D.1.6D - Plynová za...'!F41</f>
        <v>0</v>
      </c>
      <c r="BT59" s="104" t="s">
        <v>94</v>
      </c>
      <c r="BV59" s="104" t="s">
        <v>78</v>
      </c>
      <c r="BW59" s="104" t="s">
        <v>101</v>
      </c>
      <c r="BX59" s="104" t="s">
        <v>89</v>
      </c>
      <c r="CL59" s="104" t="s">
        <v>90</v>
      </c>
    </row>
    <row r="60" spans="1:91" s="4" customFormat="1" ht="23.25" customHeight="1">
      <c r="A60" s="105" t="s">
        <v>91</v>
      </c>
      <c r="B60" s="53"/>
      <c r="C60" s="98"/>
      <c r="D60" s="98"/>
      <c r="E60" s="98"/>
      <c r="F60" s="398" t="s">
        <v>102</v>
      </c>
      <c r="G60" s="398"/>
      <c r="H60" s="398"/>
      <c r="I60" s="398"/>
      <c r="J60" s="398"/>
      <c r="K60" s="98"/>
      <c r="L60" s="398" t="s">
        <v>103</v>
      </c>
      <c r="M60" s="398"/>
      <c r="N60" s="398"/>
      <c r="O60" s="398"/>
      <c r="P60" s="398"/>
      <c r="Q60" s="398"/>
      <c r="R60" s="398"/>
      <c r="S60" s="398"/>
      <c r="T60" s="398"/>
      <c r="U60" s="398"/>
      <c r="V60" s="398"/>
      <c r="W60" s="398"/>
      <c r="X60" s="398"/>
      <c r="Y60" s="398"/>
      <c r="Z60" s="398"/>
      <c r="AA60" s="398"/>
      <c r="AB60" s="398"/>
      <c r="AC60" s="398"/>
      <c r="AD60" s="398"/>
      <c r="AE60" s="398"/>
      <c r="AF60" s="398"/>
      <c r="AG60" s="375">
        <f>'SO 01 D.1.8D - Silnoproud...'!J34</f>
        <v>0</v>
      </c>
      <c r="AH60" s="376"/>
      <c r="AI60" s="376"/>
      <c r="AJ60" s="376"/>
      <c r="AK60" s="376"/>
      <c r="AL60" s="376"/>
      <c r="AM60" s="376"/>
      <c r="AN60" s="375">
        <f t="shared" si="0"/>
        <v>0</v>
      </c>
      <c r="AO60" s="376"/>
      <c r="AP60" s="376"/>
      <c r="AQ60" s="99" t="s">
        <v>88</v>
      </c>
      <c r="AR60" s="55"/>
      <c r="AS60" s="100">
        <v>0</v>
      </c>
      <c r="AT60" s="101">
        <f t="shared" si="1"/>
        <v>0</v>
      </c>
      <c r="AU60" s="102">
        <f>'SO 01 D.1.8D - Silnoproud...'!P93</f>
        <v>0</v>
      </c>
      <c r="AV60" s="101">
        <f>'SO 01 D.1.8D - Silnoproud...'!J37</f>
        <v>0</v>
      </c>
      <c r="AW60" s="101">
        <f>'SO 01 D.1.8D - Silnoproud...'!J38</f>
        <v>0</v>
      </c>
      <c r="AX60" s="101">
        <f>'SO 01 D.1.8D - Silnoproud...'!J39</f>
        <v>0</v>
      </c>
      <c r="AY60" s="101">
        <f>'SO 01 D.1.8D - Silnoproud...'!J40</f>
        <v>0</v>
      </c>
      <c r="AZ60" s="101">
        <f>'SO 01 D.1.8D - Silnoproud...'!F37</f>
        <v>0</v>
      </c>
      <c r="BA60" s="101">
        <f>'SO 01 D.1.8D - Silnoproud...'!F38</f>
        <v>0</v>
      </c>
      <c r="BB60" s="101">
        <f>'SO 01 D.1.8D - Silnoproud...'!F39</f>
        <v>0</v>
      </c>
      <c r="BC60" s="101">
        <f>'SO 01 D.1.8D - Silnoproud...'!F40</f>
        <v>0</v>
      </c>
      <c r="BD60" s="103">
        <f>'SO 01 D.1.8D - Silnoproud...'!F41</f>
        <v>0</v>
      </c>
      <c r="BT60" s="104" t="s">
        <v>94</v>
      </c>
      <c r="BV60" s="104" t="s">
        <v>78</v>
      </c>
      <c r="BW60" s="104" t="s">
        <v>104</v>
      </c>
      <c r="BX60" s="104" t="s">
        <v>89</v>
      </c>
      <c r="CL60" s="104" t="s">
        <v>90</v>
      </c>
    </row>
    <row r="61" spans="1:91" s="4" customFormat="1" ht="23.25" customHeight="1">
      <c r="A61" s="105" t="s">
        <v>91</v>
      </c>
      <c r="B61" s="53"/>
      <c r="C61" s="98"/>
      <c r="D61" s="98"/>
      <c r="E61" s="98"/>
      <c r="F61" s="398" t="s">
        <v>105</v>
      </c>
      <c r="G61" s="398"/>
      <c r="H61" s="398"/>
      <c r="I61" s="398"/>
      <c r="J61" s="398"/>
      <c r="K61" s="98"/>
      <c r="L61" s="398" t="s">
        <v>106</v>
      </c>
      <c r="M61" s="398"/>
      <c r="N61" s="398"/>
      <c r="O61" s="398"/>
      <c r="P61" s="398"/>
      <c r="Q61" s="398"/>
      <c r="R61" s="398"/>
      <c r="S61" s="398"/>
      <c r="T61" s="398"/>
      <c r="U61" s="398"/>
      <c r="V61" s="398"/>
      <c r="W61" s="398"/>
      <c r="X61" s="398"/>
      <c r="Y61" s="398"/>
      <c r="Z61" s="398"/>
      <c r="AA61" s="398"/>
      <c r="AB61" s="398"/>
      <c r="AC61" s="398"/>
      <c r="AD61" s="398"/>
      <c r="AE61" s="398"/>
      <c r="AF61" s="398"/>
      <c r="AG61" s="375">
        <f>'SO 01 D.1.9D - Elektronic...'!J34</f>
        <v>0</v>
      </c>
      <c r="AH61" s="376"/>
      <c r="AI61" s="376"/>
      <c r="AJ61" s="376"/>
      <c r="AK61" s="376"/>
      <c r="AL61" s="376"/>
      <c r="AM61" s="376"/>
      <c r="AN61" s="375">
        <f t="shared" si="0"/>
        <v>0</v>
      </c>
      <c r="AO61" s="376"/>
      <c r="AP61" s="376"/>
      <c r="AQ61" s="99" t="s">
        <v>88</v>
      </c>
      <c r="AR61" s="55"/>
      <c r="AS61" s="100">
        <v>0</v>
      </c>
      <c r="AT61" s="101">
        <f t="shared" si="1"/>
        <v>0</v>
      </c>
      <c r="AU61" s="102">
        <f>'SO 01 D.1.9D - Elektronic...'!P95</f>
        <v>0</v>
      </c>
      <c r="AV61" s="101">
        <f>'SO 01 D.1.9D - Elektronic...'!J37</f>
        <v>0</v>
      </c>
      <c r="AW61" s="101">
        <f>'SO 01 D.1.9D - Elektronic...'!J38</f>
        <v>0</v>
      </c>
      <c r="AX61" s="101">
        <f>'SO 01 D.1.9D - Elektronic...'!J39</f>
        <v>0</v>
      </c>
      <c r="AY61" s="101">
        <f>'SO 01 D.1.9D - Elektronic...'!J40</f>
        <v>0</v>
      </c>
      <c r="AZ61" s="101">
        <f>'SO 01 D.1.9D - Elektronic...'!F37</f>
        <v>0</v>
      </c>
      <c r="BA61" s="101">
        <f>'SO 01 D.1.9D - Elektronic...'!F38</f>
        <v>0</v>
      </c>
      <c r="BB61" s="101">
        <f>'SO 01 D.1.9D - Elektronic...'!F39</f>
        <v>0</v>
      </c>
      <c r="BC61" s="101">
        <f>'SO 01 D.1.9D - Elektronic...'!F40</f>
        <v>0</v>
      </c>
      <c r="BD61" s="103">
        <f>'SO 01 D.1.9D - Elektronic...'!F41</f>
        <v>0</v>
      </c>
      <c r="BT61" s="104" t="s">
        <v>94</v>
      </c>
      <c r="BV61" s="104" t="s">
        <v>78</v>
      </c>
      <c r="BW61" s="104" t="s">
        <v>107</v>
      </c>
      <c r="BX61" s="104" t="s">
        <v>89</v>
      </c>
      <c r="CL61" s="104" t="s">
        <v>90</v>
      </c>
    </row>
    <row r="62" spans="1:91" s="4" customFormat="1" ht="16.5" customHeight="1">
      <c r="B62" s="53"/>
      <c r="C62" s="98"/>
      <c r="D62" s="98"/>
      <c r="E62" s="398" t="s">
        <v>108</v>
      </c>
      <c r="F62" s="398"/>
      <c r="G62" s="398"/>
      <c r="H62" s="398"/>
      <c r="I62" s="398"/>
      <c r="J62" s="98"/>
      <c r="K62" s="398" t="s">
        <v>109</v>
      </c>
      <c r="L62" s="398"/>
      <c r="M62" s="398"/>
      <c r="N62" s="398"/>
      <c r="O62" s="398"/>
      <c r="P62" s="398"/>
      <c r="Q62" s="398"/>
      <c r="R62" s="398"/>
      <c r="S62" s="398"/>
      <c r="T62" s="398"/>
      <c r="U62" s="398"/>
      <c r="V62" s="398"/>
      <c r="W62" s="398"/>
      <c r="X62" s="398"/>
      <c r="Y62" s="398"/>
      <c r="Z62" s="398"/>
      <c r="AA62" s="398"/>
      <c r="AB62" s="398"/>
      <c r="AC62" s="398"/>
      <c r="AD62" s="398"/>
      <c r="AE62" s="398"/>
      <c r="AF62" s="398"/>
      <c r="AG62" s="377">
        <f>ROUND(SUM(AG63:AG66),2)</f>
        <v>0</v>
      </c>
      <c r="AH62" s="376"/>
      <c r="AI62" s="376"/>
      <c r="AJ62" s="376"/>
      <c r="AK62" s="376"/>
      <c r="AL62" s="376"/>
      <c r="AM62" s="376"/>
      <c r="AN62" s="375">
        <f t="shared" si="0"/>
        <v>0</v>
      </c>
      <c r="AO62" s="376"/>
      <c r="AP62" s="376"/>
      <c r="AQ62" s="99" t="s">
        <v>88</v>
      </c>
      <c r="AR62" s="55"/>
      <c r="AS62" s="100">
        <f>ROUND(SUM(AS63:AS66),2)</f>
        <v>0</v>
      </c>
      <c r="AT62" s="101">
        <f t="shared" si="1"/>
        <v>0</v>
      </c>
      <c r="AU62" s="102">
        <f>ROUND(SUM(AU63:AU66),5)</f>
        <v>0</v>
      </c>
      <c r="AV62" s="101">
        <f>ROUND(AZ62*L29,2)</f>
        <v>0</v>
      </c>
      <c r="AW62" s="101">
        <f>ROUND(BA62*L30,2)</f>
        <v>0</v>
      </c>
      <c r="AX62" s="101">
        <f>ROUND(BB62*L29,2)</f>
        <v>0</v>
      </c>
      <c r="AY62" s="101">
        <f>ROUND(BC62*L30,2)</f>
        <v>0</v>
      </c>
      <c r="AZ62" s="101">
        <f>ROUND(SUM(AZ63:AZ66),2)</f>
        <v>0</v>
      </c>
      <c r="BA62" s="101">
        <f>ROUND(SUM(BA63:BA66),2)</f>
        <v>0</v>
      </c>
      <c r="BB62" s="101">
        <f>ROUND(SUM(BB63:BB66),2)</f>
        <v>0</v>
      </c>
      <c r="BC62" s="101">
        <f>ROUND(SUM(BC63:BC66),2)</f>
        <v>0</v>
      </c>
      <c r="BD62" s="103">
        <f>ROUND(SUM(BD63:BD66),2)</f>
        <v>0</v>
      </c>
      <c r="BS62" s="104" t="s">
        <v>75</v>
      </c>
      <c r="BT62" s="104" t="s">
        <v>85</v>
      </c>
      <c r="BU62" s="104" t="s">
        <v>77</v>
      </c>
      <c r="BV62" s="104" t="s">
        <v>78</v>
      </c>
      <c r="BW62" s="104" t="s">
        <v>110</v>
      </c>
      <c r="BX62" s="104" t="s">
        <v>84</v>
      </c>
      <c r="CL62" s="104" t="s">
        <v>90</v>
      </c>
    </row>
    <row r="63" spans="1:91" s="4" customFormat="1" ht="23.25" customHeight="1">
      <c r="A63" s="105" t="s">
        <v>91</v>
      </c>
      <c r="B63" s="53"/>
      <c r="C63" s="98"/>
      <c r="D63" s="98"/>
      <c r="E63" s="98"/>
      <c r="F63" s="398" t="s">
        <v>111</v>
      </c>
      <c r="G63" s="398"/>
      <c r="H63" s="398"/>
      <c r="I63" s="398"/>
      <c r="J63" s="398"/>
      <c r="K63" s="98"/>
      <c r="L63" s="398" t="s">
        <v>93</v>
      </c>
      <c r="M63" s="398"/>
      <c r="N63" s="398"/>
      <c r="O63" s="398"/>
      <c r="P63" s="398"/>
      <c r="Q63" s="398"/>
      <c r="R63" s="398"/>
      <c r="S63" s="398"/>
      <c r="T63" s="398"/>
      <c r="U63" s="398"/>
      <c r="V63" s="398"/>
      <c r="W63" s="398"/>
      <c r="X63" s="398"/>
      <c r="Y63" s="398"/>
      <c r="Z63" s="398"/>
      <c r="AA63" s="398"/>
      <c r="AB63" s="398"/>
      <c r="AC63" s="398"/>
      <c r="AD63" s="398"/>
      <c r="AE63" s="398"/>
      <c r="AF63" s="398"/>
      <c r="AG63" s="375">
        <f>'SO 02 D.1.1D - Architekto...'!J34</f>
        <v>0</v>
      </c>
      <c r="AH63" s="376"/>
      <c r="AI63" s="376"/>
      <c r="AJ63" s="376"/>
      <c r="AK63" s="376"/>
      <c r="AL63" s="376"/>
      <c r="AM63" s="376"/>
      <c r="AN63" s="375">
        <f t="shared" si="0"/>
        <v>0</v>
      </c>
      <c r="AO63" s="376"/>
      <c r="AP63" s="376"/>
      <c r="AQ63" s="99" t="s">
        <v>88</v>
      </c>
      <c r="AR63" s="55"/>
      <c r="AS63" s="100">
        <v>0</v>
      </c>
      <c r="AT63" s="101">
        <f t="shared" si="1"/>
        <v>0</v>
      </c>
      <c r="AU63" s="102">
        <f>'SO 02 D.1.1D - Architekto...'!P117</f>
        <v>0</v>
      </c>
      <c r="AV63" s="101">
        <f>'SO 02 D.1.1D - Architekto...'!J37</f>
        <v>0</v>
      </c>
      <c r="AW63" s="101">
        <f>'SO 02 D.1.1D - Architekto...'!J38</f>
        <v>0</v>
      </c>
      <c r="AX63" s="101">
        <f>'SO 02 D.1.1D - Architekto...'!J39</f>
        <v>0</v>
      </c>
      <c r="AY63" s="101">
        <f>'SO 02 D.1.1D - Architekto...'!J40</f>
        <v>0</v>
      </c>
      <c r="AZ63" s="101">
        <f>'SO 02 D.1.1D - Architekto...'!F37</f>
        <v>0</v>
      </c>
      <c r="BA63" s="101">
        <f>'SO 02 D.1.1D - Architekto...'!F38</f>
        <v>0</v>
      </c>
      <c r="BB63" s="101">
        <f>'SO 02 D.1.1D - Architekto...'!F39</f>
        <v>0</v>
      </c>
      <c r="BC63" s="101">
        <f>'SO 02 D.1.1D - Architekto...'!F40</f>
        <v>0</v>
      </c>
      <c r="BD63" s="103">
        <f>'SO 02 D.1.1D - Architekto...'!F41</f>
        <v>0</v>
      </c>
      <c r="BT63" s="104" t="s">
        <v>94</v>
      </c>
      <c r="BV63" s="104" t="s">
        <v>78</v>
      </c>
      <c r="BW63" s="104" t="s">
        <v>112</v>
      </c>
      <c r="BX63" s="104" t="s">
        <v>110</v>
      </c>
      <c r="CL63" s="104" t="s">
        <v>90</v>
      </c>
    </row>
    <row r="64" spans="1:91" s="4" customFormat="1" ht="23.25" customHeight="1">
      <c r="A64" s="105" t="s">
        <v>91</v>
      </c>
      <c r="B64" s="53"/>
      <c r="C64" s="98"/>
      <c r="D64" s="98"/>
      <c r="E64" s="98"/>
      <c r="F64" s="398" t="s">
        <v>113</v>
      </c>
      <c r="G64" s="398"/>
      <c r="H64" s="398"/>
      <c r="I64" s="398"/>
      <c r="J64" s="398"/>
      <c r="K64" s="98"/>
      <c r="L64" s="398" t="s">
        <v>97</v>
      </c>
      <c r="M64" s="398"/>
      <c r="N64" s="398"/>
      <c r="O64" s="398"/>
      <c r="P64" s="398"/>
      <c r="Q64" s="398"/>
      <c r="R64" s="398"/>
      <c r="S64" s="398"/>
      <c r="T64" s="398"/>
      <c r="U64" s="398"/>
      <c r="V64" s="398"/>
      <c r="W64" s="398"/>
      <c r="X64" s="398"/>
      <c r="Y64" s="398"/>
      <c r="Z64" s="398"/>
      <c r="AA64" s="398"/>
      <c r="AB64" s="398"/>
      <c r="AC64" s="398"/>
      <c r="AD64" s="398"/>
      <c r="AE64" s="398"/>
      <c r="AF64" s="398"/>
      <c r="AG64" s="375">
        <f>'SO 02 D.1.5D - Vytápění d...'!J34</f>
        <v>0</v>
      </c>
      <c r="AH64" s="376"/>
      <c r="AI64" s="376"/>
      <c r="AJ64" s="376"/>
      <c r="AK64" s="376"/>
      <c r="AL64" s="376"/>
      <c r="AM64" s="376"/>
      <c r="AN64" s="375">
        <f t="shared" si="0"/>
        <v>0</v>
      </c>
      <c r="AO64" s="376"/>
      <c r="AP64" s="376"/>
      <c r="AQ64" s="99" t="s">
        <v>88</v>
      </c>
      <c r="AR64" s="55"/>
      <c r="AS64" s="100">
        <v>0</v>
      </c>
      <c r="AT64" s="101">
        <f t="shared" si="1"/>
        <v>0</v>
      </c>
      <c r="AU64" s="102">
        <f>'SO 02 D.1.5D - Vytápění d...'!P102</f>
        <v>0</v>
      </c>
      <c r="AV64" s="101">
        <f>'SO 02 D.1.5D - Vytápění d...'!J37</f>
        <v>0</v>
      </c>
      <c r="AW64" s="101">
        <f>'SO 02 D.1.5D - Vytápění d...'!J38</f>
        <v>0</v>
      </c>
      <c r="AX64" s="101">
        <f>'SO 02 D.1.5D - Vytápění d...'!J39</f>
        <v>0</v>
      </c>
      <c r="AY64" s="101">
        <f>'SO 02 D.1.5D - Vytápění d...'!J40</f>
        <v>0</v>
      </c>
      <c r="AZ64" s="101">
        <f>'SO 02 D.1.5D - Vytápění d...'!F37</f>
        <v>0</v>
      </c>
      <c r="BA64" s="101">
        <f>'SO 02 D.1.5D - Vytápění d...'!F38</f>
        <v>0</v>
      </c>
      <c r="BB64" s="101">
        <f>'SO 02 D.1.5D - Vytápění d...'!F39</f>
        <v>0</v>
      </c>
      <c r="BC64" s="101">
        <f>'SO 02 D.1.5D - Vytápění d...'!F40</f>
        <v>0</v>
      </c>
      <c r="BD64" s="103">
        <f>'SO 02 D.1.5D - Vytápění d...'!F41</f>
        <v>0</v>
      </c>
      <c r="BT64" s="104" t="s">
        <v>94</v>
      </c>
      <c r="BV64" s="104" t="s">
        <v>78</v>
      </c>
      <c r="BW64" s="104" t="s">
        <v>114</v>
      </c>
      <c r="BX64" s="104" t="s">
        <v>110</v>
      </c>
      <c r="CL64" s="104" t="s">
        <v>90</v>
      </c>
    </row>
    <row r="65" spans="1:91" s="4" customFormat="1" ht="23.25" customHeight="1">
      <c r="A65" s="105" t="s">
        <v>91</v>
      </c>
      <c r="B65" s="53"/>
      <c r="C65" s="98"/>
      <c r="D65" s="98"/>
      <c r="E65" s="98"/>
      <c r="F65" s="398" t="s">
        <v>115</v>
      </c>
      <c r="G65" s="398"/>
      <c r="H65" s="398"/>
      <c r="I65" s="398"/>
      <c r="J65" s="398"/>
      <c r="K65" s="98"/>
      <c r="L65" s="398" t="s">
        <v>100</v>
      </c>
      <c r="M65" s="398"/>
      <c r="N65" s="398"/>
      <c r="O65" s="398"/>
      <c r="P65" s="398"/>
      <c r="Q65" s="398"/>
      <c r="R65" s="398"/>
      <c r="S65" s="398"/>
      <c r="T65" s="398"/>
      <c r="U65" s="398"/>
      <c r="V65" s="398"/>
      <c r="W65" s="398"/>
      <c r="X65" s="398"/>
      <c r="Y65" s="398"/>
      <c r="Z65" s="398"/>
      <c r="AA65" s="398"/>
      <c r="AB65" s="398"/>
      <c r="AC65" s="398"/>
      <c r="AD65" s="398"/>
      <c r="AE65" s="398"/>
      <c r="AF65" s="398"/>
      <c r="AG65" s="375">
        <f>'SO 02 D.1.6D - Plynová za...'!J34</f>
        <v>0</v>
      </c>
      <c r="AH65" s="376"/>
      <c r="AI65" s="376"/>
      <c r="AJ65" s="376"/>
      <c r="AK65" s="376"/>
      <c r="AL65" s="376"/>
      <c r="AM65" s="376"/>
      <c r="AN65" s="375">
        <f t="shared" si="0"/>
        <v>0</v>
      </c>
      <c r="AO65" s="376"/>
      <c r="AP65" s="376"/>
      <c r="AQ65" s="99" t="s">
        <v>88</v>
      </c>
      <c r="AR65" s="55"/>
      <c r="AS65" s="100">
        <v>0</v>
      </c>
      <c r="AT65" s="101">
        <f t="shared" si="1"/>
        <v>0</v>
      </c>
      <c r="AU65" s="102">
        <f>'SO 02 D.1.6D - Plynová za...'!P95</f>
        <v>0</v>
      </c>
      <c r="AV65" s="101">
        <f>'SO 02 D.1.6D - Plynová za...'!J37</f>
        <v>0</v>
      </c>
      <c r="AW65" s="101">
        <f>'SO 02 D.1.6D - Plynová za...'!J38</f>
        <v>0</v>
      </c>
      <c r="AX65" s="101">
        <f>'SO 02 D.1.6D - Plynová za...'!J39</f>
        <v>0</v>
      </c>
      <c r="AY65" s="101">
        <f>'SO 02 D.1.6D - Plynová za...'!J40</f>
        <v>0</v>
      </c>
      <c r="AZ65" s="101">
        <f>'SO 02 D.1.6D - Plynová za...'!F37</f>
        <v>0</v>
      </c>
      <c r="BA65" s="101">
        <f>'SO 02 D.1.6D - Plynová za...'!F38</f>
        <v>0</v>
      </c>
      <c r="BB65" s="101">
        <f>'SO 02 D.1.6D - Plynová za...'!F39</f>
        <v>0</v>
      </c>
      <c r="BC65" s="101">
        <f>'SO 02 D.1.6D - Plynová za...'!F40</f>
        <v>0</v>
      </c>
      <c r="BD65" s="103">
        <f>'SO 02 D.1.6D - Plynová za...'!F41</f>
        <v>0</v>
      </c>
      <c r="BT65" s="104" t="s">
        <v>94</v>
      </c>
      <c r="BV65" s="104" t="s">
        <v>78</v>
      </c>
      <c r="BW65" s="104" t="s">
        <v>116</v>
      </c>
      <c r="BX65" s="104" t="s">
        <v>110</v>
      </c>
      <c r="CL65" s="104" t="s">
        <v>90</v>
      </c>
    </row>
    <row r="66" spans="1:91" s="4" customFormat="1" ht="23.25" customHeight="1">
      <c r="A66" s="105" t="s">
        <v>91</v>
      </c>
      <c r="B66" s="53"/>
      <c r="C66" s="98"/>
      <c r="D66" s="98"/>
      <c r="E66" s="98"/>
      <c r="F66" s="398" t="s">
        <v>117</v>
      </c>
      <c r="G66" s="398"/>
      <c r="H66" s="398"/>
      <c r="I66" s="398"/>
      <c r="J66" s="398"/>
      <c r="K66" s="98"/>
      <c r="L66" s="398" t="s">
        <v>103</v>
      </c>
      <c r="M66" s="398"/>
      <c r="N66" s="398"/>
      <c r="O66" s="398"/>
      <c r="P66" s="398"/>
      <c r="Q66" s="398"/>
      <c r="R66" s="398"/>
      <c r="S66" s="398"/>
      <c r="T66" s="398"/>
      <c r="U66" s="398"/>
      <c r="V66" s="398"/>
      <c r="W66" s="398"/>
      <c r="X66" s="398"/>
      <c r="Y66" s="398"/>
      <c r="Z66" s="398"/>
      <c r="AA66" s="398"/>
      <c r="AB66" s="398"/>
      <c r="AC66" s="398"/>
      <c r="AD66" s="398"/>
      <c r="AE66" s="398"/>
      <c r="AF66" s="398"/>
      <c r="AG66" s="375">
        <f>'SO 02 D.1.8D - Silnoproud...'!J34</f>
        <v>0</v>
      </c>
      <c r="AH66" s="376"/>
      <c r="AI66" s="376"/>
      <c r="AJ66" s="376"/>
      <c r="AK66" s="376"/>
      <c r="AL66" s="376"/>
      <c r="AM66" s="376"/>
      <c r="AN66" s="375">
        <f t="shared" si="0"/>
        <v>0</v>
      </c>
      <c r="AO66" s="376"/>
      <c r="AP66" s="376"/>
      <c r="AQ66" s="99" t="s">
        <v>88</v>
      </c>
      <c r="AR66" s="55"/>
      <c r="AS66" s="100">
        <v>0</v>
      </c>
      <c r="AT66" s="101">
        <f t="shared" si="1"/>
        <v>0</v>
      </c>
      <c r="AU66" s="102">
        <f>'SO 02 D.1.8D - Silnoproud...'!P93</f>
        <v>0</v>
      </c>
      <c r="AV66" s="101">
        <f>'SO 02 D.1.8D - Silnoproud...'!J37</f>
        <v>0</v>
      </c>
      <c r="AW66" s="101">
        <f>'SO 02 D.1.8D - Silnoproud...'!J38</f>
        <v>0</v>
      </c>
      <c r="AX66" s="101">
        <f>'SO 02 D.1.8D - Silnoproud...'!J39</f>
        <v>0</v>
      </c>
      <c r="AY66" s="101">
        <f>'SO 02 D.1.8D - Silnoproud...'!J40</f>
        <v>0</v>
      </c>
      <c r="AZ66" s="101">
        <f>'SO 02 D.1.8D - Silnoproud...'!F37</f>
        <v>0</v>
      </c>
      <c r="BA66" s="101">
        <f>'SO 02 D.1.8D - Silnoproud...'!F38</f>
        <v>0</v>
      </c>
      <c r="BB66" s="101">
        <f>'SO 02 D.1.8D - Silnoproud...'!F39</f>
        <v>0</v>
      </c>
      <c r="BC66" s="101">
        <f>'SO 02 D.1.8D - Silnoproud...'!F40</f>
        <v>0</v>
      </c>
      <c r="BD66" s="103">
        <f>'SO 02 D.1.8D - Silnoproud...'!F41</f>
        <v>0</v>
      </c>
      <c r="BT66" s="104" t="s">
        <v>94</v>
      </c>
      <c r="BV66" s="104" t="s">
        <v>78</v>
      </c>
      <c r="BW66" s="104" t="s">
        <v>118</v>
      </c>
      <c r="BX66" s="104" t="s">
        <v>110</v>
      </c>
      <c r="CL66" s="104" t="s">
        <v>90</v>
      </c>
    </row>
    <row r="67" spans="1:91" s="4" customFormat="1" ht="16.5" customHeight="1">
      <c r="A67" s="105" t="s">
        <v>91</v>
      </c>
      <c r="B67" s="53"/>
      <c r="C67" s="98"/>
      <c r="D67" s="98"/>
      <c r="E67" s="398" t="s">
        <v>119</v>
      </c>
      <c r="F67" s="398"/>
      <c r="G67" s="398"/>
      <c r="H67" s="398"/>
      <c r="I67" s="398"/>
      <c r="J67" s="98"/>
      <c r="K67" s="398" t="s">
        <v>120</v>
      </c>
      <c r="L67" s="398"/>
      <c r="M67" s="398"/>
      <c r="N67" s="398"/>
      <c r="O67" s="398"/>
      <c r="P67" s="398"/>
      <c r="Q67" s="398"/>
      <c r="R67" s="398"/>
      <c r="S67" s="398"/>
      <c r="T67" s="398"/>
      <c r="U67" s="398"/>
      <c r="V67" s="398"/>
      <c r="W67" s="398"/>
      <c r="X67" s="398"/>
      <c r="Y67" s="398"/>
      <c r="Z67" s="398"/>
      <c r="AA67" s="398"/>
      <c r="AB67" s="398"/>
      <c r="AC67" s="398"/>
      <c r="AD67" s="398"/>
      <c r="AE67" s="398"/>
      <c r="AF67" s="398"/>
      <c r="AG67" s="375">
        <f>'VON - Vedlejší a ostatní ...'!J32</f>
        <v>0</v>
      </c>
      <c r="AH67" s="376"/>
      <c r="AI67" s="376"/>
      <c r="AJ67" s="376"/>
      <c r="AK67" s="376"/>
      <c r="AL67" s="376"/>
      <c r="AM67" s="376"/>
      <c r="AN67" s="375">
        <f t="shared" si="0"/>
        <v>0</v>
      </c>
      <c r="AO67" s="376"/>
      <c r="AP67" s="376"/>
      <c r="AQ67" s="99" t="s">
        <v>88</v>
      </c>
      <c r="AR67" s="55"/>
      <c r="AS67" s="100">
        <v>0</v>
      </c>
      <c r="AT67" s="101">
        <f t="shared" si="1"/>
        <v>0</v>
      </c>
      <c r="AU67" s="102">
        <f>'VON - Vedlejší a ostatní ...'!P88</f>
        <v>0</v>
      </c>
      <c r="AV67" s="101">
        <f>'VON - Vedlejší a ostatní ...'!J35</f>
        <v>0</v>
      </c>
      <c r="AW67" s="101">
        <f>'VON - Vedlejší a ostatní ...'!J36</f>
        <v>0</v>
      </c>
      <c r="AX67" s="101">
        <f>'VON - Vedlejší a ostatní ...'!J37</f>
        <v>0</v>
      </c>
      <c r="AY67" s="101">
        <f>'VON - Vedlejší a ostatní ...'!J38</f>
        <v>0</v>
      </c>
      <c r="AZ67" s="101">
        <f>'VON - Vedlejší a ostatní ...'!F35</f>
        <v>0</v>
      </c>
      <c r="BA67" s="101">
        <f>'VON - Vedlejší a ostatní ...'!F36</f>
        <v>0</v>
      </c>
      <c r="BB67" s="101">
        <f>'VON - Vedlejší a ostatní ...'!F37</f>
        <v>0</v>
      </c>
      <c r="BC67" s="101">
        <f>'VON - Vedlejší a ostatní ...'!F38</f>
        <v>0</v>
      </c>
      <c r="BD67" s="103">
        <f>'VON - Vedlejší a ostatní ...'!F39</f>
        <v>0</v>
      </c>
      <c r="BT67" s="104" t="s">
        <v>85</v>
      </c>
      <c r="BV67" s="104" t="s">
        <v>78</v>
      </c>
      <c r="BW67" s="104" t="s">
        <v>121</v>
      </c>
      <c r="BX67" s="104" t="s">
        <v>84</v>
      </c>
      <c r="CL67" s="104" t="s">
        <v>19</v>
      </c>
    </row>
    <row r="68" spans="1:91" s="7" customFormat="1" ht="24.75" customHeight="1">
      <c r="B68" s="88"/>
      <c r="C68" s="89"/>
      <c r="D68" s="397" t="s">
        <v>122</v>
      </c>
      <c r="E68" s="397"/>
      <c r="F68" s="397"/>
      <c r="G68" s="397"/>
      <c r="H68" s="397"/>
      <c r="I68" s="90"/>
      <c r="J68" s="397" t="s">
        <v>123</v>
      </c>
      <c r="K68" s="397"/>
      <c r="L68" s="397"/>
      <c r="M68" s="397"/>
      <c r="N68" s="397"/>
      <c r="O68" s="397"/>
      <c r="P68" s="397"/>
      <c r="Q68" s="397"/>
      <c r="R68" s="397"/>
      <c r="S68" s="397"/>
      <c r="T68" s="397"/>
      <c r="U68" s="397"/>
      <c r="V68" s="397"/>
      <c r="W68" s="397"/>
      <c r="X68" s="397"/>
      <c r="Y68" s="397"/>
      <c r="Z68" s="397"/>
      <c r="AA68" s="397"/>
      <c r="AB68" s="397"/>
      <c r="AC68" s="397"/>
      <c r="AD68" s="397"/>
      <c r="AE68" s="397"/>
      <c r="AF68" s="397"/>
      <c r="AG68" s="380">
        <f>ROUND(AG69+AG77+SUM(AG83:AG87),2)</f>
        <v>0</v>
      </c>
      <c r="AH68" s="379"/>
      <c r="AI68" s="379"/>
      <c r="AJ68" s="379"/>
      <c r="AK68" s="379"/>
      <c r="AL68" s="379"/>
      <c r="AM68" s="379"/>
      <c r="AN68" s="378">
        <f t="shared" si="0"/>
        <v>0</v>
      </c>
      <c r="AO68" s="379"/>
      <c r="AP68" s="379"/>
      <c r="AQ68" s="91" t="s">
        <v>82</v>
      </c>
      <c r="AR68" s="92"/>
      <c r="AS68" s="93">
        <f>ROUND(AS69+AS77+SUM(AS83:AS87),2)</f>
        <v>0</v>
      </c>
      <c r="AT68" s="94">
        <f t="shared" si="1"/>
        <v>0</v>
      </c>
      <c r="AU68" s="95">
        <f>ROUND(AU69+AU77+SUM(AU83:AU87),5)</f>
        <v>0</v>
      </c>
      <c r="AV68" s="94">
        <f>ROUND(AZ68*L29,2)</f>
        <v>0</v>
      </c>
      <c r="AW68" s="94">
        <f>ROUND(BA68*L30,2)</f>
        <v>0</v>
      </c>
      <c r="AX68" s="94">
        <f>ROUND(BB68*L29,2)</f>
        <v>0</v>
      </c>
      <c r="AY68" s="94">
        <f>ROUND(BC68*L30,2)</f>
        <v>0</v>
      </c>
      <c r="AZ68" s="94">
        <f>ROUND(AZ69+AZ77+SUM(AZ83:AZ87),2)</f>
        <v>0</v>
      </c>
      <c r="BA68" s="94">
        <f>ROUND(BA69+BA77+SUM(BA83:BA87),2)</f>
        <v>0</v>
      </c>
      <c r="BB68" s="94">
        <f>ROUND(BB69+BB77+SUM(BB83:BB87),2)</f>
        <v>0</v>
      </c>
      <c r="BC68" s="94">
        <f>ROUND(BC69+BC77+SUM(BC83:BC87),2)</f>
        <v>0</v>
      </c>
      <c r="BD68" s="96">
        <f>ROUND(BD69+BD77+SUM(BD83:BD87),2)</f>
        <v>0</v>
      </c>
      <c r="BS68" s="97" t="s">
        <v>75</v>
      </c>
      <c r="BT68" s="97" t="s">
        <v>83</v>
      </c>
      <c r="BU68" s="97" t="s">
        <v>77</v>
      </c>
      <c r="BV68" s="97" t="s">
        <v>78</v>
      </c>
      <c r="BW68" s="97" t="s">
        <v>124</v>
      </c>
      <c r="BX68" s="97" t="s">
        <v>5</v>
      </c>
      <c r="CL68" s="97" t="s">
        <v>19</v>
      </c>
      <c r="CM68" s="97" t="s">
        <v>85</v>
      </c>
    </row>
    <row r="69" spans="1:91" s="4" customFormat="1" ht="23.25" customHeight="1">
      <c r="B69" s="53"/>
      <c r="C69" s="98"/>
      <c r="D69" s="98"/>
      <c r="E69" s="398" t="s">
        <v>125</v>
      </c>
      <c r="F69" s="398"/>
      <c r="G69" s="398"/>
      <c r="H69" s="398"/>
      <c r="I69" s="398"/>
      <c r="J69" s="98"/>
      <c r="K69" s="398" t="s">
        <v>126</v>
      </c>
      <c r="L69" s="398"/>
      <c r="M69" s="398"/>
      <c r="N69" s="398"/>
      <c r="O69" s="398"/>
      <c r="P69" s="398"/>
      <c r="Q69" s="398"/>
      <c r="R69" s="398"/>
      <c r="S69" s="398"/>
      <c r="T69" s="398"/>
      <c r="U69" s="398"/>
      <c r="V69" s="398"/>
      <c r="W69" s="398"/>
      <c r="X69" s="398"/>
      <c r="Y69" s="398"/>
      <c r="Z69" s="398"/>
      <c r="AA69" s="398"/>
      <c r="AB69" s="398"/>
      <c r="AC69" s="398"/>
      <c r="AD69" s="398"/>
      <c r="AE69" s="398"/>
      <c r="AF69" s="398"/>
      <c r="AG69" s="377">
        <f>ROUND(AG70+AG71+AG72+AG75+AG76,2)</f>
        <v>0</v>
      </c>
      <c r="AH69" s="376"/>
      <c r="AI69" s="376"/>
      <c r="AJ69" s="376"/>
      <c r="AK69" s="376"/>
      <c r="AL69" s="376"/>
      <c r="AM69" s="376"/>
      <c r="AN69" s="375">
        <f t="shared" si="0"/>
        <v>0</v>
      </c>
      <c r="AO69" s="376"/>
      <c r="AP69" s="376"/>
      <c r="AQ69" s="99" t="s">
        <v>88</v>
      </c>
      <c r="AR69" s="55"/>
      <c r="AS69" s="100">
        <f>ROUND(AS70+AS71+AS72+AS75+AS76,2)</f>
        <v>0</v>
      </c>
      <c r="AT69" s="101">
        <f t="shared" si="1"/>
        <v>0</v>
      </c>
      <c r="AU69" s="102">
        <f>ROUND(AU70+AU71+AU72+AU75+AU76,5)</f>
        <v>0</v>
      </c>
      <c r="AV69" s="101">
        <f>ROUND(AZ69*L29,2)</f>
        <v>0</v>
      </c>
      <c r="AW69" s="101">
        <f>ROUND(BA69*L30,2)</f>
        <v>0</v>
      </c>
      <c r="AX69" s="101">
        <f>ROUND(BB69*L29,2)</f>
        <v>0</v>
      </c>
      <c r="AY69" s="101">
        <f>ROUND(BC69*L30,2)</f>
        <v>0</v>
      </c>
      <c r="AZ69" s="101">
        <f>ROUND(AZ70+AZ71+AZ72+AZ75+AZ76,2)</f>
        <v>0</v>
      </c>
      <c r="BA69" s="101">
        <f>ROUND(BA70+BA71+BA72+BA75+BA76,2)</f>
        <v>0</v>
      </c>
      <c r="BB69" s="101">
        <f>ROUND(BB70+BB71+BB72+BB75+BB76,2)</f>
        <v>0</v>
      </c>
      <c r="BC69" s="101">
        <f>ROUND(BC70+BC71+BC72+BC75+BC76,2)</f>
        <v>0</v>
      </c>
      <c r="BD69" s="103">
        <f>ROUND(BD70+BD71+BD72+BD75+BD76,2)</f>
        <v>0</v>
      </c>
      <c r="BS69" s="104" t="s">
        <v>75</v>
      </c>
      <c r="BT69" s="104" t="s">
        <v>85</v>
      </c>
      <c r="BU69" s="104" t="s">
        <v>77</v>
      </c>
      <c r="BV69" s="104" t="s">
        <v>78</v>
      </c>
      <c r="BW69" s="104" t="s">
        <v>127</v>
      </c>
      <c r="BX69" s="104" t="s">
        <v>124</v>
      </c>
      <c r="CL69" s="104" t="s">
        <v>90</v>
      </c>
    </row>
    <row r="70" spans="1:91" s="4" customFormat="1" ht="23.25" customHeight="1">
      <c r="A70" s="105" t="s">
        <v>91</v>
      </c>
      <c r="B70" s="53"/>
      <c r="C70" s="98"/>
      <c r="D70" s="98"/>
      <c r="E70" s="98"/>
      <c r="F70" s="398" t="s">
        <v>128</v>
      </c>
      <c r="G70" s="398"/>
      <c r="H70" s="398"/>
      <c r="I70" s="398"/>
      <c r="J70" s="398"/>
      <c r="K70" s="98"/>
      <c r="L70" s="398" t="s">
        <v>129</v>
      </c>
      <c r="M70" s="398"/>
      <c r="N70" s="398"/>
      <c r="O70" s="398"/>
      <c r="P70" s="398"/>
      <c r="Q70" s="398"/>
      <c r="R70" s="398"/>
      <c r="S70" s="398"/>
      <c r="T70" s="398"/>
      <c r="U70" s="398"/>
      <c r="V70" s="398"/>
      <c r="W70" s="398"/>
      <c r="X70" s="398"/>
      <c r="Y70" s="398"/>
      <c r="Z70" s="398"/>
      <c r="AA70" s="398"/>
      <c r="AB70" s="398"/>
      <c r="AC70" s="398"/>
      <c r="AD70" s="398"/>
      <c r="AE70" s="398"/>
      <c r="AF70" s="398"/>
      <c r="AG70" s="375">
        <f>'SO 01 D.1.1NED - Architek...'!J34</f>
        <v>0</v>
      </c>
      <c r="AH70" s="376"/>
      <c r="AI70" s="376"/>
      <c r="AJ70" s="376"/>
      <c r="AK70" s="376"/>
      <c r="AL70" s="376"/>
      <c r="AM70" s="376"/>
      <c r="AN70" s="375">
        <f t="shared" si="0"/>
        <v>0</v>
      </c>
      <c r="AO70" s="376"/>
      <c r="AP70" s="376"/>
      <c r="AQ70" s="99" t="s">
        <v>88</v>
      </c>
      <c r="AR70" s="55"/>
      <c r="AS70" s="100">
        <v>0</v>
      </c>
      <c r="AT70" s="101">
        <f t="shared" si="1"/>
        <v>0</v>
      </c>
      <c r="AU70" s="102">
        <f>'SO 01 D.1.1NED - Architek...'!P117</f>
        <v>0</v>
      </c>
      <c r="AV70" s="101">
        <f>'SO 01 D.1.1NED - Architek...'!J37</f>
        <v>0</v>
      </c>
      <c r="AW70" s="101">
        <f>'SO 01 D.1.1NED - Architek...'!J38</f>
        <v>0</v>
      </c>
      <c r="AX70" s="101">
        <f>'SO 01 D.1.1NED - Architek...'!J39</f>
        <v>0</v>
      </c>
      <c r="AY70" s="101">
        <f>'SO 01 D.1.1NED - Architek...'!J40</f>
        <v>0</v>
      </c>
      <c r="AZ70" s="101">
        <f>'SO 01 D.1.1NED - Architek...'!F37</f>
        <v>0</v>
      </c>
      <c r="BA70" s="101">
        <f>'SO 01 D.1.1NED - Architek...'!F38</f>
        <v>0</v>
      </c>
      <c r="BB70" s="101">
        <f>'SO 01 D.1.1NED - Architek...'!F39</f>
        <v>0</v>
      </c>
      <c r="BC70" s="101">
        <f>'SO 01 D.1.1NED - Architek...'!F40</f>
        <v>0</v>
      </c>
      <c r="BD70" s="103">
        <f>'SO 01 D.1.1NED - Architek...'!F41</f>
        <v>0</v>
      </c>
      <c r="BT70" s="104" t="s">
        <v>94</v>
      </c>
      <c r="BV70" s="104" t="s">
        <v>78</v>
      </c>
      <c r="BW70" s="104" t="s">
        <v>130</v>
      </c>
      <c r="BX70" s="104" t="s">
        <v>127</v>
      </c>
      <c r="CL70" s="104" t="s">
        <v>90</v>
      </c>
    </row>
    <row r="71" spans="1:91" s="4" customFormat="1" ht="23.25" customHeight="1">
      <c r="A71" s="105" t="s">
        <v>91</v>
      </c>
      <c r="B71" s="53"/>
      <c r="C71" s="98"/>
      <c r="D71" s="98"/>
      <c r="E71" s="98"/>
      <c r="F71" s="398" t="s">
        <v>131</v>
      </c>
      <c r="G71" s="398"/>
      <c r="H71" s="398"/>
      <c r="I71" s="398"/>
      <c r="J71" s="398"/>
      <c r="K71" s="98"/>
      <c r="L71" s="398" t="s">
        <v>132</v>
      </c>
      <c r="M71" s="398"/>
      <c r="N71" s="398"/>
      <c r="O71" s="398"/>
      <c r="P71" s="398"/>
      <c r="Q71" s="398"/>
      <c r="R71" s="398"/>
      <c r="S71" s="398"/>
      <c r="T71" s="398"/>
      <c r="U71" s="398"/>
      <c r="V71" s="398"/>
      <c r="W71" s="398"/>
      <c r="X71" s="398"/>
      <c r="Y71" s="398"/>
      <c r="Z71" s="398"/>
      <c r="AA71" s="398"/>
      <c r="AB71" s="398"/>
      <c r="AC71" s="398"/>
      <c r="AD71" s="398"/>
      <c r="AE71" s="398"/>
      <c r="AF71" s="398"/>
      <c r="AG71" s="375">
        <f>'SO 01 D.1.4NED - Zdravotn...'!J34</f>
        <v>0</v>
      </c>
      <c r="AH71" s="376"/>
      <c r="AI71" s="376"/>
      <c r="AJ71" s="376"/>
      <c r="AK71" s="376"/>
      <c r="AL71" s="376"/>
      <c r="AM71" s="376"/>
      <c r="AN71" s="375">
        <f t="shared" si="0"/>
        <v>0</v>
      </c>
      <c r="AO71" s="376"/>
      <c r="AP71" s="376"/>
      <c r="AQ71" s="99" t="s">
        <v>88</v>
      </c>
      <c r="AR71" s="55"/>
      <c r="AS71" s="100">
        <v>0</v>
      </c>
      <c r="AT71" s="101">
        <f t="shared" si="1"/>
        <v>0</v>
      </c>
      <c r="AU71" s="102">
        <f>'SO 01 D.1.4NED - Zdravotn...'!P106</f>
        <v>0</v>
      </c>
      <c r="AV71" s="101">
        <f>'SO 01 D.1.4NED - Zdravotn...'!J37</f>
        <v>0</v>
      </c>
      <c r="AW71" s="101">
        <f>'SO 01 D.1.4NED - Zdravotn...'!J38</f>
        <v>0</v>
      </c>
      <c r="AX71" s="101">
        <f>'SO 01 D.1.4NED - Zdravotn...'!J39</f>
        <v>0</v>
      </c>
      <c r="AY71" s="101">
        <f>'SO 01 D.1.4NED - Zdravotn...'!J40</f>
        <v>0</v>
      </c>
      <c r="AZ71" s="101">
        <f>'SO 01 D.1.4NED - Zdravotn...'!F37</f>
        <v>0</v>
      </c>
      <c r="BA71" s="101">
        <f>'SO 01 D.1.4NED - Zdravotn...'!F38</f>
        <v>0</v>
      </c>
      <c r="BB71" s="101">
        <f>'SO 01 D.1.4NED - Zdravotn...'!F39</f>
        <v>0</v>
      </c>
      <c r="BC71" s="101">
        <f>'SO 01 D.1.4NED - Zdravotn...'!F40</f>
        <v>0</v>
      </c>
      <c r="BD71" s="103">
        <f>'SO 01 D.1.4NED - Zdravotn...'!F41</f>
        <v>0</v>
      </c>
      <c r="BT71" s="104" t="s">
        <v>94</v>
      </c>
      <c r="BV71" s="104" t="s">
        <v>78</v>
      </c>
      <c r="BW71" s="104" t="s">
        <v>133</v>
      </c>
      <c r="BX71" s="104" t="s">
        <v>127</v>
      </c>
      <c r="CL71" s="104" t="s">
        <v>90</v>
      </c>
    </row>
    <row r="72" spans="1:91" s="4" customFormat="1" ht="23.25" customHeight="1">
      <c r="B72" s="53"/>
      <c r="C72" s="98"/>
      <c r="D72" s="98"/>
      <c r="E72" s="98"/>
      <c r="F72" s="398" t="s">
        <v>134</v>
      </c>
      <c r="G72" s="398"/>
      <c r="H72" s="398"/>
      <c r="I72" s="398"/>
      <c r="J72" s="398"/>
      <c r="K72" s="98"/>
      <c r="L72" s="398" t="s">
        <v>135</v>
      </c>
      <c r="M72" s="398"/>
      <c r="N72" s="398"/>
      <c r="O72" s="398"/>
      <c r="P72" s="398"/>
      <c r="Q72" s="398"/>
      <c r="R72" s="398"/>
      <c r="S72" s="398"/>
      <c r="T72" s="398"/>
      <c r="U72" s="398"/>
      <c r="V72" s="398"/>
      <c r="W72" s="398"/>
      <c r="X72" s="398"/>
      <c r="Y72" s="398"/>
      <c r="Z72" s="398"/>
      <c r="AA72" s="398"/>
      <c r="AB72" s="398"/>
      <c r="AC72" s="398"/>
      <c r="AD72" s="398"/>
      <c r="AE72" s="398"/>
      <c r="AF72" s="398"/>
      <c r="AG72" s="377">
        <f>ROUND(SUM(AG73:AG74),2)</f>
        <v>0</v>
      </c>
      <c r="AH72" s="376"/>
      <c r="AI72" s="376"/>
      <c r="AJ72" s="376"/>
      <c r="AK72" s="376"/>
      <c r="AL72" s="376"/>
      <c r="AM72" s="376"/>
      <c r="AN72" s="375">
        <f t="shared" si="0"/>
        <v>0</v>
      </c>
      <c r="AO72" s="376"/>
      <c r="AP72" s="376"/>
      <c r="AQ72" s="99" t="s">
        <v>88</v>
      </c>
      <c r="AR72" s="55"/>
      <c r="AS72" s="100">
        <f>ROUND(SUM(AS73:AS74),2)</f>
        <v>0</v>
      </c>
      <c r="AT72" s="101">
        <f t="shared" si="1"/>
        <v>0</v>
      </c>
      <c r="AU72" s="102">
        <f>ROUND(SUM(AU73:AU74),5)</f>
        <v>0</v>
      </c>
      <c r="AV72" s="101">
        <f>ROUND(AZ72*L29,2)</f>
        <v>0</v>
      </c>
      <c r="AW72" s="101">
        <f>ROUND(BA72*L30,2)</f>
        <v>0</v>
      </c>
      <c r="AX72" s="101">
        <f>ROUND(BB72*L29,2)</f>
        <v>0</v>
      </c>
      <c r="AY72" s="101">
        <f>ROUND(BC72*L30,2)</f>
        <v>0</v>
      </c>
      <c r="AZ72" s="101">
        <f>ROUND(SUM(AZ73:AZ74),2)</f>
        <v>0</v>
      </c>
      <c r="BA72" s="101">
        <f>ROUND(SUM(BA73:BA74),2)</f>
        <v>0</v>
      </c>
      <c r="BB72" s="101">
        <f>ROUND(SUM(BB73:BB74),2)</f>
        <v>0</v>
      </c>
      <c r="BC72" s="101">
        <f>ROUND(SUM(BC73:BC74),2)</f>
        <v>0</v>
      </c>
      <c r="BD72" s="103">
        <f>ROUND(SUM(BD73:BD74),2)</f>
        <v>0</v>
      </c>
      <c r="BS72" s="104" t="s">
        <v>75</v>
      </c>
      <c r="BT72" s="104" t="s">
        <v>94</v>
      </c>
      <c r="BU72" s="104" t="s">
        <v>77</v>
      </c>
      <c r="BV72" s="104" t="s">
        <v>78</v>
      </c>
      <c r="BW72" s="104" t="s">
        <v>136</v>
      </c>
      <c r="BX72" s="104" t="s">
        <v>127</v>
      </c>
      <c r="CL72" s="104" t="s">
        <v>90</v>
      </c>
    </row>
    <row r="73" spans="1:91" s="4" customFormat="1" ht="35.25" customHeight="1">
      <c r="A73" s="105" t="s">
        <v>91</v>
      </c>
      <c r="B73" s="53"/>
      <c r="C73" s="98"/>
      <c r="D73" s="98"/>
      <c r="E73" s="98"/>
      <c r="F73" s="98"/>
      <c r="G73" s="398" t="s">
        <v>137</v>
      </c>
      <c r="H73" s="398"/>
      <c r="I73" s="398"/>
      <c r="J73" s="398"/>
      <c r="K73" s="398"/>
      <c r="L73" s="98"/>
      <c r="M73" s="398" t="s">
        <v>138</v>
      </c>
      <c r="N73" s="398"/>
      <c r="O73" s="398"/>
      <c r="P73" s="398"/>
      <c r="Q73" s="398"/>
      <c r="R73" s="398"/>
      <c r="S73" s="398"/>
      <c r="T73" s="398"/>
      <c r="U73" s="398"/>
      <c r="V73" s="398"/>
      <c r="W73" s="398"/>
      <c r="X73" s="398"/>
      <c r="Y73" s="398"/>
      <c r="Z73" s="398"/>
      <c r="AA73" s="398"/>
      <c r="AB73" s="398"/>
      <c r="AC73" s="398"/>
      <c r="AD73" s="398"/>
      <c r="AE73" s="398"/>
      <c r="AF73" s="398"/>
      <c r="AG73" s="375">
        <f>'SO 01 D.1.7.1NED - Vzduch...'!J34</f>
        <v>0</v>
      </c>
      <c r="AH73" s="376"/>
      <c r="AI73" s="376"/>
      <c r="AJ73" s="376"/>
      <c r="AK73" s="376"/>
      <c r="AL73" s="376"/>
      <c r="AM73" s="376"/>
      <c r="AN73" s="375">
        <f t="shared" si="0"/>
        <v>0</v>
      </c>
      <c r="AO73" s="376"/>
      <c r="AP73" s="376"/>
      <c r="AQ73" s="99" t="s">
        <v>88</v>
      </c>
      <c r="AR73" s="55"/>
      <c r="AS73" s="100">
        <v>0</v>
      </c>
      <c r="AT73" s="101">
        <f t="shared" si="1"/>
        <v>0</v>
      </c>
      <c r="AU73" s="102">
        <f>'SO 01 D.1.7.1NED - Vzduch...'!P93</f>
        <v>0</v>
      </c>
      <c r="AV73" s="101">
        <f>'SO 01 D.1.7.1NED - Vzduch...'!J37</f>
        <v>0</v>
      </c>
      <c r="AW73" s="101">
        <f>'SO 01 D.1.7.1NED - Vzduch...'!J38</f>
        <v>0</v>
      </c>
      <c r="AX73" s="101">
        <f>'SO 01 D.1.7.1NED - Vzduch...'!J39</f>
        <v>0</v>
      </c>
      <c r="AY73" s="101">
        <f>'SO 01 D.1.7.1NED - Vzduch...'!J40</f>
        <v>0</v>
      </c>
      <c r="AZ73" s="101">
        <f>'SO 01 D.1.7.1NED - Vzduch...'!F37</f>
        <v>0</v>
      </c>
      <c r="BA73" s="101">
        <f>'SO 01 D.1.7.1NED - Vzduch...'!F38</f>
        <v>0</v>
      </c>
      <c r="BB73" s="101">
        <f>'SO 01 D.1.7.1NED - Vzduch...'!F39</f>
        <v>0</v>
      </c>
      <c r="BC73" s="101">
        <f>'SO 01 D.1.7.1NED - Vzduch...'!F40</f>
        <v>0</v>
      </c>
      <c r="BD73" s="103">
        <f>'SO 01 D.1.7.1NED - Vzduch...'!F41</f>
        <v>0</v>
      </c>
      <c r="BT73" s="104" t="s">
        <v>139</v>
      </c>
      <c r="BV73" s="104" t="s">
        <v>78</v>
      </c>
      <c r="BW73" s="104" t="s">
        <v>140</v>
      </c>
      <c r="BX73" s="104" t="s">
        <v>136</v>
      </c>
      <c r="CL73" s="104" t="s">
        <v>90</v>
      </c>
    </row>
    <row r="74" spans="1:91" s="4" customFormat="1" ht="35.25" customHeight="1">
      <c r="A74" s="105" t="s">
        <v>91</v>
      </c>
      <c r="B74" s="53"/>
      <c r="C74" s="98"/>
      <c r="D74" s="98"/>
      <c r="E74" s="98"/>
      <c r="F74" s="98"/>
      <c r="G74" s="398" t="s">
        <v>141</v>
      </c>
      <c r="H74" s="398"/>
      <c r="I74" s="398"/>
      <c r="J74" s="398"/>
      <c r="K74" s="398"/>
      <c r="L74" s="98"/>
      <c r="M74" s="398" t="s">
        <v>142</v>
      </c>
      <c r="N74" s="398"/>
      <c r="O74" s="398"/>
      <c r="P74" s="398"/>
      <c r="Q74" s="398"/>
      <c r="R74" s="398"/>
      <c r="S74" s="398"/>
      <c r="T74" s="398"/>
      <c r="U74" s="398"/>
      <c r="V74" s="398"/>
      <c r="W74" s="398"/>
      <c r="X74" s="398"/>
      <c r="Y74" s="398"/>
      <c r="Z74" s="398"/>
      <c r="AA74" s="398"/>
      <c r="AB74" s="398"/>
      <c r="AC74" s="398"/>
      <c r="AD74" s="398"/>
      <c r="AE74" s="398"/>
      <c r="AF74" s="398"/>
      <c r="AG74" s="375">
        <f>'SO 01 D.1.7.2NED - Chlazení'!J34</f>
        <v>0</v>
      </c>
      <c r="AH74" s="376"/>
      <c r="AI74" s="376"/>
      <c r="AJ74" s="376"/>
      <c r="AK74" s="376"/>
      <c r="AL74" s="376"/>
      <c r="AM74" s="376"/>
      <c r="AN74" s="375">
        <f t="shared" si="0"/>
        <v>0</v>
      </c>
      <c r="AO74" s="376"/>
      <c r="AP74" s="376"/>
      <c r="AQ74" s="99" t="s">
        <v>88</v>
      </c>
      <c r="AR74" s="55"/>
      <c r="AS74" s="100">
        <v>0</v>
      </c>
      <c r="AT74" s="101">
        <f t="shared" si="1"/>
        <v>0</v>
      </c>
      <c r="AU74" s="102">
        <f>'SO 01 D.1.7.2NED - Chlazení'!P98</f>
        <v>0</v>
      </c>
      <c r="AV74" s="101">
        <f>'SO 01 D.1.7.2NED - Chlazení'!J37</f>
        <v>0</v>
      </c>
      <c r="AW74" s="101">
        <f>'SO 01 D.1.7.2NED - Chlazení'!J38</f>
        <v>0</v>
      </c>
      <c r="AX74" s="101">
        <f>'SO 01 D.1.7.2NED - Chlazení'!J39</f>
        <v>0</v>
      </c>
      <c r="AY74" s="101">
        <f>'SO 01 D.1.7.2NED - Chlazení'!J40</f>
        <v>0</v>
      </c>
      <c r="AZ74" s="101">
        <f>'SO 01 D.1.7.2NED - Chlazení'!F37</f>
        <v>0</v>
      </c>
      <c r="BA74" s="101">
        <f>'SO 01 D.1.7.2NED - Chlazení'!F38</f>
        <v>0</v>
      </c>
      <c r="BB74" s="101">
        <f>'SO 01 D.1.7.2NED - Chlazení'!F39</f>
        <v>0</v>
      </c>
      <c r="BC74" s="101">
        <f>'SO 01 D.1.7.2NED - Chlazení'!F40</f>
        <v>0</v>
      </c>
      <c r="BD74" s="103">
        <f>'SO 01 D.1.7.2NED - Chlazení'!F41</f>
        <v>0</v>
      </c>
      <c r="BT74" s="104" t="s">
        <v>139</v>
      </c>
      <c r="BV74" s="104" t="s">
        <v>78</v>
      </c>
      <c r="BW74" s="104" t="s">
        <v>143</v>
      </c>
      <c r="BX74" s="104" t="s">
        <v>136</v>
      </c>
      <c r="CL74" s="104" t="s">
        <v>90</v>
      </c>
    </row>
    <row r="75" spans="1:91" s="4" customFormat="1" ht="23.25" customHeight="1">
      <c r="A75" s="105" t="s">
        <v>91</v>
      </c>
      <c r="B75" s="53"/>
      <c r="C75" s="98"/>
      <c r="D75" s="98"/>
      <c r="E75" s="98"/>
      <c r="F75" s="398" t="s">
        <v>144</v>
      </c>
      <c r="G75" s="398"/>
      <c r="H75" s="398"/>
      <c r="I75" s="398"/>
      <c r="J75" s="398"/>
      <c r="K75" s="98"/>
      <c r="L75" s="398" t="s">
        <v>145</v>
      </c>
      <c r="M75" s="398"/>
      <c r="N75" s="398"/>
      <c r="O75" s="398"/>
      <c r="P75" s="398"/>
      <c r="Q75" s="398"/>
      <c r="R75" s="398"/>
      <c r="S75" s="398"/>
      <c r="T75" s="398"/>
      <c r="U75" s="398"/>
      <c r="V75" s="398"/>
      <c r="W75" s="398"/>
      <c r="X75" s="398"/>
      <c r="Y75" s="398"/>
      <c r="Z75" s="398"/>
      <c r="AA75" s="398"/>
      <c r="AB75" s="398"/>
      <c r="AC75" s="398"/>
      <c r="AD75" s="398"/>
      <c r="AE75" s="398"/>
      <c r="AF75" s="398"/>
      <c r="AG75" s="375">
        <f>'SO 01 D.1.8NED - Silnopro...'!J34</f>
        <v>0</v>
      </c>
      <c r="AH75" s="376"/>
      <c r="AI75" s="376"/>
      <c r="AJ75" s="376"/>
      <c r="AK75" s="376"/>
      <c r="AL75" s="376"/>
      <c r="AM75" s="376"/>
      <c r="AN75" s="375">
        <f t="shared" si="0"/>
        <v>0</v>
      </c>
      <c r="AO75" s="376"/>
      <c r="AP75" s="376"/>
      <c r="AQ75" s="99" t="s">
        <v>88</v>
      </c>
      <c r="AR75" s="55"/>
      <c r="AS75" s="100">
        <v>0</v>
      </c>
      <c r="AT75" s="101">
        <f t="shared" si="1"/>
        <v>0</v>
      </c>
      <c r="AU75" s="102">
        <f>'SO 01 D.1.8NED - Silnopro...'!P93</f>
        <v>0</v>
      </c>
      <c r="AV75" s="101">
        <f>'SO 01 D.1.8NED - Silnopro...'!J37</f>
        <v>0</v>
      </c>
      <c r="AW75" s="101">
        <f>'SO 01 D.1.8NED - Silnopro...'!J38</f>
        <v>0</v>
      </c>
      <c r="AX75" s="101">
        <f>'SO 01 D.1.8NED - Silnopro...'!J39</f>
        <v>0</v>
      </c>
      <c r="AY75" s="101">
        <f>'SO 01 D.1.8NED - Silnopro...'!J40</f>
        <v>0</v>
      </c>
      <c r="AZ75" s="101">
        <f>'SO 01 D.1.8NED - Silnopro...'!F37</f>
        <v>0</v>
      </c>
      <c r="BA75" s="101">
        <f>'SO 01 D.1.8NED - Silnopro...'!F38</f>
        <v>0</v>
      </c>
      <c r="BB75" s="101">
        <f>'SO 01 D.1.8NED - Silnopro...'!F39</f>
        <v>0</v>
      </c>
      <c r="BC75" s="101">
        <f>'SO 01 D.1.8NED - Silnopro...'!F40</f>
        <v>0</v>
      </c>
      <c r="BD75" s="103">
        <f>'SO 01 D.1.8NED - Silnopro...'!F41</f>
        <v>0</v>
      </c>
      <c r="BT75" s="104" t="s">
        <v>94</v>
      </c>
      <c r="BV75" s="104" t="s">
        <v>78</v>
      </c>
      <c r="BW75" s="104" t="s">
        <v>146</v>
      </c>
      <c r="BX75" s="104" t="s">
        <v>127</v>
      </c>
      <c r="CL75" s="104" t="s">
        <v>90</v>
      </c>
    </row>
    <row r="76" spans="1:91" s="4" customFormat="1" ht="23.25" customHeight="1">
      <c r="A76" s="105" t="s">
        <v>91</v>
      </c>
      <c r="B76" s="53"/>
      <c r="C76" s="98"/>
      <c r="D76" s="98"/>
      <c r="E76" s="98"/>
      <c r="F76" s="398" t="s">
        <v>147</v>
      </c>
      <c r="G76" s="398"/>
      <c r="H76" s="398"/>
      <c r="I76" s="398"/>
      <c r="J76" s="398"/>
      <c r="K76" s="98"/>
      <c r="L76" s="398" t="s">
        <v>148</v>
      </c>
      <c r="M76" s="398"/>
      <c r="N76" s="398"/>
      <c r="O76" s="398"/>
      <c r="P76" s="398"/>
      <c r="Q76" s="398"/>
      <c r="R76" s="398"/>
      <c r="S76" s="398"/>
      <c r="T76" s="398"/>
      <c r="U76" s="398"/>
      <c r="V76" s="398"/>
      <c r="W76" s="398"/>
      <c r="X76" s="398"/>
      <c r="Y76" s="398"/>
      <c r="Z76" s="398"/>
      <c r="AA76" s="398"/>
      <c r="AB76" s="398"/>
      <c r="AC76" s="398"/>
      <c r="AD76" s="398"/>
      <c r="AE76" s="398"/>
      <c r="AF76" s="398"/>
      <c r="AG76" s="375">
        <f>'SO 01 D.1.9NED - Elektron...'!J34</f>
        <v>0</v>
      </c>
      <c r="AH76" s="376"/>
      <c r="AI76" s="376"/>
      <c r="AJ76" s="376"/>
      <c r="AK76" s="376"/>
      <c r="AL76" s="376"/>
      <c r="AM76" s="376"/>
      <c r="AN76" s="375">
        <f t="shared" si="0"/>
        <v>0</v>
      </c>
      <c r="AO76" s="376"/>
      <c r="AP76" s="376"/>
      <c r="AQ76" s="99" t="s">
        <v>88</v>
      </c>
      <c r="AR76" s="55"/>
      <c r="AS76" s="100">
        <v>0</v>
      </c>
      <c r="AT76" s="101">
        <f t="shared" si="1"/>
        <v>0</v>
      </c>
      <c r="AU76" s="102">
        <f>'SO 01 D.1.9NED - Elektron...'!P98</f>
        <v>0</v>
      </c>
      <c r="AV76" s="101">
        <f>'SO 01 D.1.9NED - Elektron...'!J37</f>
        <v>0</v>
      </c>
      <c r="AW76" s="101">
        <f>'SO 01 D.1.9NED - Elektron...'!J38</f>
        <v>0</v>
      </c>
      <c r="AX76" s="101">
        <f>'SO 01 D.1.9NED - Elektron...'!J39</f>
        <v>0</v>
      </c>
      <c r="AY76" s="101">
        <f>'SO 01 D.1.9NED - Elektron...'!J40</f>
        <v>0</v>
      </c>
      <c r="AZ76" s="101">
        <f>'SO 01 D.1.9NED - Elektron...'!F37</f>
        <v>0</v>
      </c>
      <c r="BA76" s="101">
        <f>'SO 01 D.1.9NED - Elektron...'!F38</f>
        <v>0</v>
      </c>
      <c r="BB76" s="101">
        <f>'SO 01 D.1.9NED - Elektron...'!F39</f>
        <v>0</v>
      </c>
      <c r="BC76" s="101">
        <f>'SO 01 D.1.9NED - Elektron...'!F40</f>
        <v>0</v>
      </c>
      <c r="BD76" s="103">
        <f>'SO 01 D.1.9NED - Elektron...'!F41</f>
        <v>0</v>
      </c>
      <c r="BT76" s="104" t="s">
        <v>94</v>
      </c>
      <c r="BV76" s="104" t="s">
        <v>78</v>
      </c>
      <c r="BW76" s="104" t="s">
        <v>149</v>
      </c>
      <c r="BX76" s="104" t="s">
        <v>127</v>
      </c>
      <c r="CL76" s="104" t="s">
        <v>90</v>
      </c>
    </row>
    <row r="77" spans="1:91" s="4" customFormat="1" ht="23.25" customHeight="1">
      <c r="B77" s="53"/>
      <c r="C77" s="98"/>
      <c r="D77" s="98"/>
      <c r="E77" s="398" t="s">
        <v>150</v>
      </c>
      <c r="F77" s="398"/>
      <c r="G77" s="398"/>
      <c r="H77" s="398"/>
      <c r="I77" s="398"/>
      <c r="J77" s="98"/>
      <c r="K77" s="398" t="s">
        <v>151</v>
      </c>
      <c r="L77" s="398"/>
      <c r="M77" s="398"/>
      <c r="N77" s="398"/>
      <c r="O77" s="398"/>
      <c r="P77" s="398"/>
      <c r="Q77" s="398"/>
      <c r="R77" s="398"/>
      <c r="S77" s="398"/>
      <c r="T77" s="398"/>
      <c r="U77" s="398"/>
      <c r="V77" s="398"/>
      <c r="W77" s="398"/>
      <c r="X77" s="398"/>
      <c r="Y77" s="398"/>
      <c r="Z77" s="398"/>
      <c r="AA77" s="398"/>
      <c r="AB77" s="398"/>
      <c r="AC77" s="398"/>
      <c r="AD77" s="398"/>
      <c r="AE77" s="398"/>
      <c r="AF77" s="398"/>
      <c r="AG77" s="377">
        <f>ROUND(AG78+AG79+AG80+AG82,2)</f>
        <v>0</v>
      </c>
      <c r="AH77" s="376"/>
      <c r="AI77" s="376"/>
      <c r="AJ77" s="376"/>
      <c r="AK77" s="376"/>
      <c r="AL77" s="376"/>
      <c r="AM77" s="376"/>
      <c r="AN77" s="375">
        <f t="shared" si="0"/>
        <v>0</v>
      </c>
      <c r="AO77" s="376"/>
      <c r="AP77" s="376"/>
      <c r="AQ77" s="99" t="s">
        <v>88</v>
      </c>
      <c r="AR77" s="55"/>
      <c r="AS77" s="100">
        <f>ROUND(AS78+AS79+AS80+AS82,2)</f>
        <v>0</v>
      </c>
      <c r="AT77" s="101">
        <f t="shared" si="1"/>
        <v>0</v>
      </c>
      <c r="AU77" s="102">
        <f>ROUND(AU78+AU79+AU80+AU82,5)</f>
        <v>0</v>
      </c>
      <c r="AV77" s="101">
        <f>ROUND(AZ77*L29,2)</f>
        <v>0</v>
      </c>
      <c r="AW77" s="101">
        <f>ROUND(BA77*L30,2)</f>
        <v>0</v>
      </c>
      <c r="AX77" s="101">
        <f>ROUND(BB77*L29,2)</f>
        <v>0</v>
      </c>
      <c r="AY77" s="101">
        <f>ROUND(BC77*L30,2)</f>
        <v>0</v>
      </c>
      <c r="AZ77" s="101">
        <f>ROUND(AZ78+AZ79+AZ80+AZ82,2)</f>
        <v>0</v>
      </c>
      <c r="BA77" s="101">
        <f>ROUND(BA78+BA79+BA80+BA82,2)</f>
        <v>0</v>
      </c>
      <c r="BB77" s="101">
        <f>ROUND(BB78+BB79+BB80+BB82,2)</f>
        <v>0</v>
      </c>
      <c r="BC77" s="101">
        <f>ROUND(BC78+BC79+BC80+BC82,2)</f>
        <v>0</v>
      </c>
      <c r="BD77" s="103">
        <f>ROUND(BD78+BD79+BD80+BD82,2)</f>
        <v>0</v>
      </c>
      <c r="BS77" s="104" t="s">
        <v>75</v>
      </c>
      <c r="BT77" s="104" t="s">
        <v>85</v>
      </c>
      <c r="BU77" s="104" t="s">
        <v>77</v>
      </c>
      <c r="BV77" s="104" t="s">
        <v>78</v>
      </c>
      <c r="BW77" s="104" t="s">
        <v>152</v>
      </c>
      <c r="BX77" s="104" t="s">
        <v>124</v>
      </c>
      <c r="CL77" s="104" t="s">
        <v>90</v>
      </c>
    </row>
    <row r="78" spans="1:91" s="4" customFormat="1" ht="23.25" customHeight="1">
      <c r="A78" s="105" t="s">
        <v>91</v>
      </c>
      <c r="B78" s="53"/>
      <c r="C78" s="98"/>
      <c r="D78" s="98"/>
      <c r="E78" s="98"/>
      <c r="F78" s="398" t="s">
        <v>153</v>
      </c>
      <c r="G78" s="398"/>
      <c r="H78" s="398"/>
      <c r="I78" s="398"/>
      <c r="J78" s="398"/>
      <c r="K78" s="98"/>
      <c r="L78" s="398" t="s">
        <v>129</v>
      </c>
      <c r="M78" s="398"/>
      <c r="N78" s="398"/>
      <c r="O78" s="398"/>
      <c r="P78" s="398"/>
      <c r="Q78" s="398"/>
      <c r="R78" s="398"/>
      <c r="S78" s="398"/>
      <c r="T78" s="398"/>
      <c r="U78" s="398"/>
      <c r="V78" s="398"/>
      <c r="W78" s="398"/>
      <c r="X78" s="398"/>
      <c r="Y78" s="398"/>
      <c r="Z78" s="398"/>
      <c r="AA78" s="398"/>
      <c r="AB78" s="398"/>
      <c r="AC78" s="398"/>
      <c r="AD78" s="398"/>
      <c r="AE78" s="398"/>
      <c r="AF78" s="398"/>
      <c r="AG78" s="375">
        <f>'SO 02 D.1.1NED - Architek...'!J34</f>
        <v>0</v>
      </c>
      <c r="AH78" s="376"/>
      <c r="AI78" s="376"/>
      <c r="AJ78" s="376"/>
      <c r="AK78" s="376"/>
      <c r="AL78" s="376"/>
      <c r="AM78" s="376"/>
      <c r="AN78" s="375">
        <f t="shared" si="0"/>
        <v>0</v>
      </c>
      <c r="AO78" s="376"/>
      <c r="AP78" s="376"/>
      <c r="AQ78" s="99" t="s">
        <v>88</v>
      </c>
      <c r="AR78" s="55"/>
      <c r="AS78" s="100">
        <v>0</v>
      </c>
      <c r="AT78" s="101">
        <f t="shared" si="1"/>
        <v>0</v>
      </c>
      <c r="AU78" s="102">
        <f>'SO 02 D.1.1NED - Architek...'!P106</f>
        <v>0</v>
      </c>
      <c r="AV78" s="101">
        <f>'SO 02 D.1.1NED - Architek...'!J37</f>
        <v>0</v>
      </c>
      <c r="AW78" s="101">
        <f>'SO 02 D.1.1NED - Architek...'!J38</f>
        <v>0</v>
      </c>
      <c r="AX78" s="101">
        <f>'SO 02 D.1.1NED - Architek...'!J39</f>
        <v>0</v>
      </c>
      <c r="AY78" s="101">
        <f>'SO 02 D.1.1NED - Architek...'!J40</f>
        <v>0</v>
      </c>
      <c r="AZ78" s="101">
        <f>'SO 02 D.1.1NED - Architek...'!F37</f>
        <v>0</v>
      </c>
      <c r="BA78" s="101">
        <f>'SO 02 D.1.1NED - Architek...'!F38</f>
        <v>0</v>
      </c>
      <c r="BB78" s="101">
        <f>'SO 02 D.1.1NED - Architek...'!F39</f>
        <v>0</v>
      </c>
      <c r="BC78" s="101">
        <f>'SO 02 D.1.1NED - Architek...'!F40</f>
        <v>0</v>
      </c>
      <c r="BD78" s="103">
        <f>'SO 02 D.1.1NED - Architek...'!F41</f>
        <v>0</v>
      </c>
      <c r="BT78" s="104" t="s">
        <v>94</v>
      </c>
      <c r="BV78" s="104" t="s">
        <v>78</v>
      </c>
      <c r="BW78" s="104" t="s">
        <v>154</v>
      </c>
      <c r="BX78" s="104" t="s">
        <v>152</v>
      </c>
      <c r="CL78" s="104" t="s">
        <v>90</v>
      </c>
    </row>
    <row r="79" spans="1:91" s="4" customFormat="1" ht="35.25" customHeight="1">
      <c r="A79" s="105" t="s">
        <v>91</v>
      </c>
      <c r="B79" s="53"/>
      <c r="C79" s="98"/>
      <c r="D79" s="98"/>
      <c r="E79" s="98"/>
      <c r="F79" s="398" t="s">
        <v>155</v>
      </c>
      <c r="G79" s="398"/>
      <c r="H79" s="398"/>
      <c r="I79" s="398"/>
      <c r="J79" s="398"/>
      <c r="K79" s="98"/>
      <c r="L79" s="398" t="s">
        <v>156</v>
      </c>
      <c r="M79" s="398"/>
      <c r="N79" s="398"/>
      <c r="O79" s="398"/>
      <c r="P79" s="398"/>
      <c r="Q79" s="398"/>
      <c r="R79" s="398"/>
      <c r="S79" s="398"/>
      <c r="T79" s="398"/>
      <c r="U79" s="398"/>
      <c r="V79" s="398"/>
      <c r="W79" s="398"/>
      <c r="X79" s="398"/>
      <c r="Y79" s="398"/>
      <c r="Z79" s="398"/>
      <c r="AA79" s="398"/>
      <c r="AB79" s="398"/>
      <c r="AC79" s="398"/>
      <c r="AD79" s="398"/>
      <c r="AE79" s="398"/>
      <c r="AF79" s="398"/>
      <c r="AG79" s="375">
        <f>'SO 02 D.1 .4NED - Zdravot...'!J34</f>
        <v>0</v>
      </c>
      <c r="AH79" s="376"/>
      <c r="AI79" s="376"/>
      <c r="AJ79" s="376"/>
      <c r="AK79" s="376"/>
      <c r="AL79" s="376"/>
      <c r="AM79" s="376"/>
      <c r="AN79" s="375">
        <f t="shared" si="0"/>
        <v>0</v>
      </c>
      <c r="AO79" s="376"/>
      <c r="AP79" s="376"/>
      <c r="AQ79" s="99" t="s">
        <v>88</v>
      </c>
      <c r="AR79" s="55"/>
      <c r="AS79" s="100">
        <v>0</v>
      </c>
      <c r="AT79" s="101">
        <f t="shared" si="1"/>
        <v>0</v>
      </c>
      <c r="AU79" s="102">
        <f>'SO 02 D.1 .4NED - Zdravot...'!P103</f>
        <v>0</v>
      </c>
      <c r="AV79" s="101">
        <f>'SO 02 D.1 .4NED - Zdravot...'!J37</f>
        <v>0</v>
      </c>
      <c r="AW79" s="101">
        <f>'SO 02 D.1 .4NED - Zdravot...'!J38</f>
        <v>0</v>
      </c>
      <c r="AX79" s="101">
        <f>'SO 02 D.1 .4NED - Zdravot...'!J39</f>
        <v>0</v>
      </c>
      <c r="AY79" s="101">
        <f>'SO 02 D.1 .4NED - Zdravot...'!J40</f>
        <v>0</v>
      </c>
      <c r="AZ79" s="101">
        <f>'SO 02 D.1 .4NED - Zdravot...'!F37</f>
        <v>0</v>
      </c>
      <c r="BA79" s="101">
        <f>'SO 02 D.1 .4NED - Zdravot...'!F38</f>
        <v>0</v>
      </c>
      <c r="BB79" s="101">
        <f>'SO 02 D.1 .4NED - Zdravot...'!F39</f>
        <v>0</v>
      </c>
      <c r="BC79" s="101">
        <f>'SO 02 D.1 .4NED - Zdravot...'!F40</f>
        <v>0</v>
      </c>
      <c r="BD79" s="103">
        <f>'SO 02 D.1 .4NED - Zdravot...'!F41</f>
        <v>0</v>
      </c>
      <c r="BT79" s="104" t="s">
        <v>94</v>
      </c>
      <c r="BV79" s="104" t="s">
        <v>78</v>
      </c>
      <c r="BW79" s="104" t="s">
        <v>157</v>
      </c>
      <c r="BX79" s="104" t="s">
        <v>152</v>
      </c>
      <c r="CL79" s="104" t="s">
        <v>90</v>
      </c>
    </row>
    <row r="80" spans="1:91" s="4" customFormat="1" ht="23.25" customHeight="1">
      <c r="B80" s="53"/>
      <c r="C80" s="98"/>
      <c r="D80" s="98"/>
      <c r="E80" s="98"/>
      <c r="F80" s="398" t="s">
        <v>158</v>
      </c>
      <c r="G80" s="398"/>
      <c r="H80" s="398"/>
      <c r="I80" s="398"/>
      <c r="J80" s="398"/>
      <c r="K80" s="98"/>
      <c r="L80" s="398" t="s">
        <v>159</v>
      </c>
      <c r="M80" s="398"/>
      <c r="N80" s="398"/>
      <c r="O80" s="398"/>
      <c r="P80" s="398"/>
      <c r="Q80" s="398"/>
      <c r="R80" s="398"/>
      <c r="S80" s="398"/>
      <c r="T80" s="398"/>
      <c r="U80" s="398"/>
      <c r="V80" s="398"/>
      <c r="W80" s="398"/>
      <c r="X80" s="398"/>
      <c r="Y80" s="398"/>
      <c r="Z80" s="398"/>
      <c r="AA80" s="398"/>
      <c r="AB80" s="398"/>
      <c r="AC80" s="398"/>
      <c r="AD80" s="398"/>
      <c r="AE80" s="398"/>
      <c r="AF80" s="398"/>
      <c r="AG80" s="377">
        <f>ROUND(AG81,2)</f>
        <v>0</v>
      </c>
      <c r="AH80" s="376"/>
      <c r="AI80" s="376"/>
      <c r="AJ80" s="376"/>
      <c r="AK80" s="376"/>
      <c r="AL80" s="376"/>
      <c r="AM80" s="376"/>
      <c r="AN80" s="375">
        <f t="shared" si="0"/>
        <v>0</v>
      </c>
      <c r="AO80" s="376"/>
      <c r="AP80" s="376"/>
      <c r="AQ80" s="99" t="s">
        <v>88</v>
      </c>
      <c r="AR80" s="55"/>
      <c r="AS80" s="100">
        <f>ROUND(AS81,2)</f>
        <v>0</v>
      </c>
      <c r="AT80" s="101">
        <f t="shared" si="1"/>
        <v>0</v>
      </c>
      <c r="AU80" s="102">
        <f>ROUND(AU81,5)</f>
        <v>0</v>
      </c>
      <c r="AV80" s="101">
        <f>ROUND(AZ80*L29,2)</f>
        <v>0</v>
      </c>
      <c r="AW80" s="101">
        <f>ROUND(BA80*L30,2)</f>
        <v>0</v>
      </c>
      <c r="AX80" s="101">
        <f>ROUND(BB80*L29,2)</f>
        <v>0</v>
      </c>
      <c r="AY80" s="101">
        <f>ROUND(BC80*L30,2)</f>
        <v>0</v>
      </c>
      <c r="AZ80" s="101">
        <f>ROUND(AZ81,2)</f>
        <v>0</v>
      </c>
      <c r="BA80" s="101">
        <f>ROUND(BA81,2)</f>
        <v>0</v>
      </c>
      <c r="BB80" s="101">
        <f>ROUND(BB81,2)</f>
        <v>0</v>
      </c>
      <c r="BC80" s="101">
        <f>ROUND(BC81,2)</f>
        <v>0</v>
      </c>
      <c r="BD80" s="103">
        <f>ROUND(BD81,2)</f>
        <v>0</v>
      </c>
      <c r="BS80" s="104" t="s">
        <v>75</v>
      </c>
      <c r="BT80" s="104" t="s">
        <v>94</v>
      </c>
      <c r="BU80" s="104" t="s">
        <v>77</v>
      </c>
      <c r="BV80" s="104" t="s">
        <v>78</v>
      </c>
      <c r="BW80" s="104" t="s">
        <v>160</v>
      </c>
      <c r="BX80" s="104" t="s">
        <v>152</v>
      </c>
      <c r="CL80" s="104" t="s">
        <v>90</v>
      </c>
    </row>
    <row r="81" spans="1:90" s="4" customFormat="1" ht="35.25" customHeight="1">
      <c r="A81" s="105" t="s">
        <v>91</v>
      </c>
      <c r="B81" s="53"/>
      <c r="C81" s="98"/>
      <c r="D81" s="98"/>
      <c r="E81" s="98"/>
      <c r="F81" s="98"/>
      <c r="G81" s="398" t="s">
        <v>161</v>
      </c>
      <c r="H81" s="398"/>
      <c r="I81" s="398"/>
      <c r="J81" s="398"/>
      <c r="K81" s="398"/>
      <c r="L81" s="98"/>
      <c r="M81" s="398" t="s">
        <v>142</v>
      </c>
      <c r="N81" s="398"/>
      <c r="O81" s="398"/>
      <c r="P81" s="398"/>
      <c r="Q81" s="398"/>
      <c r="R81" s="398"/>
      <c r="S81" s="398"/>
      <c r="T81" s="398"/>
      <c r="U81" s="398"/>
      <c r="V81" s="398"/>
      <c r="W81" s="398"/>
      <c r="X81" s="398"/>
      <c r="Y81" s="398"/>
      <c r="Z81" s="398"/>
      <c r="AA81" s="398"/>
      <c r="AB81" s="398"/>
      <c r="AC81" s="398"/>
      <c r="AD81" s="398"/>
      <c r="AE81" s="398"/>
      <c r="AF81" s="398"/>
      <c r="AG81" s="375">
        <f>'SO 02 D.1.7.2NED - Chlazení'!J34</f>
        <v>0</v>
      </c>
      <c r="AH81" s="376"/>
      <c r="AI81" s="376"/>
      <c r="AJ81" s="376"/>
      <c r="AK81" s="376"/>
      <c r="AL81" s="376"/>
      <c r="AM81" s="376"/>
      <c r="AN81" s="375">
        <f t="shared" si="0"/>
        <v>0</v>
      </c>
      <c r="AO81" s="376"/>
      <c r="AP81" s="376"/>
      <c r="AQ81" s="99" t="s">
        <v>88</v>
      </c>
      <c r="AR81" s="55"/>
      <c r="AS81" s="100">
        <v>0</v>
      </c>
      <c r="AT81" s="101">
        <f t="shared" si="1"/>
        <v>0</v>
      </c>
      <c r="AU81" s="102">
        <f>'SO 02 D.1.7.2NED - Chlazení'!P98</f>
        <v>0</v>
      </c>
      <c r="AV81" s="101">
        <f>'SO 02 D.1.7.2NED - Chlazení'!J37</f>
        <v>0</v>
      </c>
      <c r="AW81" s="101">
        <f>'SO 02 D.1.7.2NED - Chlazení'!J38</f>
        <v>0</v>
      </c>
      <c r="AX81" s="101">
        <f>'SO 02 D.1.7.2NED - Chlazení'!J39</f>
        <v>0</v>
      </c>
      <c r="AY81" s="101">
        <f>'SO 02 D.1.7.2NED - Chlazení'!J40</f>
        <v>0</v>
      </c>
      <c r="AZ81" s="101">
        <f>'SO 02 D.1.7.2NED - Chlazení'!F37</f>
        <v>0</v>
      </c>
      <c r="BA81" s="101">
        <f>'SO 02 D.1.7.2NED - Chlazení'!F38</f>
        <v>0</v>
      </c>
      <c r="BB81" s="101">
        <f>'SO 02 D.1.7.2NED - Chlazení'!F39</f>
        <v>0</v>
      </c>
      <c r="BC81" s="101">
        <f>'SO 02 D.1.7.2NED - Chlazení'!F40</f>
        <v>0</v>
      </c>
      <c r="BD81" s="103">
        <f>'SO 02 D.1.7.2NED - Chlazení'!F41</f>
        <v>0</v>
      </c>
      <c r="BT81" s="104" t="s">
        <v>139</v>
      </c>
      <c r="BV81" s="104" t="s">
        <v>78</v>
      </c>
      <c r="BW81" s="104" t="s">
        <v>162</v>
      </c>
      <c r="BX81" s="104" t="s">
        <v>160</v>
      </c>
      <c r="CL81" s="104" t="s">
        <v>90</v>
      </c>
    </row>
    <row r="82" spans="1:90" s="4" customFormat="1" ht="23.25" customHeight="1">
      <c r="A82" s="105" t="s">
        <v>91</v>
      </c>
      <c r="B82" s="53"/>
      <c r="C82" s="98"/>
      <c r="D82" s="98"/>
      <c r="E82" s="98"/>
      <c r="F82" s="398" t="s">
        <v>163</v>
      </c>
      <c r="G82" s="398"/>
      <c r="H82" s="398"/>
      <c r="I82" s="398"/>
      <c r="J82" s="398"/>
      <c r="K82" s="98"/>
      <c r="L82" s="398" t="s">
        <v>145</v>
      </c>
      <c r="M82" s="398"/>
      <c r="N82" s="398"/>
      <c r="O82" s="398"/>
      <c r="P82" s="398"/>
      <c r="Q82" s="398"/>
      <c r="R82" s="398"/>
      <c r="S82" s="398"/>
      <c r="T82" s="398"/>
      <c r="U82" s="398"/>
      <c r="V82" s="398"/>
      <c r="W82" s="398"/>
      <c r="X82" s="398"/>
      <c r="Y82" s="398"/>
      <c r="Z82" s="398"/>
      <c r="AA82" s="398"/>
      <c r="AB82" s="398"/>
      <c r="AC82" s="398"/>
      <c r="AD82" s="398"/>
      <c r="AE82" s="398"/>
      <c r="AF82" s="398"/>
      <c r="AG82" s="375">
        <f>'SO 02 D.1.8NED - Silnopro...'!J34</f>
        <v>0</v>
      </c>
      <c r="AH82" s="376"/>
      <c r="AI82" s="376"/>
      <c r="AJ82" s="376"/>
      <c r="AK82" s="376"/>
      <c r="AL82" s="376"/>
      <c r="AM82" s="376"/>
      <c r="AN82" s="375">
        <f t="shared" si="0"/>
        <v>0</v>
      </c>
      <c r="AO82" s="376"/>
      <c r="AP82" s="376"/>
      <c r="AQ82" s="99" t="s">
        <v>88</v>
      </c>
      <c r="AR82" s="55"/>
      <c r="AS82" s="100">
        <v>0</v>
      </c>
      <c r="AT82" s="101">
        <f t="shared" si="1"/>
        <v>0</v>
      </c>
      <c r="AU82" s="102">
        <f>'SO 02 D.1.8NED - Silnopro...'!P93</f>
        <v>0</v>
      </c>
      <c r="AV82" s="101">
        <f>'SO 02 D.1.8NED - Silnopro...'!J37</f>
        <v>0</v>
      </c>
      <c r="AW82" s="101">
        <f>'SO 02 D.1.8NED - Silnopro...'!J38</f>
        <v>0</v>
      </c>
      <c r="AX82" s="101">
        <f>'SO 02 D.1.8NED - Silnopro...'!J39</f>
        <v>0</v>
      </c>
      <c r="AY82" s="101">
        <f>'SO 02 D.1.8NED - Silnopro...'!J40</f>
        <v>0</v>
      </c>
      <c r="AZ82" s="101">
        <f>'SO 02 D.1.8NED - Silnopro...'!F37</f>
        <v>0</v>
      </c>
      <c r="BA82" s="101">
        <f>'SO 02 D.1.8NED - Silnopro...'!F38</f>
        <v>0</v>
      </c>
      <c r="BB82" s="101">
        <f>'SO 02 D.1.8NED - Silnopro...'!F39</f>
        <v>0</v>
      </c>
      <c r="BC82" s="101">
        <f>'SO 02 D.1.8NED - Silnopro...'!F40</f>
        <v>0</v>
      </c>
      <c r="BD82" s="103">
        <f>'SO 02 D.1.8NED - Silnopro...'!F41</f>
        <v>0</v>
      </c>
      <c r="BT82" s="104" t="s">
        <v>94</v>
      </c>
      <c r="BV82" s="104" t="s">
        <v>78</v>
      </c>
      <c r="BW82" s="104" t="s">
        <v>164</v>
      </c>
      <c r="BX82" s="104" t="s">
        <v>152</v>
      </c>
      <c r="CL82" s="104" t="s">
        <v>90</v>
      </c>
    </row>
    <row r="83" spans="1:90" s="4" customFormat="1" ht="16.5" customHeight="1">
      <c r="A83" s="105" t="s">
        <v>91</v>
      </c>
      <c r="B83" s="53"/>
      <c r="C83" s="98"/>
      <c r="D83" s="98"/>
      <c r="E83" s="398" t="s">
        <v>165</v>
      </c>
      <c r="F83" s="398"/>
      <c r="G83" s="398"/>
      <c r="H83" s="398"/>
      <c r="I83" s="398"/>
      <c r="J83" s="98"/>
      <c r="K83" s="398" t="s">
        <v>166</v>
      </c>
      <c r="L83" s="398"/>
      <c r="M83" s="398"/>
      <c r="N83" s="398"/>
      <c r="O83" s="398"/>
      <c r="P83" s="398"/>
      <c r="Q83" s="398"/>
      <c r="R83" s="398"/>
      <c r="S83" s="398"/>
      <c r="T83" s="398"/>
      <c r="U83" s="398"/>
      <c r="V83" s="398"/>
      <c r="W83" s="398"/>
      <c r="X83" s="398"/>
      <c r="Y83" s="398"/>
      <c r="Z83" s="398"/>
      <c r="AA83" s="398"/>
      <c r="AB83" s="398"/>
      <c r="AC83" s="398"/>
      <c r="AD83" s="398"/>
      <c r="AE83" s="398"/>
      <c r="AF83" s="398"/>
      <c r="AG83" s="375">
        <f>'SO 03 - Venkovní vodovod,...'!J32</f>
        <v>0</v>
      </c>
      <c r="AH83" s="376"/>
      <c r="AI83" s="376"/>
      <c r="AJ83" s="376"/>
      <c r="AK83" s="376"/>
      <c r="AL83" s="376"/>
      <c r="AM83" s="376"/>
      <c r="AN83" s="375">
        <f t="shared" si="0"/>
        <v>0</v>
      </c>
      <c r="AO83" s="376"/>
      <c r="AP83" s="376"/>
      <c r="AQ83" s="99" t="s">
        <v>88</v>
      </c>
      <c r="AR83" s="55"/>
      <c r="AS83" s="100">
        <v>0</v>
      </c>
      <c r="AT83" s="101">
        <f t="shared" si="1"/>
        <v>0</v>
      </c>
      <c r="AU83" s="102">
        <f>'SO 03 - Venkovní vodovod,...'!P94</f>
        <v>0</v>
      </c>
      <c r="AV83" s="101">
        <f>'SO 03 - Venkovní vodovod,...'!J35</f>
        <v>0</v>
      </c>
      <c r="AW83" s="101">
        <f>'SO 03 - Venkovní vodovod,...'!J36</f>
        <v>0</v>
      </c>
      <c r="AX83" s="101">
        <f>'SO 03 - Venkovní vodovod,...'!J37</f>
        <v>0</v>
      </c>
      <c r="AY83" s="101">
        <f>'SO 03 - Venkovní vodovod,...'!J38</f>
        <v>0</v>
      </c>
      <c r="AZ83" s="101">
        <f>'SO 03 - Venkovní vodovod,...'!F35</f>
        <v>0</v>
      </c>
      <c r="BA83" s="101">
        <f>'SO 03 - Venkovní vodovod,...'!F36</f>
        <v>0</v>
      </c>
      <c r="BB83" s="101">
        <f>'SO 03 - Venkovní vodovod,...'!F37</f>
        <v>0</v>
      </c>
      <c r="BC83" s="101">
        <f>'SO 03 - Venkovní vodovod,...'!F38</f>
        <v>0</v>
      </c>
      <c r="BD83" s="103">
        <f>'SO 03 - Venkovní vodovod,...'!F39</f>
        <v>0</v>
      </c>
      <c r="BT83" s="104" t="s">
        <v>85</v>
      </c>
      <c r="BV83" s="104" t="s">
        <v>78</v>
      </c>
      <c r="BW83" s="104" t="s">
        <v>167</v>
      </c>
      <c r="BX83" s="104" t="s">
        <v>124</v>
      </c>
      <c r="CL83" s="104" t="s">
        <v>168</v>
      </c>
    </row>
    <row r="84" spans="1:90" s="4" customFormat="1" ht="16.5" customHeight="1">
      <c r="A84" s="105" t="s">
        <v>91</v>
      </c>
      <c r="B84" s="53"/>
      <c r="C84" s="98"/>
      <c r="D84" s="98"/>
      <c r="E84" s="398" t="s">
        <v>169</v>
      </c>
      <c r="F84" s="398"/>
      <c r="G84" s="398"/>
      <c r="H84" s="398"/>
      <c r="I84" s="398"/>
      <c r="J84" s="98"/>
      <c r="K84" s="398" t="s">
        <v>170</v>
      </c>
      <c r="L84" s="398"/>
      <c r="M84" s="398"/>
      <c r="N84" s="398"/>
      <c r="O84" s="398"/>
      <c r="P84" s="398"/>
      <c r="Q84" s="398"/>
      <c r="R84" s="398"/>
      <c r="S84" s="398"/>
      <c r="T84" s="398"/>
      <c r="U84" s="398"/>
      <c r="V84" s="398"/>
      <c r="W84" s="398"/>
      <c r="X84" s="398"/>
      <c r="Y84" s="398"/>
      <c r="Z84" s="398"/>
      <c r="AA84" s="398"/>
      <c r="AB84" s="398"/>
      <c r="AC84" s="398"/>
      <c r="AD84" s="398"/>
      <c r="AE84" s="398"/>
      <c r="AF84" s="398"/>
      <c r="AG84" s="375">
        <f>'SO 04 - Venkovní kanaliza...'!J32</f>
        <v>0</v>
      </c>
      <c r="AH84" s="376"/>
      <c r="AI84" s="376"/>
      <c r="AJ84" s="376"/>
      <c r="AK84" s="376"/>
      <c r="AL84" s="376"/>
      <c r="AM84" s="376"/>
      <c r="AN84" s="375">
        <f t="shared" si="0"/>
        <v>0</v>
      </c>
      <c r="AO84" s="376"/>
      <c r="AP84" s="376"/>
      <c r="AQ84" s="99" t="s">
        <v>88</v>
      </c>
      <c r="AR84" s="55"/>
      <c r="AS84" s="100">
        <v>0</v>
      </c>
      <c r="AT84" s="101">
        <f t="shared" si="1"/>
        <v>0</v>
      </c>
      <c r="AU84" s="102">
        <f>'SO 04 - Venkovní kanaliza...'!P96</f>
        <v>0</v>
      </c>
      <c r="AV84" s="101">
        <f>'SO 04 - Venkovní kanaliza...'!J35</f>
        <v>0</v>
      </c>
      <c r="AW84" s="101">
        <f>'SO 04 - Venkovní kanaliza...'!J36</f>
        <v>0</v>
      </c>
      <c r="AX84" s="101">
        <f>'SO 04 - Venkovní kanaliza...'!J37</f>
        <v>0</v>
      </c>
      <c r="AY84" s="101">
        <f>'SO 04 - Venkovní kanaliza...'!J38</f>
        <v>0</v>
      </c>
      <c r="AZ84" s="101">
        <f>'SO 04 - Venkovní kanaliza...'!F35</f>
        <v>0</v>
      </c>
      <c r="BA84" s="101">
        <f>'SO 04 - Venkovní kanaliza...'!F36</f>
        <v>0</v>
      </c>
      <c r="BB84" s="101">
        <f>'SO 04 - Venkovní kanaliza...'!F37</f>
        <v>0</v>
      </c>
      <c r="BC84" s="101">
        <f>'SO 04 - Venkovní kanaliza...'!F38</f>
        <v>0</v>
      </c>
      <c r="BD84" s="103">
        <f>'SO 04 - Venkovní kanaliza...'!F39</f>
        <v>0</v>
      </c>
      <c r="BT84" s="104" t="s">
        <v>85</v>
      </c>
      <c r="BV84" s="104" t="s">
        <v>78</v>
      </c>
      <c r="BW84" s="104" t="s">
        <v>171</v>
      </c>
      <c r="BX84" s="104" t="s">
        <v>124</v>
      </c>
      <c r="CL84" s="104" t="s">
        <v>172</v>
      </c>
    </row>
    <row r="85" spans="1:90" s="4" customFormat="1" ht="16.5" customHeight="1">
      <c r="A85" s="105" t="s">
        <v>91</v>
      </c>
      <c r="B85" s="53"/>
      <c r="C85" s="98"/>
      <c r="D85" s="98"/>
      <c r="E85" s="398" t="s">
        <v>173</v>
      </c>
      <c r="F85" s="398"/>
      <c r="G85" s="398"/>
      <c r="H85" s="398"/>
      <c r="I85" s="398"/>
      <c r="J85" s="98"/>
      <c r="K85" s="398" t="s">
        <v>174</v>
      </c>
      <c r="L85" s="398"/>
      <c r="M85" s="398"/>
      <c r="N85" s="398"/>
      <c r="O85" s="398"/>
      <c r="P85" s="398"/>
      <c r="Q85" s="398"/>
      <c r="R85" s="398"/>
      <c r="S85" s="398"/>
      <c r="T85" s="398"/>
      <c r="U85" s="398"/>
      <c r="V85" s="398"/>
      <c r="W85" s="398"/>
      <c r="X85" s="398"/>
      <c r="Y85" s="398"/>
      <c r="Z85" s="398"/>
      <c r="AA85" s="398"/>
      <c r="AB85" s="398"/>
      <c r="AC85" s="398"/>
      <c r="AD85" s="398"/>
      <c r="AE85" s="398"/>
      <c r="AF85" s="398"/>
      <c r="AG85" s="375">
        <f>'SO 05 - Komunikace a zpev...'!J32</f>
        <v>0</v>
      </c>
      <c r="AH85" s="376"/>
      <c r="AI85" s="376"/>
      <c r="AJ85" s="376"/>
      <c r="AK85" s="376"/>
      <c r="AL85" s="376"/>
      <c r="AM85" s="376"/>
      <c r="AN85" s="375">
        <f t="shared" si="0"/>
        <v>0</v>
      </c>
      <c r="AO85" s="376"/>
      <c r="AP85" s="376"/>
      <c r="AQ85" s="99" t="s">
        <v>88</v>
      </c>
      <c r="AR85" s="55"/>
      <c r="AS85" s="100">
        <v>0</v>
      </c>
      <c r="AT85" s="101">
        <f t="shared" si="1"/>
        <v>0</v>
      </c>
      <c r="AU85" s="102">
        <f>'SO 05 - Komunikace a zpev...'!P95</f>
        <v>0</v>
      </c>
      <c r="AV85" s="101">
        <f>'SO 05 - Komunikace a zpev...'!J35</f>
        <v>0</v>
      </c>
      <c r="AW85" s="101">
        <f>'SO 05 - Komunikace a zpev...'!J36</f>
        <v>0</v>
      </c>
      <c r="AX85" s="101">
        <f>'SO 05 - Komunikace a zpev...'!J37</f>
        <v>0</v>
      </c>
      <c r="AY85" s="101">
        <f>'SO 05 - Komunikace a zpev...'!J38</f>
        <v>0</v>
      </c>
      <c r="AZ85" s="101">
        <f>'SO 05 - Komunikace a zpev...'!F35</f>
        <v>0</v>
      </c>
      <c r="BA85" s="101">
        <f>'SO 05 - Komunikace a zpev...'!F36</f>
        <v>0</v>
      </c>
      <c r="BB85" s="101">
        <f>'SO 05 - Komunikace a zpev...'!F37</f>
        <v>0</v>
      </c>
      <c r="BC85" s="101">
        <f>'SO 05 - Komunikace a zpev...'!F38</f>
        <v>0</v>
      </c>
      <c r="BD85" s="103">
        <f>'SO 05 - Komunikace a zpev...'!F39</f>
        <v>0</v>
      </c>
      <c r="BT85" s="104" t="s">
        <v>85</v>
      </c>
      <c r="BV85" s="104" t="s">
        <v>78</v>
      </c>
      <c r="BW85" s="104" t="s">
        <v>175</v>
      </c>
      <c r="BX85" s="104" t="s">
        <v>124</v>
      </c>
      <c r="CL85" s="104" t="s">
        <v>176</v>
      </c>
    </row>
    <row r="86" spans="1:90" s="4" customFormat="1" ht="16.5" customHeight="1">
      <c r="A86" s="105" t="s">
        <v>91</v>
      </c>
      <c r="B86" s="53"/>
      <c r="C86" s="98"/>
      <c r="D86" s="98"/>
      <c r="E86" s="398" t="s">
        <v>177</v>
      </c>
      <c r="F86" s="398"/>
      <c r="G86" s="398"/>
      <c r="H86" s="398"/>
      <c r="I86" s="398"/>
      <c r="J86" s="98"/>
      <c r="K86" s="398" t="s">
        <v>178</v>
      </c>
      <c r="L86" s="398"/>
      <c r="M86" s="398"/>
      <c r="N86" s="398"/>
      <c r="O86" s="398"/>
      <c r="P86" s="398"/>
      <c r="Q86" s="398"/>
      <c r="R86" s="398"/>
      <c r="S86" s="398"/>
      <c r="T86" s="398"/>
      <c r="U86" s="398"/>
      <c r="V86" s="398"/>
      <c r="W86" s="398"/>
      <c r="X86" s="398"/>
      <c r="Y86" s="398"/>
      <c r="Z86" s="398"/>
      <c r="AA86" s="398"/>
      <c r="AB86" s="398"/>
      <c r="AC86" s="398"/>
      <c r="AD86" s="398"/>
      <c r="AE86" s="398"/>
      <c r="AF86" s="398"/>
      <c r="AG86" s="375">
        <f>'SO 06 - Sadové úpravy'!J32</f>
        <v>0</v>
      </c>
      <c r="AH86" s="376"/>
      <c r="AI86" s="376"/>
      <c r="AJ86" s="376"/>
      <c r="AK86" s="376"/>
      <c r="AL86" s="376"/>
      <c r="AM86" s="376"/>
      <c r="AN86" s="375">
        <f t="shared" si="0"/>
        <v>0</v>
      </c>
      <c r="AO86" s="376"/>
      <c r="AP86" s="376"/>
      <c r="AQ86" s="99" t="s">
        <v>88</v>
      </c>
      <c r="AR86" s="55"/>
      <c r="AS86" s="100">
        <v>0</v>
      </c>
      <c r="AT86" s="101">
        <f t="shared" si="1"/>
        <v>0</v>
      </c>
      <c r="AU86" s="102">
        <f>'SO 06 - Sadové úpravy'!P88</f>
        <v>0</v>
      </c>
      <c r="AV86" s="101">
        <f>'SO 06 - Sadové úpravy'!J35</f>
        <v>0</v>
      </c>
      <c r="AW86" s="101">
        <f>'SO 06 - Sadové úpravy'!J36</f>
        <v>0</v>
      </c>
      <c r="AX86" s="101">
        <f>'SO 06 - Sadové úpravy'!J37</f>
        <v>0</v>
      </c>
      <c r="AY86" s="101">
        <f>'SO 06 - Sadové úpravy'!J38</f>
        <v>0</v>
      </c>
      <c r="AZ86" s="101">
        <f>'SO 06 - Sadové úpravy'!F35</f>
        <v>0</v>
      </c>
      <c r="BA86" s="101">
        <f>'SO 06 - Sadové úpravy'!F36</f>
        <v>0</v>
      </c>
      <c r="BB86" s="101">
        <f>'SO 06 - Sadové úpravy'!F37</f>
        <v>0</v>
      </c>
      <c r="BC86" s="101">
        <f>'SO 06 - Sadové úpravy'!F38</f>
        <v>0</v>
      </c>
      <c r="BD86" s="103">
        <f>'SO 06 - Sadové úpravy'!F39</f>
        <v>0</v>
      </c>
      <c r="BT86" s="104" t="s">
        <v>85</v>
      </c>
      <c r="BV86" s="104" t="s">
        <v>78</v>
      </c>
      <c r="BW86" s="104" t="s">
        <v>179</v>
      </c>
      <c r="BX86" s="104" t="s">
        <v>124</v>
      </c>
      <c r="CL86" s="104" t="s">
        <v>180</v>
      </c>
    </row>
    <row r="87" spans="1:90" s="4" customFormat="1" ht="16.5" customHeight="1">
      <c r="A87" s="105" t="s">
        <v>91</v>
      </c>
      <c r="B87" s="53"/>
      <c r="C87" s="98"/>
      <c r="D87" s="98"/>
      <c r="E87" s="398" t="s">
        <v>181</v>
      </c>
      <c r="F87" s="398"/>
      <c r="G87" s="398"/>
      <c r="H87" s="398"/>
      <c r="I87" s="398"/>
      <c r="J87" s="98"/>
      <c r="K87" s="398" t="s">
        <v>182</v>
      </c>
      <c r="L87" s="398"/>
      <c r="M87" s="398"/>
      <c r="N87" s="398"/>
      <c r="O87" s="398"/>
      <c r="P87" s="398"/>
      <c r="Q87" s="398"/>
      <c r="R87" s="398"/>
      <c r="S87" s="398"/>
      <c r="T87" s="398"/>
      <c r="U87" s="398"/>
      <c r="V87" s="398"/>
      <c r="W87" s="398"/>
      <c r="X87" s="398"/>
      <c r="Y87" s="398"/>
      <c r="Z87" s="398"/>
      <c r="AA87" s="398"/>
      <c r="AB87" s="398"/>
      <c r="AC87" s="398"/>
      <c r="AD87" s="398"/>
      <c r="AE87" s="398"/>
      <c r="AF87" s="398"/>
      <c r="AG87" s="375">
        <f>'PS 01 - Svislá hydraulick...'!J32</f>
        <v>0</v>
      </c>
      <c r="AH87" s="376"/>
      <c r="AI87" s="376"/>
      <c r="AJ87" s="376"/>
      <c r="AK87" s="376"/>
      <c r="AL87" s="376"/>
      <c r="AM87" s="376"/>
      <c r="AN87" s="375">
        <f t="shared" si="0"/>
        <v>0</v>
      </c>
      <c r="AO87" s="376"/>
      <c r="AP87" s="376"/>
      <c r="AQ87" s="99" t="s">
        <v>88</v>
      </c>
      <c r="AR87" s="55"/>
      <c r="AS87" s="106">
        <v>0</v>
      </c>
      <c r="AT87" s="107">
        <f t="shared" si="1"/>
        <v>0</v>
      </c>
      <c r="AU87" s="108">
        <f>'PS 01 - Svislá hydraulick...'!P87</f>
        <v>0</v>
      </c>
      <c r="AV87" s="107">
        <f>'PS 01 - Svislá hydraulick...'!J35</f>
        <v>0</v>
      </c>
      <c r="AW87" s="107">
        <f>'PS 01 - Svislá hydraulick...'!J36</f>
        <v>0</v>
      </c>
      <c r="AX87" s="107">
        <f>'PS 01 - Svislá hydraulick...'!J37</f>
        <v>0</v>
      </c>
      <c r="AY87" s="107">
        <f>'PS 01 - Svislá hydraulick...'!J38</f>
        <v>0</v>
      </c>
      <c r="AZ87" s="107">
        <f>'PS 01 - Svislá hydraulick...'!F35</f>
        <v>0</v>
      </c>
      <c r="BA87" s="107">
        <f>'PS 01 - Svislá hydraulick...'!F36</f>
        <v>0</v>
      </c>
      <c r="BB87" s="107">
        <f>'PS 01 - Svislá hydraulick...'!F37</f>
        <v>0</v>
      </c>
      <c r="BC87" s="107">
        <f>'PS 01 - Svislá hydraulick...'!F38</f>
        <v>0</v>
      </c>
      <c r="BD87" s="109">
        <f>'PS 01 - Svislá hydraulick...'!F39</f>
        <v>0</v>
      </c>
      <c r="BT87" s="104" t="s">
        <v>85</v>
      </c>
      <c r="BV87" s="104" t="s">
        <v>78</v>
      </c>
      <c r="BW87" s="104" t="s">
        <v>183</v>
      </c>
      <c r="BX87" s="104" t="s">
        <v>124</v>
      </c>
      <c r="CL87" s="104" t="s">
        <v>19</v>
      </c>
    </row>
    <row r="88" spans="1:90" s="2" customFormat="1" ht="30" customHeight="1">
      <c r="A88" s="36"/>
      <c r="B88" s="37"/>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41"/>
      <c r="AS88" s="36"/>
      <c r="AT88" s="36"/>
      <c r="AU88" s="36"/>
      <c r="AV88" s="36"/>
      <c r="AW88" s="36"/>
      <c r="AX88" s="36"/>
      <c r="AY88" s="36"/>
      <c r="AZ88" s="36"/>
      <c r="BA88" s="36"/>
      <c r="BB88" s="36"/>
      <c r="BC88" s="36"/>
      <c r="BD88" s="36"/>
      <c r="BE88" s="36"/>
    </row>
    <row r="89" spans="1:90" s="2" customFormat="1" ht="6.9" customHeight="1">
      <c r="A89" s="36"/>
      <c r="B89" s="49"/>
      <c r="C89" s="50"/>
      <c r="D89" s="50"/>
      <c r="E89" s="50"/>
      <c r="F89" s="50"/>
      <c r="G89" s="50"/>
      <c r="H89" s="50"/>
      <c r="I89" s="50"/>
      <c r="J89" s="50"/>
      <c r="K89" s="50"/>
      <c r="L89" s="50"/>
      <c r="M89" s="50"/>
      <c r="N89" s="50"/>
      <c r="O89" s="50"/>
      <c r="P89" s="50"/>
      <c r="Q89" s="50"/>
      <c r="R89" s="50"/>
      <c r="S89" s="50"/>
      <c r="T89" s="50"/>
      <c r="U89" s="50"/>
      <c r="V89" s="50"/>
      <c r="W89" s="50"/>
      <c r="X89" s="50"/>
      <c r="Y89" s="50"/>
      <c r="Z89" s="50"/>
      <c r="AA89" s="50"/>
      <c r="AB89" s="50"/>
      <c r="AC89" s="50"/>
      <c r="AD89" s="50"/>
      <c r="AE89" s="50"/>
      <c r="AF89" s="50"/>
      <c r="AG89" s="50"/>
      <c r="AH89" s="50"/>
      <c r="AI89" s="50"/>
      <c r="AJ89" s="50"/>
      <c r="AK89" s="50"/>
      <c r="AL89" s="50"/>
      <c r="AM89" s="50"/>
      <c r="AN89" s="50"/>
      <c r="AO89" s="50"/>
      <c r="AP89" s="50"/>
      <c r="AQ89" s="50"/>
      <c r="AR89" s="41"/>
      <c r="AS89" s="36"/>
      <c r="AT89" s="36"/>
      <c r="AU89" s="36"/>
      <c r="AV89" s="36"/>
      <c r="AW89" s="36"/>
      <c r="AX89" s="36"/>
      <c r="AY89" s="36"/>
      <c r="AZ89" s="36"/>
      <c r="BA89" s="36"/>
      <c r="BB89" s="36"/>
      <c r="BC89" s="36"/>
      <c r="BD89" s="36"/>
      <c r="BE89" s="36"/>
    </row>
  </sheetData>
  <sheetProtection algorithmName="SHA-512" hashValue="aV07YdlOjrziQme8jd1GBOyTtmLJZ9HOiW8JQKHJefHgDl1xWa4cxfx/Ox7i3RJjrRgNo4lXDSJKQzHZ8Cr2SA==" saltValue="SHXpRTEcGLwTdClpnkvJ+4zwGR3fzdCKroveTZD7B1L0yB3Cxhk17XMQyOKPzaWKROHzdKKJTSU0x0n5dqHa/w==" spinCount="100000" sheet="1" objects="1" scenarios="1" formatColumns="0" formatRows="0"/>
  <mergeCells count="170">
    <mergeCell ref="E86:I86"/>
    <mergeCell ref="K86:AF86"/>
    <mergeCell ref="E87:I87"/>
    <mergeCell ref="K87:AF87"/>
    <mergeCell ref="G81:K81"/>
    <mergeCell ref="M81:AF81"/>
    <mergeCell ref="F82:J82"/>
    <mergeCell ref="L82:AF82"/>
    <mergeCell ref="E83:I83"/>
    <mergeCell ref="K83:AF83"/>
    <mergeCell ref="E84:I84"/>
    <mergeCell ref="K84:AF84"/>
    <mergeCell ref="E85:I85"/>
    <mergeCell ref="K85:AF85"/>
    <mergeCell ref="F76:J76"/>
    <mergeCell ref="L76:AF76"/>
    <mergeCell ref="K77:AF77"/>
    <mergeCell ref="E77:I77"/>
    <mergeCell ref="F78:J78"/>
    <mergeCell ref="L78:AF78"/>
    <mergeCell ref="F79:J79"/>
    <mergeCell ref="L79:AF79"/>
    <mergeCell ref="F80:J80"/>
    <mergeCell ref="L80:AF80"/>
    <mergeCell ref="F71:J71"/>
    <mergeCell ref="L71:AF71"/>
    <mergeCell ref="L72:AF72"/>
    <mergeCell ref="F72:J72"/>
    <mergeCell ref="M73:AF73"/>
    <mergeCell ref="G73:K73"/>
    <mergeCell ref="M74:AF74"/>
    <mergeCell ref="G74:K74"/>
    <mergeCell ref="F75:J75"/>
    <mergeCell ref="L75:AF75"/>
    <mergeCell ref="F66:J66"/>
    <mergeCell ref="L66:AF66"/>
    <mergeCell ref="E67:I67"/>
    <mergeCell ref="K67:AF67"/>
    <mergeCell ref="D68:H68"/>
    <mergeCell ref="J68:AF68"/>
    <mergeCell ref="K69:AF69"/>
    <mergeCell ref="E69:I69"/>
    <mergeCell ref="F70:J70"/>
    <mergeCell ref="L70:AF70"/>
    <mergeCell ref="L61:AF61"/>
    <mergeCell ref="F61:J61"/>
    <mergeCell ref="E62:I62"/>
    <mergeCell ref="K62:AF62"/>
    <mergeCell ref="L63:AF63"/>
    <mergeCell ref="F63:J63"/>
    <mergeCell ref="F64:J64"/>
    <mergeCell ref="L64:AF64"/>
    <mergeCell ref="F65:J65"/>
    <mergeCell ref="L65:AF65"/>
    <mergeCell ref="L58:AF58"/>
    <mergeCell ref="AG58:AM58"/>
    <mergeCell ref="AN59:AP59"/>
    <mergeCell ref="L59:AF59"/>
    <mergeCell ref="F59:J59"/>
    <mergeCell ref="AG59:AM59"/>
    <mergeCell ref="AG60:AM60"/>
    <mergeCell ref="AN60:AP60"/>
    <mergeCell ref="F60:J60"/>
    <mergeCell ref="L60:AF60"/>
    <mergeCell ref="C52:G52"/>
    <mergeCell ref="AG54:AM54"/>
    <mergeCell ref="AN55:AP55"/>
    <mergeCell ref="D55:H55"/>
    <mergeCell ref="AG55:AM55"/>
    <mergeCell ref="J55:AF55"/>
    <mergeCell ref="AG56:AM56"/>
    <mergeCell ref="E56:I56"/>
    <mergeCell ref="K56:AF56"/>
    <mergeCell ref="AN56:AP56"/>
    <mergeCell ref="AN54:AP54"/>
    <mergeCell ref="AN83:AP83"/>
    <mergeCell ref="AG83:AM83"/>
    <mergeCell ref="AN84:AP84"/>
    <mergeCell ref="AG84:AM84"/>
    <mergeCell ref="AG85:AM85"/>
    <mergeCell ref="AN85:AP85"/>
    <mergeCell ref="AN86:AP86"/>
    <mergeCell ref="AG86:AM86"/>
    <mergeCell ref="AN87:AP87"/>
    <mergeCell ref="AG87:AM87"/>
    <mergeCell ref="AG78:AM78"/>
    <mergeCell ref="AN78:AP78"/>
    <mergeCell ref="AN79:AP79"/>
    <mergeCell ref="AG79:AM79"/>
    <mergeCell ref="AN80:AP80"/>
    <mergeCell ref="AG80:AM80"/>
    <mergeCell ref="AN81:AP81"/>
    <mergeCell ref="AG81:AM81"/>
    <mergeCell ref="AN82:AP82"/>
    <mergeCell ref="AG82:AM82"/>
    <mergeCell ref="AG73:AM73"/>
    <mergeCell ref="AN73:AP73"/>
    <mergeCell ref="AG74:AM74"/>
    <mergeCell ref="AN74:AP74"/>
    <mergeCell ref="AG75:AM75"/>
    <mergeCell ref="AN75:AP75"/>
    <mergeCell ref="AN76:AP76"/>
    <mergeCell ref="AG76:AM76"/>
    <mergeCell ref="AG77:AM77"/>
    <mergeCell ref="AN77:AP77"/>
    <mergeCell ref="AN68:AP68"/>
    <mergeCell ref="AG68:AM68"/>
    <mergeCell ref="AN69:AP69"/>
    <mergeCell ref="AG69:AM69"/>
    <mergeCell ref="AG70:AM70"/>
    <mergeCell ref="AN70:AP70"/>
    <mergeCell ref="AG71:AM71"/>
    <mergeCell ref="AN71:AP71"/>
    <mergeCell ref="AG72:AM72"/>
    <mergeCell ref="AN72:AP72"/>
    <mergeCell ref="AN63:AP63"/>
    <mergeCell ref="AG63:AM63"/>
    <mergeCell ref="AG64:AM64"/>
    <mergeCell ref="AN64:AP64"/>
    <mergeCell ref="AN65:AP65"/>
    <mergeCell ref="AG65:AM65"/>
    <mergeCell ref="AN66:AP66"/>
    <mergeCell ref="AG66:AM66"/>
    <mergeCell ref="AG67:AM67"/>
    <mergeCell ref="AN67:AP67"/>
    <mergeCell ref="L33:P33"/>
    <mergeCell ref="W33:AE33"/>
    <mergeCell ref="AK33:AO33"/>
    <mergeCell ref="AK35:AO35"/>
    <mergeCell ref="X35:AB35"/>
    <mergeCell ref="AR2:BE2"/>
    <mergeCell ref="AN61:AP61"/>
    <mergeCell ref="AG61:AM61"/>
    <mergeCell ref="AN62:AP62"/>
    <mergeCell ref="AG62:AM62"/>
    <mergeCell ref="L45:AO45"/>
    <mergeCell ref="AM47:AN47"/>
    <mergeCell ref="AS49:AT51"/>
    <mergeCell ref="AM49:AP49"/>
    <mergeCell ref="AM50:AP50"/>
    <mergeCell ref="AN52:AP52"/>
    <mergeCell ref="AG52:AM52"/>
    <mergeCell ref="I52:AF52"/>
    <mergeCell ref="AG57:AM57"/>
    <mergeCell ref="L57:AF57"/>
    <mergeCell ref="AN57:AP57"/>
    <mergeCell ref="F57:J57"/>
    <mergeCell ref="F58:J58"/>
    <mergeCell ref="AN58:AP58"/>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SO 01 D.1.1D - Architekto...'!C2" display="/" xr:uid="{00000000-0004-0000-0000-000000000000}"/>
    <hyperlink ref="A58" location="'SO 01 D.1.5D - Vytápění d...'!C2" display="/" xr:uid="{00000000-0004-0000-0000-000001000000}"/>
    <hyperlink ref="A59" location="'SO 01 D.1.6D - Plynová za...'!C2" display="/" xr:uid="{00000000-0004-0000-0000-000002000000}"/>
    <hyperlink ref="A60" location="'SO 01 D.1.8D - Silnoproud...'!C2" display="/" xr:uid="{00000000-0004-0000-0000-000003000000}"/>
    <hyperlink ref="A61" location="'SO 01 D.1.9D - Elektronic...'!C2" display="/" xr:uid="{00000000-0004-0000-0000-000004000000}"/>
    <hyperlink ref="A63" location="'SO 02 D.1.1D - Architekto...'!C2" display="/" xr:uid="{00000000-0004-0000-0000-000005000000}"/>
    <hyperlink ref="A64" location="'SO 02 D.1.5D - Vytápění d...'!C2" display="/" xr:uid="{00000000-0004-0000-0000-000006000000}"/>
    <hyperlink ref="A65" location="'SO 02 D.1.6D - Plynová za...'!C2" display="/" xr:uid="{00000000-0004-0000-0000-000007000000}"/>
    <hyperlink ref="A66" location="'SO 02 D.1.8D - Silnoproud...'!C2" display="/" xr:uid="{00000000-0004-0000-0000-000008000000}"/>
    <hyperlink ref="A67" location="'VON - Vedlejší a ostatní ...'!C2" display="/" xr:uid="{00000000-0004-0000-0000-000009000000}"/>
    <hyperlink ref="A70" location="'SO 01 D.1.1NED - Architek...'!C2" display="/" xr:uid="{00000000-0004-0000-0000-00000A000000}"/>
    <hyperlink ref="A71" location="'SO 01 D.1.4NED - Zdravotn...'!C2" display="/" xr:uid="{00000000-0004-0000-0000-00000B000000}"/>
    <hyperlink ref="A73" location="'SO 01 D.1.7.1NED - Vzduch...'!C2" display="/" xr:uid="{00000000-0004-0000-0000-00000C000000}"/>
    <hyperlink ref="A74" location="'SO 01 D.1.7.2NED - Chlazení'!C2" display="/" xr:uid="{00000000-0004-0000-0000-00000D000000}"/>
    <hyperlink ref="A75" location="'SO 01 D.1.8NED - Silnopro...'!C2" display="/" xr:uid="{00000000-0004-0000-0000-00000E000000}"/>
    <hyperlink ref="A76" location="'SO 01 D.1.9NED - Elektron...'!C2" display="/" xr:uid="{00000000-0004-0000-0000-00000F000000}"/>
    <hyperlink ref="A78" location="'SO 02 D.1.1NED - Architek...'!C2" display="/" xr:uid="{00000000-0004-0000-0000-000010000000}"/>
    <hyperlink ref="A79" location="'SO 02 D.1 .4NED - Zdravot...'!C2" display="/" xr:uid="{00000000-0004-0000-0000-000011000000}"/>
    <hyperlink ref="A81" location="'SO 02 D.1.7.2NED - Chlazení'!C2" display="/" xr:uid="{00000000-0004-0000-0000-000012000000}"/>
    <hyperlink ref="A82" location="'SO 02 D.1.8NED - Silnopro...'!C2" display="/" xr:uid="{00000000-0004-0000-0000-000013000000}"/>
    <hyperlink ref="A83" location="'SO 03 - Venkovní vodovod,...'!C2" display="/" xr:uid="{00000000-0004-0000-0000-000014000000}"/>
    <hyperlink ref="A84" location="'SO 04 - Venkovní kanaliza...'!C2" display="/" xr:uid="{00000000-0004-0000-0000-000015000000}"/>
    <hyperlink ref="A85" location="'SO 05 - Komunikace a zpev...'!C2" display="/" xr:uid="{00000000-0004-0000-0000-000016000000}"/>
    <hyperlink ref="A86" location="'SO 06 - Sadové úpravy'!C2" display="/" xr:uid="{00000000-0004-0000-0000-000017000000}"/>
    <hyperlink ref="A87" location="'PS 01 - Svislá hydraulick...'!C2" display="/" xr:uid="{00000000-0004-0000-0000-00001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2:BM98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95</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188</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190</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ROUND(J113,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ROUND((SUM(BE113:BE986)),  2)</f>
        <v>0</v>
      </c>
      <c r="G37" s="36"/>
      <c r="H37" s="36"/>
      <c r="I37" s="126">
        <v>0.21</v>
      </c>
      <c r="J37" s="125">
        <f>ROUND(((SUM(BE113:BE986))*I37),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ROUND((SUM(BF113:BF986)),  2)</f>
        <v>0</v>
      </c>
      <c r="G38" s="36"/>
      <c r="H38" s="36"/>
      <c r="I38" s="126">
        <v>0.15</v>
      </c>
      <c r="J38" s="125">
        <f>ROUND(((SUM(BF113:BF986))*I38),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ROUND((SUM(BG113:BG986)),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ROUND((SUM(BH113:BH986)),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ROUND((SUM(BI113:BI986)),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188</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D.1.1D - Architektonicko-stavební řešení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J113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J114</f>
        <v>0</v>
      </c>
      <c r="K68" s="143"/>
      <c r="L68" s="147"/>
    </row>
    <row r="69" spans="1:47" s="10" customFormat="1" ht="19.95" customHeight="1">
      <c r="B69" s="148"/>
      <c r="C69" s="98"/>
      <c r="D69" s="149" t="s">
        <v>196</v>
      </c>
      <c r="E69" s="150"/>
      <c r="F69" s="150"/>
      <c r="G69" s="150"/>
      <c r="H69" s="150"/>
      <c r="I69" s="150"/>
      <c r="J69" s="151">
        <f>J115</f>
        <v>0</v>
      </c>
      <c r="K69" s="98"/>
      <c r="L69" s="152"/>
    </row>
    <row r="70" spans="1:47" s="10" customFormat="1" ht="19.95" customHeight="1">
      <c r="B70" s="148"/>
      <c r="C70" s="98"/>
      <c r="D70" s="149" t="s">
        <v>197</v>
      </c>
      <c r="E70" s="150"/>
      <c r="F70" s="150"/>
      <c r="G70" s="150"/>
      <c r="H70" s="150"/>
      <c r="I70" s="150"/>
      <c r="J70" s="151">
        <f>J177</f>
        <v>0</v>
      </c>
      <c r="K70" s="98"/>
      <c r="L70" s="152"/>
    </row>
    <row r="71" spans="1:47" s="10" customFormat="1" ht="19.95" customHeight="1">
      <c r="B71" s="148"/>
      <c r="C71" s="98"/>
      <c r="D71" s="149" t="s">
        <v>198</v>
      </c>
      <c r="E71" s="150"/>
      <c r="F71" s="150"/>
      <c r="G71" s="150"/>
      <c r="H71" s="150"/>
      <c r="I71" s="150"/>
      <c r="J71" s="151">
        <f>J238</f>
        <v>0</v>
      </c>
      <c r="K71" s="98"/>
      <c r="L71" s="152"/>
    </row>
    <row r="72" spans="1:47" s="10" customFormat="1" ht="19.95" customHeight="1">
      <c r="B72" s="148"/>
      <c r="C72" s="98"/>
      <c r="D72" s="149" t="s">
        <v>199</v>
      </c>
      <c r="E72" s="150"/>
      <c r="F72" s="150"/>
      <c r="G72" s="150"/>
      <c r="H72" s="150"/>
      <c r="I72" s="150"/>
      <c r="J72" s="151">
        <f>J280</f>
        <v>0</v>
      </c>
      <c r="K72" s="98"/>
      <c r="L72" s="152"/>
    </row>
    <row r="73" spans="1:47" s="10" customFormat="1" ht="19.95" customHeight="1">
      <c r="B73" s="148"/>
      <c r="C73" s="98"/>
      <c r="D73" s="149" t="s">
        <v>200</v>
      </c>
      <c r="E73" s="150"/>
      <c r="F73" s="150"/>
      <c r="G73" s="150"/>
      <c r="H73" s="150"/>
      <c r="I73" s="150"/>
      <c r="J73" s="151">
        <f>J439</f>
        <v>0</v>
      </c>
      <c r="K73" s="98"/>
      <c r="L73" s="152"/>
    </row>
    <row r="74" spans="1:47" s="10" customFormat="1" ht="19.95" customHeight="1">
      <c r="B74" s="148"/>
      <c r="C74" s="98"/>
      <c r="D74" s="149" t="s">
        <v>201</v>
      </c>
      <c r="E74" s="150"/>
      <c r="F74" s="150"/>
      <c r="G74" s="150"/>
      <c r="H74" s="150"/>
      <c r="I74" s="150"/>
      <c r="J74" s="151">
        <f>J489</f>
        <v>0</v>
      </c>
      <c r="K74" s="98"/>
      <c r="L74" s="152"/>
    </row>
    <row r="75" spans="1:47" s="10" customFormat="1" ht="19.95" customHeight="1">
      <c r="B75" s="148"/>
      <c r="C75" s="98"/>
      <c r="D75" s="149" t="s">
        <v>202</v>
      </c>
      <c r="E75" s="150"/>
      <c r="F75" s="150"/>
      <c r="G75" s="150"/>
      <c r="H75" s="150"/>
      <c r="I75" s="150"/>
      <c r="J75" s="151">
        <f>J612</f>
        <v>0</v>
      </c>
      <c r="K75" s="98"/>
      <c r="L75" s="152"/>
    </row>
    <row r="76" spans="1:47" s="10" customFormat="1" ht="19.95" customHeight="1">
      <c r="B76" s="148"/>
      <c r="C76" s="98"/>
      <c r="D76" s="149" t="s">
        <v>203</v>
      </c>
      <c r="E76" s="150"/>
      <c r="F76" s="150"/>
      <c r="G76" s="150"/>
      <c r="H76" s="150"/>
      <c r="I76" s="150"/>
      <c r="J76" s="151">
        <f>J636</f>
        <v>0</v>
      </c>
      <c r="K76" s="98"/>
      <c r="L76" s="152"/>
    </row>
    <row r="77" spans="1:47" s="9" customFormat="1" ht="24.9" customHeight="1">
      <c r="B77" s="142"/>
      <c r="C77" s="143"/>
      <c r="D77" s="144" t="s">
        <v>204</v>
      </c>
      <c r="E77" s="145"/>
      <c r="F77" s="145"/>
      <c r="G77" s="145"/>
      <c r="H77" s="145"/>
      <c r="I77" s="145"/>
      <c r="J77" s="146">
        <f>J641</f>
        <v>0</v>
      </c>
      <c r="K77" s="143"/>
      <c r="L77" s="147"/>
    </row>
    <row r="78" spans="1:47" s="10" customFormat="1" ht="19.95" customHeight="1">
      <c r="B78" s="148"/>
      <c r="C78" s="98"/>
      <c r="D78" s="149" t="s">
        <v>205</v>
      </c>
      <c r="E78" s="150"/>
      <c r="F78" s="150"/>
      <c r="G78" s="150"/>
      <c r="H78" s="150"/>
      <c r="I78" s="150"/>
      <c r="J78" s="151">
        <f>J642</f>
        <v>0</v>
      </c>
      <c r="K78" s="98"/>
      <c r="L78" s="152"/>
    </row>
    <row r="79" spans="1:47" s="10" customFormat="1" ht="19.95" customHeight="1">
      <c r="B79" s="148"/>
      <c r="C79" s="98"/>
      <c r="D79" s="149" t="s">
        <v>206</v>
      </c>
      <c r="E79" s="150"/>
      <c r="F79" s="150"/>
      <c r="G79" s="150"/>
      <c r="H79" s="150"/>
      <c r="I79" s="150"/>
      <c r="J79" s="151">
        <f>J693</f>
        <v>0</v>
      </c>
      <c r="K79" s="98"/>
      <c r="L79" s="152"/>
    </row>
    <row r="80" spans="1:47" s="10" customFormat="1" ht="19.95" customHeight="1">
      <c r="B80" s="148"/>
      <c r="C80" s="98"/>
      <c r="D80" s="149" t="s">
        <v>207</v>
      </c>
      <c r="E80" s="150"/>
      <c r="F80" s="150"/>
      <c r="G80" s="150"/>
      <c r="H80" s="150"/>
      <c r="I80" s="150"/>
      <c r="J80" s="151">
        <f>J720</f>
        <v>0</v>
      </c>
      <c r="K80" s="98"/>
      <c r="L80" s="152"/>
    </row>
    <row r="81" spans="1:31" s="10" customFormat="1" ht="19.95" customHeight="1">
      <c r="B81" s="148"/>
      <c r="C81" s="98"/>
      <c r="D81" s="149" t="s">
        <v>208</v>
      </c>
      <c r="E81" s="150"/>
      <c r="F81" s="150"/>
      <c r="G81" s="150"/>
      <c r="H81" s="150"/>
      <c r="I81" s="150"/>
      <c r="J81" s="151">
        <f>J767</f>
        <v>0</v>
      </c>
      <c r="K81" s="98"/>
      <c r="L81" s="152"/>
    </row>
    <row r="82" spans="1:31" s="10" customFormat="1" ht="19.95" customHeight="1">
      <c r="B82" s="148"/>
      <c r="C82" s="98"/>
      <c r="D82" s="149" t="s">
        <v>209</v>
      </c>
      <c r="E82" s="150"/>
      <c r="F82" s="150"/>
      <c r="G82" s="150"/>
      <c r="H82" s="150"/>
      <c r="I82" s="150"/>
      <c r="J82" s="151">
        <f>J771</f>
        <v>0</v>
      </c>
      <c r="K82" s="98"/>
      <c r="L82" s="152"/>
    </row>
    <row r="83" spans="1:31" s="10" customFormat="1" ht="19.95" customHeight="1">
      <c r="B83" s="148"/>
      <c r="C83" s="98"/>
      <c r="D83" s="149" t="s">
        <v>210</v>
      </c>
      <c r="E83" s="150"/>
      <c r="F83" s="150"/>
      <c r="G83" s="150"/>
      <c r="H83" s="150"/>
      <c r="I83" s="150"/>
      <c r="J83" s="151">
        <f>J777</f>
        <v>0</v>
      </c>
      <c r="K83" s="98"/>
      <c r="L83" s="152"/>
    </row>
    <row r="84" spans="1:31" s="10" customFormat="1" ht="19.95" customHeight="1">
      <c r="B84" s="148"/>
      <c r="C84" s="98"/>
      <c r="D84" s="149" t="s">
        <v>211</v>
      </c>
      <c r="E84" s="150"/>
      <c r="F84" s="150"/>
      <c r="G84" s="150"/>
      <c r="H84" s="150"/>
      <c r="I84" s="150"/>
      <c r="J84" s="151">
        <f>J806</f>
        <v>0</v>
      </c>
      <c r="K84" s="98"/>
      <c r="L84" s="152"/>
    </row>
    <row r="85" spans="1:31" s="10" customFormat="1" ht="19.95" customHeight="1">
      <c r="B85" s="148"/>
      <c r="C85" s="98"/>
      <c r="D85" s="149" t="s">
        <v>212</v>
      </c>
      <c r="E85" s="150"/>
      <c r="F85" s="150"/>
      <c r="G85" s="150"/>
      <c r="H85" s="150"/>
      <c r="I85" s="150"/>
      <c r="J85" s="151">
        <f>J814</f>
        <v>0</v>
      </c>
      <c r="K85" s="98"/>
      <c r="L85" s="152"/>
    </row>
    <row r="86" spans="1:31" s="10" customFormat="1" ht="19.95" customHeight="1">
      <c r="B86" s="148"/>
      <c r="C86" s="98"/>
      <c r="D86" s="149" t="s">
        <v>213</v>
      </c>
      <c r="E86" s="150"/>
      <c r="F86" s="150"/>
      <c r="G86" s="150"/>
      <c r="H86" s="150"/>
      <c r="I86" s="150"/>
      <c r="J86" s="151">
        <f>J880</f>
        <v>0</v>
      </c>
      <c r="K86" s="98"/>
      <c r="L86" s="152"/>
    </row>
    <row r="87" spans="1:31" s="10" customFormat="1" ht="19.95" customHeight="1">
      <c r="B87" s="148"/>
      <c r="C87" s="98"/>
      <c r="D87" s="149" t="s">
        <v>214</v>
      </c>
      <c r="E87" s="150"/>
      <c r="F87" s="150"/>
      <c r="G87" s="150"/>
      <c r="H87" s="150"/>
      <c r="I87" s="150"/>
      <c r="J87" s="151">
        <f>J887</f>
        <v>0</v>
      </c>
      <c r="K87" s="98"/>
      <c r="L87" s="152"/>
    </row>
    <row r="88" spans="1:31" s="10" customFormat="1" ht="19.95" customHeight="1">
      <c r="B88" s="148"/>
      <c r="C88" s="98"/>
      <c r="D88" s="149" t="s">
        <v>215</v>
      </c>
      <c r="E88" s="150"/>
      <c r="F88" s="150"/>
      <c r="G88" s="150"/>
      <c r="H88" s="150"/>
      <c r="I88" s="150"/>
      <c r="J88" s="151">
        <f>J929</f>
        <v>0</v>
      </c>
      <c r="K88" s="98"/>
      <c r="L88" s="152"/>
    </row>
    <row r="89" spans="1:31" s="10" customFormat="1" ht="19.95" customHeight="1">
      <c r="B89" s="148"/>
      <c r="C89" s="98"/>
      <c r="D89" s="149" t="s">
        <v>216</v>
      </c>
      <c r="E89" s="150"/>
      <c r="F89" s="150"/>
      <c r="G89" s="150"/>
      <c r="H89" s="150"/>
      <c r="I89" s="150"/>
      <c r="J89" s="151">
        <f>J977</f>
        <v>0</v>
      </c>
      <c r="K89" s="98"/>
      <c r="L89" s="152"/>
    </row>
    <row r="90" spans="1:31" s="2" customFormat="1" ht="21.75"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31" s="2" customFormat="1" ht="6.9" customHeight="1">
      <c r="A91" s="36"/>
      <c r="B91" s="49"/>
      <c r="C91" s="50"/>
      <c r="D91" s="50"/>
      <c r="E91" s="50"/>
      <c r="F91" s="50"/>
      <c r="G91" s="50"/>
      <c r="H91" s="50"/>
      <c r="I91" s="50"/>
      <c r="J91" s="50"/>
      <c r="K91" s="50"/>
      <c r="L91" s="116"/>
      <c r="S91" s="36"/>
      <c r="T91" s="36"/>
      <c r="U91" s="36"/>
      <c r="V91" s="36"/>
      <c r="W91" s="36"/>
      <c r="X91" s="36"/>
      <c r="Y91" s="36"/>
      <c r="Z91" s="36"/>
      <c r="AA91" s="36"/>
      <c r="AB91" s="36"/>
      <c r="AC91" s="36"/>
      <c r="AD91" s="36"/>
      <c r="AE91" s="36"/>
    </row>
    <row r="95" spans="1:31" s="2" customFormat="1" ht="6.9" customHeight="1">
      <c r="A95" s="36"/>
      <c r="B95" s="51"/>
      <c r="C95" s="52"/>
      <c r="D95" s="52"/>
      <c r="E95" s="52"/>
      <c r="F95" s="52"/>
      <c r="G95" s="52"/>
      <c r="H95" s="52"/>
      <c r="I95" s="52"/>
      <c r="J95" s="52"/>
      <c r="K95" s="52"/>
      <c r="L95" s="116"/>
      <c r="S95" s="36"/>
      <c r="T95" s="36"/>
      <c r="U95" s="36"/>
      <c r="V95" s="36"/>
      <c r="W95" s="36"/>
      <c r="X95" s="36"/>
      <c r="Y95" s="36"/>
      <c r="Z95" s="36"/>
      <c r="AA95" s="36"/>
      <c r="AB95" s="36"/>
      <c r="AC95" s="36"/>
      <c r="AD95" s="36"/>
      <c r="AE95" s="36"/>
    </row>
    <row r="96" spans="1:31" s="2" customFormat="1" ht="24.9" customHeight="1">
      <c r="A96" s="36"/>
      <c r="B96" s="37"/>
      <c r="C96" s="25" t="s">
        <v>217</v>
      </c>
      <c r="D96" s="38"/>
      <c r="E96" s="38"/>
      <c r="F96" s="38"/>
      <c r="G96" s="38"/>
      <c r="H96" s="38"/>
      <c r="I96" s="38"/>
      <c r="J96" s="38"/>
      <c r="K96" s="38"/>
      <c r="L96" s="116"/>
      <c r="S96" s="36"/>
      <c r="T96" s="36"/>
      <c r="U96" s="36"/>
      <c r="V96" s="36"/>
      <c r="W96" s="36"/>
      <c r="X96" s="36"/>
      <c r="Y96" s="36"/>
      <c r="Z96" s="36"/>
      <c r="AA96" s="36"/>
      <c r="AB96" s="36"/>
      <c r="AC96" s="36"/>
      <c r="AD96" s="36"/>
      <c r="AE96" s="36"/>
    </row>
    <row r="97" spans="1:31" s="2" customFormat="1" ht="6.9" customHeight="1">
      <c r="A97" s="36"/>
      <c r="B97" s="37"/>
      <c r="C97" s="38"/>
      <c r="D97" s="38"/>
      <c r="E97" s="38"/>
      <c r="F97" s="38"/>
      <c r="G97" s="38"/>
      <c r="H97" s="38"/>
      <c r="I97" s="38"/>
      <c r="J97" s="38"/>
      <c r="K97" s="38"/>
      <c r="L97" s="116"/>
      <c r="S97" s="36"/>
      <c r="T97" s="36"/>
      <c r="U97" s="36"/>
      <c r="V97" s="36"/>
      <c r="W97" s="36"/>
      <c r="X97" s="36"/>
      <c r="Y97" s="36"/>
      <c r="Z97" s="36"/>
      <c r="AA97" s="36"/>
      <c r="AB97" s="36"/>
      <c r="AC97" s="36"/>
      <c r="AD97" s="36"/>
      <c r="AE97" s="36"/>
    </row>
    <row r="98" spans="1:31" s="2" customFormat="1" ht="12" customHeight="1">
      <c r="A98" s="36"/>
      <c r="B98" s="37"/>
      <c r="C98" s="31" t="s">
        <v>16</v>
      </c>
      <c r="D98" s="38"/>
      <c r="E98" s="38"/>
      <c r="F98" s="38"/>
      <c r="G98" s="38"/>
      <c r="H98" s="38"/>
      <c r="I98" s="38"/>
      <c r="J98" s="38"/>
      <c r="K98" s="38"/>
      <c r="L98" s="116"/>
      <c r="S98" s="36"/>
      <c r="T98" s="36"/>
      <c r="U98" s="36"/>
      <c r="V98" s="36"/>
      <c r="W98" s="36"/>
      <c r="X98" s="36"/>
      <c r="Y98" s="36"/>
      <c r="Z98" s="36"/>
      <c r="AA98" s="36"/>
      <c r="AB98" s="36"/>
      <c r="AC98" s="36"/>
      <c r="AD98" s="36"/>
      <c r="AE98" s="36"/>
    </row>
    <row r="99" spans="1:31" s="2" customFormat="1" ht="16.5" customHeight="1">
      <c r="A99" s="36"/>
      <c r="B99" s="37"/>
      <c r="C99" s="38"/>
      <c r="D99" s="38"/>
      <c r="E99" s="408" t="str">
        <f>E7</f>
        <v>Stavební úpravy domu č.p. 219 a domu č.p. 1405 v Dělnické ulici v Ústí nad Orlicí</v>
      </c>
      <c r="F99" s="409"/>
      <c r="G99" s="409"/>
      <c r="H99" s="409"/>
      <c r="I99" s="38"/>
      <c r="J99" s="38"/>
      <c r="K99" s="38"/>
      <c r="L99" s="116"/>
      <c r="S99" s="36"/>
      <c r="T99" s="36"/>
      <c r="U99" s="36"/>
      <c r="V99" s="36"/>
      <c r="W99" s="36"/>
      <c r="X99" s="36"/>
      <c r="Y99" s="36"/>
      <c r="Z99" s="36"/>
      <c r="AA99" s="36"/>
      <c r="AB99" s="36"/>
      <c r="AC99" s="36"/>
      <c r="AD99" s="36"/>
      <c r="AE99" s="36"/>
    </row>
    <row r="100" spans="1:31" s="1" customFormat="1" ht="12" customHeight="1">
      <c r="B100" s="23"/>
      <c r="C100" s="31" t="s">
        <v>185</v>
      </c>
      <c r="D100" s="24"/>
      <c r="E100" s="24"/>
      <c r="F100" s="24"/>
      <c r="G100" s="24"/>
      <c r="H100" s="24"/>
      <c r="I100" s="24"/>
      <c r="J100" s="24"/>
      <c r="K100" s="24"/>
      <c r="L100" s="22"/>
    </row>
    <row r="101" spans="1:31" s="1" customFormat="1" ht="16.5" customHeight="1">
      <c r="B101" s="23"/>
      <c r="C101" s="24"/>
      <c r="D101" s="24"/>
      <c r="E101" s="408" t="s">
        <v>186</v>
      </c>
      <c r="F101" s="359"/>
      <c r="G101" s="359"/>
      <c r="H101" s="359"/>
      <c r="I101" s="24"/>
      <c r="J101" s="24"/>
      <c r="K101" s="24"/>
      <c r="L101" s="22"/>
    </row>
    <row r="102" spans="1:31" s="1" customFormat="1" ht="12" customHeight="1">
      <c r="B102" s="23"/>
      <c r="C102" s="31" t="s">
        <v>187</v>
      </c>
      <c r="D102" s="24"/>
      <c r="E102" s="24"/>
      <c r="F102" s="24"/>
      <c r="G102" s="24"/>
      <c r="H102" s="24"/>
      <c r="I102" s="24"/>
      <c r="J102" s="24"/>
      <c r="K102" s="24"/>
      <c r="L102" s="22"/>
    </row>
    <row r="103" spans="1:31" s="2" customFormat="1" ht="16.5" customHeight="1">
      <c r="A103" s="36"/>
      <c r="B103" s="37"/>
      <c r="C103" s="38"/>
      <c r="D103" s="38"/>
      <c r="E103" s="410" t="s">
        <v>188</v>
      </c>
      <c r="F103" s="411"/>
      <c r="G103" s="411"/>
      <c r="H103" s="411"/>
      <c r="I103" s="38"/>
      <c r="J103" s="38"/>
      <c r="K103" s="38"/>
      <c r="L103" s="116"/>
      <c r="S103" s="36"/>
      <c r="T103" s="36"/>
      <c r="U103" s="36"/>
      <c r="V103" s="36"/>
      <c r="W103" s="36"/>
      <c r="X103" s="36"/>
      <c r="Y103" s="36"/>
      <c r="Z103" s="36"/>
      <c r="AA103" s="36"/>
      <c r="AB103" s="36"/>
      <c r="AC103" s="36"/>
      <c r="AD103" s="36"/>
      <c r="AE103" s="36"/>
    </row>
    <row r="104" spans="1:31" s="2" customFormat="1" ht="12" customHeight="1">
      <c r="A104" s="36"/>
      <c r="B104" s="37"/>
      <c r="C104" s="31" t="s">
        <v>189</v>
      </c>
      <c r="D104" s="38"/>
      <c r="E104" s="38"/>
      <c r="F104" s="38"/>
      <c r="G104" s="38"/>
      <c r="H104" s="38"/>
      <c r="I104" s="38"/>
      <c r="J104" s="38"/>
      <c r="K104" s="38"/>
      <c r="L104" s="116"/>
      <c r="S104" s="36"/>
      <c r="T104" s="36"/>
      <c r="U104" s="36"/>
      <c r="V104" s="36"/>
      <c r="W104" s="36"/>
      <c r="X104" s="36"/>
      <c r="Y104" s="36"/>
      <c r="Z104" s="36"/>
      <c r="AA104" s="36"/>
      <c r="AB104" s="36"/>
      <c r="AC104" s="36"/>
      <c r="AD104" s="36"/>
      <c r="AE104" s="36"/>
    </row>
    <row r="105" spans="1:31" s="2" customFormat="1" ht="16.5" customHeight="1">
      <c r="A105" s="36"/>
      <c r="B105" s="37"/>
      <c r="C105" s="38"/>
      <c r="D105" s="38"/>
      <c r="E105" s="381" t="str">
        <f>E13</f>
        <v>SO 01 D.1.1D - Architektonicko-stavební řešení dotace</v>
      </c>
      <c r="F105" s="411"/>
      <c r="G105" s="411"/>
      <c r="H105" s="411"/>
      <c r="I105" s="38"/>
      <c r="J105" s="38"/>
      <c r="K105" s="38"/>
      <c r="L105" s="116"/>
      <c r="S105" s="36"/>
      <c r="T105" s="36"/>
      <c r="U105" s="36"/>
      <c r="V105" s="36"/>
      <c r="W105" s="36"/>
      <c r="X105" s="36"/>
      <c r="Y105" s="36"/>
      <c r="Z105" s="36"/>
      <c r="AA105" s="36"/>
      <c r="AB105" s="36"/>
      <c r="AC105" s="36"/>
      <c r="AD105" s="36"/>
      <c r="AE105" s="36"/>
    </row>
    <row r="106" spans="1:31" s="2" customFormat="1" ht="6.9" customHeight="1">
      <c r="A106" s="36"/>
      <c r="B106" s="37"/>
      <c r="C106" s="38"/>
      <c r="D106" s="38"/>
      <c r="E106" s="38"/>
      <c r="F106" s="38"/>
      <c r="G106" s="38"/>
      <c r="H106" s="38"/>
      <c r="I106" s="38"/>
      <c r="J106" s="38"/>
      <c r="K106" s="38"/>
      <c r="L106" s="116"/>
      <c r="S106" s="36"/>
      <c r="T106" s="36"/>
      <c r="U106" s="36"/>
      <c r="V106" s="36"/>
      <c r="W106" s="36"/>
      <c r="X106" s="36"/>
      <c r="Y106" s="36"/>
      <c r="Z106" s="36"/>
      <c r="AA106" s="36"/>
      <c r="AB106" s="36"/>
      <c r="AC106" s="36"/>
      <c r="AD106" s="36"/>
      <c r="AE106" s="36"/>
    </row>
    <row r="107" spans="1:31" s="2" customFormat="1" ht="12" customHeight="1">
      <c r="A107" s="36"/>
      <c r="B107" s="37"/>
      <c r="C107" s="31" t="s">
        <v>21</v>
      </c>
      <c r="D107" s="38"/>
      <c r="E107" s="38"/>
      <c r="F107" s="29" t="str">
        <f>F16</f>
        <v>K.ú. Ústí nad Orlicí p.č.st.1642 st. 3159</v>
      </c>
      <c r="G107" s="38"/>
      <c r="H107" s="38"/>
      <c r="I107" s="31" t="s">
        <v>23</v>
      </c>
      <c r="J107" s="61" t="str">
        <f>IF(J16="","",J16)</f>
        <v>23. 2. 2021</v>
      </c>
      <c r="K107" s="38"/>
      <c r="L107" s="116"/>
      <c r="S107" s="36"/>
      <c r="T107" s="36"/>
      <c r="U107" s="36"/>
      <c r="V107" s="36"/>
      <c r="W107" s="36"/>
      <c r="X107" s="36"/>
      <c r="Y107" s="36"/>
      <c r="Z107" s="36"/>
      <c r="AA107" s="36"/>
      <c r="AB107" s="36"/>
      <c r="AC107" s="36"/>
      <c r="AD107" s="36"/>
      <c r="AE107" s="36"/>
    </row>
    <row r="108" spans="1:31" s="2" customFormat="1" ht="6.9" customHeight="1">
      <c r="A108" s="36"/>
      <c r="B108" s="37"/>
      <c r="C108" s="38"/>
      <c r="D108" s="38"/>
      <c r="E108" s="38"/>
      <c r="F108" s="38"/>
      <c r="G108" s="38"/>
      <c r="H108" s="38"/>
      <c r="I108" s="38"/>
      <c r="J108" s="38"/>
      <c r="K108" s="38"/>
      <c r="L108" s="116"/>
      <c r="S108" s="36"/>
      <c r="T108" s="36"/>
      <c r="U108" s="36"/>
      <c r="V108" s="36"/>
      <c r="W108" s="36"/>
      <c r="X108" s="36"/>
      <c r="Y108" s="36"/>
      <c r="Z108" s="36"/>
      <c r="AA108" s="36"/>
      <c r="AB108" s="36"/>
      <c r="AC108" s="36"/>
      <c r="AD108" s="36"/>
      <c r="AE108" s="36"/>
    </row>
    <row r="109" spans="1:31" s="2" customFormat="1" ht="54.45" customHeight="1">
      <c r="A109" s="36"/>
      <c r="B109" s="37"/>
      <c r="C109" s="31" t="s">
        <v>25</v>
      </c>
      <c r="D109" s="38"/>
      <c r="E109" s="38"/>
      <c r="F109" s="29" t="str">
        <f>E19</f>
        <v>Město Ústí nad Orlicí, Sychrova 16, 56224 Ústí nO</v>
      </c>
      <c r="G109" s="38"/>
      <c r="H109" s="38"/>
      <c r="I109" s="31" t="s">
        <v>33</v>
      </c>
      <c r="J109" s="34" t="str">
        <f>E25</f>
        <v>BKN,spol.s r.o.Vladislavova 29/I,566 01Vysoké Mýto</v>
      </c>
      <c r="K109" s="38"/>
      <c r="L109" s="116"/>
      <c r="S109" s="36"/>
      <c r="T109" s="36"/>
      <c r="U109" s="36"/>
      <c r="V109" s="36"/>
      <c r="W109" s="36"/>
      <c r="X109" s="36"/>
      <c r="Y109" s="36"/>
      <c r="Z109" s="36"/>
      <c r="AA109" s="36"/>
      <c r="AB109" s="36"/>
      <c r="AC109" s="36"/>
      <c r="AD109" s="36"/>
      <c r="AE109" s="36"/>
    </row>
    <row r="110" spans="1:31" s="2" customFormat="1" ht="15.15" customHeight="1">
      <c r="A110" s="36"/>
      <c r="B110" s="37"/>
      <c r="C110" s="31" t="s">
        <v>31</v>
      </c>
      <c r="D110" s="38"/>
      <c r="E110" s="38"/>
      <c r="F110" s="29" t="str">
        <f>IF(E22="","",E22)</f>
        <v>Vyplň údaj</v>
      </c>
      <c r="G110" s="38"/>
      <c r="H110" s="38"/>
      <c r="I110" s="31" t="s">
        <v>38</v>
      </c>
      <c r="J110" s="34" t="str">
        <f>E28</f>
        <v xml:space="preserve"> </v>
      </c>
      <c r="K110" s="38"/>
      <c r="L110" s="116"/>
      <c r="S110" s="36"/>
      <c r="T110" s="36"/>
      <c r="U110" s="36"/>
      <c r="V110" s="36"/>
      <c r="W110" s="36"/>
      <c r="X110" s="36"/>
      <c r="Y110" s="36"/>
      <c r="Z110" s="36"/>
      <c r="AA110" s="36"/>
      <c r="AB110" s="36"/>
      <c r="AC110" s="36"/>
      <c r="AD110" s="36"/>
      <c r="AE110" s="36"/>
    </row>
    <row r="111" spans="1:31" s="2" customFormat="1" ht="10.35" customHeight="1">
      <c r="A111" s="36"/>
      <c r="B111" s="37"/>
      <c r="C111" s="38"/>
      <c r="D111" s="38"/>
      <c r="E111" s="38"/>
      <c r="F111" s="38"/>
      <c r="G111" s="38"/>
      <c r="H111" s="38"/>
      <c r="I111" s="38"/>
      <c r="J111" s="38"/>
      <c r="K111" s="38"/>
      <c r="L111" s="116"/>
      <c r="S111" s="36"/>
      <c r="T111" s="36"/>
      <c r="U111" s="36"/>
      <c r="V111" s="36"/>
      <c r="W111" s="36"/>
      <c r="X111" s="36"/>
      <c r="Y111" s="36"/>
      <c r="Z111" s="36"/>
      <c r="AA111" s="36"/>
      <c r="AB111" s="36"/>
      <c r="AC111" s="36"/>
      <c r="AD111" s="36"/>
      <c r="AE111" s="36"/>
    </row>
    <row r="112" spans="1:31" s="11" customFormat="1" ht="29.25" customHeight="1">
      <c r="A112" s="153"/>
      <c r="B112" s="154"/>
      <c r="C112" s="155" t="s">
        <v>218</v>
      </c>
      <c r="D112" s="156" t="s">
        <v>61</v>
      </c>
      <c r="E112" s="156" t="s">
        <v>57</v>
      </c>
      <c r="F112" s="156" t="s">
        <v>58</v>
      </c>
      <c r="G112" s="156" t="s">
        <v>219</v>
      </c>
      <c r="H112" s="156" t="s">
        <v>220</v>
      </c>
      <c r="I112" s="156" t="s">
        <v>221</v>
      </c>
      <c r="J112" s="156" t="s">
        <v>193</v>
      </c>
      <c r="K112" s="157" t="s">
        <v>222</v>
      </c>
      <c r="L112" s="158"/>
      <c r="M112" s="70" t="s">
        <v>19</v>
      </c>
      <c r="N112" s="71" t="s">
        <v>46</v>
      </c>
      <c r="O112" s="71" t="s">
        <v>223</v>
      </c>
      <c r="P112" s="71" t="s">
        <v>224</v>
      </c>
      <c r="Q112" s="71" t="s">
        <v>225</v>
      </c>
      <c r="R112" s="71" t="s">
        <v>226</v>
      </c>
      <c r="S112" s="71" t="s">
        <v>227</v>
      </c>
      <c r="T112" s="72" t="s">
        <v>228</v>
      </c>
      <c r="U112" s="153"/>
      <c r="V112" s="153"/>
      <c r="W112" s="153"/>
      <c r="X112" s="153"/>
      <c r="Y112" s="153"/>
      <c r="Z112" s="153"/>
      <c r="AA112" s="153"/>
      <c r="AB112" s="153"/>
      <c r="AC112" s="153"/>
      <c r="AD112" s="153"/>
      <c r="AE112" s="153"/>
    </row>
    <row r="113" spans="1:65" s="2" customFormat="1" ht="22.8" customHeight="1">
      <c r="A113" s="36"/>
      <c r="B113" s="37"/>
      <c r="C113" s="77" t="s">
        <v>229</v>
      </c>
      <c r="D113" s="38"/>
      <c r="E113" s="38"/>
      <c r="F113" s="38"/>
      <c r="G113" s="38"/>
      <c r="H113" s="38"/>
      <c r="I113" s="38"/>
      <c r="J113" s="159">
        <f>BK113</f>
        <v>0</v>
      </c>
      <c r="K113" s="38"/>
      <c r="L113" s="41"/>
      <c r="M113" s="73"/>
      <c r="N113" s="160"/>
      <c r="O113" s="74"/>
      <c r="P113" s="161">
        <f>P114+P641</f>
        <v>0</v>
      </c>
      <c r="Q113" s="74"/>
      <c r="R113" s="161">
        <f>R114+R641</f>
        <v>65.034347319999995</v>
      </c>
      <c r="S113" s="74"/>
      <c r="T113" s="162">
        <f>T114+T641</f>
        <v>58.092242750000011</v>
      </c>
      <c r="U113" s="36"/>
      <c r="V113" s="36"/>
      <c r="W113" s="36"/>
      <c r="X113" s="36"/>
      <c r="Y113" s="36"/>
      <c r="Z113" s="36"/>
      <c r="AA113" s="36"/>
      <c r="AB113" s="36"/>
      <c r="AC113" s="36"/>
      <c r="AD113" s="36"/>
      <c r="AE113" s="36"/>
      <c r="AT113" s="19" t="s">
        <v>75</v>
      </c>
      <c r="AU113" s="19" t="s">
        <v>194</v>
      </c>
      <c r="BK113" s="163">
        <f>BK114+BK641</f>
        <v>0</v>
      </c>
    </row>
    <row r="114" spans="1:65" s="12" customFormat="1" ht="25.95" customHeight="1">
      <c r="B114" s="164"/>
      <c r="C114" s="165"/>
      <c r="D114" s="166" t="s">
        <v>75</v>
      </c>
      <c r="E114" s="167" t="s">
        <v>230</v>
      </c>
      <c r="F114" s="167" t="s">
        <v>231</v>
      </c>
      <c r="G114" s="165"/>
      <c r="H114" s="165"/>
      <c r="I114" s="168"/>
      <c r="J114" s="169">
        <f>BK114</f>
        <v>0</v>
      </c>
      <c r="K114" s="165"/>
      <c r="L114" s="170"/>
      <c r="M114" s="171"/>
      <c r="N114" s="172"/>
      <c r="O114" s="172"/>
      <c r="P114" s="173">
        <f>P115+P177+P238+P280+P439+P489+P612+P636</f>
        <v>0</v>
      </c>
      <c r="Q114" s="172"/>
      <c r="R114" s="173">
        <f>R115+R177+R238+R280+R439+R489+R612+R636</f>
        <v>52.797675909999995</v>
      </c>
      <c r="S114" s="172"/>
      <c r="T114" s="174">
        <f>T115+T177+T238+T280+T439+T489+T612+T636</f>
        <v>55.770348500000011</v>
      </c>
      <c r="AR114" s="175" t="s">
        <v>83</v>
      </c>
      <c r="AT114" s="176" t="s">
        <v>75</v>
      </c>
      <c r="AU114" s="176" t="s">
        <v>76</v>
      </c>
      <c r="AY114" s="175" t="s">
        <v>232</v>
      </c>
      <c r="BK114" s="177">
        <f>BK115+BK177+BK238+BK280+BK439+BK489+BK612+BK636</f>
        <v>0</v>
      </c>
    </row>
    <row r="115" spans="1:65" s="12" customFormat="1" ht="22.8" customHeight="1">
      <c r="B115" s="164"/>
      <c r="C115" s="165"/>
      <c r="D115" s="166" t="s">
        <v>75</v>
      </c>
      <c r="E115" s="178" t="s">
        <v>83</v>
      </c>
      <c r="F115" s="178" t="s">
        <v>233</v>
      </c>
      <c r="G115" s="165"/>
      <c r="H115" s="165"/>
      <c r="I115" s="168"/>
      <c r="J115" s="179">
        <f>BK115</f>
        <v>0</v>
      </c>
      <c r="K115" s="165"/>
      <c r="L115" s="170"/>
      <c r="M115" s="171"/>
      <c r="N115" s="172"/>
      <c r="O115" s="172"/>
      <c r="P115" s="173">
        <f>SUM(P116:P176)</f>
        <v>0</v>
      </c>
      <c r="Q115" s="172"/>
      <c r="R115" s="173">
        <f>SUM(R116:R176)</f>
        <v>13.003012999999999</v>
      </c>
      <c r="S115" s="172"/>
      <c r="T115" s="174">
        <f>SUM(T116:T176)</f>
        <v>0</v>
      </c>
      <c r="AR115" s="175" t="s">
        <v>83</v>
      </c>
      <c r="AT115" s="176" t="s">
        <v>75</v>
      </c>
      <c r="AU115" s="176" t="s">
        <v>83</v>
      </c>
      <c r="AY115" s="175" t="s">
        <v>232</v>
      </c>
      <c r="BK115" s="177">
        <f>SUM(BK116:BK176)</f>
        <v>0</v>
      </c>
    </row>
    <row r="116" spans="1:65" s="2" customFormat="1" ht="24.15" customHeight="1">
      <c r="A116" s="36"/>
      <c r="B116" s="37"/>
      <c r="C116" s="180" t="s">
        <v>83</v>
      </c>
      <c r="D116" s="180" t="s">
        <v>234</v>
      </c>
      <c r="E116" s="181" t="s">
        <v>235</v>
      </c>
      <c r="F116" s="182" t="s">
        <v>236</v>
      </c>
      <c r="G116" s="183" t="s">
        <v>237</v>
      </c>
      <c r="H116" s="184">
        <v>18.888999999999999</v>
      </c>
      <c r="I116" s="185"/>
      <c r="J116" s="186">
        <f>ROUND(I116*H116,2)</f>
        <v>0</v>
      </c>
      <c r="K116" s="182" t="s">
        <v>238</v>
      </c>
      <c r="L116" s="41"/>
      <c r="M116" s="187" t="s">
        <v>19</v>
      </c>
      <c r="N116" s="188" t="s">
        <v>47</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139</v>
      </c>
      <c r="AT116" s="191" t="s">
        <v>234</v>
      </c>
      <c r="AU116" s="191" t="s">
        <v>85</v>
      </c>
      <c r="AY116" s="19" t="s">
        <v>232</v>
      </c>
      <c r="BE116" s="192">
        <f>IF(N116="základní",J116,0)</f>
        <v>0</v>
      </c>
      <c r="BF116" s="192">
        <f>IF(N116="snížená",J116,0)</f>
        <v>0</v>
      </c>
      <c r="BG116" s="192">
        <f>IF(N116="zákl. přenesená",J116,0)</f>
        <v>0</v>
      </c>
      <c r="BH116" s="192">
        <f>IF(N116="sníž. přenesená",J116,0)</f>
        <v>0</v>
      </c>
      <c r="BI116" s="192">
        <f>IF(N116="nulová",J116,0)</f>
        <v>0</v>
      </c>
      <c r="BJ116" s="19" t="s">
        <v>83</v>
      </c>
      <c r="BK116" s="192">
        <f>ROUND(I116*H116,2)</f>
        <v>0</v>
      </c>
      <c r="BL116" s="19" t="s">
        <v>139</v>
      </c>
      <c r="BM116" s="191" t="s">
        <v>239</v>
      </c>
    </row>
    <row r="117" spans="1:65" s="2" customFormat="1" ht="10.199999999999999">
      <c r="A117" s="36"/>
      <c r="B117" s="37"/>
      <c r="C117" s="38"/>
      <c r="D117" s="193" t="s">
        <v>240</v>
      </c>
      <c r="E117" s="38"/>
      <c r="F117" s="194" t="s">
        <v>241</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240</v>
      </c>
      <c r="AU117" s="19" t="s">
        <v>85</v>
      </c>
    </row>
    <row r="118" spans="1:65" s="2" customFormat="1" ht="38.4">
      <c r="A118" s="36"/>
      <c r="B118" s="37"/>
      <c r="C118" s="38"/>
      <c r="D118" s="198" t="s">
        <v>242</v>
      </c>
      <c r="E118" s="38"/>
      <c r="F118" s="199" t="s">
        <v>243</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242</v>
      </c>
      <c r="AU118" s="19" t="s">
        <v>85</v>
      </c>
    </row>
    <row r="119" spans="1:65" s="13" customFormat="1" ht="10.199999999999999">
      <c r="B119" s="200"/>
      <c r="C119" s="201"/>
      <c r="D119" s="198" t="s">
        <v>244</v>
      </c>
      <c r="E119" s="202" t="s">
        <v>19</v>
      </c>
      <c r="F119" s="203" t="s">
        <v>245</v>
      </c>
      <c r="G119" s="201"/>
      <c r="H119" s="204">
        <v>6.5940000000000003</v>
      </c>
      <c r="I119" s="205"/>
      <c r="J119" s="201"/>
      <c r="K119" s="201"/>
      <c r="L119" s="206"/>
      <c r="M119" s="207"/>
      <c r="N119" s="208"/>
      <c r="O119" s="208"/>
      <c r="P119" s="208"/>
      <c r="Q119" s="208"/>
      <c r="R119" s="208"/>
      <c r="S119" s="208"/>
      <c r="T119" s="209"/>
      <c r="AT119" s="210" t="s">
        <v>244</v>
      </c>
      <c r="AU119" s="210" t="s">
        <v>85</v>
      </c>
      <c r="AV119" s="13" t="s">
        <v>85</v>
      </c>
      <c r="AW119" s="13" t="s">
        <v>37</v>
      </c>
      <c r="AX119" s="13" t="s">
        <v>76</v>
      </c>
      <c r="AY119" s="210" t="s">
        <v>232</v>
      </c>
    </row>
    <row r="120" spans="1:65" s="13" customFormat="1" ht="10.199999999999999">
      <c r="B120" s="200"/>
      <c r="C120" s="201"/>
      <c r="D120" s="198" t="s">
        <v>244</v>
      </c>
      <c r="E120" s="202" t="s">
        <v>19</v>
      </c>
      <c r="F120" s="203" t="s">
        <v>246</v>
      </c>
      <c r="G120" s="201"/>
      <c r="H120" s="204">
        <v>4.5910000000000002</v>
      </c>
      <c r="I120" s="205"/>
      <c r="J120" s="201"/>
      <c r="K120" s="201"/>
      <c r="L120" s="206"/>
      <c r="M120" s="207"/>
      <c r="N120" s="208"/>
      <c r="O120" s="208"/>
      <c r="P120" s="208"/>
      <c r="Q120" s="208"/>
      <c r="R120" s="208"/>
      <c r="S120" s="208"/>
      <c r="T120" s="209"/>
      <c r="AT120" s="210" t="s">
        <v>244</v>
      </c>
      <c r="AU120" s="210" t="s">
        <v>85</v>
      </c>
      <c r="AV120" s="13" t="s">
        <v>85</v>
      </c>
      <c r="AW120" s="13" t="s">
        <v>37</v>
      </c>
      <c r="AX120" s="13" t="s">
        <v>76</v>
      </c>
      <c r="AY120" s="210" t="s">
        <v>232</v>
      </c>
    </row>
    <row r="121" spans="1:65" s="13" customFormat="1" ht="10.199999999999999">
      <c r="B121" s="200"/>
      <c r="C121" s="201"/>
      <c r="D121" s="198" t="s">
        <v>244</v>
      </c>
      <c r="E121" s="202" t="s">
        <v>19</v>
      </c>
      <c r="F121" s="203" t="s">
        <v>247</v>
      </c>
      <c r="G121" s="201"/>
      <c r="H121" s="204">
        <v>7.7039999999999997</v>
      </c>
      <c r="I121" s="205"/>
      <c r="J121" s="201"/>
      <c r="K121" s="201"/>
      <c r="L121" s="206"/>
      <c r="M121" s="207"/>
      <c r="N121" s="208"/>
      <c r="O121" s="208"/>
      <c r="P121" s="208"/>
      <c r="Q121" s="208"/>
      <c r="R121" s="208"/>
      <c r="S121" s="208"/>
      <c r="T121" s="209"/>
      <c r="AT121" s="210" t="s">
        <v>244</v>
      </c>
      <c r="AU121" s="210" t="s">
        <v>85</v>
      </c>
      <c r="AV121" s="13" t="s">
        <v>85</v>
      </c>
      <c r="AW121" s="13" t="s">
        <v>37</v>
      </c>
      <c r="AX121" s="13" t="s">
        <v>76</v>
      </c>
      <c r="AY121" s="210" t="s">
        <v>232</v>
      </c>
    </row>
    <row r="122" spans="1:65" s="14" customFormat="1" ht="10.199999999999999">
      <c r="B122" s="211"/>
      <c r="C122" s="212"/>
      <c r="D122" s="198" t="s">
        <v>244</v>
      </c>
      <c r="E122" s="213" t="s">
        <v>19</v>
      </c>
      <c r="F122" s="214" t="s">
        <v>248</v>
      </c>
      <c r="G122" s="212"/>
      <c r="H122" s="215">
        <v>18.888999999999999</v>
      </c>
      <c r="I122" s="216"/>
      <c r="J122" s="212"/>
      <c r="K122" s="212"/>
      <c r="L122" s="217"/>
      <c r="M122" s="218"/>
      <c r="N122" s="219"/>
      <c r="O122" s="219"/>
      <c r="P122" s="219"/>
      <c r="Q122" s="219"/>
      <c r="R122" s="219"/>
      <c r="S122" s="219"/>
      <c r="T122" s="220"/>
      <c r="AT122" s="221" t="s">
        <v>244</v>
      </c>
      <c r="AU122" s="221" t="s">
        <v>85</v>
      </c>
      <c r="AV122" s="14" t="s">
        <v>139</v>
      </c>
      <c r="AW122" s="14" t="s">
        <v>37</v>
      </c>
      <c r="AX122" s="14" t="s">
        <v>83</v>
      </c>
      <c r="AY122" s="221" t="s">
        <v>232</v>
      </c>
    </row>
    <row r="123" spans="1:65" s="15" customFormat="1" ht="10.199999999999999">
      <c r="B123" s="222"/>
      <c r="C123" s="223"/>
      <c r="D123" s="198" t="s">
        <v>244</v>
      </c>
      <c r="E123" s="224" t="s">
        <v>19</v>
      </c>
      <c r="F123" s="225" t="s">
        <v>249</v>
      </c>
      <c r="G123" s="223"/>
      <c r="H123" s="224" t="s">
        <v>19</v>
      </c>
      <c r="I123" s="226"/>
      <c r="J123" s="223"/>
      <c r="K123" s="223"/>
      <c r="L123" s="227"/>
      <c r="M123" s="228"/>
      <c r="N123" s="229"/>
      <c r="O123" s="229"/>
      <c r="P123" s="229"/>
      <c r="Q123" s="229"/>
      <c r="R123" s="229"/>
      <c r="S123" s="229"/>
      <c r="T123" s="230"/>
      <c r="AT123" s="231" t="s">
        <v>244</v>
      </c>
      <c r="AU123" s="231" t="s">
        <v>85</v>
      </c>
      <c r="AV123" s="15" t="s">
        <v>83</v>
      </c>
      <c r="AW123" s="15" t="s">
        <v>37</v>
      </c>
      <c r="AX123" s="15" t="s">
        <v>76</v>
      </c>
      <c r="AY123" s="231" t="s">
        <v>232</v>
      </c>
    </row>
    <row r="124" spans="1:65" s="2" customFormat="1" ht="37.799999999999997" customHeight="1">
      <c r="A124" s="36"/>
      <c r="B124" s="37"/>
      <c r="C124" s="180" t="s">
        <v>85</v>
      </c>
      <c r="D124" s="180" t="s">
        <v>234</v>
      </c>
      <c r="E124" s="181" t="s">
        <v>250</v>
      </c>
      <c r="F124" s="182" t="s">
        <v>251</v>
      </c>
      <c r="G124" s="183" t="s">
        <v>237</v>
      </c>
      <c r="H124" s="184">
        <v>10.198</v>
      </c>
      <c r="I124" s="185"/>
      <c r="J124" s="186">
        <f>ROUND(I124*H124,2)</f>
        <v>0</v>
      </c>
      <c r="K124" s="182" t="s">
        <v>238</v>
      </c>
      <c r="L124" s="41"/>
      <c r="M124" s="187" t="s">
        <v>19</v>
      </c>
      <c r="N124" s="188" t="s">
        <v>47</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234</v>
      </c>
      <c r="AU124" s="191" t="s">
        <v>85</v>
      </c>
      <c r="AY124" s="19" t="s">
        <v>232</v>
      </c>
      <c r="BE124" s="192">
        <f>IF(N124="základní",J124,0)</f>
        <v>0</v>
      </c>
      <c r="BF124" s="192">
        <f>IF(N124="snížená",J124,0)</f>
        <v>0</v>
      </c>
      <c r="BG124" s="192">
        <f>IF(N124="zákl. přenesená",J124,0)</f>
        <v>0</v>
      </c>
      <c r="BH124" s="192">
        <f>IF(N124="sníž. přenesená",J124,0)</f>
        <v>0</v>
      </c>
      <c r="BI124" s="192">
        <f>IF(N124="nulová",J124,0)</f>
        <v>0</v>
      </c>
      <c r="BJ124" s="19" t="s">
        <v>83</v>
      </c>
      <c r="BK124" s="192">
        <f>ROUND(I124*H124,2)</f>
        <v>0</v>
      </c>
      <c r="BL124" s="19" t="s">
        <v>139</v>
      </c>
      <c r="BM124" s="191" t="s">
        <v>252</v>
      </c>
    </row>
    <row r="125" spans="1:65" s="2" customFormat="1" ht="10.199999999999999">
      <c r="A125" s="36"/>
      <c r="B125" s="37"/>
      <c r="C125" s="38"/>
      <c r="D125" s="193" t="s">
        <v>240</v>
      </c>
      <c r="E125" s="38"/>
      <c r="F125" s="194" t="s">
        <v>253</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240</v>
      </c>
      <c r="AU125" s="19" t="s">
        <v>85</v>
      </c>
    </row>
    <row r="126" spans="1:65" s="2" customFormat="1" ht="57.6">
      <c r="A126" s="36"/>
      <c r="B126" s="37"/>
      <c r="C126" s="38"/>
      <c r="D126" s="198" t="s">
        <v>242</v>
      </c>
      <c r="E126" s="38"/>
      <c r="F126" s="199" t="s">
        <v>254</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242</v>
      </c>
      <c r="AU126" s="19" t="s">
        <v>85</v>
      </c>
    </row>
    <row r="127" spans="1:65" s="13" customFormat="1" ht="10.199999999999999">
      <c r="B127" s="200"/>
      <c r="C127" s="201"/>
      <c r="D127" s="198" t="s">
        <v>244</v>
      </c>
      <c r="E127" s="202" t="s">
        <v>19</v>
      </c>
      <c r="F127" s="203" t="s">
        <v>255</v>
      </c>
      <c r="G127" s="201"/>
      <c r="H127" s="204">
        <v>2.556</v>
      </c>
      <c r="I127" s="205"/>
      <c r="J127" s="201"/>
      <c r="K127" s="201"/>
      <c r="L127" s="206"/>
      <c r="M127" s="207"/>
      <c r="N127" s="208"/>
      <c r="O127" s="208"/>
      <c r="P127" s="208"/>
      <c r="Q127" s="208"/>
      <c r="R127" s="208"/>
      <c r="S127" s="208"/>
      <c r="T127" s="209"/>
      <c r="AT127" s="210" t="s">
        <v>244</v>
      </c>
      <c r="AU127" s="210" t="s">
        <v>85</v>
      </c>
      <c r="AV127" s="13" t="s">
        <v>85</v>
      </c>
      <c r="AW127" s="13" t="s">
        <v>37</v>
      </c>
      <c r="AX127" s="13" t="s">
        <v>76</v>
      </c>
      <c r="AY127" s="210" t="s">
        <v>232</v>
      </c>
    </row>
    <row r="128" spans="1:65" s="13" customFormat="1" ht="10.199999999999999">
      <c r="B128" s="200"/>
      <c r="C128" s="201"/>
      <c r="D128" s="198" t="s">
        <v>244</v>
      </c>
      <c r="E128" s="202" t="s">
        <v>19</v>
      </c>
      <c r="F128" s="203" t="s">
        <v>256</v>
      </c>
      <c r="G128" s="201"/>
      <c r="H128" s="204">
        <v>7.6420000000000003</v>
      </c>
      <c r="I128" s="205"/>
      <c r="J128" s="201"/>
      <c r="K128" s="201"/>
      <c r="L128" s="206"/>
      <c r="M128" s="207"/>
      <c r="N128" s="208"/>
      <c r="O128" s="208"/>
      <c r="P128" s="208"/>
      <c r="Q128" s="208"/>
      <c r="R128" s="208"/>
      <c r="S128" s="208"/>
      <c r="T128" s="209"/>
      <c r="AT128" s="210" t="s">
        <v>244</v>
      </c>
      <c r="AU128" s="210" t="s">
        <v>85</v>
      </c>
      <c r="AV128" s="13" t="s">
        <v>85</v>
      </c>
      <c r="AW128" s="13" t="s">
        <v>37</v>
      </c>
      <c r="AX128" s="13" t="s">
        <v>76</v>
      </c>
      <c r="AY128" s="210" t="s">
        <v>232</v>
      </c>
    </row>
    <row r="129" spans="1:65" s="14" customFormat="1" ht="10.199999999999999">
      <c r="B129" s="211"/>
      <c r="C129" s="212"/>
      <c r="D129" s="198" t="s">
        <v>244</v>
      </c>
      <c r="E129" s="213" t="s">
        <v>19</v>
      </c>
      <c r="F129" s="214" t="s">
        <v>248</v>
      </c>
      <c r="G129" s="212"/>
      <c r="H129" s="215">
        <v>10.198</v>
      </c>
      <c r="I129" s="216"/>
      <c r="J129" s="212"/>
      <c r="K129" s="212"/>
      <c r="L129" s="217"/>
      <c r="M129" s="218"/>
      <c r="N129" s="219"/>
      <c r="O129" s="219"/>
      <c r="P129" s="219"/>
      <c r="Q129" s="219"/>
      <c r="R129" s="219"/>
      <c r="S129" s="219"/>
      <c r="T129" s="220"/>
      <c r="AT129" s="221" t="s">
        <v>244</v>
      </c>
      <c r="AU129" s="221" t="s">
        <v>85</v>
      </c>
      <c r="AV129" s="14" t="s">
        <v>139</v>
      </c>
      <c r="AW129" s="14" t="s">
        <v>37</v>
      </c>
      <c r="AX129" s="14" t="s">
        <v>83</v>
      </c>
      <c r="AY129" s="221" t="s">
        <v>232</v>
      </c>
    </row>
    <row r="130" spans="1:65" s="2" customFormat="1" ht="37.799999999999997" customHeight="1">
      <c r="A130" s="36"/>
      <c r="B130" s="37"/>
      <c r="C130" s="180" t="s">
        <v>94</v>
      </c>
      <c r="D130" s="180" t="s">
        <v>234</v>
      </c>
      <c r="E130" s="181" t="s">
        <v>257</v>
      </c>
      <c r="F130" s="182" t="s">
        <v>258</v>
      </c>
      <c r="G130" s="183" t="s">
        <v>237</v>
      </c>
      <c r="H130" s="184">
        <v>17.611000000000001</v>
      </c>
      <c r="I130" s="185"/>
      <c r="J130" s="186">
        <f>ROUND(I130*H130,2)</f>
        <v>0</v>
      </c>
      <c r="K130" s="182" t="s">
        <v>238</v>
      </c>
      <c r="L130" s="41"/>
      <c r="M130" s="187" t="s">
        <v>19</v>
      </c>
      <c r="N130" s="188" t="s">
        <v>47</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234</v>
      </c>
      <c r="AU130" s="191" t="s">
        <v>85</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139</v>
      </c>
      <c r="BM130" s="191" t="s">
        <v>259</v>
      </c>
    </row>
    <row r="131" spans="1:65" s="2" customFormat="1" ht="10.199999999999999">
      <c r="A131" s="36"/>
      <c r="B131" s="37"/>
      <c r="C131" s="38"/>
      <c r="D131" s="193" t="s">
        <v>240</v>
      </c>
      <c r="E131" s="38"/>
      <c r="F131" s="194" t="s">
        <v>260</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85</v>
      </c>
    </row>
    <row r="132" spans="1:65" s="2" customFormat="1" ht="57.6">
      <c r="A132" s="36"/>
      <c r="B132" s="37"/>
      <c r="C132" s="38"/>
      <c r="D132" s="198" t="s">
        <v>242</v>
      </c>
      <c r="E132" s="38"/>
      <c r="F132" s="199" t="s">
        <v>254</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242</v>
      </c>
      <c r="AU132" s="19" t="s">
        <v>85</v>
      </c>
    </row>
    <row r="133" spans="1:65" s="13" customFormat="1" ht="10.199999999999999">
      <c r="B133" s="200"/>
      <c r="C133" s="201"/>
      <c r="D133" s="198" t="s">
        <v>244</v>
      </c>
      <c r="E133" s="202" t="s">
        <v>19</v>
      </c>
      <c r="F133" s="203" t="s">
        <v>261</v>
      </c>
      <c r="G133" s="201"/>
      <c r="H133" s="204">
        <v>17.611000000000001</v>
      </c>
      <c r="I133" s="205"/>
      <c r="J133" s="201"/>
      <c r="K133" s="201"/>
      <c r="L133" s="206"/>
      <c r="M133" s="207"/>
      <c r="N133" s="208"/>
      <c r="O133" s="208"/>
      <c r="P133" s="208"/>
      <c r="Q133" s="208"/>
      <c r="R133" s="208"/>
      <c r="S133" s="208"/>
      <c r="T133" s="209"/>
      <c r="AT133" s="210" t="s">
        <v>244</v>
      </c>
      <c r="AU133" s="210" t="s">
        <v>85</v>
      </c>
      <c r="AV133" s="13" t="s">
        <v>85</v>
      </c>
      <c r="AW133" s="13" t="s">
        <v>37</v>
      </c>
      <c r="AX133" s="13" t="s">
        <v>83</v>
      </c>
      <c r="AY133" s="210" t="s">
        <v>232</v>
      </c>
    </row>
    <row r="134" spans="1:65" s="2" customFormat="1" ht="37.799999999999997" customHeight="1">
      <c r="A134" s="36"/>
      <c r="B134" s="37"/>
      <c r="C134" s="180" t="s">
        <v>139</v>
      </c>
      <c r="D134" s="180" t="s">
        <v>234</v>
      </c>
      <c r="E134" s="181" t="s">
        <v>262</v>
      </c>
      <c r="F134" s="182" t="s">
        <v>263</v>
      </c>
      <c r="G134" s="183" t="s">
        <v>237</v>
      </c>
      <c r="H134" s="184">
        <v>176.11</v>
      </c>
      <c r="I134" s="185"/>
      <c r="J134" s="186">
        <f>ROUND(I134*H134,2)</f>
        <v>0</v>
      </c>
      <c r="K134" s="182" t="s">
        <v>238</v>
      </c>
      <c r="L134" s="41"/>
      <c r="M134" s="187" t="s">
        <v>19</v>
      </c>
      <c r="N134" s="188" t="s">
        <v>47</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139</v>
      </c>
      <c r="AT134" s="191" t="s">
        <v>234</v>
      </c>
      <c r="AU134" s="191" t="s">
        <v>85</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139</v>
      </c>
      <c r="BM134" s="191" t="s">
        <v>264</v>
      </c>
    </row>
    <row r="135" spans="1:65" s="2" customFormat="1" ht="10.199999999999999">
      <c r="A135" s="36"/>
      <c r="B135" s="37"/>
      <c r="C135" s="38"/>
      <c r="D135" s="193" t="s">
        <v>240</v>
      </c>
      <c r="E135" s="38"/>
      <c r="F135" s="194" t="s">
        <v>265</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240</v>
      </c>
      <c r="AU135" s="19" t="s">
        <v>85</v>
      </c>
    </row>
    <row r="136" spans="1:65" s="2" customFormat="1" ht="57.6">
      <c r="A136" s="36"/>
      <c r="B136" s="37"/>
      <c r="C136" s="38"/>
      <c r="D136" s="198" t="s">
        <v>242</v>
      </c>
      <c r="E136" s="38"/>
      <c r="F136" s="199" t="s">
        <v>254</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242</v>
      </c>
      <c r="AU136" s="19" t="s">
        <v>85</v>
      </c>
    </row>
    <row r="137" spans="1:65" s="13" customFormat="1" ht="10.199999999999999">
      <c r="B137" s="200"/>
      <c r="C137" s="201"/>
      <c r="D137" s="198" t="s">
        <v>244</v>
      </c>
      <c r="E137" s="202" t="s">
        <v>19</v>
      </c>
      <c r="F137" s="203" t="s">
        <v>266</v>
      </c>
      <c r="G137" s="201"/>
      <c r="H137" s="204">
        <v>176.11</v>
      </c>
      <c r="I137" s="205"/>
      <c r="J137" s="201"/>
      <c r="K137" s="201"/>
      <c r="L137" s="206"/>
      <c r="M137" s="207"/>
      <c r="N137" s="208"/>
      <c r="O137" s="208"/>
      <c r="P137" s="208"/>
      <c r="Q137" s="208"/>
      <c r="R137" s="208"/>
      <c r="S137" s="208"/>
      <c r="T137" s="209"/>
      <c r="AT137" s="210" t="s">
        <v>244</v>
      </c>
      <c r="AU137" s="210" t="s">
        <v>85</v>
      </c>
      <c r="AV137" s="13" t="s">
        <v>85</v>
      </c>
      <c r="AW137" s="13" t="s">
        <v>37</v>
      </c>
      <c r="AX137" s="13" t="s">
        <v>83</v>
      </c>
      <c r="AY137" s="210" t="s">
        <v>232</v>
      </c>
    </row>
    <row r="138" spans="1:65" s="2" customFormat="1" ht="24.15" customHeight="1">
      <c r="A138" s="36"/>
      <c r="B138" s="37"/>
      <c r="C138" s="180" t="s">
        <v>267</v>
      </c>
      <c r="D138" s="180" t="s">
        <v>234</v>
      </c>
      <c r="E138" s="181" t="s">
        <v>268</v>
      </c>
      <c r="F138" s="182" t="s">
        <v>269</v>
      </c>
      <c r="G138" s="183" t="s">
        <v>237</v>
      </c>
      <c r="H138" s="184">
        <v>8.92</v>
      </c>
      <c r="I138" s="185"/>
      <c r="J138" s="186">
        <f>ROUND(I138*H138,2)</f>
        <v>0</v>
      </c>
      <c r="K138" s="182" t="s">
        <v>238</v>
      </c>
      <c r="L138" s="41"/>
      <c r="M138" s="187" t="s">
        <v>19</v>
      </c>
      <c r="N138" s="188" t="s">
        <v>47</v>
      </c>
      <c r="O138" s="66"/>
      <c r="P138" s="189">
        <f>O138*H138</f>
        <v>0</v>
      </c>
      <c r="Q138" s="189">
        <v>0</v>
      </c>
      <c r="R138" s="189">
        <f>Q138*H138</f>
        <v>0</v>
      </c>
      <c r="S138" s="189">
        <v>0</v>
      </c>
      <c r="T138" s="190">
        <f>S138*H138</f>
        <v>0</v>
      </c>
      <c r="U138" s="36"/>
      <c r="V138" s="36"/>
      <c r="W138" s="36"/>
      <c r="X138" s="36"/>
      <c r="Y138" s="36"/>
      <c r="Z138" s="36"/>
      <c r="AA138" s="36"/>
      <c r="AB138" s="36"/>
      <c r="AC138" s="36"/>
      <c r="AD138" s="36"/>
      <c r="AE138" s="36"/>
      <c r="AR138" s="191" t="s">
        <v>139</v>
      </c>
      <c r="AT138" s="191" t="s">
        <v>234</v>
      </c>
      <c r="AU138" s="191" t="s">
        <v>85</v>
      </c>
      <c r="AY138" s="19" t="s">
        <v>232</v>
      </c>
      <c r="BE138" s="192">
        <f>IF(N138="základní",J138,0)</f>
        <v>0</v>
      </c>
      <c r="BF138" s="192">
        <f>IF(N138="snížená",J138,0)</f>
        <v>0</v>
      </c>
      <c r="BG138" s="192">
        <f>IF(N138="zákl. přenesená",J138,0)</f>
        <v>0</v>
      </c>
      <c r="BH138" s="192">
        <f>IF(N138="sníž. přenesená",J138,0)</f>
        <v>0</v>
      </c>
      <c r="BI138" s="192">
        <f>IF(N138="nulová",J138,0)</f>
        <v>0</v>
      </c>
      <c r="BJ138" s="19" t="s">
        <v>83</v>
      </c>
      <c r="BK138" s="192">
        <f>ROUND(I138*H138,2)</f>
        <v>0</v>
      </c>
      <c r="BL138" s="19" t="s">
        <v>139</v>
      </c>
      <c r="BM138" s="191" t="s">
        <v>270</v>
      </c>
    </row>
    <row r="139" spans="1:65" s="2" customFormat="1" ht="10.199999999999999">
      <c r="A139" s="36"/>
      <c r="B139" s="37"/>
      <c r="C139" s="38"/>
      <c r="D139" s="193" t="s">
        <v>240</v>
      </c>
      <c r="E139" s="38"/>
      <c r="F139" s="194" t="s">
        <v>271</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240</v>
      </c>
      <c r="AU139" s="19" t="s">
        <v>85</v>
      </c>
    </row>
    <row r="140" spans="1:65" s="2" customFormat="1" ht="86.4">
      <c r="A140" s="36"/>
      <c r="B140" s="37"/>
      <c r="C140" s="38"/>
      <c r="D140" s="198" t="s">
        <v>242</v>
      </c>
      <c r="E140" s="38"/>
      <c r="F140" s="199" t="s">
        <v>272</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242</v>
      </c>
      <c r="AU140" s="19" t="s">
        <v>85</v>
      </c>
    </row>
    <row r="141" spans="1:65" s="13" customFormat="1" ht="10.199999999999999">
      <c r="B141" s="200"/>
      <c r="C141" s="201"/>
      <c r="D141" s="198" t="s">
        <v>244</v>
      </c>
      <c r="E141" s="202" t="s">
        <v>19</v>
      </c>
      <c r="F141" s="203" t="s">
        <v>273</v>
      </c>
      <c r="G141" s="201"/>
      <c r="H141" s="204">
        <v>1.278</v>
      </c>
      <c r="I141" s="205"/>
      <c r="J141" s="201"/>
      <c r="K141" s="201"/>
      <c r="L141" s="206"/>
      <c r="M141" s="207"/>
      <c r="N141" s="208"/>
      <c r="O141" s="208"/>
      <c r="P141" s="208"/>
      <c r="Q141" s="208"/>
      <c r="R141" s="208"/>
      <c r="S141" s="208"/>
      <c r="T141" s="209"/>
      <c r="AT141" s="210" t="s">
        <v>244</v>
      </c>
      <c r="AU141" s="210" t="s">
        <v>85</v>
      </c>
      <c r="AV141" s="13" t="s">
        <v>85</v>
      </c>
      <c r="AW141" s="13" t="s">
        <v>37</v>
      </c>
      <c r="AX141" s="13" t="s">
        <v>76</v>
      </c>
      <c r="AY141" s="210" t="s">
        <v>232</v>
      </c>
    </row>
    <row r="142" spans="1:65" s="13" customFormat="1" ht="10.199999999999999">
      <c r="B142" s="200"/>
      <c r="C142" s="201"/>
      <c r="D142" s="198" t="s">
        <v>244</v>
      </c>
      <c r="E142" s="202" t="s">
        <v>19</v>
      </c>
      <c r="F142" s="203" t="s">
        <v>274</v>
      </c>
      <c r="G142" s="201"/>
      <c r="H142" s="204">
        <v>7.6420000000000003</v>
      </c>
      <c r="I142" s="205"/>
      <c r="J142" s="201"/>
      <c r="K142" s="201"/>
      <c r="L142" s="206"/>
      <c r="M142" s="207"/>
      <c r="N142" s="208"/>
      <c r="O142" s="208"/>
      <c r="P142" s="208"/>
      <c r="Q142" s="208"/>
      <c r="R142" s="208"/>
      <c r="S142" s="208"/>
      <c r="T142" s="209"/>
      <c r="AT142" s="210" t="s">
        <v>244</v>
      </c>
      <c r="AU142" s="210" t="s">
        <v>85</v>
      </c>
      <c r="AV142" s="13" t="s">
        <v>85</v>
      </c>
      <c r="AW142" s="13" t="s">
        <v>37</v>
      </c>
      <c r="AX142" s="13" t="s">
        <v>76</v>
      </c>
      <c r="AY142" s="210" t="s">
        <v>232</v>
      </c>
    </row>
    <row r="143" spans="1:65" s="14" customFormat="1" ht="10.199999999999999">
      <c r="B143" s="211"/>
      <c r="C143" s="212"/>
      <c r="D143" s="198" t="s">
        <v>244</v>
      </c>
      <c r="E143" s="213" t="s">
        <v>19</v>
      </c>
      <c r="F143" s="214" t="s">
        <v>248</v>
      </c>
      <c r="G143" s="212"/>
      <c r="H143" s="215">
        <v>8.92</v>
      </c>
      <c r="I143" s="216"/>
      <c r="J143" s="212"/>
      <c r="K143" s="212"/>
      <c r="L143" s="217"/>
      <c r="M143" s="218"/>
      <c r="N143" s="219"/>
      <c r="O143" s="219"/>
      <c r="P143" s="219"/>
      <c r="Q143" s="219"/>
      <c r="R143" s="219"/>
      <c r="S143" s="219"/>
      <c r="T143" s="220"/>
      <c r="AT143" s="221" t="s">
        <v>244</v>
      </c>
      <c r="AU143" s="221" t="s">
        <v>85</v>
      </c>
      <c r="AV143" s="14" t="s">
        <v>139</v>
      </c>
      <c r="AW143" s="14" t="s">
        <v>37</v>
      </c>
      <c r="AX143" s="14" t="s">
        <v>83</v>
      </c>
      <c r="AY143" s="221" t="s">
        <v>232</v>
      </c>
    </row>
    <row r="144" spans="1:65" s="2" customFormat="1" ht="24.15" customHeight="1">
      <c r="A144" s="36"/>
      <c r="B144" s="37"/>
      <c r="C144" s="180" t="s">
        <v>275</v>
      </c>
      <c r="D144" s="180" t="s">
        <v>234</v>
      </c>
      <c r="E144" s="181" t="s">
        <v>276</v>
      </c>
      <c r="F144" s="182" t="s">
        <v>277</v>
      </c>
      <c r="G144" s="183" t="s">
        <v>278</v>
      </c>
      <c r="H144" s="184">
        <v>33.460999999999999</v>
      </c>
      <c r="I144" s="185"/>
      <c r="J144" s="186">
        <f>ROUND(I144*H144,2)</f>
        <v>0</v>
      </c>
      <c r="K144" s="182" t="s">
        <v>238</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139</v>
      </c>
      <c r="BM144" s="191" t="s">
        <v>279</v>
      </c>
    </row>
    <row r="145" spans="1:65" s="2" customFormat="1" ht="10.199999999999999">
      <c r="A145" s="36"/>
      <c r="B145" s="37"/>
      <c r="C145" s="38"/>
      <c r="D145" s="193" t="s">
        <v>240</v>
      </c>
      <c r="E145" s="38"/>
      <c r="F145" s="194" t="s">
        <v>280</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85</v>
      </c>
    </row>
    <row r="146" spans="1:65" s="2" customFormat="1" ht="38.4">
      <c r="A146" s="36"/>
      <c r="B146" s="37"/>
      <c r="C146" s="38"/>
      <c r="D146" s="198" t="s">
        <v>242</v>
      </c>
      <c r="E146" s="38"/>
      <c r="F146" s="199" t="s">
        <v>281</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242</v>
      </c>
      <c r="AU146" s="19" t="s">
        <v>85</v>
      </c>
    </row>
    <row r="147" spans="1:65" s="13" customFormat="1" ht="10.199999999999999">
      <c r="B147" s="200"/>
      <c r="C147" s="201"/>
      <c r="D147" s="198" t="s">
        <v>244</v>
      </c>
      <c r="E147" s="202" t="s">
        <v>19</v>
      </c>
      <c r="F147" s="203" t="s">
        <v>282</v>
      </c>
      <c r="G147" s="201"/>
      <c r="H147" s="204">
        <v>33.460999999999999</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24.15" customHeight="1">
      <c r="A148" s="36"/>
      <c r="B148" s="37"/>
      <c r="C148" s="180" t="s">
        <v>283</v>
      </c>
      <c r="D148" s="180" t="s">
        <v>234</v>
      </c>
      <c r="E148" s="181" t="s">
        <v>284</v>
      </c>
      <c r="F148" s="182" t="s">
        <v>285</v>
      </c>
      <c r="G148" s="183" t="s">
        <v>237</v>
      </c>
      <c r="H148" s="184">
        <v>18.888999999999999</v>
      </c>
      <c r="I148" s="185"/>
      <c r="J148" s="186">
        <f>ROUND(I148*H148,2)</f>
        <v>0</v>
      </c>
      <c r="K148" s="182" t="s">
        <v>238</v>
      </c>
      <c r="L148" s="41"/>
      <c r="M148" s="187" t="s">
        <v>19</v>
      </c>
      <c r="N148" s="188" t="s">
        <v>47</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234</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139</v>
      </c>
      <c r="BM148" s="191" t="s">
        <v>286</v>
      </c>
    </row>
    <row r="149" spans="1:65" s="2" customFormat="1" ht="10.199999999999999">
      <c r="A149" s="36"/>
      <c r="B149" s="37"/>
      <c r="C149" s="38"/>
      <c r="D149" s="193" t="s">
        <v>240</v>
      </c>
      <c r="E149" s="38"/>
      <c r="F149" s="194" t="s">
        <v>287</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240</v>
      </c>
      <c r="AU149" s="19" t="s">
        <v>85</v>
      </c>
    </row>
    <row r="150" spans="1:65" s="2" customFormat="1" ht="105.6">
      <c r="A150" s="36"/>
      <c r="B150" s="37"/>
      <c r="C150" s="38"/>
      <c r="D150" s="198" t="s">
        <v>242</v>
      </c>
      <c r="E150" s="38"/>
      <c r="F150" s="199" t="s">
        <v>288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242</v>
      </c>
      <c r="AU150" s="19" t="s">
        <v>85</v>
      </c>
    </row>
    <row r="151" spans="1:65" s="13" customFormat="1" ht="10.199999999999999">
      <c r="B151" s="200"/>
      <c r="C151" s="201"/>
      <c r="D151" s="198" t="s">
        <v>244</v>
      </c>
      <c r="E151" s="202" t="s">
        <v>19</v>
      </c>
      <c r="F151" s="203" t="s">
        <v>289</v>
      </c>
      <c r="G151" s="201"/>
      <c r="H151" s="204">
        <v>18.888999999999999</v>
      </c>
      <c r="I151" s="205"/>
      <c r="J151" s="201"/>
      <c r="K151" s="201"/>
      <c r="L151" s="206"/>
      <c r="M151" s="207"/>
      <c r="N151" s="208"/>
      <c r="O151" s="208"/>
      <c r="P151" s="208"/>
      <c r="Q151" s="208"/>
      <c r="R151" s="208"/>
      <c r="S151" s="208"/>
      <c r="T151" s="209"/>
      <c r="AT151" s="210" t="s">
        <v>244</v>
      </c>
      <c r="AU151" s="210" t="s">
        <v>85</v>
      </c>
      <c r="AV151" s="13" t="s">
        <v>85</v>
      </c>
      <c r="AW151" s="13" t="s">
        <v>37</v>
      </c>
      <c r="AX151" s="13" t="s">
        <v>83</v>
      </c>
      <c r="AY151" s="210" t="s">
        <v>232</v>
      </c>
    </row>
    <row r="152" spans="1:65" s="2" customFormat="1" ht="24.15" customHeight="1">
      <c r="A152" s="36"/>
      <c r="B152" s="37"/>
      <c r="C152" s="180" t="s">
        <v>290</v>
      </c>
      <c r="D152" s="180" t="s">
        <v>234</v>
      </c>
      <c r="E152" s="181" t="s">
        <v>291</v>
      </c>
      <c r="F152" s="182" t="s">
        <v>292</v>
      </c>
      <c r="G152" s="183" t="s">
        <v>237</v>
      </c>
      <c r="H152" s="184">
        <v>8.92</v>
      </c>
      <c r="I152" s="185"/>
      <c r="J152" s="186">
        <f>ROUND(I152*H152,2)</f>
        <v>0</v>
      </c>
      <c r="K152" s="182" t="s">
        <v>238</v>
      </c>
      <c r="L152" s="41"/>
      <c r="M152" s="187" t="s">
        <v>19</v>
      </c>
      <c r="N152" s="188" t="s">
        <v>47</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139</v>
      </c>
      <c r="AT152" s="191" t="s">
        <v>234</v>
      </c>
      <c r="AU152" s="191" t="s">
        <v>85</v>
      </c>
      <c r="AY152" s="19" t="s">
        <v>232</v>
      </c>
      <c r="BE152" s="192">
        <f>IF(N152="základní",J152,0)</f>
        <v>0</v>
      </c>
      <c r="BF152" s="192">
        <f>IF(N152="snížená",J152,0)</f>
        <v>0</v>
      </c>
      <c r="BG152" s="192">
        <f>IF(N152="zákl. přenesená",J152,0)</f>
        <v>0</v>
      </c>
      <c r="BH152" s="192">
        <f>IF(N152="sníž. přenesená",J152,0)</f>
        <v>0</v>
      </c>
      <c r="BI152" s="192">
        <f>IF(N152="nulová",J152,0)</f>
        <v>0</v>
      </c>
      <c r="BJ152" s="19" t="s">
        <v>83</v>
      </c>
      <c r="BK152" s="192">
        <f>ROUND(I152*H152,2)</f>
        <v>0</v>
      </c>
      <c r="BL152" s="19" t="s">
        <v>139</v>
      </c>
      <c r="BM152" s="191" t="s">
        <v>293</v>
      </c>
    </row>
    <row r="153" spans="1:65" s="2" customFormat="1" ht="10.199999999999999">
      <c r="A153" s="36"/>
      <c r="B153" s="37"/>
      <c r="C153" s="38"/>
      <c r="D153" s="193" t="s">
        <v>240</v>
      </c>
      <c r="E153" s="38"/>
      <c r="F153" s="194" t="s">
        <v>294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240</v>
      </c>
      <c r="AU153" s="19" t="s">
        <v>85</v>
      </c>
    </row>
    <row r="154" spans="1:65" s="2" customFormat="1" ht="172.8">
      <c r="A154" s="36"/>
      <c r="B154" s="37"/>
      <c r="C154" s="38"/>
      <c r="D154" s="198" t="s">
        <v>242</v>
      </c>
      <c r="E154" s="38"/>
      <c r="F154" s="199" t="s">
        <v>295</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242</v>
      </c>
      <c r="AU154" s="19" t="s">
        <v>85</v>
      </c>
    </row>
    <row r="155" spans="1:65" s="13" customFormat="1" ht="10.199999999999999">
      <c r="B155" s="200"/>
      <c r="C155" s="201"/>
      <c r="D155" s="198" t="s">
        <v>244</v>
      </c>
      <c r="E155" s="202" t="s">
        <v>19</v>
      </c>
      <c r="F155" s="203" t="s">
        <v>296</v>
      </c>
      <c r="G155" s="201"/>
      <c r="H155" s="204">
        <v>2.0289999999999999</v>
      </c>
      <c r="I155" s="205"/>
      <c r="J155" s="201"/>
      <c r="K155" s="201"/>
      <c r="L155" s="206"/>
      <c r="M155" s="207"/>
      <c r="N155" s="208"/>
      <c r="O155" s="208"/>
      <c r="P155" s="208"/>
      <c r="Q155" s="208"/>
      <c r="R155" s="208"/>
      <c r="S155" s="208"/>
      <c r="T155" s="209"/>
      <c r="AT155" s="210" t="s">
        <v>244</v>
      </c>
      <c r="AU155" s="210" t="s">
        <v>85</v>
      </c>
      <c r="AV155" s="13" t="s">
        <v>85</v>
      </c>
      <c r="AW155" s="13" t="s">
        <v>37</v>
      </c>
      <c r="AX155" s="13" t="s">
        <v>76</v>
      </c>
      <c r="AY155" s="210" t="s">
        <v>232</v>
      </c>
    </row>
    <row r="156" spans="1:65" s="13" customFormat="1" ht="10.199999999999999">
      <c r="B156" s="200"/>
      <c r="C156" s="201"/>
      <c r="D156" s="198" t="s">
        <v>244</v>
      </c>
      <c r="E156" s="202" t="s">
        <v>19</v>
      </c>
      <c r="F156" s="203" t="s">
        <v>297</v>
      </c>
      <c r="G156" s="201"/>
      <c r="H156" s="204">
        <v>1.429</v>
      </c>
      <c r="I156" s="205"/>
      <c r="J156" s="201"/>
      <c r="K156" s="201"/>
      <c r="L156" s="206"/>
      <c r="M156" s="207"/>
      <c r="N156" s="208"/>
      <c r="O156" s="208"/>
      <c r="P156" s="208"/>
      <c r="Q156" s="208"/>
      <c r="R156" s="208"/>
      <c r="S156" s="208"/>
      <c r="T156" s="209"/>
      <c r="AT156" s="210" t="s">
        <v>244</v>
      </c>
      <c r="AU156" s="210" t="s">
        <v>85</v>
      </c>
      <c r="AV156" s="13" t="s">
        <v>85</v>
      </c>
      <c r="AW156" s="13" t="s">
        <v>37</v>
      </c>
      <c r="AX156" s="13" t="s">
        <v>76</v>
      </c>
      <c r="AY156" s="210" t="s">
        <v>232</v>
      </c>
    </row>
    <row r="157" spans="1:65" s="13" customFormat="1" ht="10.199999999999999">
      <c r="B157" s="200"/>
      <c r="C157" s="201"/>
      <c r="D157" s="198" t="s">
        <v>244</v>
      </c>
      <c r="E157" s="202" t="s">
        <v>19</v>
      </c>
      <c r="F157" s="203" t="s">
        <v>298</v>
      </c>
      <c r="G157" s="201"/>
      <c r="H157" s="204">
        <v>5.4619999999999997</v>
      </c>
      <c r="I157" s="205"/>
      <c r="J157" s="201"/>
      <c r="K157" s="201"/>
      <c r="L157" s="206"/>
      <c r="M157" s="207"/>
      <c r="N157" s="208"/>
      <c r="O157" s="208"/>
      <c r="P157" s="208"/>
      <c r="Q157" s="208"/>
      <c r="R157" s="208"/>
      <c r="S157" s="208"/>
      <c r="T157" s="209"/>
      <c r="AT157" s="210" t="s">
        <v>244</v>
      </c>
      <c r="AU157" s="210" t="s">
        <v>85</v>
      </c>
      <c r="AV157" s="13" t="s">
        <v>85</v>
      </c>
      <c r="AW157" s="13" t="s">
        <v>37</v>
      </c>
      <c r="AX157" s="13" t="s">
        <v>76</v>
      </c>
      <c r="AY157" s="210" t="s">
        <v>232</v>
      </c>
    </row>
    <row r="158" spans="1:65" s="14" customFormat="1" ht="10.199999999999999">
      <c r="B158" s="211"/>
      <c r="C158" s="212"/>
      <c r="D158" s="198" t="s">
        <v>244</v>
      </c>
      <c r="E158" s="213" t="s">
        <v>19</v>
      </c>
      <c r="F158" s="214" t="s">
        <v>248</v>
      </c>
      <c r="G158" s="212"/>
      <c r="H158" s="215">
        <v>8.92</v>
      </c>
      <c r="I158" s="216"/>
      <c r="J158" s="212"/>
      <c r="K158" s="212"/>
      <c r="L158" s="217"/>
      <c r="M158" s="218"/>
      <c r="N158" s="219"/>
      <c r="O158" s="219"/>
      <c r="P158" s="219"/>
      <c r="Q158" s="219"/>
      <c r="R158" s="219"/>
      <c r="S158" s="219"/>
      <c r="T158" s="220"/>
      <c r="AT158" s="221" t="s">
        <v>244</v>
      </c>
      <c r="AU158" s="221" t="s">
        <v>85</v>
      </c>
      <c r="AV158" s="14" t="s">
        <v>139</v>
      </c>
      <c r="AW158" s="14" t="s">
        <v>37</v>
      </c>
      <c r="AX158" s="14" t="s">
        <v>83</v>
      </c>
      <c r="AY158" s="221" t="s">
        <v>232</v>
      </c>
    </row>
    <row r="159" spans="1:65" s="15" customFormat="1" ht="10.199999999999999">
      <c r="B159" s="222"/>
      <c r="C159" s="223"/>
      <c r="D159" s="198" t="s">
        <v>244</v>
      </c>
      <c r="E159" s="224" t="s">
        <v>19</v>
      </c>
      <c r="F159" s="225" t="s">
        <v>249</v>
      </c>
      <c r="G159" s="223"/>
      <c r="H159" s="224" t="s">
        <v>19</v>
      </c>
      <c r="I159" s="226"/>
      <c r="J159" s="223"/>
      <c r="K159" s="223"/>
      <c r="L159" s="227"/>
      <c r="M159" s="228"/>
      <c r="N159" s="229"/>
      <c r="O159" s="229"/>
      <c r="P159" s="229"/>
      <c r="Q159" s="229"/>
      <c r="R159" s="229"/>
      <c r="S159" s="229"/>
      <c r="T159" s="230"/>
      <c r="AT159" s="231" t="s">
        <v>244</v>
      </c>
      <c r="AU159" s="231" t="s">
        <v>85</v>
      </c>
      <c r="AV159" s="15" t="s">
        <v>83</v>
      </c>
      <c r="AW159" s="15" t="s">
        <v>37</v>
      </c>
      <c r="AX159" s="15" t="s">
        <v>76</v>
      </c>
      <c r="AY159" s="231" t="s">
        <v>232</v>
      </c>
    </row>
    <row r="160" spans="1:65" s="2" customFormat="1" ht="16.5" customHeight="1">
      <c r="A160" s="36"/>
      <c r="B160" s="37"/>
      <c r="C160" s="232" t="s">
        <v>299</v>
      </c>
      <c r="D160" s="232" t="s">
        <v>300</v>
      </c>
      <c r="E160" s="233" t="s">
        <v>301</v>
      </c>
      <c r="F160" s="234" t="s">
        <v>302</v>
      </c>
      <c r="G160" s="235" t="s">
        <v>278</v>
      </c>
      <c r="H160" s="236">
        <v>12.991</v>
      </c>
      <c r="I160" s="237"/>
      <c r="J160" s="238">
        <f>ROUND(I160*H160,2)</f>
        <v>0</v>
      </c>
      <c r="K160" s="234" t="s">
        <v>238</v>
      </c>
      <c r="L160" s="239"/>
      <c r="M160" s="240" t="s">
        <v>19</v>
      </c>
      <c r="N160" s="241" t="s">
        <v>47</v>
      </c>
      <c r="O160" s="66"/>
      <c r="P160" s="189">
        <f>O160*H160</f>
        <v>0</v>
      </c>
      <c r="Q160" s="189">
        <v>1</v>
      </c>
      <c r="R160" s="189">
        <f>Q160*H160</f>
        <v>12.991</v>
      </c>
      <c r="S160" s="189">
        <v>0</v>
      </c>
      <c r="T160" s="190">
        <f>S160*H160</f>
        <v>0</v>
      </c>
      <c r="U160" s="36"/>
      <c r="V160" s="36"/>
      <c r="W160" s="36"/>
      <c r="X160" s="36"/>
      <c r="Y160" s="36"/>
      <c r="Z160" s="36"/>
      <c r="AA160" s="36"/>
      <c r="AB160" s="36"/>
      <c r="AC160" s="36"/>
      <c r="AD160" s="36"/>
      <c r="AE160" s="36"/>
      <c r="AR160" s="191" t="s">
        <v>290</v>
      </c>
      <c r="AT160" s="191" t="s">
        <v>300</v>
      </c>
      <c r="AU160" s="191" t="s">
        <v>85</v>
      </c>
      <c r="AY160" s="19" t="s">
        <v>232</v>
      </c>
      <c r="BE160" s="192">
        <f>IF(N160="základní",J160,0)</f>
        <v>0</v>
      </c>
      <c r="BF160" s="192">
        <f>IF(N160="snížená",J160,0)</f>
        <v>0</v>
      </c>
      <c r="BG160" s="192">
        <f>IF(N160="zákl. přenesená",J160,0)</f>
        <v>0</v>
      </c>
      <c r="BH160" s="192">
        <f>IF(N160="sníž. přenesená",J160,0)</f>
        <v>0</v>
      </c>
      <c r="BI160" s="192">
        <f>IF(N160="nulová",J160,0)</f>
        <v>0</v>
      </c>
      <c r="BJ160" s="19" t="s">
        <v>83</v>
      </c>
      <c r="BK160" s="192">
        <f>ROUND(I160*H160,2)</f>
        <v>0</v>
      </c>
      <c r="BL160" s="19" t="s">
        <v>139</v>
      </c>
      <c r="BM160" s="191" t="s">
        <v>303</v>
      </c>
    </row>
    <row r="161" spans="1:65" s="2" customFormat="1" ht="10.199999999999999">
      <c r="A161" s="36"/>
      <c r="B161" s="37"/>
      <c r="C161" s="38"/>
      <c r="D161" s="193" t="s">
        <v>240</v>
      </c>
      <c r="E161" s="38"/>
      <c r="F161" s="194" t="s">
        <v>304</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240</v>
      </c>
      <c r="AU161" s="19" t="s">
        <v>85</v>
      </c>
    </row>
    <row r="162" spans="1:65" s="13" customFormat="1" ht="10.199999999999999">
      <c r="B162" s="200"/>
      <c r="C162" s="201"/>
      <c r="D162" s="198" t="s">
        <v>244</v>
      </c>
      <c r="E162" s="202" t="s">
        <v>19</v>
      </c>
      <c r="F162" s="203" t="s">
        <v>305</v>
      </c>
      <c r="G162" s="201"/>
      <c r="H162" s="204">
        <v>6.758</v>
      </c>
      <c r="I162" s="205"/>
      <c r="J162" s="201"/>
      <c r="K162" s="201"/>
      <c r="L162" s="206"/>
      <c r="M162" s="207"/>
      <c r="N162" s="208"/>
      <c r="O162" s="208"/>
      <c r="P162" s="208"/>
      <c r="Q162" s="208"/>
      <c r="R162" s="208"/>
      <c r="S162" s="208"/>
      <c r="T162" s="209"/>
      <c r="AT162" s="210" t="s">
        <v>244</v>
      </c>
      <c r="AU162" s="210" t="s">
        <v>85</v>
      </c>
      <c r="AV162" s="13" t="s">
        <v>85</v>
      </c>
      <c r="AW162" s="13" t="s">
        <v>37</v>
      </c>
      <c r="AX162" s="13" t="s">
        <v>76</v>
      </c>
      <c r="AY162" s="210" t="s">
        <v>232</v>
      </c>
    </row>
    <row r="163" spans="1:65" s="13" customFormat="1" ht="10.199999999999999">
      <c r="B163" s="200"/>
      <c r="C163" s="201"/>
      <c r="D163" s="198" t="s">
        <v>244</v>
      </c>
      <c r="E163" s="202" t="s">
        <v>19</v>
      </c>
      <c r="F163" s="203" t="s">
        <v>306</v>
      </c>
      <c r="G163" s="201"/>
      <c r="H163" s="204">
        <v>0.88400000000000001</v>
      </c>
      <c r="I163" s="205"/>
      <c r="J163" s="201"/>
      <c r="K163" s="201"/>
      <c r="L163" s="206"/>
      <c r="M163" s="207"/>
      <c r="N163" s="208"/>
      <c r="O163" s="208"/>
      <c r="P163" s="208"/>
      <c r="Q163" s="208"/>
      <c r="R163" s="208"/>
      <c r="S163" s="208"/>
      <c r="T163" s="209"/>
      <c r="AT163" s="210" t="s">
        <v>244</v>
      </c>
      <c r="AU163" s="210" t="s">
        <v>85</v>
      </c>
      <c r="AV163" s="13" t="s">
        <v>85</v>
      </c>
      <c r="AW163" s="13" t="s">
        <v>37</v>
      </c>
      <c r="AX163" s="13" t="s">
        <v>76</v>
      </c>
      <c r="AY163" s="210" t="s">
        <v>232</v>
      </c>
    </row>
    <row r="164" spans="1:65" s="16" customFormat="1" ht="10.199999999999999">
      <c r="B164" s="242"/>
      <c r="C164" s="243"/>
      <c r="D164" s="198" t="s">
        <v>244</v>
      </c>
      <c r="E164" s="244" t="s">
        <v>19</v>
      </c>
      <c r="F164" s="245" t="s">
        <v>307</v>
      </c>
      <c r="G164" s="243"/>
      <c r="H164" s="246">
        <v>7.6420000000000003</v>
      </c>
      <c r="I164" s="247"/>
      <c r="J164" s="243"/>
      <c r="K164" s="243"/>
      <c r="L164" s="248"/>
      <c r="M164" s="249"/>
      <c r="N164" s="250"/>
      <c r="O164" s="250"/>
      <c r="P164" s="250"/>
      <c r="Q164" s="250"/>
      <c r="R164" s="250"/>
      <c r="S164" s="250"/>
      <c r="T164" s="251"/>
      <c r="AT164" s="252" t="s">
        <v>244</v>
      </c>
      <c r="AU164" s="252" t="s">
        <v>85</v>
      </c>
      <c r="AV164" s="16" t="s">
        <v>94</v>
      </c>
      <c r="AW164" s="16" t="s">
        <v>37</v>
      </c>
      <c r="AX164" s="16" t="s">
        <v>76</v>
      </c>
      <c r="AY164" s="252" t="s">
        <v>232</v>
      </c>
    </row>
    <row r="165" spans="1:65" s="13" customFormat="1" ht="10.199999999999999">
      <c r="B165" s="200"/>
      <c r="C165" s="201"/>
      <c r="D165" s="198" t="s">
        <v>244</v>
      </c>
      <c r="E165" s="202" t="s">
        <v>19</v>
      </c>
      <c r="F165" s="203" t="s">
        <v>308</v>
      </c>
      <c r="G165" s="201"/>
      <c r="H165" s="204">
        <v>12.991</v>
      </c>
      <c r="I165" s="205"/>
      <c r="J165" s="201"/>
      <c r="K165" s="201"/>
      <c r="L165" s="206"/>
      <c r="M165" s="207"/>
      <c r="N165" s="208"/>
      <c r="O165" s="208"/>
      <c r="P165" s="208"/>
      <c r="Q165" s="208"/>
      <c r="R165" s="208"/>
      <c r="S165" s="208"/>
      <c r="T165" s="209"/>
      <c r="AT165" s="210" t="s">
        <v>244</v>
      </c>
      <c r="AU165" s="210" t="s">
        <v>85</v>
      </c>
      <c r="AV165" s="13" t="s">
        <v>85</v>
      </c>
      <c r="AW165" s="13" t="s">
        <v>37</v>
      </c>
      <c r="AX165" s="13" t="s">
        <v>83</v>
      </c>
      <c r="AY165" s="210" t="s">
        <v>232</v>
      </c>
    </row>
    <row r="166" spans="1:65" s="15" customFormat="1" ht="10.199999999999999">
      <c r="B166" s="222"/>
      <c r="C166" s="223"/>
      <c r="D166" s="198" t="s">
        <v>244</v>
      </c>
      <c r="E166" s="224" t="s">
        <v>19</v>
      </c>
      <c r="F166" s="225" t="s">
        <v>249</v>
      </c>
      <c r="G166" s="223"/>
      <c r="H166" s="224" t="s">
        <v>19</v>
      </c>
      <c r="I166" s="226"/>
      <c r="J166" s="223"/>
      <c r="K166" s="223"/>
      <c r="L166" s="227"/>
      <c r="M166" s="228"/>
      <c r="N166" s="229"/>
      <c r="O166" s="229"/>
      <c r="P166" s="229"/>
      <c r="Q166" s="229"/>
      <c r="R166" s="229"/>
      <c r="S166" s="229"/>
      <c r="T166" s="230"/>
      <c r="AT166" s="231" t="s">
        <v>244</v>
      </c>
      <c r="AU166" s="231" t="s">
        <v>85</v>
      </c>
      <c r="AV166" s="15" t="s">
        <v>83</v>
      </c>
      <c r="AW166" s="15" t="s">
        <v>37</v>
      </c>
      <c r="AX166" s="15" t="s">
        <v>76</v>
      </c>
      <c r="AY166" s="231" t="s">
        <v>232</v>
      </c>
    </row>
    <row r="167" spans="1:65" s="2" customFormat="1" ht="21.75" customHeight="1">
      <c r="A167" s="36"/>
      <c r="B167" s="37"/>
      <c r="C167" s="180" t="s">
        <v>309</v>
      </c>
      <c r="D167" s="180" t="s">
        <v>234</v>
      </c>
      <c r="E167" s="181" t="s">
        <v>310</v>
      </c>
      <c r="F167" s="182" t="s">
        <v>311</v>
      </c>
      <c r="G167" s="183" t="s">
        <v>312</v>
      </c>
      <c r="H167" s="184">
        <v>36.508000000000003</v>
      </c>
      <c r="I167" s="185"/>
      <c r="J167" s="186">
        <f>ROUND(I167*H167,2)</f>
        <v>0</v>
      </c>
      <c r="K167" s="182" t="s">
        <v>238</v>
      </c>
      <c r="L167" s="41"/>
      <c r="M167" s="187" t="s">
        <v>19</v>
      </c>
      <c r="N167" s="188" t="s">
        <v>47</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234</v>
      </c>
      <c r="AU167" s="191" t="s">
        <v>85</v>
      </c>
      <c r="AY167" s="19" t="s">
        <v>232</v>
      </c>
      <c r="BE167" s="192">
        <f>IF(N167="základní",J167,0)</f>
        <v>0</v>
      </c>
      <c r="BF167" s="192">
        <f>IF(N167="snížená",J167,0)</f>
        <v>0</v>
      </c>
      <c r="BG167" s="192">
        <f>IF(N167="zákl. přenesená",J167,0)</f>
        <v>0</v>
      </c>
      <c r="BH167" s="192">
        <f>IF(N167="sníž. přenesená",J167,0)</f>
        <v>0</v>
      </c>
      <c r="BI167" s="192">
        <f>IF(N167="nulová",J167,0)</f>
        <v>0</v>
      </c>
      <c r="BJ167" s="19" t="s">
        <v>83</v>
      </c>
      <c r="BK167" s="192">
        <f>ROUND(I167*H167,2)</f>
        <v>0</v>
      </c>
      <c r="BL167" s="19" t="s">
        <v>139</v>
      </c>
      <c r="BM167" s="191" t="s">
        <v>313</v>
      </c>
    </row>
    <row r="168" spans="1:65" s="2" customFormat="1" ht="10.199999999999999">
      <c r="A168" s="36"/>
      <c r="B168" s="37"/>
      <c r="C168" s="38"/>
      <c r="D168" s="193" t="s">
        <v>240</v>
      </c>
      <c r="E168" s="38"/>
      <c r="F168" s="194" t="s">
        <v>314</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240</v>
      </c>
      <c r="AU168" s="19" t="s">
        <v>85</v>
      </c>
    </row>
    <row r="169" spans="1:65" s="2" customFormat="1" ht="96">
      <c r="A169" s="36"/>
      <c r="B169" s="37"/>
      <c r="C169" s="38"/>
      <c r="D169" s="198" t="s">
        <v>242</v>
      </c>
      <c r="E169" s="38"/>
      <c r="F169" s="199" t="s">
        <v>315</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242</v>
      </c>
      <c r="AU169" s="19" t="s">
        <v>85</v>
      </c>
    </row>
    <row r="170" spans="1:65" s="13" customFormat="1" ht="10.199999999999999">
      <c r="B170" s="200"/>
      <c r="C170" s="201"/>
      <c r="D170" s="198" t="s">
        <v>244</v>
      </c>
      <c r="E170" s="202" t="s">
        <v>19</v>
      </c>
      <c r="F170" s="203" t="s">
        <v>316</v>
      </c>
      <c r="G170" s="201"/>
      <c r="H170" s="204">
        <v>36.508000000000003</v>
      </c>
      <c r="I170" s="205"/>
      <c r="J170" s="201"/>
      <c r="K170" s="201"/>
      <c r="L170" s="206"/>
      <c r="M170" s="207"/>
      <c r="N170" s="208"/>
      <c r="O170" s="208"/>
      <c r="P170" s="208"/>
      <c r="Q170" s="208"/>
      <c r="R170" s="208"/>
      <c r="S170" s="208"/>
      <c r="T170" s="209"/>
      <c r="AT170" s="210" t="s">
        <v>244</v>
      </c>
      <c r="AU170" s="210" t="s">
        <v>85</v>
      </c>
      <c r="AV170" s="13" t="s">
        <v>85</v>
      </c>
      <c r="AW170" s="13" t="s">
        <v>37</v>
      </c>
      <c r="AX170" s="13" t="s">
        <v>83</v>
      </c>
      <c r="AY170" s="210" t="s">
        <v>232</v>
      </c>
    </row>
    <row r="171" spans="1:65" s="2" customFormat="1" ht="21.75" customHeight="1">
      <c r="A171" s="36"/>
      <c r="B171" s="37"/>
      <c r="C171" s="180" t="s">
        <v>317</v>
      </c>
      <c r="D171" s="180" t="s">
        <v>234</v>
      </c>
      <c r="E171" s="181" t="s">
        <v>318</v>
      </c>
      <c r="F171" s="182" t="s">
        <v>319</v>
      </c>
      <c r="G171" s="183" t="s">
        <v>312</v>
      </c>
      <c r="H171" s="184">
        <v>23.788</v>
      </c>
      <c r="I171" s="185"/>
      <c r="J171" s="186">
        <f>ROUND(I171*H171,2)</f>
        <v>0</v>
      </c>
      <c r="K171" s="182" t="s">
        <v>238</v>
      </c>
      <c r="L171" s="41"/>
      <c r="M171" s="187" t="s">
        <v>19</v>
      </c>
      <c r="N171" s="188" t="s">
        <v>47</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139</v>
      </c>
      <c r="AT171" s="191" t="s">
        <v>234</v>
      </c>
      <c r="AU171" s="191" t="s">
        <v>85</v>
      </c>
      <c r="AY171" s="19" t="s">
        <v>232</v>
      </c>
      <c r="BE171" s="192">
        <f>IF(N171="základní",J171,0)</f>
        <v>0</v>
      </c>
      <c r="BF171" s="192">
        <f>IF(N171="snížená",J171,0)</f>
        <v>0</v>
      </c>
      <c r="BG171" s="192">
        <f>IF(N171="zákl. přenesená",J171,0)</f>
        <v>0</v>
      </c>
      <c r="BH171" s="192">
        <f>IF(N171="sníž. přenesená",J171,0)</f>
        <v>0</v>
      </c>
      <c r="BI171" s="192">
        <f>IF(N171="nulová",J171,0)</f>
        <v>0</v>
      </c>
      <c r="BJ171" s="19" t="s">
        <v>83</v>
      </c>
      <c r="BK171" s="192">
        <f>ROUND(I171*H171,2)</f>
        <v>0</v>
      </c>
      <c r="BL171" s="19" t="s">
        <v>139</v>
      </c>
      <c r="BM171" s="191" t="s">
        <v>320</v>
      </c>
    </row>
    <row r="172" spans="1:65" s="2" customFormat="1" ht="10.199999999999999">
      <c r="A172" s="36"/>
      <c r="B172" s="37"/>
      <c r="C172" s="38"/>
      <c r="D172" s="193" t="s">
        <v>240</v>
      </c>
      <c r="E172" s="38"/>
      <c r="F172" s="194" t="s">
        <v>321</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240</v>
      </c>
      <c r="AU172" s="19" t="s">
        <v>85</v>
      </c>
    </row>
    <row r="173" spans="1:65" s="2" customFormat="1" ht="38.4">
      <c r="A173" s="36"/>
      <c r="B173" s="37"/>
      <c r="C173" s="38"/>
      <c r="D173" s="198" t="s">
        <v>242</v>
      </c>
      <c r="E173" s="38"/>
      <c r="F173" s="199" t="s">
        <v>322</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242</v>
      </c>
      <c r="AU173" s="19" t="s">
        <v>85</v>
      </c>
    </row>
    <row r="174" spans="1:65" s="13" customFormat="1" ht="10.199999999999999">
      <c r="B174" s="200"/>
      <c r="C174" s="201"/>
      <c r="D174" s="198" t="s">
        <v>244</v>
      </c>
      <c r="E174" s="202" t="s">
        <v>19</v>
      </c>
      <c r="F174" s="203" t="s">
        <v>323</v>
      </c>
      <c r="G174" s="201"/>
      <c r="H174" s="204">
        <v>23.788</v>
      </c>
      <c r="I174" s="205"/>
      <c r="J174" s="201"/>
      <c r="K174" s="201"/>
      <c r="L174" s="206"/>
      <c r="M174" s="207"/>
      <c r="N174" s="208"/>
      <c r="O174" s="208"/>
      <c r="P174" s="208"/>
      <c r="Q174" s="208"/>
      <c r="R174" s="208"/>
      <c r="S174" s="208"/>
      <c r="T174" s="209"/>
      <c r="AT174" s="210" t="s">
        <v>244</v>
      </c>
      <c r="AU174" s="210" t="s">
        <v>85</v>
      </c>
      <c r="AV174" s="13" t="s">
        <v>85</v>
      </c>
      <c r="AW174" s="13" t="s">
        <v>37</v>
      </c>
      <c r="AX174" s="13" t="s">
        <v>83</v>
      </c>
      <c r="AY174" s="210" t="s">
        <v>232</v>
      </c>
    </row>
    <row r="175" spans="1:65" s="2" customFormat="1" ht="16.5" customHeight="1">
      <c r="A175" s="36"/>
      <c r="B175" s="37"/>
      <c r="C175" s="232" t="s">
        <v>324</v>
      </c>
      <c r="D175" s="232" t="s">
        <v>300</v>
      </c>
      <c r="E175" s="233" t="s">
        <v>325</v>
      </c>
      <c r="F175" s="234" t="s">
        <v>326</v>
      </c>
      <c r="G175" s="235" t="s">
        <v>312</v>
      </c>
      <c r="H175" s="236">
        <v>24.026</v>
      </c>
      <c r="I175" s="237"/>
      <c r="J175" s="238">
        <f>ROUND(I175*H175,2)</f>
        <v>0</v>
      </c>
      <c r="K175" s="234" t="s">
        <v>19</v>
      </c>
      <c r="L175" s="239"/>
      <c r="M175" s="240" t="s">
        <v>19</v>
      </c>
      <c r="N175" s="241" t="s">
        <v>47</v>
      </c>
      <c r="O175" s="66"/>
      <c r="P175" s="189">
        <f>O175*H175</f>
        <v>0</v>
      </c>
      <c r="Q175" s="189">
        <v>5.0000000000000001E-4</v>
      </c>
      <c r="R175" s="189">
        <f>Q175*H175</f>
        <v>1.2012999999999999E-2</v>
      </c>
      <c r="S175" s="189">
        <v>0</v>
      </c>
      <c r="T175" s="190">
        <f>S175*H175</f>
        <v>0</v>
      </c>
      <c r="U175" s="36"/>
      <c r="V175" s="36"/>
      <c r="W175" s="36"/>
      <c r="X175" s="36"/>
      <c r="Y175" s="36"/>
      <c r="Z175" s="36"/>
      <c r="AA175" s="36"/>
      <c r="AB175" s="36"/>
      <c r="AC175" s="36"/>
      <c r="AD175" s="36"/>
      <c r="AE175" s="36"/>
      <c r="AR175" s="191" t="s">
        <v>290</v>
      </c>
      <c r="AT175" s="191" t="s">
        <v>300</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139</v>
      </c>
      <c r="BM175" s="191" t="s">
        <v>327</v>
      </c>
    </row>
    <row r="176" spans="1:65" s="13" customFormat="1" ht="10.199999999999999">
      <c r="B176" s="200"/>
      <c r="C176" s="201"/>
      <c r="D176" s="198" t="s">
        <v>244</v>
      </c>
      <c r="E176" s="202" t="s">
        <v>19</v>
      </c>
      <c r="F176" s="203" t="s">
        <v>328</v>
      </c>
      <c r="G176" s="201"/>
      <c r="H176" s="204">
        <v>24.026</v>
      </c>
      <c r="I176" s="205"/>
      <c r="J176" s="201"/>
      <c r="K176" s="201"/>
      <c r="L176" s="206"/>
      <c r="M176" s="207"/>
      <c r="N176" s="208"/>
      <c r="O176" s="208"/>
      <c r="P176" s="208"/>
      <c r="Q176" s="208"/>
      <c r="R176" s="208"/>
      <c r="S176" s="208"/>
      <c r="T176" s="209"/>
      <c r="AT176" s="210" t="s">
        <v>244</v>
      </c>
      <c r="AU176" s="210" t="s">
        <v>85</v>
      </c>
      <c r="AV176" s="13" t="s">
        <v>85</v>
      </c>
      <c r="AW176" s="13" t="s">
        <v>37</v>
      </c>
      <c r="AX176" s="13" t="s">
        <v>83</v>
      </c>
      <c r="AY176" s="210" t="s">
        <v>232</v>
      </c>
    </row>
    <row r="177" spans="1:65" s="12" customFormat="1" ht="22.8" customHeight="1">
      <c r="B177" s="164"/>
      <c r="C177" s="165"/>
      <c r="D177" s="166" t="s">
        <v>75</v>
      </c>
      <c r="E177" s="178" t="s">
        <v>94</v>
      </c>
      <c r="F177" s="178" t="s">
        <v>329</v>
      </c>
      <c r="G177" s="165"/>
      <c r="H177" s="165"/>
      <c r="I177" s="168"/>
      <c r="J177" s="179">
        <f>BK177</f>
        <v>0</v>
      </c>
      <c r="K177" s="165"/>
      <c r="L177" s="170"/>
      <c r="M177" s="171"/>
      <c r="N177" s="172"/>
      <c r="O177" s="172"/>
      <c r="P177" s="173">
        <f>SUM(P178:P237)</f>
        <v>0</v>
      </c>
      <c r="Q177" s="172"/>
      <c r="R177" s="173">
        <f>SUM(R178:R237)</f>
        <v>4.1654975599999995</v>
      </c>
      <c r="S177" s="172"/>
      <c r="T177" s="174">
        <f>SUM(T178:T237)</f>
        <v>6.2150000000000009E-4</v>
      </c>
      <c r="AR177" s="175" t="s">
        <v>83</v>
      </c>
      <c r="AT177" s="176" t="s">
        <v>75</v>
      </c>
      <c r="AU177" s="176" t="s">
        <v>83</v>
      </c>
      <c r="AY177" s="175" t="s">
        <v>232</v>
      </c>
      <c r="BK177" s="177">
        <f>SUM(BK178:BK237)</f>
        <v>0</v>
      </c>
    </row>
    <row r="178" spans="1:65" s="2" customFormat="1" ht="24.15" customHeight="1">
      <c r="A178" s="36"/>
      <c r="B178" s="37"/>
      <c r="C178" s="180" t="s">
        <v>330</v>
      </c>
      <c r="D178" s="180" t="s">
        <v>234</v>
      </c>
      <c r="E178" s="181" t="s">
        <v>331</v>
      </c>
      <c r="F178" s="182" t="s">
        <v>332</v>
      </c>
      <c r="G178" s="183" t="s">
        <v>312</v>
      </c>
      <c r="H178" s="184">
        <v>1.9179999999999999</v>
      </c>
      <c r="I178" s="185"/>
      <c r="J178" s="186">
        <f>ROUND(I178*H178,2)</f>
        <v>0</v>
      </c>
      <c r="K178" s="182" t="s">
        <v>238</v>
      </c>
      <c r="L178" s="41"/>
      <c r="M178" s="187" t="s">
        <v>19</v>
      </c>
      <c r="N178" s="188" t="s">
        <v>47</v>
      </c>
      <c r="O178" s="66"/>
      <c r="P178" s="189">
        <f>O178*H178</f>
        <v>0</v>
      </c>
      <c r="Q178" s="189">
        <v>0.34839999999999999</v>
      </c>
      <c r="R178" s="189">
        <f>Q178*H178</f>
        <v>0.66823119999999991</v>
      </c>
      <c r="S178" s="189">
        <v>0</v>
      </c>
      <c r="T178" s="190">
        <f>S178*H178</f>
        <v>0</v>
      </c>
      <c r="U178" s="36"/>
      <c r="V178" s="36"/>
      <c r="W178" s="36"/>
      <c r="X178" s="36"/>
      <c r="Y178" s="36"/>
      <c r="Z178" s="36"/>
      <c r="AA178" s="36"/>
      <c r="AB178" s="36"/>
      <c r="AC178" s="36"/>
      <c r="AD178" s="36"/>
      <c r="AE178" s="36"/>
      <c r="AR178" s="191" t="s">
        <v>139</v>
      </c>
      <c r="AT178" s="191" t="s">
        <v>234</v>
      </c>
      <c r="AU178" s="191" t="s">
        <v>85</v>
      </c>
      <c r="AY178" s="19" t="s">
        <v>232</v>
      </c>
      <c r="BE178" s="192">
        <f>IF(N178="základní",J178,0)</f>
        <v>0</v>
      </c>
      <c r="BF178" s="192">
        <f>IF(N178="snížená",J178,0)</f>
        <v>0</v>
      </c>
      <c r="BG178" s="192">
        <f>IF(N178="zákl. přenesená",J178,0)</f>
        <v>0</v>
      </c>
      <c r="BH178" s="192">
        <f>IF(N178="sníž. přenesená",J178,0)</f>
        <v>0</v>
      </c>
      <c r="BI178" s="192">
        <f>IF(N178="nulová",J178,0)</f>
        <v>0</v>
      </c>
      <c r="BJ178" s="19" t="s">
        <v>83</v>
      </c>
      <c r="BK178" s="192">
        <f>ROUND(I178*H178,2)</f>
        <v>0</v>
      </c>
      <c r="BL178" s="19" t="s">
        <v>139</v>
      </c>
      <c r="BM178" s="191" t="s">
        <v>333</v>
      </c>
    </row>
    <row r="179" spans="1:65" s="2" customFormat="1" ht="10.199999999999999">
      <c r="A179" s="36"/>
      <c r="B179" s="37"/>
      <c r="C179" s="38"/>
      <c r="D179" s="193" t="s">
        <v>240</v>
      </c>
      <c r="E179" s="38"/>
      <c r="F179" s="194" t="s">
        <v>334</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240</v>
      </c>
      <c r="AU179" s="19" t="s">
        <v>85</v>
      </c>
    </row>
    <row r="180" spans="1:65" s="13" customFormat="1" ht="10.199999999999999">
      <c r="B180" s="200"/>
      <c r="C180" s="201"/>
      <c r="D180" s="198" t="s">
        <v>244</v>
      </c>
      <c r="E180" s="202" t="s">
        <v>19</v>
      </c>
      <c r="F180" s="203" t="s">
        <v>335</v>
      </c>
      <c r="G180" s="201"/>
      <c r="H180" s="204">
        <v>1.9179999999999999</v>
      </c>
      <c r="I180" s="205"/>
      <c r="J180" s="201"/>
      <c r="K180" s="201"/>
      <c r="L180" s="206"/>
      <c r="M180" s="207"/>
      <c r="N180" s="208"/>
      <c r="O180" s="208"/>
      <c r="P180" s="208"/>
      <c r="Q180" s="208"/>
      <c r="R180" s="208"/>
      <c r="S180" s="208"/>
      <c r="T180" s="209"/>
      <c r="AT180" s="210" t="s">
        <v>244</v>
      </c>
      <c r="AU180" s="210" t="s">
        <v>85</v>
      </c>
      <c r="AV180" s="13" t="s">
        <v>85</v>
      </c>
      <c r="AW180" s="13" t="s">
        <v>37</v>
      </c>
      <c r="AX180" s="13" t="s">
        <v>83</v>
      </c>
      <c r="AY180" s="210" t="s">
        <v>232</v>
      </c>
    </row>
    <row r="181" spans="1:65" s="2" customFormat="1" ht="21.75" customHeight="1">
      <c r="A181" s="36"/>
      <c r="B181" s="37"/>
      <c r="C181" s="180" t="s">
        <v>336</v>
      </c>
      <c r="D181" s="180" t="s">
        <v>234</v>
      </c>
      <c r="E181" s="181" t="s">
        <v>337</v>
      </c>
      <c r="F181" s="182" t="s">
        <v>338</v>
      </c>
      <c r="G181" s="183" t="s">
        <v>339</v>
      </c>
      <c r="H181" s="184">
        <v>27</v>
      </c>
      <c r="I181" s="185"/>
      <c r="J181" s="186">
        <f>ROUND(I181*H181,2)</f>
        <v>0</v>
      </c>
      <c r="K181" s="182" t="s">
        <v>238</v>
      </c>
      <c r="L181" s="41"/>
      <c r="M181" s="187" t="s">
        <v>19</v>
      </c>
      <c r="N181" s="188" t="s">
        <v>47</v>
      </c>
      <c r="O181" s="66"/>
      <c r="P181" s="189">
        <f>O181*H181</f>
        <v>0</v>
      </c>
      <c r="Q181" s="189">
        <v>1.8929999999999999E-2</v>
      </c>
      <c r="R181" s="189">
        <f>Q181*H181</f>
        <v>0.51110999999999995</v>
      </c>
      <c r="S181" s="189">
        <v>0</v>
      </c>
      <c r="T181" s="190">
        <f>S181*H181</f>
        <v>0</v>
      </c>
      <c r="U181" s="36"/>
      <c r="V181" s="36"/>
      <c r="W181" s="36"/>
      <c r="X181" s="36"/>
      <c r="Y181" s="36"/>
      <c r="Z181" s="36"/>
      <c r="AA181" s="36"/>
      <c r="AB181" s="36"/>
      <c r="AC181" s="36"/>
      <c r="AD181" s="36"/>
      <c r="AE181" s="36"/>
      <c r="AR181" s="191" t="s">
        <v>139</v>
      </c>
      <c r="AT181" s="191" t="s">
        <v>234</v>
      </c>
      <c r="AU181" s="191" t="s">
        <v>85</v>
      </c>
      <c r="AY181" s="19" t="s">
        <v>232</v>
      </c>
      <c r="BE181" s="192">
        <f>IF(N181="základní",J181,0)</f>
        <v>0</v>
      </c>
      <c r="BF181" s="192">
        <f>IF(N181="snížená",J181,0)</f>
        <v>0</v>
      </c>
      <c r="BG181" s="192">
        <f>IF(N181="zákl. přenesená",J181,0)</f>
        <v>0</v>
      </c>
      <c r="BH181" s="192">
        <f>IF(N181="sníž. přenesená",J181,0)</f>
        <v>0</v>
      </c>
      <c r="BI181" s="192">
        <f>IF(N181="nulová",J181,0)</f>
        <v>0</v>
      </c>
      <c r="BJ181" s="19" t="s">
        <v>83</v>
      </c>
      <c r="BK181" s="192">
        <f>ROUND(I181*H181,2)</f>
        <v>0</v>
      </c>
      <c r="BL181" s="19" t="s">
        <v>139</v>
      </c>
      <c r="BM181" s="191" t="s">
        <v>340</v>
      </c>
    </row>
    <row r="182" spans="1:65" s="2" customFormat="1" ht="10.199999999999999">
      <c r="A182" s="36"/>
      <c r="B182" s="37"/>
      <c r="C182" s="38"/>
      <c r="D182" s="193" t="s">
        <v>240</v>
      </c>
      <c r="E182" s="38"/>
      <c r="F182" s="194" t="s">
        <v>341</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240</v>
      </c>
      <c r="AU182" s="19" t="s">
        <v>85</v>
      </c>
    </row>
    <row r="183" spans="1:65" s="13" customFormat="1" ht="10.199999999999999">
      <c r="B183" s="200"/>
      <c r="C183" s="201"/>
      <c r="D183" s="198" t="s">
        <v>244</v>
      </c>
      <c r="E183" s="202" t="s">
        <v>19</v>
      </c>
      <c r="F183" s="203" t="s">
        <v>342</v>
      </c>
      <c r="G183" s="201"/>
      <c r="H183" s="204">
        <v>27</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2" customFormat="1" ht="24.15" customHeight="1">
      <c r="A184" s="36"/>
      <c r="B184" s="37"/>
      <c r="C184" s="180" t="s">
        <v>8</v>
      </c>
      <c r="D184" s="180" t="s">
        <v>234</v>
      </c>
      <c r="E184" s="181" t="s">
        <v>343</v>
      </c>
      <c r="F184" s="182" t="s">
        <v>344</v>
      </c>
      <c r="G184" s="183" t="s">
        <v>339</v>
      </c>
      <c r="H184" s="184">
        <v>3</v>
      </c>
      <c r="I184" s="185"/>
      <c r="J184" s="186">
        <f>ROUND(I184*H184,2)</f>
        <v>0</v>
      </c>
      <c r="K184" s="182" t="s">
        <v>238</v>
      </c>
      <c r="L184" s="41"/>
      <c r="M184" s="187" t="s">
        <v>19</v>
      </c>
      <c r="N184" s="188" t="s">
        <v>47</v>
      </c>
      <c r="O184" s="66"/>
      <c r="P184" s="189">
        <f>O184*H184</f>
        <v>0</v>
      </c>
      <c r="Q184" s="189">
        <v>7.3669999999999999E-2</v>
      </c>
      <c r="R184" s="189">
        <f>Q184*H184</f>
        <v>0.22100999999999998</v>
      </c>
      <c r="S184" s="189">
        <v>0</v>
      </c>
      <c r="T184" s="190">
        <f>S184*H184</f>
        <v>0</v>
      </c>
      <c r="U184" s="36"/>
      <c r="V184" s="36"/>
      <c r="W184" s="36"/>
      <c r="X184" s="36"/>
      <c r="Y184" s="36"/>
      <c r="Z184" s="36"/>
      <c r="AA184" s="36"/>
      <c r="AB184" s="36"/>
      <c r="AC184" s="36"/>
      <c r="AD184" s="36"/>
      <c r="AE184" s="36"/>
      <c r="AR184" s="191" t="s">
        <v>139</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139</v>
      </c>
      <c r="BM184" s="191" t="s">
        <v>345</v>
      </c>
    </row>
    <row r="185" spans="1:65" s="2" customFormat="1" ht="10.199999999999999">
      <c r="A185" s="36"/>
      <c r="B185" s="37"/>
      <c r="C185" s="38"/>
      <c r="D185" s="193" t="s">
        <v>240</v>
      </c>
      <c r="E185" s="38"/>
      <c r="F185" s="194" t="s">
        <v>346</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13" customFormat="1" ht="10.199999999999999">
      <c r="B186" s="200"/>
      <c r="C186" s="201"/>
      <c r="D186" s="198" t="s">
        <v>244</v>
      </c>
      <c r="E186" s="202" t="s">
        <v>19</v>
      </c>
      <c r="F186" s="203" t="s">
        <v>347</v>
      </c>
      <c r="G186" s="201"/>
      <c r="H186" s="204">
        <v>3</v>
      </c>
      <c r="I186" s="205"/>
      <c r="J186" s="201"/>
      <c r="K186" s="201"/>
      <c r="L186" s="206"/>
      <c r="M186" s="207"/>
      <c r="N186" s="208"/>
      <c r="O186" s="208"/>
      <c r="P186" s="208"/>
      <c r="Q186" s="208"/>
      <c r="R186" s="208"/>
      <c r="S186" s="208"/>
      <c r="T186" s="209"/>
      <c r="AT186" s="210" t="s">
        <v>244</v>
      </c>
      <c r="AU186" s="210" t="s">
        <v>85</v>
      </c>
      <c r="AV186" s="13" t="s">
        <v>85</v>
      </c>
      <c r="AW186" s="13" t="s">
        <v>37</v>
      </c>
      <c r="AX186" s="13" t="s">
        <v>83</v>
      </c>
      <c r="AY186" s="210" t="s">
        <v>232</v>
      </c>
    </row>
    <row r="187" spans="1:65" s="2" customFormat="1" ht="24.15" customHeight="1">
      <c r="A187" s="36"/>
      <c r="B187" s="37"/>
      <c r="C187" s="180" t="s">
        <v>348</v>
      </c>
      <c r="D187" s="180" t="s">
        <v>234</v>
      </c>
      <c r="E187" s="181" t="s">
        <v>349</v>
      </c>
      <c r="F187" s="182" t="s">
        <v>350</v>
      </c>
      <c r="G187" s="183" t="s">
        <v>237</v>
      </c>
      <c r="H187" s="184">
        <v>0.22</v>
      </c>
      <c r="I187" s="185"/>
      <c r="J187" s="186">
        <f>ROUND(I187*H187,2)</f>
        <v>0</v>
      </c>
      <c r="K187" s="182" t="s">
        <v>238</v>
      </c>
      <c r="L187" s="41"/>
      <c r="M187" s="187" t="s">
        <v>19</v>
      </c>
      <c r="N187" s="188" t="s">
        <v>47</v>
      </c>
      <c r="O187" s="66"/>
      <c r="P187" s="189">
        <f>O187*H187</f>
        <v>0</v>
      </c>
      <c r="Q187" s="189">
        <v>1.8774999999999999</v>
      </c>
      <c r="R187" s="189">
        <f>Q187*H187</f>
        <v>0.41304999999999997</v>
      </c>
      <c r="S187" s="189">
        <v>0</v>
      </c>
      <c r="T187" s="190">
        <f>S187*H187</f>
        <v>0</v>
      </c>
      <c r="U187" s="36"/>
      <c r="V187" s="36"/>
      <c r="W187" s="36"/>
      <c r="X187" s="36"/>
      <c r="Y187" s="36"/>
      <c r="Z187" s="36"/>
      <c r="AA187" s="36"/>
      <c r="AB187" s="36"/>
      <c r="AC187" s="36"/>
      <c r="AD187" s="36"/>
      <c r="AE187" s="36"/>
      <c r="AR187" s="191" t="s">
        <v>139</v>
      </c>
      <c r="AT187" s="191" t="s">
        <v>234</v>
      </c>
      <c r="AU187" s="191" t="s">
        <v>85</v>
      </c>
      <c r="AY187" s="19" t="s">
        <v>232</v>
      </c>
      <c r="BE187" s="192">
        <f>IF(N187="základní",J187,0)</f>
        <v>0</v>
      </c>
      <c r="BF187" s="192">
        <f>IF(N187="snížená",J187,0)</f>
        <v>0</v>
      </c>
      <c r="BG187" s="192">
        <f>IF(N187="zákl. přenesená",J187,0)</f>
        <v>0</v>
      </c>
      <c r="BH187" s="192">
        <f>IF(N187="sníž. přenesená",J187,0)</f>
        <v>0</v>
      </c>
      <c r="BI187" s="192">
        <f>IF(N187="nulová",J187,0)</f>
        <v>0</v>
      </c>
      <c r="BJ187" s="19" t="s">
        <v>83</v>
      </c>
      <c r="BK187" s="192">
        <f>ROUND(I187*H187,2)</f>
        <v>0</v>
      </c>
      <c r="BL187" s="19" t="s">
        <v>139</v>
      </c>
      <c r="BM187" s="191" t="s">
        <v>351</v>
      </c>
    </row>
    <row r="188" spans="1:65" s="2" customFormat="1" ht="10.199999999999999">
      <c r="A188" s="36"/>
      <c r="B188" s="37"/>
      <c r="C188" s="38"/>
      <c r="D188" s="193" t="s">
        <v>240</v>
      </c>
      <c r="E188" s="38"/>
      <c r="F188" s="194" t="s">
        <v>352</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240</v>
      </c>
      <c r="AU188" s="19" t="s">
        <v>85</v>
      </c>
    </row>
    <row r="189" spans="1:65" s="13" customFormat="1" ht="10.199999999999999">
      <c r="B189" s="200"/>
      <c r="C189" s="201"/>
      <c r="D189" s="198" t="s">
        <v>244</v>
      </c>
      <c r="E189" s="202" t="s">
        <v>19</v>
      </c>
      <c r="F189" s="203" t="s">
        <v>353</v>
      </c>
      <c r="G189" s="201"/>
      <c r="H189" s="204">
        <v>0.22</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2" customFormat="1" ht="21.75" customHeight="1">
      <c r="A190" s="36"/>
      <c r="B190" s="37"/>
      <c r="C190" s="180" t="s">
        <v>354</v>
      </c>
      <c r="D190" s="180" t="s">
        <v>234</v>
      </c>
      <c r="E190" s="181" t="s">
        <v>355</v>
      </c>
      <c r="F190" s="182" t="s">
        <v>356</v>
      </c>
      <c r="G190" s="183" t="s">
        <v>237</v>
      </c>
      <c r="H190" s="184">
        <v>0.13400000000000001</v>
      </c>
      <c r="I190" s="185"/>
      <c r="J190" s="186">
        <f>ROUND(I190*H190,2)</f>
        <v>0</v>
      </c>
      <c r="K190" s="182" t="s">
        <v>238</v>
      </c>
      <c r="L190" s="41"/>
      <c r="M190" s="187" t="s">
        <v>19</v>
      </c>
      <c r="N190" s="188" t="s">
        <v>47</v>
      </c>
      <c r="O190" s="66"/>
      <c r="P190" s="189">
        <f>O190*H190</f>
        <v>0</v>
      </c>
      <c r="Q190" s="189">
        <v>1.6627000000000001</v>
      </c>
      <c r="R190" s="189">
        <f>Q190*H190</f>
        <v>0.22280180000000002</v>
      </c>
      <c r="S190" s="189">
        <v>0</v>
      </c>
      <c r="T190" s="190">
        <f>S190*H190</f>
        <v>0</v>
      </c>
      <c r="U190" s="36"/>
      <c r="V190" s="36"/>
      <c r="W190" s="36"/>
      <c r="X190" s="36"/>
      <c r="Y190" s="36"/>
      <c r="Z190" s="36"/>
      <c r="AA190" s="36"/>
      <c r="AB190" s="36"/>
      <c r="AC190" s="36"/>
      <c r="AD190" s="36"/>
      <c r="AE190" s="36"/>
      <c r="AR190" s="191" t="s">
        <v>139</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139</v>
      </c>
      <c r="BM190" s="191" t="s">
        <v>357</v>
      </c>
    </row>
    <row r="191" spans="1:65" s="2" customFormat="1" ht="10.199999999999999">
      <c r="A191" s="36"/>
      <c r="B191" s="37"/>
      <c r="C191" s="38"/>
      <c r="D191" s="193" t="s">
        <v>240</v>
      </c>
      <c r="E191" s="38"/>
      <c r="F191" s="194" t="s">
        <v>358</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240</v>
      </c>
      <c r="AU191" s="19" t="s">
        <v>85</v>
      </c>
    </row>
    <row r="192" spans="1:65" s="2" customFormat="1" ht="67.2">
      <c r="A192" s="36"/>
      <c r="B192" s="37"/>
      <c r="C192" s="38"/>
      <c r="D192" s="198" t="s">
        <v>242</v>
      </c>
      <c r="E192" s="38"/>
      <c r="F192" s="199" t="s">
        <v>359</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242</v>
      </c>
      <c r="AU192" s="19" t="s">
        <v>85</v>
      </c>
    </row>
    <row r="193" spans="1:65" s="13" customFormat="1" ht="10.199999999999999">
      <c r="B193" s="200"/>
      <c r="C193" s="201"/>
      <c r="D193" s="198" t="s">
        <v>244</v>
      </c>
      <c r="E193" s="202" t="s">
        <v>19</v>
      </c>
      <c r="F193" s="203" t="s">
        <v>360</v>
      </c>
      <c r="G193" s="201"/>
      <c r="H193" s="204">
        <v>0.13400000000000001</v>
      </c>
      <c r="I193" s="205"/>
      <c r="J193" s="201"/>
      <c r="K193" s="201"/>
      <c r="L193" s="206"/>
      <c r="M193" s="207"/>
      <c r="N193" s="208"/>
      <c r="O193" s="208"/>
      <c r="P193" s="208"/>
      <c r="Q193" s="208"/>
      <c r="R193" s="208"/>
      <c r="S193" s="208"/>
      <c r="T193" s="209"/>
      <c r="AT193" s="210" t="s">
        <v>244</v>
      </c>
      <c r="AU193" s="210" t="s">
        <v>85</v>
      </c>
      <c r="AV193" s="13" t="s">
        <v>85</v>
      </c>
      <c r="AW193" s="13" t="s">
        <v>37</v>
      </c>
      <c r="AX193" s="13" t="s">
        <v>83</v>
      </c>
      <c r="AY193" s="210" t="s">
        <v>232</v>
      </c>
    </row>
    <row r="194" spans="1:65" s="2" customFormat="1" ht="16.5" customHeight="1">
      <c r="A194" s="36"/>
      <c r="B194" s="37"/>
      <c r="C194" s="180" t="s">
        <v>361</v>
      </c>
      <c r="D194" s="180" t="s">
        <v>234</v>
      </c>
      <c r="E194" s="181" t="s">
        <v>362</v>
      </c>
      <c r="F194" s="182" t="s">
        <v>363</v>
      </c>
      <c r="G194" s="183" t="s">
        <v>237</v>
      </c>
      <c r="H194" s="184">
        <v>6.9000000000000006E-2</v>
      </c>
      <c r="I194" s="185"/>
      <c r="J194" s="186">
        <f>ROUND(I194*H194,2)</f>
        <v>0</v>
      </c>
      <c r="K194" s="182" t="s">
        <v>238</v>
      </c>
      <c r="L194" s="41"/>
      <c r="M194" s="187" t="s">
        <v>19</v>
      </c>
      <c r="N194" s="188" t="s">
        <v>47</v>
      </c>
      <c r="O194" s="66"/>
      <c r="P194" s="189">
        <f>O194*H194</f>
        <v>0</v>
      </c>
      <c r="Q194" s="189">
        <v>2.2563399999999998</v>
      </c>
      <c r="R194" s="189">
        <f>Q194*H194</f>
        <v>0.15568746</v>
      </c>
      <c r="S194" s="189">
        <v>0</v>
      </c>
      <c r="T194" s="190">
        <f>S194*H194</f>
        <v>0</v>
      </c>
      <c r="U194" s="36"/>
      <c r="V194" s="36"/>
      <c r="W194" s="36"/>
      <c r="X194" s="36"/>
      <c r="Y194" s="36"/>
      <c r="Z194" s="36"/>
      <c r="AA194" s="36"/>
      <c r="AB194" s="36"/>
      <c r="AC194" s="36"/>
      <c r="AD194" s="36"/>
      <c r="AE194" s="36"/>
      <c r="AR194" s="191" t="s">
        <v>139</v>
      </c>
      <c r="AT194" s="191" t="s">
        <v>234</v>
      </c>
      <c r="AU194" s="191" t="s">
        <v>85</v>
      </c>
      <c r="AY194" s="19" t="s">
        <v>232</v>
      </c>
      <c r="BE194" s="192">
        <f>IF(N194="základní",J194,0)</f>
        <v>0</v>
      </c>
      <c r="BF194" s="192">
        <f>IF(N194="snížená",J194,0)</f>
        <v>0</v>
      </c>
      <c r="BG194" s="192">
        <f>IF(N194="zákl. přenesená",J194,0)</f>
        <v>0</v>
      </c>
      <c r="BH194" s="192">
        <f>IF(N194="sníž. přenesená",J194,0)</f>
        <v>0</v>
      </c>
      <c r="BI194" s="192">
        <f>IF(N194="nulová",J194,0)</f>
        <v>0</v>
      </c>
      <c r="BJ194" s="19" t="s">
        <v>83</v>
      </c>
      <c r="BK194" s="192">
        <f>ROUND(I194*H194,2)</f>
        <v>0</v>
      </c>
      <c r="BL194" s="19" t="s">
        <v>139</v>
      </c>
      <c r="BM194" s="191" t="s">
        <v>364</v>
      </c>
    </row>
    <row r="195" spans="1:65" s="2" customFormat="1" ht="10.199999999999999">
      <c r="A195" s="36"/>
      <c r="B195" s="37"/>
      <c r="C195" s="38"/>
      <c r="D195" s="193" t="s">
        <v>240</v>
      </c>
      <c r="E195" s="38"/>
      <c r="F195" s="194" t="s">
        <v>365</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240</v>
      </c>
      <c r="AU195" s="19" t="s">
        <v>85</v>
      </c>
    </row>
    <row r="196" spans="1:65" s="2" customFormat="1" ht="86.4">
      <c r="A196" s="36"/>
      <c r="B196" s="37"/>
      <c r="C196" s="38"/>
      <c r="D196" s="198" t="s">
        <v>242</v>
      </c>
      <c r="E196" s="38"/>
      <c r="F196" s="199" t="s">
        <v>366</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242</v>
      </c>
      <c r="AU196" s="19" t="s">
        <v>85</v>
      </c>
    </row>
    <row r="197" spans="1:65" s="13" customFormat="1" ht="10.199999999999999">
      <c r="B197" s="200"/>
      <c r="C197" s="201"/>
      <c r="D197" s="198" t="s">
        <v>244</v>
      </c>
      <c r="E197" s="202" t="s">
        <v>19</v>
      </c>
      <c r="F197" s="203" t="s">
        <v>367</v>
      </c>
      <c r="G197" s="201"/>
      <c r="H197" s="204">
        <v>6.9000000000000006E-2</v>
      </c>
      <c r="I197" s="205"/>
      <c r="J197" s="201"/>
      <c r="K197" s="201"/>
      <c r="L197" s="206"/>
      <c r="M197" s="207"/>
      <c r="N197" s="208"/>
      <c r="O197" s="208"/>
      <c r="P197" s="208"/>
      <c r="Q197" s="208"/>
      <c r="R197" s="208"/>
      <c r="S197" s="208"/>
      <c r="T197" s="209"/>
      <c r="AT197" s="210" t="s">
        <v>244</v>
      </c>
      <c r="AU197" s="210" t="s">
        <v>85</v>
      </c>
      <c r="AV197" s="13" t="s">
        <v>85</v>
      </c>
      <c r="AW197" s="13" t="s">
        <v>37</v>
      </c>
      <c r="AX197" s="13" t="s">
        <v>83</v>
      </c>
      <c r="AY197" s="210" t="s">
        <v>232</v>
      </c>
    </row>
    <row r="198" spans="1:65" s="15" customFormat="1" ht="10.199999999999999">
      <c r="B198" s="222"/>
      <c r="C198" s="223"/>
      <c r="D198" s="198" t="s">
        <v>244</v>
      </c>
      <c r="E198" s="224" t="s">
        <v>19</v>
      </c>
      <c r="F198" s="225" t="s">
        <v>368</v>
      </c>
      <c r="G198" s="223"/>
      <c r="H198" s="224" t="s">
        <v>19</v>
      </c>
      <c r="I198" s="226"/>
      <c r="J198" s="223"/>
      <c r="K198" s="223"/>
      <c r="L198" s="227"/>
      <c r="M198" s="228"/>
      <c r="N198" s="229"/>
      <c r="O198" s="229"/>
      <c r="P198" s="229"/>
      <c r="Q198" s="229"/>
      <c r="R198" s="229"/>
      <c r="S198" s="229"/>
      <c r="T198" s="230"/>
      <c r="AT198" s="231" t="s">
        <v>244</v>
      </c>
      <c r="AU198" s="231" t="s">
        <v>85</v>
      </c>
      <c r="AV198" s="15" t="s">
        <v>83</v>
      </c>
      <c r="AW198" s="15" t="s">
        <v>37</v>
      </c>
      <c r="AX198" s="15" t="s">
        <v>76</v>
      </c>
      <c r="AY198" s="231" t="s">
        <v>232</v>
      </c>
    </row>
    <row r="199" spans="1:65" s="2" customFormat="1" ht="16.5" customHeight="1">
      <c r="A199" s="36"/>
      <c r="B199" s="37"/>
      <c r="C199" s="180" t="s">
        <v>369</v>
      </c>
      <c r="D199" s="180" t="s">
        <v>234</v>
      </c>
      <c r="E199" s="181" t="s">
        <v>370</v>
      </c>
      <c r="F199" s="182" t="s">
        <v>371</v>
      </c>
      <c r="G199" s="183" t="s">
        <v>312</v>
      </c>
      <c r="H199" s="184">
        <v>3.1</v>
      </c>
      <c r="I199" s="185"/>
      <c r="J199" s="186">
        <f>ROUND(I199*H199,2)</f>
        <v>0</v>
      </c>
      <c r="K199" s="182" t="s">
        <v>238</v>
      </c>
      <c r="L199" s="41"/>
      <c r="M199" s="187" t="s">
        <v>19</v>
      </c>
      <c r="N199" s="188" t="s">
        <v>47</v>
      </c>
      <c r="O199" s="66"/>
      <c r="P199" s="189">
        <f>O199*H199</f>
        <v>0</v>
      </c>
      <c r="Q199" s="189">
        <v>2.7499999999999998E-3</v>
      </c>
      <c r="R199" s="189">
        <f>Q199*H199</f>
        <v>8.5249999999999996E-3</v>
      </c>
      <c r="S199" s="189">
        <v>0</v>
      </c>
      <c r="T199" s="190">
        <f>S199*H199</f>
        <v>0</v>
      </c>
      <c r="U199" s="36"/>
      <c r="V199" s="36"/>
      <c r="W199" s="36"/>
      <c r="X199" s="36"/>
      <c r="Y199" s="36"/>
      <c r="Z199" s="36"/>
      <c r="AA199" s="36"/>
      <c r="AB199" s="36"/>
      <c r="AC199" s="36"/>
      <c r="AD199" s="36"/>
      <c r="AE199" s="36"/>
      <c r="AR199" s="191" t="s">
        <v>139</v>
      </c>
      <c r="AT199" s="191" t="s">
        <v>234</v>
      </c>
      <c r="AU199" s="191" t="s">
        <v>85</v>
      </c>
      <c r="AY199" s="19" t="s">
        <v>232</v>
      </c>
      <c r="BE199" s="192">
        <f>IF(N199="základní",J199,0)</f>
        <v>0</v>
      </c>
      <c r="BF199" s="192">
        <f>IF(N199="snížená",J199,0)</f>
        <v>0</v>
      </c>
      <c r="BG199" s="192">
        <f>IF(N199="zákl. přenesená",J199,0)</f>
        <v>0</v>
      </c>
      <c r="BH199" s="192">
        <f>IF(N199="sníž. přenesená",J199,0)</f>
        <v>0</v>
      </c>
      <c r="BI199" s="192">
        <f>IF(N199="nulová",J199,0)</f>
        <v>0</v>
      </c>
      <c r="BJ199" s="19" t="s">
        <v>83</v>
      </c>
      <c r="BK199" s="192">
        <f>ROUND(I199*H199,2)</f>
        <v>0</v>
      </c>
      <c r="BL199" s="19" t="s">
        <v>139</v>
      </c>
      <c r="BM199" s="191" t="s">
        <v>372</v>
      </c>
    </row>
    <row r="200" spans="1:65" s="2" customFormat="1" ht="10.199999999999999">
      <c r="A200" s="36"/>
      <c r="B200" s="37"/>
      <c r="C200" s="38"/>
      <c r="D200" s="193" t="s">
        <v>240</v>
      </c>
      <c r="E200" s="38"/>
      <c r="F200" s="194" t="s">
        <v>373</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240</v>
      </c>
      <c r="AU200" s="19" t="s">
        <v>85</v>
      </c>
    </row>
    <row r="201" spans="1:65" s="2" customFormat="1" ht="96">
      <c r="A201" s="36"/>
      <c r="B201" s="37"/>
      <c r="C201" s="38"/>
      <c r="D201" s="198" t="s">
        <v>242</v>
      </c>
      <c r="E201" s="38"/>
      <c r="F201" s="199" t="s">
        <v>374</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242</v>
      </c>
      <c r="AU201" s="19" t="s">
        <v>85</v>
      </c>
    </row>
    <row r="202" spans="1:65" s="13" customFormat="1" ht="10.199999999999999">
      <c r="B202" s="200"/>
      <c r="C202" s="201"/>
      <c r="D202" s="198" t="s">
        <v>244</v>
      </c>
      <c r="E202" s="202" t="s">
        <v>19</v>
      </c>
      <c r="F202" s="203" t="s">
        <v>375</v>
      </c>
      <c r="G202" s="201"/>
      <c r="H202" s="204">
        <v>3.1</v>
      </c>
      <c r="I202" s="205"/>
      <c r="J202" s="201"/>
      <c r="K202" s="201"/>
      <c r="L202" s="206"/>
      <c r="M202" s="207"/>
      <c r="N202" s="208"/>
      <c r="O202" s="208"/>
      <c r="P202" s="208"/>
      <c r="Q202" s="208"/>
      <c r="R202" s="208"/>
      <c r="S202" s="208"/>
      <c r="T202" s="209"/>
      <c r="AT202" s="210" t="s">
        <v>244</v>
      </c>
      <c r="AU202" s="210" t="s">
        <v>85</v>
      </c>
      <c r="AV202" s="13" t="s">
        <v>85</v>
      </c>
      <c r="AW202" s="13" t="s">
        <v>37</v>
      </c>
      <c r="AX202" s="13" t="s">
        <v>83</v>
      </c>
      <c r="AY202" s="210" t="s">
        <v>232</v>
      </c>
    </row>
    <row r="203" spans="1:65" s="2" customFormat="1" ht="16.5" customHeight="1">
      <c r="A203" s="36"/>
      <c r="B203" s="37"/>
      <c r="C203" s="180" t="s">
        <v>376</v>
      </c>
      <c r="D203" s="180" t="s">
        <v>234</v>
      </c>
      <c r="E203" s="181" t="s">
        <v>377</v>
      </c>
      <c r="F203" s="182" t="s">
        <v>378</v>
      </c>
      <c r="G203" s="183" t="s">
        <v>312</v>
      </c>
      <c r="H203" s="184">
        <v>3.1</v>
      </c>
      <c r="I203" s="185"/>
      <c r="J203" s="186">
        <f>ROUND(I203*H203,2)</f>
        <v>0</v>
      </c>
      <c r="K203" s="182" t="s">
        <v>238</v>
      </c>
      <c r="L203" s="41"/>
      <c r="M203" s="187" t="s">
        <v>19</v>
      </c>
      <c r="N203" s="188" t="s">
        <v>47</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139</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139</v>
      </c>
      <c r="BM203" s="191" t="s">
        <v>379</v>
      </c>
    </row>
    <row r="204" spans="1:65" s="2" customFormat="1" ht="10.199999999999999">
      <c r="A204" s="36"/>
      <c r="B204" s="37"/>
      <c r="C204" s="38"/>
      <c r="D204" s="193" t="s">
        <v>240</v>
      </c>
      <c r="E204" s="38"/>
      <c r="F204" s="194" t="s">
        <v>380</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240</v>
      </c>
      <c r="AU204" s="19" t="s">
        <v>85</v>
      </c>
    </row>
    <row r="205" spans="1:65" s="2" customFormat="1" ht="96">
      <c r="A205" s="36"/>
      <c r="B205" s="37"/>
      <c r="C205" s="38"/>
      <c r="D205" s="198" t="s">
        <v>242</v>
      </c>
      <c r="E205" s="38"/>
      <c r="F205" s="199" t="s">
        <v>374</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242</v>
      </c>
      <c r="AU205" s="19" t="s">
        <v>85</v>
      </c>
    </row>
    <row r="206" spans="1:65" s="2" customFormat="1" ht="16.5" customHeight="1">
      <c r="A206" s="36"/>
      <c r="B206" s="37"/>
      <c r="C206" s="180" t="s">
        <v>7</v>
      </c>
      <c r="D206" s="180" t="s">
        <v>234</v>
      </c>
      <c r="E206" s="181" t="s">
        <v>381</v>
      </c>
      <c r="F206" s="182" t="s">
        <v>382</v>
      </c>
      <c r="G206" s="183" t="s">
        <v>237</v>
      </c>
      <c r="H206" s="184">
        <v>0.20399999999999999</v>
      </c>
      <c r="I206" s="185"/>
      <c r="J206" s="186">
        <f>ROUND(I206*H206,2)</f>
        <v>0</v>
      </c>
      <c r="K206" s="182" t="s">
        <v>238</v>
      </c>
      <c r="L206" s="41"/>
      <c r="M206" s="187" t="s">
        <v>19</v>
      </c>
      <c r="N206" s="188" t="s">
        <v>47</v>
      </c>
      <c r="O206" s="66"/>
      <c r="P206" s="189">
        <f>O206*H206</f>
        <v>0</v>
      </c>
      <c r="Q206" s="189">
        <v>1.94302</v>
      </c>
      <c r="R206" s="189">
        <f>Q206*H206</f>
        <v>0.39637607999999996</v>
      </c>
      <c r="S206" s="189">
        <v>0</v>
      </c>
      <c r="T206" s="190">
        <f>S206*H206</f>
        <v>0</v>
      </c>
      <c r="U206" s="36"/>
      <c r="V206" s="36"/>
      <c r="W206" s="36"/>
      <c r="X206" s="36"/>
      <c r="Y206" s="36"/>
      <c r="Z206" s="36"/>
      <c r="AA206" s="36"/>
      <c r="AB206" s="36"/>
      <c r="AC206" s="36"/>
      <c r="AD206" s="36"/>
      <c r="AE206" s="36"/>
      <c r="AR206" s="191" t="s">
        <v>139</v>
      </c>
      <c r="AT206" s="191" t="s">
        <v>234</v>
      </c>
      <c r="AU206" s="191" t="s">
        <v>85</v>
      </c>
      <c r="AY206" s="19" t="s">
        <v>232</v>
      </c>
      <c r="BE206" s="192">
        <f>IF(N206="základní",J206,0)</f>
        <v>0</v>
      </c>
      <c r="BF206" s="192">
        <f>IF(N206="snížená",J206,0)</f>
        <v>0</v>
      </c>
      <c r="BG206" s="192">
        <f>IF(N206="zákl. přenesená",J206,0)</f>
        <v>0</v>
      </c>
      <c r="BH206" s="192">
        <f>IF(N206="sníž. přenesená",J206,0)</f>
        <v>0</v>
      </c>
      <c r="BI206" s="192">
        <f>IF(N206="nulová",J206,0)</f>
        <v>0</v>
      </c>
      <c r="BJ206" s="19" t="s">
        <v>83</v>
      </c>
      <c r="BK206" s="192">
        <f>ROUND(I206*H206,2)</f>
        <v>0</v>
      </c>
      <c r="BL206" s="19" t="s">
        <v>139</v>
      </c>
      <c r="BM206" s="191" t="s">
        <v>383</v>
      </c>
    </row>
    <row r="207" spans="1:65" s="2" customFormat="1" ht="10.199999999999999">
      <c r="A207" s="36"/>
      <c r="B207" s="37"/>
      <c r="C207" s="38"/>
      <c r="D207" s="193" t="s">
        <v>240</v>
      </c>
      <c r="E207" s="38"/>
      <c r="F207" s="194" t="s">
        <v>384</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240</v>
      </c>
      <c r="AU207" s="19" t="s">
        <v>85</v>
      </c>
    </row>
    <row r="208" spans="1:65" s="2" customFormat="1" ht="67.2">
      <c r="A208" s="36"/>
      <c r="B208" s="37"/>
      <c r="C208" s="38"/>
      <c r="D208" s="198" t="s">
        <v>242</v>
      </c>
      <c r="E208" s="38"/>
      <c r="F208" s="199" t="s">
        <v>385</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242</v>
      </c>
      <c r="AU208" s="19" t="s">
        <v>85</v>
      </c>
    </row>
    <row r="209" spans="1:65" s="13" customFormat="1" ht="10.199999999999999">
      <c r="B209" s="200"/>
      <c r="C209" s="201"/>
      <c r="D209" s="198" t="s">
        <v>244</v>
      </c>
      <c r="E209" s="202" t="s">
        <v>19</v>
      </c>
      <c r="F209" s="203" t="s">
        <v>386</v>
      </c>
      <c r="G209" s="201"/>
      <c r="H209" s="204">
        <v>0.20399999999999999</v>
      </c>
      <c r="I209" s="205"/>
      <c r="J209" s="201"/>
      <c r="K209" s="201"/>
      <c r="L209" s="206"/>
      <c r="M209" s="207"/>
      <c r="N209" s="208"/>
      <c r="O209" s="208"/>
      <c r="P209" s="208"/>
      <c r="Q209" s="208"/>
      <c r="R209" s="208"/>
      <c r="S209" s="208"/>
      <c r="T209" s="209"/>
      <c r="AT209" s="210" t="s">
        <v>244</v>
      </c>
      <c r="AU209" s="210" t="s">
        <v>85</v>
      </c>
      <c r="AV209" s="13" t="s">
        <v>85</v>
      </c>
      <c r="AW209" s="13" t="s">
        <v>37</v>
      </c>
      <c r="AX209" s="13" t="s">
        <v>83</v>
      </c>
      <c r="AY209" s="210" t="s">
        <v>232</v>
      </c>
    </row>
    <row r="210" spans="1:65" s="2" customFormat="1" ht="21.75" customHeight="1">
      <c r="A210" s="36"/>
      <c r="B210" s="37"/>
      <c r="C210" s="180" t="s">
        <v>387</v>
      </c>
      <c r="D210" s="180" t="s">
        <v>234</v>
      </c>
      <c r="E210" s="181" t="s">
        <v>388</v>
      </c>
      <c r="F210" s="182" t="s">
        <v>389</v>
      </c>
      <c r="G210" s="183" t="s">
        <v>237</v>
      </c>
      <c r="H210" s="184">
        <v>0.39300000000000002</v>
      </c>
      <c r="I210" s="185"/>
      <c r="J210" s="186">
        <f>ROUND(I210*H210,2)</f>
        <v>0</v>
      </c>
      <c r="K210" s="182" t="s">
        <v>19</v>
      </c>
      <c r="L210" s="41"/>
      <c r="M210" s="187" t="s">
        <v>19</v>
      </c>
      <c r="N210" s="188" t="s">
        <v>47</v>
      </c>
      <c r="O210" s="66"/>
      <c r="P210" s="189">
        <f>O210*H210</f>
        <v>0</v>
      </c>
      <c r="Q210" s="189">
        <v>2.4533</v>
      </c>
      <c r="R210" s="189">
        <f>Q210*H210</f>
        <v>0.96414690000000003</v>
      </c>
      <c r="S210" s="189">
        <v>0</v>
      </c>
      <c r="T210" s="190">
        <f>S210*H210</f>
        <v>0</v>
      </c>
      <c r="U210" s="36"/>
      <c r="V210" s="36"/>
      <c r="W210" s="36"/>
      <c r="X210" s="36"/>
      <c r="Y210" s="36"/>
      <c r="Z210" s="36"/>
      <c r="AA210" s="36"/>
      <c r="AB210" s="36"/>
      <c r="AC210" s="36"/>
      <c r="AD210" s="36"/>
      <c r="AE210" s="36"/>
      <c r="AR210" s="191" t="s">
        <v>139</v>
      </c>
      <c r="AT210" s="191" t="s">
        <v>234</v>
      </c>
      <c r="AU210" s="191" t="s">
        <v>85</v>
      </c>
      <c r="AY210" s="19" t="s">
        <v>232</v>
      </c>
      <c r="BE210" s="192">
        <f>IF(N210="základní",J210,0)</f>
        <v>0</v>
      </c>
      <c r="BF210" s="192">
        <f>IF(N210="snížená",J210,0)</f>
        <v>0</v>
      </c>
      <c r="BG210" s="192">
        <f>IF(N210="zákl. přenesená",J210,0)</f>
        <v>0</v>
      </c>
      <c r="BH210" s="192">
        <f>IF(N210="sníž. přenesená",J210,0)</f>
        <v>0</v>
      </c>
      <c r="BI210" s="192">
        <f>IF(N210="nulová",J210,0)</f>
        <v>0</v>
      </c>
      <c r="BJ210" s="19" t="s">
        <v>83</v>
      </c>
      <c r="BK210" s="192">
        <f>ROUND(I210*H210,2)</f>
        <v>0</v>
      </c>
      <c r="BL210" s="19" t="s">
        <v>139</v>
      </c>
      <c r="BM210" s="191" t="s">
        <v>390</v>
      </c>
    </row>
    <row r="211" spans="1:65" s="13" customFormat="1" ht="10.199999999999999">
      <c r="B211" s="200"/>
      <c r="C211" s="201"/>
      <c r="D211" s="198" t="s">
        <v>244</v>
      </c>
      <c r="E211" s="202" t="s">
        <v>19</v>
      </c>
      <c r="F211" s="203" t="s">
        <v>391</v>
      </c>
      <c r="G211" s="201"/>
      <c r="H211" s="204">
        <v>0.39300000000000002</v>
      </c>
      <c r="I211" s="205"/>
      <c r="J211" s="201"/>
      <c r="K211" s="201"/>
      <c r="L211" s="206"/>
      <c r="M211" s="207"/>
      <c r="N211" s="208"/>
      <c r="O211" s="208"/>
      <c r="P211" s="208"/>
      <c r="Q211" s="208"/>
      <c r="R211" s="208"/>
      <c r="S211" s="208"/>
      <c r="T211" s="209"/>
      <c r="AT211" s="210" t="s">
        <v>244</v>
      </c>
      <c r="AU211" s="210" t="s">
        <v>85</v>
      </c>
      <c r="AV211" s="13" t="s">
        <v>85</v>
      </c>
      <c r="AW211" s="13" t="s">
        <v>37</v>
      </c>
      <c r="AX211" s="13" t="s">
        <v>83</v>
      </c>
      <c r="AY211" s="210" t="s">
        <v>232</v>
      </c>
    </row>
    <row r="212" spans="1:65" s="2" customFormat="1" ht="33" customHeight="1">
      <c r="A212" s="36"/>
      <c r="B212" s="37"/>
      <c r="C212" s="180" t="s">
        <v>392</v>
      </c>
      <c r="D212" s="180" t="s">
        <v>234</v>
      </c>
      <c r="E212" s="181" t="s">
        <v>393</v>
      </c>
      <c r="F212" s="182" t="s">
        <v>394</v>
      </c>
      <c r="G212" s="183" t="s">
        <v>312</v>
      </c>
      <c r="H212" s="184">
        <v>1.268</v>
      </c>
      <c r="I212" s="185"/>
      <c r="J212" s="186">
        <f>ROUND(I212*H212,2)</f>
        <v>0</v>
      </c>
      <c r="K212" s="182" t="s">
        <v>238</v>
      </c>
      <c r="L212" s="41"/>
      <c r="M212" s="187" t="s">
        <v>19</v>
      </c>
      <c r="N212" s="188" t="s">
        <v>47</v>
      </c>
      <c r="O212" s="66"/>
      <c r="P212" s="189">
        <f>O212*H212</f>
        <v>0</v>
      </c>
      <c r="Q212" s="189">
        <v>1.052E-2</v>
      </c>
      <c r="R212" s="189">
        <f>Q212*H212</f>
        <v>1.333936E-2</v>
      </c>
      <c r="S212" s="189">
        <v>0</v>
      </c>
      <c r="T212" s="190">
        <f>S212*H212</f>
        <v>0</v>
      </c>
      <c r="U212" s="36"/>
      <c r="V212" s="36"/>
      <c r="W212" s="36"/>
      <c r="X212" s="36"/>
      <c r="Y212" s="36"/>
      <c r="Z212" s="36"/>
      <c r="AA212" s="36"/>
      <c r="AB212" s="36"/>
      <c r="AC212" s="36"/>
      <c r="AD212" s="36"/>
      <c r="AE212" s="36"/>
      <c r="AR212" s="191" t="s">
        <v>139</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139</v>
      </c>
      <c r="BM212" s="191" t="s">
        <v>395</v>
      </c>
    </row>
    <row r="213" spans="1:65" s="2" customFormat="1" ht="10.199999999999999">
      <c r="A213" s="36"/>
      <c r="B213" s="37"/>
      <c r="C213" s="38"/>
      <c r="D213" s="193" t="s">
        <v>240</v>
      </c>
      <c r="E213" s="38"/>
      <c r="F213" s="194" t="s">
        <v>396</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240</v>
      </c>
      <c r="AU213" s="19" t="s">
        <v>85</v>
      </c>
    </row>
    <row r="214" spans="1:65" s="13" customFormat="1" ht="10.199999999999999">
      <c r="B214" s="200"/>
      <c r="C214" s="201"/>
      <c r="D214" s="198" t="s">
        <v>244</v>
      </c>
      <c r="E214" s="202" t="s">
        <v>19</v>
      </c>
      <c r="F214" s="203" t="s">
        <v>397</v>
      </c>
      <c r="G214" s="201"/>
      <c r="H214" s="204">
        <v>1.268</v>
      </c>
      <c r="I214" s="205"/>
      <c r="J214" s="201"/>
      <c r="K214" s="201"/>
      <c r="L214" s="206"/>
      <c r="M214" s="207"/>
      <c r="N214" s="208"/>
      <c r="O214" s="208"/>
      <c r="P214" s="208"/>
      <c r="Q214" s="208"/>
      <c r="R214" s="208"/>
      <c r="S214" s="208"/>
      <c r="T214" s="209"/>
      <c r="AT214" s="210" t="s">
        <v>244</v>
      </c>
      <c r="AU214" s="210" t="s">
        <v>85</v>
      </c>
      <c r="AV214" s="13" t="s">
        <v>85</v>
      </c>
      <c r="AW214" s="13" t="s">
        <v>37</v>
      </c>
      <c r="AX214" s="13" t="s">
        <v>83</v>
      </c>
      <c r="AY214" s="210" t="s">
        <v>232</v>
      </c>
    </row>
    <row r="215" spans="1:65" s="2" customFormat="1" ht="33" customHeight="1">
      <c r="A215" s="36"/>
      <c r="B215" s="37"/>
      <c r="C215" s="180" t="s">
        <v>398</v>
      </c>
      <c r="D215" s="180" t="s">
        <v>234</v>
      </c>
      <c r="E215" s="181" t="s">
        <v>399</v>
      </c>
      <c r="F215" s="182" t="s">
        <v>400</v>
      </c>
      <c r="G215" s="183" t="s">
        <v>312</v>
      </c>
      <c r="H215" s="184">
        <v>1.268</v>
      </c>
      <c r="I215" s="185"/>
      <c r="J215" s="186">
        <f>ROUND(I215*H215,2)</f>
        <v>0</v>
      </c>
      <c r="K215" s="182" t="s">
        <v>238</v>
      </c>
      <c r="L215" s="41"/>
      <c r="M215" s="187" t="s">
        <v>19</v>
      </c>
      <c r="N215" s="188" t="s">
        <v>47</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234</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139</v>
      </c>
      <c r="BM215" s="191" t="s">
        <v>401</v>
      </c>
    </row>
    <row r="216" spans="1:65" s="2" customFormat="1" ht="10.199999999999999">
      <c r="A216" s="36"/>
      <c r="B216" s="37"/>
      <c r="C216" s="38"/>
      <c r="D216" s="193" t="s">
        <v>240</v>
      </c>
      <c r="E216" s="38"/>
      <c r="F216" s="194" t="s">
        <v>402</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240</v>
      </c>
      <c r="AU216" s="19" t="s">
        <v>85</v>
      </c>
    </row>
    <row r="217" spans="1:65" s="13" customFormat="1" ht="10.199999999999999">
      <c r="B217" s="200"/>
      <c r="C217" s="201"/>
      <c r="D217" s="198" t="s">
        <v>244</v>
      </c>
      <c r="E217" s="202" t="s">
        <v>19</v>
      </c>
      <c r="F217" s="203" t="s">
        <v>397</v>
      </c>
      <c r="G217" s="201"/>
      <c r="H217" s="204">
        <v>1.268</v>
      </c>
      <c r="I217" s="205"/>
      <c r="J217" s="201"/>
      <c r="K217" s="201"/>
      <c r="L217" s="206"/>
      <c r="M217" s="207"/>
      <c r="N217" s="208"/>
      <c r="O217" s="208"/>
      <c r="P217" s="208"/>
      <c r="Q217" s="208"/>
      <c r="R217" s="208"/>
      <c r="S217" s="208"/>
      <c r="T217" s="209"/>
      <c r="AT217" s="210" t="s">
        <v>244</v>
      </c>
      <c r="AU217" s="210" t="s">
        <v>85</v>
      </c>
      <c r="AV217" s="13" t="s">
        <v>85</v>
      </c>
      <c r="AW217" s="13" t="s">
        <v>37</v>
      </c>
      <c r="AX217" s="13" t="s">
        <v>83</v>
      </c>
      <c r="AY217" s="210" t="s">
        <v>232</v>
      </c>
    </row>
    <row r="218" spans="1:65" s="2" customFormat="1" ht="16.5" customHeight="1">
      <c r="A218" s="36"/>
      <c r="B218" s="37"/>
      <c r="C218" s="180" t="s">
        <v>403</v>
      </c>
      <c r="D218" s="180" t="s">
        <v>234</v>
      </c>
      <c r="E218" s="181" t="s">
        <v>404</v>
      </c>
      <c r="F218" s="182" t="s">
        <v>405</v>
      </c>
      <c r="G218" s="183" t="s">
        <v>278</v>
      </c>
      <c r="H218" s="184">
        <v>2.1999999999999999E-2</v>
      </c>
      <c r="I218" s="185"/>
      <c r="J218" s="186">
        <f>ROUND(I218*H218,2)</f>
        <v>0</v>
      </c>
      <c r="K218" s="182" t="s">
        <v>238</v>
      </c>
      <c r="L218" s="41"/>
      <c r="M218" s="187" t="s">
        <v>19</v>
      </c>
      <c r="N218" s="188" t="s">
        <v>47</v>
      </c>
      <c r="O218" s="66"/>
      <c r="P218" s="189">
        <f>O218*H218</f>
        <v>0</v>
      </c>
      <c r="Q218" s="189">
        <v>1.0900000000000001</v>
      </c>
      <c r="R218" s="189">
        <f>Q218*H218</f>
        <v>2.3980000000000001E-2</v>
      </c>
      <c r="S218" s="189">
        <v>0</v>
      </c>
      <c r="T218" s="190">
        <f>S218*H218</f>
        <v>0</v>
      </c>
      <c r="U218" s="36"/>
      <c r="V218" s="36"/>
      <c r="W218" s="36"/>
      <c r="X218" s="36"/>
      <c r="Y218" s="36"/>
      <c r="Z218" s="36"/>
      <c r="AA218" s="36"/>
      <c r="AB218" s="36"/>
      <c r="AC218" s="36"/>
      <c r="AD218" s="36"/>
      <c r="AE218" s="36"/>
      <c r="AR218" s="191" t="s">
        <v>139</v>
      </c>
      <c r="AT218" s="191" t="s">
        <v>234</v>
      </c>
      <c r="AU218" s="191" t="s">
        <v>85</v>
      </c>
      <c r="AY218" s="19" t="s">
        <v>232</v>
      </c>
      <c r="BE218" s="192">
        <f>IF(N218="základní",J218,0)</f>
        <v>0</v>
      </c>
      <c r="BF218" s="192">
        <f>IF(N218="snížená",J218,0)</f>
        <v>0</v>
      </c>
      <c r="BG218" s="192">
        <f>IF(N218="zákl. přenesená",J218,0)</f>
        <v>0</v>
      </c>
      <c r="BH218" s="192">
        <f>IF(N218="sníž. přenesená",J218,0)</f>
        <v>0</v>
      </c>
      <c r="BI218" s="192">
        <f>IF(N218="nulová",J218,0)</f>
        <v>0</v>
      </c>
      <c r="BJ218" s="19" t="s">
        <v>83</v>
      </c>
      <c r="BK218" s="192">
        <f>ROUND(I218*H218,2)</f>
        <v>0</v>
      </c>
      <c r="BL218" s="19" t="s">
        <v>139</v>
      </c>
      <c r="BM218" s="191" t="s">
        <v>406</v>
      </c>
    </row>
    <row r="219" spans="1:65" s="2" customFormat="1" ht="10.199999999999999">
      <c r="A219" s="36"/>
      <c r="B219" s="37"/>
      <c r="C219" s="38"/>
      <c r="D219" s="193" t="s">
        <v>240</v>
      </c>
      <c r="E219" s="38"/>
      <c r="F219" s="194" t="s">
        <v>407</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240</v>
      </c>
      <c r="AU219" s="19" t="s">
        <v>85</v>
      </c>
    </row>
    <row r="220" spans="1:65" s="2" customFormat="1" ht="38.4">
      <c r="A220" s="36"/>
      <c r="B220" s="37"/>
      <c r="C220" s="38"/>
      <c r="D220" s="198" t="s">
        <v>242</v>
      </c>
      <c r="E220" s="38"/>
      <c r="F220" s="199" t="s">
        <v>408</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242</v>
      </c>
      <c r="AU220" s="19" t="s">
        <v>85</v>
      </c>
    </row>
    <row r="221" spans="1:65" s="15" customFormat="1" ht="10.199999999999999">
      <c r="B221" s="222"/>
      <c r="C221" s="223"/>
      <c r="D221" s="198" t="s">
        <v>244</v>
      </c>
      <c r="E221" s="224" t="s">
        <v>19</v>
      </c>
      <c r="F221" s="225" t="s">
        <v>409</v>
      </c>
      <c r="G221" s="223"/>
      <c r="H221" s="224" t="s">
        <v>19</v>
      </c>
      <c r="I221" s="226"/>
      <c r="J221" s="223"/>
      <c r="K221" s="223"/>
      <c r="L221" s="227"/>
      <c r="M221" s="228"/>
      <c r="N221" s="229"/>
      <c r="O221" s="229"/>
      <c r="P221" s="229"/>
      <c r="Q221" s="229"/>
      <c r="R221" s="229"/>
      <c r="S221" s="229"/>
      <c r="T221" s="230"/>
      <c r="AT221" s="231" t="s">
        <v>244</v>
      </c>
      <c r="AU221" s="231" t="s">
        <v>85</v>
      </c>
      <c r="AV221" s="15" t="s">
        <v>83</v>
      </c>
      <c r="AW221" s="15" t="s">
        <v>37</v>
      </c>
      <c r="AX221" s="15" t="s">
        <v>76</v>
      </c>
      <c r="AY221" s="231" t="s">
        <v>232</v>
      </c>
    </row>
    <row r="222" spans="1:65" s="13" customFormat="1" ht="10.199999999999999">
      <c r="B222" s="200"/>
      <c r="C222" s="201"/>
      <c r="D222" s="198" t="s">
        <v>244</v>
      </c>
      <c r="E222" s="202" t="s">
        <v>19</v>
      </c>
      <c r="F222" s="203" t="s">
        <v>410</v>
      </c>
      <c r="G222" s="201"/>
      <c r="H222" s="204">
        <v>2.1999999999999999E-2</v>
      </c>
      <c r="I222" s="205"/>
      <c r="J222" s="201"/>
      <c r="K222" s="201"/>
      <c r="L222" s="206"/>
      <c r="M222" s="207"/>
      <c r="N222" s="208"/>
      <c r="O222" s="208"/>
      <c r="P222" s="208"/>
      <c r="Q222" s="208"/>
      <c r="R222" s="208"/>
      <c r="S222" s="208"/>
      <c r="T222" s="209"/>
      <c r="AT222" s="210" t="s">
        <v>244</v>
      </c>
      <c r="AU222" s="210" t="s">
        <v>85</v>
      </c>
      <c r="AV222" s="13" t="s">
        <v>85</v>
      </c>
      <c r="AW222" s="13" t="s">
        <v>37</v>
      </c>
      <c r="AX222" s="13" t="s">
        <v>83</v>
      </c>
      <c r="AY222" s="210" t="s">
        <v>232</v>
      </c>
    </row>
    <row r="223" spans="1:65" s="2" customFormat="1" ht="16.5" customHeight="1">
      <c r="A223" s="36"/>
      <c r="B223" s="37"/>
      <c r="C223" s="180" t="s">
        <v>411</v>
      </c>
      <c r="D223" s="180" t="s">
        <v>234</v>
      </c>
      <c r="E223" s="181" t="s">
        <v>412</v>
      </c>
      <c r="F223" s="182" t="s">
        <v>413</v>
      </c>
      <c r="G223" s="183" t="s">
        <v>278</v>
      </c>
      <c r="H223" s="184">
        <v>0.28299999999999997</v>
      </c>
      <c r="I223" s="185"/>
      <c r="J223" s="186">
        <f>ROUND(I223*H223,2)</f>
        <v>0</v>
      </c>
      <c r="K223" s="182" t="s">
        <v>238</v>
      </c>
      <c r="L223" s="41"/>
      <c r="M223" s="187" t="s">
        <v>19</v>
      </c>
      <c r="N223" s="188" t="s">
        <v>47</v>
      </c>
      <c r="O223" s="66"/>
      <c r="P223" s="189">
        <f>O223*H223</f>
        <v>0</v>
      </c>
      <c r="Q223" s="189">
        <v>1.0900000000000001</v>
      </c>
      <c r="R223" s="189">
        <f>Q223*H223</f>
        <v>0.30846999999999997</v>
      </c>
      <c r="S223" s="189">
        <v>0</v>
      </c>
      <c r="T223" s="190">
        <f>S223*H223</f>
        <v>0</v>
      </c>
      <c r="U223" s="36"/>
      <c r="V223" s="36"/>
      <c r="W223" s="36"/>
      <c r="X223" s="36"/>
      <c r="Y223" s="36"/>
      <c r="Z223" s="36"/>
      <c r="AA223" s="36"/>
      <c r="AB223" s="36"/>
      <c r="AC223" s="36"/>
      <c r="AD223" s="36"/>
      <c r="AE223" s="36"/>
      <c r="AR223" s="191" t="s">
        <v>139</v>
      </c>
      <c r="AT223" s="191" t="s">
        <v>234</v>
      </c>
      <c r="AU223" s="191" t="s">
        <v>85</v>
      </c>
      <c r="AY223" s="19" t="s">
        <v>232</v>
      </c>
      <c r="BE223" s="192">
        <f>IF(N223="základní",J223,0)</f>
        <v>0</v>
      </c>
      <c r="BF223" s="192">
        <f>IF(N223="snížená",J223,0)</f>
        <v>0</v>
      </c>
      <c r="BG223" s="192">
        <f>IF(N223="zákl. přenesená",J223,0)</f>
        <v>0</v>
      </c>
      <c r="BH223" s="192">
        <f>IF(N223="sníž. přenesená",J223,0)</f>
        <v>0</v>
      </c>
      <c r="BI223" s="192">
        <f>IF(N223="nulová",J223,0)</f>
        <v>0</v>
      </c>
      <c r="BJ223" s="19" t="s">
        <v>83</v>
      </c>
      <c r="BK223" s="192">
        <f>ROUND(I223*H223,2)</f>
        <v>0</v>
      </c>
      <c r="BL223" s="19" t="s">
        <v>139</v>
      </c>
      <c r="BM223" s="191" t="s">
        <v>414</v>
      </c>
    </row>
    <row r="224" spans="1:65" s="2" customFormat="1" ht="10.199999999999999">
      <c r="A224" s="36"/>
      <c r="B224" s="37"/>
      <c r="C224" s="38"/>
      <c r="D224" s="193" t="s">
        <v>240</v>
      </c>
      <c r="E224" s="38"/>
      <c r="F224" s="194" t="s">
        <v>415</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240</v>
      </c>
      <c r="AU224" s="19" t="s">
        <v>85</v>
      </c>
    </row>
    <row r="225" spans="1:65" s="2" customFormat="1" ht="38.4">
      <c r="A225" s="36"/>
      <c r="B225" s="37"/>
      <c r="C225" s="38"/>
      <c r="D225" s="198" t="s">
        <v>242</v>
      </c>
      <c r="E225" s="38"/>
      <c r="F225" s="199" t="s">
        <v>408</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242</v>
      </c>
      <c r="AU225" s="19" t="s">
        <v>85</v>
      </c>
    </row>
    <row r="226" spans="1:65" s="15" customFormat="1" ht="10.199999999999999">
      <c r="B226" s="222"/>
      <c r="C226" s="223"/>
      <c r="D226" s="198" t="s">
        <v>244</v>
      </c>
      <c r="E226" s="224" t="s">
        <v>19</v>
      </c>
      <c r="F226" s="225" t="s">
        <v>416</v>
      </c>
      <c r="G226" s="223"/>
      <c r="H226" s="224" t="s">
        <v>19</v>
      </c>
      <c r="I226" s="226"/>
      <c r="J226" s="223"/>
      <c r="K226" s="223"/>
      <c r="L226" s="227"/>
      <c r="M226" s="228"/>
      <c r="N226" s="229"/>
      <c r="O226" s="229"/>
      <c r="P226" s="229"/>
      <c r="Q226" s="229"/>
      <c r="R226" s="229"/>
      <c r="S226" s="229"/>
      <c r="T226" s="230"/>
      <c r="AT226" s="231" t="s">
        <v>244</v>
      </c>
      <c r="AU226" s="231" t="s">
        <v>85</v>
      </c>
      <c r="AV226" s="15" t="s">
        <v>83</v>
      </c>
      <c r="AW226" s="15" t="s">
        <v>37</v>
      </c>
      <c r="AX226" s="15" t="s">
        <v>76</v>
      </c>
      <c r="AY226" s="231" t="s">
        <v>232</v>
      </c>
    </row>
    <row r="227" spans="1:65" s="13" customFormat="1" ht="10.199999999999999">
      <c r="B227" s="200"/>
      <c r="C227" s="201"/>
      <c r="D227" s="198" t="s">
        <v>244</v>
      </c>
      <c r="E227" s="202" t="s">
        <v>19</v>
      </c>
      <c r="F227" s="203" t="s">
        <v>417</v>
      </c>
      <c r="G227" s="201"/>
      <c r="H227" s="204">
        <v>0.28299999999999997</v>
      </c>
      <c r="I227" s="205"/>
      <c r="J227" s="201"/>
      <c r="K227" s="201"/>
      <c r="L227" s="206"/>
      <c r="M227" s="207"/>
      <c r="N227" s="208"/>
      <c r="O227" s="208"/>
      <c r="P227" s="208"/>
      <c r="Q227" s="208"/>
      <c r="R227" s="208"/>
      <c r="S227" s="208"/>
      <c r="T227" s="209"/>
      <c r="AT227" s="210" t="s">
        <v>244</v>
      </c>
      <c r="AU227" s="210" t="s">
        <v>85</v>
      </c>
      <c r="AV227" s="13" t="s">
        <v>85</v>
      </c>
      <c r="AW227" s="13" t="s">
        <v>37</v>
      </c>
      <c r="AX227" s="13" t="s">
        <v>83</v>
      </c>
      <c r="AY227" s="210" t="s">
        <v>232</v>
      </c>
    </row>
    <row r="228" spans="1:65" s="2" customFormat="1" ht="16.5" customHeight="1">
      <c r="A228" s="36"/>
      <c r="B228" s="37"/>
      <c r="C228" s="180" t="s">
        <v>418</v>
      </c>
      <c r="D228" s="180" t="s">
        <v>234</v>
      </c>
      <c r="E228" s="181" t="s">
        <v>419</v>
      </c>
      <c r="F228" s="182" t="s">
        <v>420</v>
      </c>
      <c r="G228" s="183" t="s">
        <v>421</v>
      </c>
      <c r="H228" s="184">
        <v>62.15</v>
      </c>
      <c r="I228" s="185"/>
      <c r="J228" s="186">
        <f>ROUND(I228*H228,2)</f>
        <v>0</v>
      </c>
      <c r="K228" s="182" t="s">
        <v>19</v>
      </c>
      <c r="L228" s="41"/>
      <c r="M228" s="187" t="s">
        <v>19</v>
      </c>
      <c r="N228" s="188" t="s">
        <v>47</v>
      </c>
      <c r="O228" s="66"/>
      <c r="P228" s="189">
        <f>O228*H228</f>
        <v>0</v>
      </c>
      <c r="Q228" s="189">
        <v>7.9000000000000001E-4</v>
      </c>
      <c r="R228" s="189">
        <f>Q228*H228</f>
        <v>4.9098499999999996E-2</v>
      </c>
      <c r="S228" s="189">
        <v>1.0000000000000001E-5</v>
      </c>
      <c r="T228" s="190">
        <f>S228*H228</f>
        <v>6.2150000000000009E-4</v>
      </c>
      <c r="U228" s="36"/>
      <c r="V228" s="36"/>
      <c r="W228" s="36"/>
      <c r="X228" s="36"/>
      <c r="Y228" s="36"/>
      <c r="Z228" s="36"/>
      <c r="AA228" s="36"/>
      <c r="AB228" s="36"/>
      <c r="AC228" s="36"/>
      <c r="AD228" s="36"/>
      <c r="AE228" s="36"/>
      <c r="AR228" s="191" t="s">
        <v>139</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139</v>
      </c>
      <c r="BM228" s="191" t="s">
        <v>422</v>
      </c>
    </row>
    <row r="229" spans="1:65" s="2" customFormat="1" ht="67.2">
      <c r="A229" s="36"/>
      <c r="B229" s="37"/>
      <c r="C229" s="38"/>
      <c r="D229" s="198" t="s">
        <v>242</v>
      </c>
      <c r="E229" s="38"/>
      <c r="F229" s="199" t="s">
        <v>423</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242</v>
      </c>
      <c r="AU229" s="19" t="s">
        <v>85</v>
      </c>
    </row>
    <row r="230" spans="1:65" s="13" customFormat="1" ht="10.199999999999999">
      <c r="B230" s="200"/>
      <c r="C230" s="201"/>
      <c r="D230" s="198" t="s">
        <v>244</v>
      </c>
      <c r="E230" s="202" t="s">
        <v>19</v>
      </c>
      <c r="F230" s="203" t="s">
        <v>424</v>
      </c>
      <c r="G230" s="201"/>
      <c r="H230" s="204">
        <v>62.15</v>
      </c>
      <c r="I230" s="205"/>
      <c r="J230" s="201"/>
      <c r="K230" s="201"/>
      <c r="L230" s="206"/>
      <c r="M230" s="207"/>
      <c r="N230" s="208"/>
      <c r="O230" s="208"/>
      <c r="P230" s="208"/>
      <c r="Q230" s="208"/>
      <c r="R230" s="208"/>
      <c r="S230" s="208"/>
      <c r="T230" s="209"/>
      <c r="AT230" s="210" t="s">
        <v>244</v>
      </c>
      <c r="AU230" s="210" t="s">
        <v>85</v>
      </c>
      <c r="AV230" s="13" t="s">
        <v>85</v>
      </c>
      <c r="AW230" s="13" t="s">
        <v>37</v>
      </c>
      <c r="AX230" s="13" t="s">
        <v>83</v>
      </c>
      <c r="AY230" s="210" t="s">
        <v>232</v>
      </c>
    </row>
    <row r="231" spans="1:65" s="2" customFormat="1" ht="24.15" customHeight="1">
      <c r="A231" s="36"/>
      <c r="B231" s="37"/>
      <c r="C231" s="180" t="s">
        <v>425</v>
      </c>
      <c r="D231" s="180" t="s">
        <v>234</v>
      </c>
      <c r="E231" s="181" t="s">
        <v>426</v>
      </c>
      <c r="F231" s="182" t="s">
        <v>427</v>
      </c>
      <c r="G231" s="183" t="s">
        <v>421</v>
      </c>
      <c r="H231" s="184">
        <v>10</v>
      </c>
      <c r="I231" s="185"/>
      <c r="J231" s="186">
        <f>ROUND(I231*H231,2)</f>
        <v>0</v>
      </c>
      <c r="K231" s="182" t="s">
        <v>238</v>
      </c>
      <c r="L231" s="41"/>
      <c r="M231" s="187" t="s">
        <v>19</v>
      </c>
      <c r="N231" s="188" t="s">
        <v>47</v>
      </c>
      <c r="O231" s="66"/>
      <c r="P231" s="189">
        <f>O231*H231</f>
        <v>0</v>
      </c>
      <c r="Q231" s="189">
        <v>4.8000000000000001E-4</v>
      </c>
      <c r="R231" s="189">
        <f>Q231*H231</f>
        <v>4.8000000000000004E-3</v>
      </c>
      <c r="S231" s="189">
        <v>0</v>
      </c>
      <c r="T231" s="190">
        <f>S231*H231</f>
        <v>0</v>
      </c>
      <c r="U231" s="36"/>
      <c r="V231" s="36"/>
      <c r="W231" s="36"/>
      <c r="X231" s="36"/>
      <c r="Y231" s="36"/>
      <c r="Z231" s="36"/>
      <c r="AA231" s="36"/>
      <c r="AB231" s="36"/>
      <c r="AC231" s="36"/>
      <c r="AD231" s="36"/>
      <c r="AE231" s="36"/>
      <c r="AR231" s="191" t="s">
        <v>139</v>
      </c>
      <c r="AT231" s="191" t="s">
        <v>234</v>
      </c>
      <c r="AU231" s="191" t="s">
        <v>85</v>
      </c>
      <c r="AY231" s="19" t="s">
        <v>232</v>
      </c>
      <c r="BE231" s="192">
        <f>IF(N231="základní",J231,0)</f>
        <v>0</v>
      </c>
      <c r="BF231" s="192">
        <f>IF(N231="snížená",J231,0)</f>
        <v>0</v>
      </c>
      <c r="BG231" s="192">
        <f>IF(N231="zákl. přenesená",J231,0)</f>
        <v>0</v>
      </c>
      <c r="BH231" s="192">
        <f>IF(N231="sníž. přenesená",J231,0)</f>
        <v>0</v>
      </c>
      <c r="BI231" s="192">
        <f>IF(N231="nulová",J231,0)</f>
        <v>0</v>
      </c>
      <c r="BJ231" s="19" t="s">
        <v>83</v>
      </c>
      <c r="BK231" s="192">
        <f>ROUND(I231*H231,2)</f>
        <v>0</v>
      </c>
      <c r="BL231" s="19" t="s">
        <v>139</v>
      </c>
      <c r="BM231" s="191" t="s">
        <v>428</v>
      </c>
    </row>
    <row r="232" spans="1:65" s="2" customFormat="1" ht="10.199999999999999">
      <c r="A232" s="36"/>
      <c r="B232" s="37"/>
      <c r="C232" s="38"/>
      <c r="D232" s="193" t="s">
        <v>240</v>
      </c>
      <c r="E232" s="38"/>
      <c r="F232" s="194" t="s">
        <v>429</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240</v>
      </c>
      <c r="AU232" s="19" t="s">
        <v>85</v>
      </c>
    </row>
    <row r="233" spans="1:65" s="2" customFormat="1" ht="48">
      <c r="A233" s="36"/>
      <c r="B233" s="37"/>
      <c r="C233" s="38"/>
      <c r="D233" s="198" t="s">
        <v>242</v>
      </c>
      <c r="E233" s="38"/>
      <c r="F233" s="199" t="s">
        <v>430</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242</v>
      </c>
      <c r="AU233" s="19" t="s">
        <v>85</v>
      </c>
    </row>
    <row r="234" spans="1:65" s="13" customFormat="1" ht="10.199999999999999">
      <c r="B234" s="200"/>
      <c r="C234" s="201"/>
      <c r="D234" s="198" t="s">
        <v>244</v>
      </c>
      <c r="E234" s="202" t="s">
        <v>19</v>
      </c>
      <c r="F234" s="203" t="s">
        <v>431</v>
      </c>
      <c r="G234" s="201"/>
      <c r="H234" s="204">
        <v>10</v>
      </c>
      <c r="I234" s="205"/>
      <c r="J234" s="201"/>
      <c r="K234" s="201"/>
      <c r="L234" s="206"/>
      <c r="M234" s="207"/>
      <c r="N234" s="208"/>
      <c r="O234" s="208"/>
      <c r="P234" s="208"/>
      <c r="Q234" s="208"/>
      <c r="R234" s="208"/>
      <c r="S234" s="208"/>
      <c r="T234" s="209"/>
      <c r="AT234" s="210" t="s">
        <v>244</v>
      </c>
      <c r="AU234" s="210" t="s">
        <v>85</v>
      </c>
      <c r="AV234" s="13" t="s">
        <v>85</v>
      </c>
      <c r="AW234" s="13" t="s">
        <v>37</v>
      </c>
      <c r="AX234" s="13" t="s">
        <v>83</v>
      </c>
      <c r="AY234" s="210" t="s">
        <v>232</v>
      </c>
    </row>
    <row r="235" spans="1:65" s="2" customFormat="1" ht="24.15" customHeight="1">
      <c r="A235" s="36"/>
      <c r="B235" s="37"/>
      <c r="C235" s="180" t="s">
        <v>432</v>
      </c>
      <c r="D235" s="180" t="s">
        <v>234</v>
      </c>
      <c r="E235" s="181" t="s">
        <v>433</v>
      </c>
      <c r="F235" s="182" t="s">
        <v>434</v>
      </c>
      <c r="G235" s="183" t="s">
        <v>312</v>
      </c>
      <c r="H235" s="184">
        <v>2.706</v>
      </c>
      <c r="I235" s="185"/>
      <c r="J235" s="186">
        <f>ROUND(I235*H235,2)</f>
        <v>0</v>
      </c>
      <c r="K235" s="182" t="s">
        <v>238</v>
      </c>
      <c r="L235" s="41"/>
      <c r="M235" s="187" t="s">
        <v>19</v>
      </c>
      <c r="N235" s="188" t="s">
        <v>47</v>
      </c>
      <c r="O235" s="66"/>
      <c r="P235" s="189">
        <f>O235*H235</f>
        <v>0</v>
      </c>
      <c r="Q235" s="189">
        <v>7.571E-2</v>
      </c>
      <c r="R235" s="189">
        <f>Q235*H235</f>
        <v>0.20487126</v>
      </c>
      <c r="S235" s="189">
        <v>0</v>
      </c>
      <c r="T235" s="190">
        <f>S235*H235</f>
        <v>0</v>
      </c>
      <c r="U235" s="36"/>
      <c r="V235" s="36"/>
      <c r="W235" s="36"/>
      <c r="X235" s="36"/>
      <c r="Y235" s="36"/>
      <c r="Z235" s="36"/>
      <c r="AA235" s="36"/>
      <c r="AB235" s="36"/>
      <c r="AC235" s="36"/>
      <c r="AD235" s="36"/>
      <c r="AE235" s="36"/>
      <c r="AR235" s="191" t="s">
        <v>139</v>
      </c>
      <c r="AT235" s="191" t="s">
        <v>234</v>
      </c>
      <c r="AU235" s="191" t="s">
        <v>85</v>
      </c>
      <c r="AY235" s="19" t="s">
        <v>232</v>
      </c>
      <c r="BE235" s="192">
        <f>IF(N235="základní",J235,0)</f>
        <v>0</v>
      </c>
      <c r="BF235" s="192">
        <f>IF(N235="snížená",J235,0)</f>
        <v>0</v>
      </c>
      <c r="BG235" s="192">
        <f>IF(N235="zákl. přenesená",J235,0)</f>
        <v>0</v>
      </c>
      <c r="BH235" s="192">
        <f>IF(N235="sníž. přenesená",J235,0)</f>
        <v>0</v>
      </c>
      <c r="BI235" s="192">
        <f>IF(N235="nulová",J235,0)</f>
        <v>0</v>
      </c>
      <c r="BJ235" s="19" t="s">
        <v>83</v>
      </c>
      <c r="BK235" s="192">
        <f>ROUND(I235*H235,2)</f>
        <v>0</v>
      </c>
      <c r="BL235" s="19" t="s">
        <v>139</v>
      </c>
      <c r="BM235" s="191" t="s">
        <v>435</v>
      </c>
    </row>
    <row r="236" spans="1:65" s="2" customFormat="1" ht="10.199999999999999">
      <c r="A236" s="36"/>
      <c r="B236" s="37"/>
      <c r="C236" s="38"/>
      <c r="D236" s="193" t="s">
        <v>240</v>
      </c>
      <c r="E236" s="38"/>
      <c r="F236" s="194" t="s">
        <v>436</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240</v>
      </c>
      <c r="AU236" s="19" t="s">
        <v>85</v>
      </c>
    </row>
    <row r="237" spans="1:65" s="13" customFormat="1" ht="10.199999999999999">
      <c r="B237" s="200"/>
      <c r="C237" s="201"/>
      <c r="D237" s="198" t="s">
        <v>244</v>
      </c>
      <c r="E237" s="202" t="s">
        <v>19</v>
      </c>
      <c r="F237" s="203" t="s">
        <v>437</v>
      </c>
      <c r="G237" s="201"/>
      <c r="H237" s="204">
        <v>2.706</v>
      </c>
      <c r="I237" s="205"/>
      <c r="J237" s="201"/>
      <c r="K237" s="201"/>
      <c r="L237" s="206"/>
      <c r="M237" s="207"/>
      <c r="N237" s="208"/>
      <c r="O237" s="208"/>
      <c r="P237" s="208"/>
      <c r="Q237" s="208"/>
      <c r="R237" s="208"/>
      <c r="S237" s="208"/>
      <c r="T237" s="209"/>
      <c r="AT237" s="210" t="s">
        <v>244</v>
      </c>
      <c r="AU237" s="210" t="s">
        <v>85</v>
      </c>
      <c r="AV237" s="13" t="s">
        <v>85</v>
      </c>
      <c r="AW237" s="13" t="s">
        <v>37</v>
      </c>
      <c r="AX237" s="13" t="s">
        <v>83</v>
      </c>
      <c r="AY237" s="210" t="s">
        <v>232</v>
      </c>
    </row>
    <row r="238" spans="1:65" s="12" customFormat="1" ht="22.8" customHeight="1">
      <c r="B238" s="164"/>
      <c r="C238" s="165"/>
      <c r="D238" s="166" t="s">
        <v>75</v>
      </c>
      <c r="E238" s="178" t="s">
        <v>139</v>
      </c>
      <c r="F238" s="178" t="s">
        <v>438</v>
      </c>
      <c r="G238" s="165"/>
      <c r="H238" s="165"/>
      <c r="I238" s="168"/>
      <c r="J238" s="179">
        <f>BK238</f>
        <v>0</v>
      </c>
      <c r="K238" s="165"/>
      <c r="L238" s="170"/>
      <c r="M238" s="171"/>
      <c r="N238" s="172"/>
      <c r="O238" s="172"/>
      <c r="P238" s="173">
        <f>SUM(P239:P279)</f>
        <v>0</v>
      </c>
      <c r="Q238" s="172"/>
      <c r="R238" s="173">
        <f>SUM(R239:R279)</f>
        <v>3.2469771499999998</v>
      </c>
      <c r="S238" s="172"/>
      <c r="T238" s="174">
        <f>SUM(T239:T279)</f>
        <v>0</v>
      </c>
      <c r="AR238" s="175" t="s">
        <v>83</v>
      </c>
      <c r="AT238" s="176" t="s">
        <v>75</v>
      </c>
      <c r="AU238" s="176" t="s">
        <v>83</v>
      </c>
      <c r="AY238" s="175" t="s">
        <v>232</v>
      </c>
      <c r="BK238" s="177">
        <f>SUM(BK239:BK279)</f>
        <v>0</v>
      </c>
    </row>
    <row r="239" spans="1:65" s="2" customFormat="1" ht="24.15" customHeight="1">
      <c r="A239" s="36"/>
      <c r="B239" s="37"/>
      <c r="C239" s="180" t="s">
        <v>439</v>
      </c>
      <c r="D239" s="180" t="s">
        <v>234</v>
      </c>
      <c r="E239" s="181" t="s">
        <v>440</v>
      </c>
      <c r="F239" s="182" t="s">
        <v>441</v>
      </c>
      <c r="G239" s="183" t="s">
        <v>237</v>
      </c>
      <c r="H239" s="184">
        <v>0.81899999999999995</v>
      </c>
      <c r="I239" s="185"/>
      <c r="J239" s="186">
        <f>ROUND(I239*H239,2)</f>
        <v>0</v>
      </c>
      <c r="K239" s="182" t="s">
        <v>238</v>
      </c>
      <c r="L239" s="41"/>
      <c r="M239" s="187" t="s">
        <v>19</v>
      </c>
      <c r="N239" s="188" t="s">
        <v>47</v>
      </c>
      <c r="O239" s="66"/>
      <c r="P239" s="189">
        <f>O239*H239</f>
        <v>0</v>
      </c>
      <c r="Q239" s="189">
        <v>2.2564799999999998</v>
      </c>
      <c r="R239" s="189">
        <f>Q239*H239</f>
        <v>1.8480571199999998</v>
      </c>
      <c r="S239" s="189">
        <v>0</v>
      </c>
      <c r="T239" s="190">
        <f>S239*H239</f>
        <v>0</v>
      </c>
      <c r="U239" s="36"/>
      <c r="V239" s="36"/>
      <c r="W239" s="36"/>
      <c r="X239" s="36"/>
      <c r="Y239" s="36"/>
      <c r="Z239" s="36"/>
      <c r="AA239" s="36"/>
      <c r="AB239" s="36"/>
      <c r="AC239" s="36"/>
      <c r="AD239" s="36"/>
      <c r="AE239" s="36"/>
      <c r="AR239" s="191" t="s">
        <v>139</v>
      </c>
      <c r="AT239" s="191" t="s">
        <v>234</v>
      </c>
      <c r="AU239" s="191" t="s">
        <v>85</v>
      </c>
      <c r="AY239" s="19" t="s">
        <v>232</v>
      </c>
      <c r="BE239" s="192">
        <f>IF(N239="základní",J239,0)</f>
        <v>0</v>
      </c>
      <c r="BF239" s="192">
        <f>IF(N239="snížená",J239,0)</f>
        <v>0</v>
      </c>
      <c r="BG239" s="192">
        <f>IF(N239="zákl. přenesená",J239,0)</f>
        <v>0</v>
      </c>
      <c r="BH239" s="192">
        <f>IF(N239="sníž. přenesená",J239,0)</f>
        <v>0</v>
      </c>
      <c r="BI239" s="192">
        <f>IF(N239="nulová",J239,0)</f>
        <v>0</v>
      </c>
      <c r="BJ239" s="19" t="s">
        <v>83</v>
      </c>
      <c r="BK239" s="192">
        <f>ROUND(I239*H239,2)</f>
        <v>0</v>
      </c>
      <c r="BL239" s="19" t="s">
        <v>139</v>
      </c>
      <c r="BM239" s="191" t="s">
        <v>442</v>
      </c>
    </row>
    <row r="240" spans="1:65" s="2" customFormat="1" ht="10.199999999999999">
      <c r="A240" s="36"/>
      <c r="B240" s="37"/>
      <c r="C240" s="38"/>
      <c r="D240" s="193" t="s">
        <v>240</v>
      </c>
      <c r="E240" s="38"/>
      <c r="F240" s="194" t="s">
        <v>443</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240</v>
      </c>
      <c r="AU240" s="19" t="s">
        <v>85</v>
      </c>
    </row>
    <row r="241" spans="1:65" s="2" customFormat="1" ht="38.4">
      <c r="A241" s="36"/>
      <c r="B241" s="37"/>
      <c r="C241" s="38"/>
      <c r="D241" s="198" t="s">
        <v>242</v>
      </c>
      <c r="E241" s="38"/>
      <c r="F241" s="199" t="s">
        <v>444</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242</v>
      </c>
      <c r="AU241" s="19" t="s">
        <v>85</v>
      </c>
    </row>
    <row r="242" spans="1:65" s="13" customFormat="1" ht="10.199999999999999">
      <c r="B242" s="200"/>
      <c r="C242" s="201"/>
      <c r="D242" s="198" t="s">
        <v>244</v>
      </c>
      <c r="E242" s="202" t="s">
        <v>19</v>
      </c>
      <c r="F242" s="203" t="s">
        <v>445</v>
      </c>
      <c r="G242" s="201"/>
      <c r="H242" s="204">
        <v>0.81899999999999995</v>
      </c>
      <c r="I242" s="205"/>
      <c r="J242" s="201"/>
      <c r="K242" s="201"/>
      <c r="L242" s="206"/>
      <c r="M242" s="207"/>
      <c r="N242" s="208"/>
      <c r="O242" s="208"/>
      <c r="P242" s="208"/>
      <c r="Q242" s="208"/>
      <c r="R242" s="208"/>
      <c r="S242" s="208"/>
      <c r="T242" s="209"/>
      <c r="AT242" s="210" t="s">
        <v>244</v>
      </c>
      <c r="AU242" s="210" t="s">
        <v>85</v>
      </c>
      <c r="AV242" s="13" t="s">
        <v>85</v>
      </c>
      <c r="AW242" s="13" t="s">
        <v>37</v>
      </c>
      <c r="AX242" s="13" t="s">
        <v>83</v>
      </c>
      <c r="AY242" s="210" t="s">
        <v>232</v>
      </c>
    </row>
    <row r="243" spans="1:65" s="2" customFormat="1" ht="49.05" customHeight="1">
      <c r="A243" s="36"/>
      <c r="B243" s="37"/>
      <c r="C243" s="180" t="s">
        <v>446</v>
      </c>
      <c r="D243" s="180" t="s">
        <v>234</v>
      </c>
      <c r="E243" s="181" t="s">
        <v>447</v>
      </c>
      <c r="F243" s="182" t="s">
        <v>448</v>
      </c>
      <c r="G243" s="183" t="s">
        <v>312</v>
      </c>
      <c r="H243" s="184">
        <v>6.5</v>
      </c>
      <c r="I243" s="185"/>
      <c r="J243" s="186">
        <f>ROUND(I243*H243,2)</f>
        <v>0</v>
      </c>
      <c r="K243" s="182" t="s">
        <v>238</v>
      </c>
      <c r="L243" s="41"/>
      <c r="M243" s="187" t="s">
        <v>19</v>
      </c>
      <c r="N243" s="188" t="s">
        <v>47</v>
      </c>
      <c r="O243" s="66"/>
      <c r="P243" s="189">
        <f>O243*H243</f>
        <v>0</v>
      </c>
      <c r="Q243" s="189">
        <v>7.0800000000000004E-3</v>
      </c>
      <c r="R243" s="189">
        <f>Q243*H243</f>
        <v>4.6020000000000005E-2</v>
      </c>
      <c r="S243" s="189">
        <v>0</v>
      </c>
      <c r="T243" s="190">
        <f>S243*H243</f>
        <v>0</v>
      </c>
      <c r="U243" s="36"/>
      <c r="V243" s="36"/>
      <c r="W243" s="36"/>
      <c r="X243" s="36"/>
      <c r="Y243" s="36"/>
      <c r="Z243" s="36"/>
      <c r="AA243" s="36"/>
      <c r="AB243" s="36"/>
      <c r="AC243" s="36"/>
      <c r="AD243" s="36"/>
      <c r="AE243" s="36"/>
      <c r="AR243" s="191" t="s">
        <v>139</v>
      </c>
      <c r="AT243" s="191" t="s">
        <v>234</v>
      </c>
      <c r="AU243" s="191" t="s">
        <v>85</v>
      </c>
      <c r="AY243" s="19" t="s">
        <v>232</v>
      </c>
      <c r="BE243" s="192">
        <f>IF(N243="základní",J243,0)</f>
        <v>0</v>
      </c>
      <c r="BF243" s="192">
        <f>IF(N243="snížená",J243,0)</f>
        <v>0</v>
      </c>
      <c r="BG243" s="192">
        <f>IF(N243="zákl. přenesená",J243,0)</f>
        <v>0</v>
      </c>
      <c r="BH243" s="192">
        <f>IF(N243="sníž. přenesená",J243,0)</f>
        <v>0</v>
      </c>
      <c r="BI243" s="192">
        <f>IF(N243="nulová",J243,0)</f>
        <v>0</v>
      </c>
      <c r="BJ243" s="19" t="s">
        <v>83</v>
      </c>
      <c r="BK243" s="192">
        <f>ROUND(I243*H243,2)</f>
        <v>0</v>
      </c>
      <c r="BL243" s="19" t="s">
        <v>139</v>
      </c>
      <c r="BM243" s="191" t="s">
        <v>449</v>
      </c>
    </row>
    <row r="244" spans="1:65" s="2" customFormat="1" ht="10.199999999999999">
      <c r="A244" s="36"/>
      <c r="B244" s="37"/>
      <c r="C244" s="38"/>
      <c r="D244" s="193" t="s">
        <v>240</v>
      </c>
      <c r="E244" s="38"/>
      <c r="F244" s="194" t="s">
        <v>450</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240</v>
      </c>
      <c r="AU244" s="19" t="s">
        <v>85</v>
      </c>
    </row>
    <row r="245" spans="1:65" s="2" customFormat="1" ht="48">
      <c r="A245" s="36"/>
      <c r="B245" s="37"/>
      <c r="C245" s="38"/>
      <c r="D245" s="198" t="s">
        <v>242</v>
      </c>
      <c r="E245" s="38"/>
      <c r="F245" s="199" t="s">
        <v>451</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242</v>
      </c>
      <c r="AU245" s="19" t="s">
        <v>85</v>
      </c>
    </row>
    <row r="246" spans="1:65" s="13" customFormat="1" ht="10.199999999999999">
      <c r="B246" s="200"/>
      <c r="C246" s="201"/>
      <c r="D246" s="198" t="s">
        <v>244</v>
      </c>
      <c r="E246" s="202" t="s">
        <v>19</v>
      </c>
      <c r="F246" s="203" t="s">
        <v>452</v>
      </c>
      <c r="G246" s="201"/>
      <c r="H246" s="204">
        <v>6.5</v>
      </c>
      <c r="I246" s="205"/>
      <c r="J246" s="201"/>
      <c r="K246" s="201"/>
      <c r="L246" s="206"/>
      <c r="M246" s="207"/>
      <c r="N246" s="208"/>
      <c r="O246" s="208"/>
      <c r="P246" s="208"/>
      <c r="Q246" s="208"/>
      <c r="R246" s="208"/>
      <c r="S246" s="208"/>
      <c r="T246" s="209"/>
      <c r="AT246" s="210" t="s">
        <v>244</v>
      </c>
      <c r="AU246" s="210" t="s">
        <v>85</v>
      </c>
      <c r="AV246" s="13" t="s">
        <v>85</v>
      </c>
      <c r="AW246" s="13" t="s">
        <v>37</v>
      </c>
      <c r="AX246" s="13" t="s">
        <v>83</v>
      </c>
      <c r="AY246" s="210" t="s">
        <v>232</v>
      </c>
    </row>
    <row r="247" spans="1:65" s="2" customFormat="1" ht="24.15" customHeight="1">
      <c r="A247" s="36"/>
      <c r="B247" s="37"/>
      <c r="C247" s="180" t="s">
        <v>453</v>
      </c>
      <c r="D247" s="180" t="s">
        <v>234</v>
      </c>
      <c r="E247" s="181" t="s">
        <v>454</v>
      </c>
      <c r="F247" s="182" t="s">
        <v>455</v>
      </c>
      <c r="G247" s="183" t="s">
        <v>278</v>
      </c>
      <c r="H247" s="184">
        <v>5.3999999999999999E-2</v>
      </c>
      <c r="I247" s="185"/>
      <c r="J247" s="186">
        <f>ROUND(I247*H247,2)</f>
        <v>0</v>
      </c>
      <c r="K247" s="182" t="s">
        <v>19</v>
      </c>
      <c r="L247" s="41"/>
      <c r="M247" s="187" t="s">
        <v>19</v>
      </c>
      <c r="N247" s="188" t="s">
        <v>47</v>
      </c>
      <c r="O247" s="66"/>
      <c r="P247" s="189">
        <f>O247*H247</f>
        <v>0</v>
      </c>
      <c r="Q247" s="189">
        <v>1</v>
      </c>
      <c r="R247" s="189">
        <f>Q247*H247</f>
        <v>5.3999999999999999E-2</v>
      </c>
      <c r="S247" s="189">
        <v>0</v>
      </c>
      <c r="T247" s="190">
        <f>S247*H247</f>
        <v>0</v>
      </c>
      <c r="U247" s="36"/>
      <c r="V247" s="36"/>
      <c r="W247" s="36"/>
      <c r="X247" s="36"/>
      <c r="Y247" s="36"/>
      <c r="Z247" s="36"/>
      <c r="AA247" s="36"/>
      <c r="AB247" s="36"/>
      <c r="AC247" s="36"/>
      <c r="AD247" s="36"/>
      <c r="AE247" s="36"/>
      <c r="AR247" s="191" t="s">
        <v>139</v>
      </c>
      <c r="AT247" s="191" t="s">
        <v>234</v>
      </c>
      <c r="AU247" s="191" t="s">
        <v>85</v>
      </c>
      <c r="AY247" s="19" t="s">
        <v>232</v>
      </c>
      <c r="BE247" s="192">
        <f>IF(N247="základní",J247,0)</f>
        <v>0</v>
      </c>
      <c r="BF247" s="192">
        <f>IF(N247="snížená",J247,0)</f>
        <v>0</v>
      </c>
      <c r="BG247" s="192">
        <f>IF(N247="zákl. přenesená",J247,0)</f>
        <v>0</v>
      </c>
      <c r="BH247" s="192">
        <f>IF(N247="sníž. přenesená",J247,0)</f>
        <v>0</v>
      </c>
      <c r="BI247" s="192">
        <f>IF(N247="nulová",J247,0)</f>
        <v>0</v>
      </c>
      <c r="BJ247" s="19" t="s">
        <v>83</v>
      </c>
      <c r="BK247" s="192">
        <f>ROUND(I247*H247,2)</f>
        <v>0</v>
      </c>
      <c r="BL247" s="19" t="s">
        <v>139</v>
      </c>
      <c r="BM247" s="191" t="s">
        <v>456</v>
      </c>
    </row>
    <row r="248" spans="1:65" s="2" customFormat="1" ht="48">
      <c r="A248" s="36"/>
      <c r="B248" s="37"/>
      <c r="C248" s="38"/>
      <c r="D248" s="198" t="s">
        <v>242</v>
      </c>
      <c r="E248" s="38"/>
      <c r="F248" s="199" t="s">
        <v>451</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242</v>
      </c>
      <c r="AU248" s="19" t="s">
        <v>85</v>
      </c>
    </row>
    <row r="249" spans="1:65" s="13" customFormat="1" ht="10.199999999999999">
      <c r="B249" s="200"/>
      <c r="C249" s="201"/>
      <c r="D249" s="198" t="s">
        <v>244</v>
      </c>
      <c r="E249" s="202" t="s">
        <v>19</v>
      </c>
      <c r="F249" s="203" t="s">
        <v>457</v>
      </c>
      <c r="G249" s="201"/>
      <c r="H249" s="204">
        <v>5.3999999999999999E-2</v>
      </c>
      <c r="I249" s="205"/>
      <c r="J249" s="201"/>
      <c r="K249" s="201"/>
      <c r="L249" s="206"/>
      <c r="M249" s="207"/>
      <c r="N249" s="208"/>
      <c r="O249" s="208"/>
      <c r="P249" s="208"/>
      <c r="Q249" s="208"/>
      <c r="R249" s="208"/>
      <c r="S249" s="208"/>
      <c r="T249" s="209"/>
      <c r="AT249" s="210" t="s">
        <v>244</v>
      </c>
      <c r="AU249" s="210" t="s">
        <v>85</v>
      </c>
      <c r="AV249" s="13" t="s">
        <v>85</v>
      </c>
      <c r="AW249" s="13" t="s">
        <v>37</v>
      </c>
      <c r="AX249" s="13" t="s">
        <v>83</v>
      </c>
      <c r="AY249" s="210" t="s">
        <v>232</v>
      </c>
    </row>
    <row r="250" spans="1:65" s="2" customFormat="1" ht="24.15" customHeight="1">
      <c r="A250" s="36"/>
      <c r="B250" s="37"/>
      <c r="C250" s="180" t="s">
        <v>458</v>
      </c>
      <c r="D250" s="180" t="s">
        <v>234</v>
      </c>
      <c r="E250" s="181" t="s">
        <v>459</v>
      </c>
      <c r="F250" s="182" t="s">
        <v>460</v>
      </c>
      <c r="G250" s="183" t="s">
        <v>312</v>
      </c>
      <c r="H250" s="184">
        <v>6.5</v>
      </c>
      <c r="I250" s="185"/>
      <c r="J250" s="186">
        <f>ROUND(I250*H250,2)</f>
        <v>0</v>
      </c>
      <c r="K250" s="182" t="s">
        <v>238</v>
      </c>
      <c r="L250" s="41"/>
      <c r="M250" s="187" t="s">
        <v>19</v>
      </c>
      <c r="N250" s="188" t="s">
        <v>47</v>
      </c>
      <c r="O250" s="66"/>
      <c r="P250" s="189">
        <f>O250*H250</f>
        <v>0</v>
      </c>
      <c r="Q250" s="189">
        <v>8.0999999999999996E-4</v>
      </c>
      <c r="R250" s="189">
        <f>Q250*H250</f>
        <v>5.2649999999999997E-3</v>
      </c>
      <c r="S250" s="189">
        <v>0</v>
      </c>
      <c r="T250" s="190">
        <f>S250*H250</f>
        <v>0</v>
      </c>
      <c r="U250" s="36"/>
      <c r="V250" s="36"/>
      <c r="W250" s="36"/>
      <c r="X250" s="36"/>
      <c r="Y250" s="36"/>
      <c r="Z250" s="36"/>
      <c r="AA250" s="36"/>
      <c r="AB250" s="36"/>
      <c r="AC250" s="36"/>
      <c r="AD250" s="36"/>
      <c r="AE250" s="36"/>
      <c r="AR250" s="191" t="s">
        <v>139</v>
      </c>
      <c r="AT250" s="191" t="s">
        <v>234</v>
      </c>
      <c r="AU250" s="191" t="s">
        <v>85</v>
      </c>
      <c r="AY250" s="19" t="s">
        <v>232</v>
      </c>
      <c r="BE250" s="192">
        <f>IF(N250="základní",J250,0)</f>
        <v>0</v>
      </c>
      <c r="BF250" s="192">
        <f>IF(N250="snížená",J250,0)</f>
        <v>0</v>
      </c>
      <c r="BG250" s="192">
        <f>IF(N250="zákl. přenesená",J250,0)</f>
        <v>0</v>
      </c>
      <c r="BH250" s="192">
        <f>IF(N250="sníž. přenesená",J250,0)</f>
        <v>0</v>
      </c>
      <c r="BI250" s="192">
        <f>IF(N250="nulová",J250,0)</f>
        <v>0</v>
      </c>
      <c r="BJ250" s="19" t="s">
        <v>83</v>
      </c>
      <c r="BK250" s="192">
        <f>ROUND(I250*H250,2)</f>
        <v>0</v>
      </c>
      <c r="BL250" s="19" t="s">
        <v>139</v>
      </c>
      <c r="BM250" s="191" t="s">
        <v>461</v>
      </c>
    </row>
    <row r="251" spans="1:65" s="2" customFormat="1" ht="10.199999999999999">
      <c r="A251" s="36"/>
      <c r="B251" s="37"/>
      <c r="C251" s="38"/>
      <c r="D251" s="193" t="s">
        <v>240</v>
      </c>
      <c r="E251" s="38"/>
      <c r="F251" s="194" t="s">
        <v>462</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240</v>
      </c>
      <c r="AU251" s="19" t="s">
        <v>85</v>
      </c>
    </row>
    <row r="252" spans="1:65" s="2" customFormat="1" ht="28.8">
      <c r="A252" s="36"/>
      <c r="B252" s="37"/>
      <c r="C252" s="38"/>
      <c r="D252" s="198" t="s">
        <v>242</v>
      </c>
      <c r="E252" s="38"/>
      <c r="F252" s="199" t="s">
        <v>463</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242</v>
      </c>
      <c r="AU252" s="19" t="s">
        <v>85</v>
      </c>
    </row>
    <row r="253" spans="1:65" s="13" customFormat="1" ht="10.199999999999999">
      <c r="B253" s="200"/>
      <c r="C253" s="201"/>
      <c r="D253" s="198" t="s">
        <v>244</v>
      </c>
      <c r="E253" s="202" t="s">
        <v>19</v>
      </c>
      <c r="F253" s="203" t="s">
        <v>452</v>
      </c>
      <c r="G253" s="201"/>
      <c r="H253" s="204">
        <v>6.5</v>
      </c>
      <c r="I253" s="205"/>
      <c r="J253" s="201"/>
      <c r="K253" s="201"/>
      <c r="L253" s="206"/>
      <c r="M253" s="207"/>
      <c r="N253" s="208"/>
      <c r="O253" s="208"/>
      <c r="P253" s="208"/>
      <c r="Q253" s="208"/>
      <c r="R253" s="208"/>
      <c r="S253" s="208"/>
      <c r="T253" s="209"/>
      <c r="AT253" s="210" t="s">
        <v>244</v>
      </c>
      <c r="AU253" s="210" t="s">
        <v>85</v>
      </c>
      <c r="AV253" s="13" t="s">
        <v>85</v>
      </c>
      <c r="AW253" s="13" t="s">
        <v>37</v>
      </c>
      <c r="AX253" s="13" t="s">
        <v>83</v>
      </c>
      <c r="AY253" s="210" t="s">
        <v>232</v>
      </c>
    </row>
    <row r="254" spans="1:65" s="2" customFormat="1" ht="24.15" customHeight="1">
      <c r="A254" s="36"/>
      <c r="B254" s="37"/>
      <c r="C254" s="180" t="s">
        <v>464</v>
      </c>
      <c r="D254" s="180" t="s">
        <v>234</v>
      </c>
      <c r="E254" s="181" t="s">
        <v>465</v>
      </c>
      <c r="F254" s="182" t="s">
        <v>466</v>
      </c>
      <c r="G254" s="183" t="s">
        <v>312</v>
      </c>
      <c r="H254" s="184">
        <v>6.5</v>
      </c>
      <c r="I254" s="185"/>
      <c r="J254" s="186">
        <f>ROUND(I254*H254,2)</f>
        <v>0</v>
      </c>
      <c r="K254" s="182" t="s">
        <v>238</v>
      </c>
      <c r="L254" s="41"/>
      <c r="M254" s="187" t="s">
        <v>19</v>
      </c>
      <c r="N254" s="188" t="s">
        <v>47</v>
      </c>
      <c r="O254" s="66"/>
      <c r="P254" s="189">
        <f>O254*H254</f>
        <v>0</v>
      </c>
      <c r="Q254" s="189">
        <v>0</v>
      </c>
      <c r="R254" s="189">
        <f>Q254*H254</f>
        <v>0</v>
      </c>
      <c r="S254" s="189">
        <v>0</v>
      </c>
      <c r="T254" s="190">
        <f>S254*H254</f>
        <v>0</v>
      </c>
      <c r="U254" s="36"/>
      <c r="V254" s="36"/>
      <c r="W254" s="36"/>
      <c r="X254" s="36"/>
      <c r="Y254" s="36"/>
      <c r="Z254" s="36"/>
      <c r="AA254" s="36"/>
      <c r="AB254" s="36"/>
      <c r="AC254" s="36"/>
      <c r="AD254" s="36"/>
      <c r="AE254" s="36"/>
      <c r="AR254" s="191" t="s">
        <v>139</v>
      </c>
      <c r="AT254" s="191" t="s">
        <v>234</v>
      </c>
      <c r="AU254" s="191" t="s">
        <v>85</v>
      </c>
      <c r="AY254" s="19" t="s">
        <v>232</v>
      </c>
      <c r="BE254" s="192">
        <f>IF(N254="základní",J254,0)</f>
        <v>0</v>
      </c>
      <c r="BF254" s="192">
        <f>IF(N254="snížená",J254,0)</f>
        <v>0</v>
      </c>
      <c r="BG254" s="192">
        <f>IF(N254="zákl. přenesená",J254,0)</f>
        <v>0</v>
      </c>
      <c r="BH254" s="192">
        <f>IF(N254="sníž. přenesená",J254,0)</f>
        <v>0</v>
      </c>
      <c r="BI254" s="192">
        <f>IF(N254="nulová",J254,0)</f>
        <v>0</v>
      </c>
      <c r="BJ254" s="19" t="s">
        <v>83</v>
      </c>
      <c r="BK254" s="192">
        <f>ROUND(I254*H254,2)</f>
        <v>0</v>
      </c>
      <c r="BL254" s="19" t="s">
        <v>139</v>
      </c>
      <c r="BM254" s="191" t="s">
        <v>467</v>
      </c>
    </row>
    <row r="255" spans="1:65" s="2" customFormat="1" ht="10.199999999999999">
      <c r="A255" s="36"/>
      <c r="B255" s="37"/>
      <c r="C255" s="38"/>
      <c r="D255" s="193" t="s">
        <v>240</v>
      </c>
      <c r="E255" s="38"/>
      <c r="F255" s="194" t="s">
        <v>468</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240</v>
      </c>
      <c r="AU255" s="19" t="s">
        <v>85</v>
      </c>
    </row>
    <row r="256" spans="1:65" s="2" customFormat="1" ht="28.8">
      <c r="A256" s="36"/>
      <c r="B256" s="37"/>
      <c r="C256" s="38"/>
      <c r="D256" s="198" t="s">
        <v>242</v>
      </c>
      <c r="E256" s="38"/>
      <c r="F256" s="199" t="s">
        <v>463</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242</v>
      </c>
      <c r="AU256" s="19" t="s">
        <v>85</v>
      </c>
    </row>
    <row r="257" spans="1:65" s="13" customFormat="1" ht="10.199999999999999">
      <c r="B257" s="200"/>
      <c r="C257" s="201"/>
      <c r="D257" s="198" t="s">
        <v>244</v>
      </c>
      <c r="E257" s="202" t="s">
        <v>19</v>
      </c>
      <c r="F257" s="203" t="s">
        <v>452</v>
      </c>
      <c r="G257" s="201"/>
      <c r="H257" s="204">
        <v>6.5</v>
      </c>
      <c r="I257" s="205"/>
      <c r="J257" s="201"/>
      <c r="K257" s="201"/>
      <c r="L257" s="206"/>
      <c r="M257" s="207"/>
      <c r="N257" s="208"/>
      <c r="O257" s="208"/>
      <c r="P257" s="208"/>
      <c r="Q257" s="208"/>
      <c r="R257" s="208"/>
      <c r="S257" s="208"/>
      <c r="T257" s="209"/>
      <c r="AT257" s="210" t="s">
        <v>244</v>
      </c>
      <c r="AU257" s="210" t="s">
        <v>85</v>
      </c>
      <c r="AV257" s="13" t="s">
        <v>85</v>
      </c>
      <c r="AW257" s="13" t="s">
        <v>37</v>
      </c>
      <c r="AX257" s="13" t="s">
        <v>83</v>
      </c>
      <c r="AY257" s="210" t="s">
        <v>232</v>
      </c>
    </row>
    <row r="258" spans="1:65" s="2" customFormat="1" ht="37.799999999999997" customHeight="1">
      <c r="A258" s="36"/>
      <c r="B258" s="37"/>
      <c r="C258" s="180" t="s">
        <v>469</v>
      </c>
      <c r="D258" s="180" t="s">
        <v>234</v>
      </c>
      <c r="E258" s="181" t="s">
        <v>470</v>
      </c>
      <c r="F258" s="182" t="s">
        <v>471</v>
      </c>
      <c r="G258" s="183" t="s">
        <v>278</v>
      </c>
      <c r="H258" s="184">
        <v>3.5999999999999997E-2</v>
      </c>
      <c r="I258" s="185"/>
      <c r="J258" s="186">
        <f>ROUND(I258*H258,2)</f>
        <v>0</v>
      </c>
      <c r="K258" s="182" t="s">
        <v>238</v>
      </c>
      <c r="L258" s="41"/>
      <c r="M258" s="187" t="s">
        <v>19</v>
      </c>
      <c r="N258" s="188" t="s">
        <v>47</v>
      </c>
      <c r="O258" s="66"/>
      <c r="P258" s="189">
        <f>O258*H258</f>
        <v>0</v>
      </c>
      <c r="Q258" s="189">
        <v>1.06277</v>
      </c>
      <c r="R258" s="189">
        <f>Q258*H258</f>
        <v>3.8259719999999997E-2</v>
      </c>
      <c r="S258" s="189">
        <v>0</v>
      </c>
      <c r="T258" s="190">
        <f>S258*H258</f>
        <v>0</v>
      </c>
      <c r="U258" s="36"/>
      <c r="V258" s="36"/>
      <c r="W258" s="36"/>
      <c r="X258" s="36"/>
      <c r="Y258" s="36"/>
      <c r="Z258" s="36"/>
      <c r="AA258" s="36"/>
      <c r="AB258" s="36"/>
      <c r="AC258" s="36"/>
      <c r="AD258" s="36"/>
      <c r="AE258" s="36"/>
      <c r="AR258" s="191" t="s">
        <v>139</v>
      </c>
      <c r="AT258" s="191" t="s">
        <v>234</v>
      </c>
      <c r="AU258" s="191" t="s">
        <v>85</v>
      </c>
      <c r="AY258" s="19" t="s">
        <v>232</v>
      </c>
      <c r="BE258" s="192">
        <f>IF(N258="základní",J258,0)</f>
        <v>0</v>
      </c>
      <c r="BF258" s="192">
        <f>IF(N258="snížená",J258,0)</f>
        <v>0</v>
      </c>
      <c r="BG258" s="192">
        <f>IF(N258="zákl. přenesená",J258,0)</f>
        <v>0</v>
      </c>
      <c r="BH258" s="192">
        <f>IF(N258="sníž. přenesená",J258,0)</f>
        <v>0</v>
      </c>
      <c r="BI258" s="192">
        <f>IF(N258="nulová",J258,0)</f>
        <v>0</v>
      </c>
      <c r="BJ258" s="19" t="s">
        <v>83</v>
      </c>
      <c r="BK258" s="192">
        <f>ROUND(I258*H258,2)</f>
        <v>0</v>
      </c>
      <c r="BL258" s="19" t="s">
        <v>139</v>
      </c>
      <c r="BM258" s="191" t="s">
        <v>472</v>
      </c>
    </row>
    <row r="259" spans="1:65" s="2" customFormat="1" ht="10.199999999999999">
      <c r="A259" s="36"/>
      <c r="B259" s="37"/>
      <c r="C259" s="38"/>
      <c r="D259" s="193" t="s">
        <v>240</v>
      </c>
      <c r="E259" s="38"/>
      <c r="F259" s="194" t="s">
        <v>473</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240</v>
      </c>
      <c r="AU259" s="19" t="s">
        <v>85</v>
      </c>
    </row>
    <row r="260" spans="1:65" s="13" customFormat="1" ht="10.199999999999999">
      <c r="B260" s="200"/>
      <c r="C260" s="201"/>
      <c r="D260" s="198" t="s">
        <v>244</v>
      </c>
      <c r="E260" s="202" t="s">
        <v>19</v>
      </c>
      <c r="F260" s="203" t="s">
        <v>474</v>
      </c>
      <c r="G260" s="201"/>
      <c r="H260" s="204">
        <v>3.5999999999999997E-2</v>
      </c>
      <c r="I260" s="205"/>
      <c r="J260" s="201"/>
      <c r="K260" s="201"/>
      <c r="L260" s="206"/>
      <c r="M260" s="207"/>
      <c r="N260" s="208"/>
      <c r="O260" s="208"/>
      <c r="P260" s="208"/>
      <c r="Q260" s="208"/>
      <c r="R260" s="208"/>
      <c r="S260" s="208"/>
      <c r="T260" s="209"/>
      <c r="AT260" s="210" t="s">
        <v>244</v>
      </c>
      <c r="AU260" s="210" t="s">
        <v>85</v>
      </c>
      <c r="AV260" s="13" t="s">
        <v>85</v>
      </c>
      <c r="AW260" s="13" t="s">
        <v>37</v>
      </c>
      <c r="AX260" s="13" t="s">
        <v>83</v>
      </c>
      <c r="AY260" s="210" t="s">
        <v>232</v>
      </c>
    </row>
    <row r="261" spans="1:65" s="2" customFormat="1" ht="24.15" customHeight="1">
      <c r="A261" s="36"/>
      <c r="B261" s="37"/>
      <c r="C261" s="180" t="s">
        <v>475</v>
      </c>
      <c r="D261" s="180" t="s">
        <v>234</v>
      </c>
      <c r="E261" s="181" t="s">
        <v>476</v>
      </c>
      <c r="F261" s="182" t="s">
        <v>477</v>
      </c>
      <c r="G261" s="183" t="s">
        <v>339</v>
      </c>
      <c r="H261" s="184">
        <v>8</v>
      </c>
      <c r="I261" s="185"/>
      <c r="J261" s="186">
        <f>ROUND(I261*H261,2)</f>
        <v>0</v>
      </c>
      <c r="K261" s="182" t="s">
        <v>238</v>
      </c>
      <c r="L261" s="41"/>
      <c r="M261" s="187" t="s">
        <v>19</v>
      </c>
      <c r="N261" s="188" t="s">
        <v>47</v>
      </c>
      <c r="O261" s="66"/>
      <c r="P261" s="189">
        <f>O261*H261</f>
        <v>0</v>
      </c>
      <c r="Q261" s="189">
        <v>2.2780000000000002E-2</v>
      </c>
      <c r="R261" s="189">
        <f>Q261*H261</f>
        <v>0.18224000000000001</v>
      </c>
      <c r="S261" s="189">
        <v>0</v>
      </c>
      <c r="T261" s="190">
        <f>S261*H261</f>
        <v>0</v>
      </c>
      <c r="U261" s="36"/>
      <c r="V261" s="36"/>
      <c r="W261" s="36"/>
      <c r="X261" s="36"/>
      <c r="Y261" s="36"/>
      <c r="Z261" s="36"/>
      <c r="AA261" s="36"/>
      <c r="AB261" s="36"/>
      <c r="AC261" s="36"/>
      <c r="AD261" s="36"/>
      <c r="AE261" s="36"/>
      <c r="AR261" s="191" t="s">
        <v>139</v>
      </c>
      <c r="AT261" s="191" t="s">
        <v>234</v>
      </c>
      <c r="AU261" s="191" t="s">
        <v>85</v>
      </c>
      <c r="AY261" s="19" t="s">
        <v>232</v>
      </c>
      <c r="BE261" s="192">
        <f>IF(N261="základní",J261,0)</f>
        <v>0</v>
      </c>
      <c r="BF261" s="192">
        <f>IF(N261="snížená",J261,0)</f>
        <v>0</v>
      </c>
      <c r="BG261" s="192">
        <f>IF(N261="zákl. přenesená",J261,0)</f>
        <v>0</v>
      </c>
      <c r="BH261" s="192">
        <f>IF(N261="sníž. přenesená",J261,0)</f>
        <v>0</v>
      </c>
      <c r="BI261" s="192">
        <f>IF(N261="nulová",J261,0)</f>
        <v>0</v>
      </c>
      <c r="BJ261" s="19" t="s">
        <v>83</v>
      </c>
      <c r="BK261" s="192">
        <f>ROUND(I261*H261,2)</f>
        <v>0</v>
      </c>
      <c r="BL261" s="19" t="s">
        <v>139</v>
      </c>
      <c r="BM261" s="191" t="s">
        <v>478</v>
      </c>
    </row>
    <row r="262" spans="1:65" s="2" customFormat="1" ht="10.199999999999999">
      <c r="A262" s="36"/>
      <c r="B262" s="37"/>
      <c r="C262" s="38"/>
      <c r="D262" s="193" t="s">
        <v>240</v>
      </c>
      <c r="E262" s="38"/>
      <c r="F262" s="194" t="s">
        <v>479</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240</v>
      </c>
      <c r="AU262" s="19" t="s">
        <v>85</v>
      </c>
    </row>
    <row r="263" spans="1:65" s="13" customFormat="1" ht="10.199999999999999">
      <c r="B263" s="200"/>
      <c r="C263" s="201"/>
      <c r="D263" s="198" t="s">
        <v>244</v>
      </c>
      <c r="E263" s="202" t="s">
        <v>19</v>
      </c>
      <c r="F263" s="203" t="s">
        <v>480</v>
      </c>
      <c r="G263" s="201"/>
      <c r="H263" s="204">
        <v>8</v>
      </c>
      <c r="I263" s="205"/>
      <c r="J263" s="201"/>
      <c r="K263" s="201"/>
      <c r="L263" s="206"/>
      <c r="M263" s="207"/>
      <c r="N263" s="208"/>
      <c r="O263" s="208"/>
      <c r="P263" s="208"/>
      <c r="Q263" s="208"/>
      <c r="R263" s="208"/>
      <c r="S263" s="208"/>
      <c r="T263" s="209"/>
      <c r="AT263" s="210" t="s">
        <v>244</v>
      </c>
      <c r="AU263" s="210" t="s">
        <v>85</v>
      </c>
      <c r="AV263" s="13" t="s">
        <v>85</v>
      </c>
      <c r="AW263" s="13" t="s">
        <v>37</v>
      </c>
      <c r="AX263" s="13" t="s">
        <v>83</v>
      </c>
      <c r="AY263" s="210" t="s">
        <v>232</v>
      </c>
    </row>
    <row r="264" spans="1:65" s="2" customFormat="1" ht="24.15" customHeight="1">
      <c r="A264" s="36"/>
      <c r="B264" s="37"/>
      <c r="C264" s="180" t="s">
        <v>481</v>
      </c>
      <c r="D264" s="180" t="s">
        <v>234</v>
      </c>
      <c r="E264" s="181" t="s">
        <v>482</v>
      </c>
      <c r="F264" s="182" t="s">
        <v>483</v>
      </c>
      <c r="G264" s="183" t="s">
        <v>339</v>
      </c>
      <c r="H264" s="184">
        <v>12</v>
      </c>
      <c r="I264" s="185"/>
      <c r="J264" s="186">
        <f>ROUND(I264*H264,2)</f>
        <v>0</v>
      </c>
      <c r="K264" s="182" t="s">
        <v>238</v>
      </c>
      <c r="L264" s="41"/>
      <c r="M264" s="187" t="s">
        <v>19</v>
      </c>
      <c r="N264" s="188" t="s">
        <v>47</v>
      </c>
      <c r="O264" s="66"/>
      <c r="P264" s="189">
        <f>O264*H264</f>
        <v>0</v>
      </c>
      <c r="Q264" s="189">
        <v>5.8999999999999997E-2</v>
      </c>
      <c r="R264" s="189">
        <f>Q264*H264</f>
        <v>0.70799999999999996</v>
      </c>
      <c r="S264" s="189">
        <v>0</v>
      </c>
      <c r="T264" s="190">
        <f>S264*H264</f>
        <v>0</v>
      </c>
      <c r="U264" s="36"/>
      <c r="V264" s="36"/>
      <c r="W264" s="36"/>
      <c r="X264" s="36"/>
      <c r="Y264" s="36"/>
      <c r="Z264" s="36"/>
      <c r="AA264" s="36"/>
      <c r="AB264" s="36"/>
      <c r="AC264" s="36"/>
      <c r="AD264" s="36"/>
      <c r="AE264" s="36"/>
      <c r="AR264" s="191" t="s">
        <v>139</v>
      </c>
      <c r="AT264" s="191" t="s">
        <v>234</v>
      </c>
      <c r="AU264" s="191" t="s">
        <v>85</v>
      </c>
      <c r="AY264" s="19" t="s">
        <v>232</v>
      </c>
      <c r="BE264" s="192">
        <f>IF(N264="základní",J264,0)</f>
        <v>0</v>
      </c>
      <c r="BF264" s="192">
        <f>IF(N264="snížená",J264,0)</f>
        <v>0</v>
      </c>
      <c r="BG264" s="192">
        <f>IF(N264="zákl. přenesená",J264,0)</f>
        <v>0</v>
      </c>
      <c r="BH264" s="192">
        <f>IF(N264="sníž. přenesená",J264,0)</f>
        <v>0</v>
      </c>
      <c r="BI264" s="192">
        <f>IF(N264="nulová",J264,0)</f>
        <v>0</v>
      </c>
      <c r="BJ264" s="19" t="s">
        <v>83</v>
      </c>
      <c r="BK264" s="192">
        <f>ROUND(I264*H264,2)</f>
        <v>0</v>
      </c>
      <c r="BL264" s="19" t="s">
        <v>139</v>
      </c>
      <c r="BM264" s="191" t="s">
        <v>484</v>
      </c>
    </row>
    <row r="265" spans="1:65" s="2" customFormat="1" ht="10.199999999999999">
      <c r="A265" s="36"/>
      <c r="B265" s="37"/>
      <c r="C265" s="38"/>
      <c r="D265" s="193" t="s">
        <v>240</v>
      </c>
      <c r="E265" s="38"/>
      <c r="F265" s="194" t="s">
        <v>485</v>
      </c>
      <c r="G265" s="38"/>
      <c r="H265" s="38"/>
      <c r="I265" s="195"/>
      <c r="J265" s="38"/>
      <c r="K265" s="38"/>
      <c r="L265" s="41"/>
      <c r="M265" s="196"/>
      <c r="N265" s="197"/>
      <c r="O265" s="66"/>
      <c r="P265" s="66"/>
      <c r="Q265" s="66"/>
      <c r="R265" s="66"/>
      <c r="S265" s="66"/>
      <c r="T265" s="67"/>
      <c r="U265" s="36"/>
      <c r="V265" s="36"/>
      <c r="W265" s="36"/>
      <c r="X265" s="36"/>
      <c r="Y265" s="36"/>
      <c r="Z265" s="36"/>
      <c r="AA265" s="36"/>
      <c r="AB265" s="36"/>
      <c r="AC265" s="36"/>
      <c r="AD265" s="36"/>
      <c r="AE265" s="36"/>
      <c r="AT265" s="19" t="s">
        <v>240</v>
      </c>
      <c r="AU265" s="19" t="s">
        <v>85</v>
      </c>
    </row>
    <row r="266" spans="1:65" s="13" customFormat="1" ht="10.199999999999999">
      <c r="B266" s="200"/>
      <c r="C266" s="201"/>
      <c r="D266" s="198" t="s">
        <v>244</v>
      </c>
      <c r="E266" s="202" t="s">
        <v>19</v>
      </c>
      <c r="F266" s="203" t="s">
        <v>486</v>
      </c>
      <c r="G266" s="201"/>
      <c r="H266" s="204">
        <v>12</v>
      </c>
      <c r="I266" s="205"/>
      <c r="J266" s="201"/>
      <c r="K266" s="201"/>
      <c r="L266" s="206"/>
      <c r="M266" s="207"/>
      <c r="N266" s="208"/>
      <c r="O266" s="208"/>
      <c r="P266" s="208"/>
      <c r="Q266" s="208"/>
      <c r="R266" s="208"/>
      <c r="S266" s="208"/>
      <c r="T266" s="209"/>
      <c r="AT266" s="210" t="s">
        <v>244</v>
      </c>
      <c r="AU266" s="210" t="s">
        <v>85</v>
      </c>
      <c r="AV266" s="13" t="s">
        <v>85</v>
      </c>
      <c r="AW266" s="13" t="s">
        <v>37</v>
      </c>
      <c r="AX266" s="13" t="s">
        <v>83</v>
      </c>
      <c r="AY266" s="210" t="s">
        <v>232</v>
      </c>
    </row>
    <row r="267" spans="1:65" s="2" customFormat="1" ht="24.15" customHeight="1">
      <c r="A267" s="36"/>
      <c r="B267" s="37"/>
      <c r="C267" s="180" t="s">
        <v>487</v>
      </c>
      <c r="D267" s="180" t="s">
        <v>234</v>
      </c>
      <c r="E267" s="181" t="s">
        <v>488</v>
      </c>
      <c r="F267" s="182" t="s">
        <v>489</v>
      </c>
      <c r="G267" s="183" t="s">
        <v>278</v>
      </c>
      <c r="H267" s="184">
        <v>0.35899999999999999</v>
      </c>
      <c r="I267" s="185"/>
      <c r="J267" s="186">
        <f>ROUND(I267*H267,2)</f>
        <v>0</v>
      </c>
      <c r="K267" s="182" t="s">
        <v>238</v>
      </c>
      <c r="L267" s="41"/>
      <c r="M267" s="187" t="s">
        <v>19</v>
      </c>
      <c r="N267" s="188" t="s">
        <v>47</v>
      </c>
      <c r="O267" s="66"/>
      <c r="P267" s="189">
        <f>O267*H267</f>
        <v>0</v>
      </c>
      <c r="Q267" s="189">
        <v>1.7090000000000001E-2</v>
      </c>
      <c r="R267" s="189">
        <f>Q267*H267</f>
        <v>6.1353099999999997E-3</v>
      </c>
      <c r="S267" s="189">
        <v>0</v>
      </c>
      <c r="T267" s="190">
        <f>S267*H267</f>
        <v>0</v>
      </c>
      <c r="U267" s="36"/>
      <c r="V267" s="36"/>
      <c r="W267" s="36"/>
      <c r="X267" s="36"/>
      <c r="Y267" s="36"/>
      <c r="Z267" s="36"/>
      <c r="AA267" s="36"/>
      <c r="AB267" s="36"/>
      <c r="AC267" s="36"/>
      <c r="AD267" s="36"/>
      <c r="AE267" s="36"/>
      <c r="AR267" s="191" t="s">
        <v>139</v>
      </c>
      <c r="AT267" s="191" t="s">
        <v>234</v>
      </c>
      <c r="AU267" s="191" t="s">
        <v>85</v>
      </c>
      <c r="AY267" s="19" t="s">
        <v>232</v>
      </c>
      <c r="BE267" s="192">
        <f>IF(N267="základní",J267,0)</f>
        <v>0</v>
      </c>
      <c r="BF267" s="192">
        <f>IF(N267="snížená",J267,0)</f>
        <v>0</v>
      </c>
      <c r="BG267" s="192">
        <f>IF(N267="zákl. přenesená",J267,0)</f>
        <v>0</v>
      </c>
      <c r="BH267" s="192">
        <f>IF(N267="sníž. přenesená",J267,0)</f>
        <v>0</v>
      </c>
      <c r="BI267" s="192">
        <f>IF(N267="nulová",J267,0)</f>
        <v>0</v>
      </c>
      <c r="BJ267" s="19" t="s">
        <v>83</v>
      </c>
      <c r="BK267" s="192">
        <f>ROUND(I267*H267,2)</f>
        <v>0</v>
      </c>
      <c r="BL267" s="19" t="s">
        <v>139</v>
      </c>
      <c r="BM267" s="191" t="s">
        <v>490</v>
      </c>
    </row>
    <row r="268" spans="1:65" s="2" customFormat="1" ht="10.199999999999999">
      <c r="A268" s="36"/>
      <c r="B268" s="37"/>
      <c r="C268" s="38"/>
      <c r="D268" s="193" t="s">
        <v>240</v>
      </c>
      <c r="E268" s="38"/>
      <c r="F268" s="194" t="s">
        <v>491</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240</v>
      </c>
      <c r="AU268" s="19" t="s">
        <v>85</v>
      </c>
    </row>
    <row r="269" spans="1:65" s="2" customFormat="1" ht="57.6">
      <c r="A269" s="36"/>
      <c r="B269" s="37"/>
      <c r="C269" s="38"/>
      <c r="D269" s="198" t="s">
        <v>242</v>
      </c>
      <c r="E269" s="38"/>
      <c r="F269" s="199" t="s">
        <v>492</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242</v>
      </c>
      <c r="AU269" s="19" t="s">
        <v>85</v>
      </c>
    </row>
    <row r="270" spans="1:65" s="15" customFormat="1" ht="10.199999999999999">
      <c r="B270" s="222"/>
      <c r="C270" s="223"/>
      <c r="D270" s="198" t="s">
        <v>244</v>
      </c>
      <c r="E270" s="224" t="s">
        <v>19</v>
      </c>
      <c r="F270" s="225" t="s">
        <v>493</v>
      </c>
      <c r="G270" s="223"/>
      <c r="H270" s="224" t="s">
        <v>19</v>
      </c>
      <c r="I270" s="226"/>
      <c r="J270" s="223"/>
      <c r="K270" s="223"/>
      <c r="L270" s="227"/>
      <c r="M270" s="228"/>
      <c r="N270" s="229"/>
      <c r="O270" s="229"/>
      <c r="P270" s="229"/>
      <c r="Q270" s="229"/>
      <c r="R270" s="229"/>
      <c r="S270" s="229"/>
      <c r="T270" s="230"/>
      <c r="AT270" s="231" t="s">
        <v>244</v>
      </c>
      <c r="AU270" s="231" t="s">
        <v>85</v>
      </c>
      <c r="AV270" s="15" t="s">
        <v>83</v>
      </c>
      <c r="AW270" s="15" t="s">
        <v>37</v>
      </c>
      <c r="AX270" s="15" t="s">
        <v>76</v>
      </c>
      <c r="AY270" s="231" t="s">
        <v>232</v>
      </c>
    </row>
    <row r="271" spans="1:65" s="13" customFormat="1" ht="10.199999999999999">
      <c r="B271" s="200"/>
      <c r="C271" s="201"/>
      <c r="D271" s="198" t="s">
        <v>244</v>
      </c>
      <c r="E271" s="202" t="s">
        <v>19</v>
      </c>
      <c r="F271" s="203" t="s">
        <v>494</v>
      </c>
      <c r="G271" s="201"/>
      <c r="H271" s="204">
        <v>0.35899999999999999</v>
      </c>
      <c r="I271" s="205"/>
      <c r="J271" s="201"/>
      <c r="K271" s="201"/>
      <c r="L271" s="206"/>
      <c r="M271" s="207"/>
      <c r="N271" s="208"/>
      <c r="O271" s="208"/>
      <c r="P271" s="208"/>
      <c r="Q271" s="208"/>
      <c r="R271" s="208"/>
      <c r="S271" s="208"/>
      <c r="T271" s="209"/>
      <c r="AT271" s="210" t="s">
        <v>244</v>
      </c>
      <c r="AU271" s="210" t="s">
        <v>85</v>
      </c>
      <c r="AV271" s="13" t="s">
        <v>85</v>
      </c>
      <c r="AW271" s="13" t="s">
        <v>37</v>
      </c>
      <c r="AX271" s="13" t="s">
        <v>83</v>
      </c>
      <c r="AY271" s="210" t="s">
        <v>232</v>
      </c>
    </row>
    <row r="272" spans="1:65" s="2" customFormat="1" ht="16.5" customHeight="1">
      <c r="A272" s="36"/>
      <c r="B272" s="37"/>
      <c r="C272" s="232" t="s">
        <v>495</v>
      </c>
      <c r="D272" s="232" t="s">
        <v>300</v>
      </c>
      <c r="E272" s="233" t="s">
        <v>496</v>
      </c>
      <c r="F272" s="234" t="s">
        <v>497</v>
      </c>
      <c r="G272" s="235" t="s">
        <v>278</v>
      </c>
      <c r="H272" s="236">
        <v>0.16200000000000001</v>
      </c>
      <c r="I272" s="237"/>
      <c r="J272" s="238">
        <f>ROUND(I272*H272,2)</f>
        <v>0</v>
      </c>
      <c r="K272" s="234" t="s">
        <v>238</v>
      </c>
      <c r="L272" s="239"/>
      <c r="M272" s="240" t="s">
        <v>19</v>
      </c>
      <c r="N272" s="241" t="s">
        <v>47</v>
      </c>
      <c r="O272" s="66"/>
      <c r="P272" s="189">
        <f>O272*H272</f>
        <v>0</v>
      </c>
      <c r="Q272" s="189">
        <v>1</v>
      </c>
      <c r="R272" s="189">
        <f>Q272*H272</f>
        <v>0.16200000000000001</v>
      </c>
      <c r="S272" s="189">
        <v>0</v>
      </c>
      <c r="T272" s="190">
        <f>S272*H272</f>
        <v>0</v>
      </c>
      <c r="U272" s="36"/>
      <c r="V272" s="36"/>
      <c r="W272" s="36"/>
      <c r="X272" s="36"/>
      <c r="Y272" s="36"/>
      <c r="Z272" s="36"/>
      <c r="AA272" s="36"/>
      <c r="AB272" s="36"/>
      <c r="AC272" s="36"/>
      <c r="AD272" s="36"/>
      <c r="AE272" s="36"/>
      <c r="AR272" s="191" t="s">
        <v>290</v>
      </c>
      <c r="AT272" s="191" t="s">
        <v>300</v>
      </c>
      <c r="AU272" s="191" t="s">
        <v>85</v>
      </c>
      <c r="AY272" s="19" t="s">
        <v>232</v>
      </c>
      <c r="BE272" s="192">
        <f>IF(N272="základní",J272,0)</f>
        <v>0</v>
      </c>
      <c r="BF272" s="192">
        <f>IF(N272="snížená",J272,0)</f>
        <v>0</v>
      </c>
      <c r="BG272" s="192">
        <f>IF(N272="zákl. přenesená",J272,0)</f>
        <v>0</v>
      </c>
      <c r="BH272" s="192">
        <f>IF(N272="sníž. přenesená",J272,0)</f>
        <v>0</v>
      </c>
      <c r="BI272" s="192">
        <f>IF(N272="nulová",J272,0)</f>
        <v>0</v>
      </c>
      <c r="BJ272" s="19" t="s">
        <v>83</v>
      </c>
      <c r="BK272" s="192">
        <f>ROUND(I272*H272,2)</f>
        <v>0</v>
      </c>
      <c r="BL272" s="19" t="s">
        <v>139</v>
      </c>
      <c r="BM272" s="191" t="s">
        <v>498</v>
      </c>
    </row>
    <row r="273" spans="1:65" s="2" customFormat="1" ht="10.199999999999999">
      <c r="A273" s="36"/>
      <c r="B273" s="37"/>
      <c r="C273" s="38"/>
      <c r="D273" s="193" t="s">
        <v>240</v>
      </c>
      <c r="E273" s="38"/>
      <c r="F273" s="194" t="s">
        <v>499</v>
      </c>
      <c r="G273" s="38"/>
      <c r="H273" s="38"/>
      <c r="I273" s="195"/>
      <c r="J273" s="38"/>
      <c r="K273" s="38"/>
      <c r="L273" s="41"/>
      <c r="M273" s="196"/>
      <c r="N273" s="197"/>
      <c r="O273" s="66"/>
      <c r="P273" s="66"/>
      <c r="Q273" s="66"/>
      <c r="R273" s="66"/>
      <c r="S273" s="66"/>
      <c r="T273" s="67"/>
      <c r="U273" s="36"/>
      <c r="V273" s="36"/>
      <c r="W273" s="36"/>
      <c r="X273" s="36"/>
      <c r="Y273" s="36"/>
      <c r="Z273" s="36"/>
      <c r="AA273" s="36"/>
      <c r="AB273" s="36"/>
      <c r="AC273" s="36"/>
      <c r="AD273" s="36"/>
      <c r="AE273" s="36"/>
      <c r="AT273" s="19" t="s">
        <v>240</v>
      </c>
      <c r="AU273" s="19" t="s">
        <v>85</v>
      </c>
    </row>
    <row r="274" spans="1:65" s="15" customFormat="1" ht="10.199999999999999">
      <c r="B274" s="222"/>
      <c r="C274" s="223"/>
      <c r="D274" s="198" t="s">
        <v>244</v>
      </c>
      <c r="E274" s="224" t="s">
        <v>19</v>
      </c>
      <c r="F274" s="225" t="s">
        <v>500</v>
      </c>
      <c r="G274" s="223"/>
      <c r="H274" s="224" t="s">
        <v>19</v>
      </c>
      <c r="I274" s="226"/>
      <c r="J274" s="223"/>
      <c r="K274" s="223"/>
      <c r="L274" s="227"/>
      <c r="M274" s="228"/>
      <c r="N274" s="229"/>
      <c r="O274" s="229"/>
      <c r="P274" s="229"/>
      <c r="Q274" s="229"/>
      <c r="R274" s="229"/>
      <c r="S274" s="229"/>
      <c r="T274" s="230"/>
      <c r="AT274" s="231" t="s">
        <v>244</v>
      </c>
      <c r="AU274" s="231" t="s">
        <v>85</v>
      </c>
      <c r="AV274" s="15" t="s">
        <v>83</v>
      </c>
      <c r="AW274" s="15" t="s">
        <v>37</v>
      </c>
      <c r="AX274" s="15" t="s">
        <v>76</v>
      </c>
      <c r="AY274" s="231" t="s">
        <v>232</v>
      </c>
    </row>
    <row r="275" spans="1:65" s="13" customFormat="1" ht="10.199999999999999">
      <c r="B275" s="200"/>
      <c r="C275" s="201"/>
      <c r="D275" s="198" t="s">
        <v>244</v>
      </c>
      <c r="E275" s="202" t="s">
        <v>19</v>
      </c>
      <c r="F275" s="203" t="s">
        <v>501</v>
      </c>
      <c r="G275" s="201"/>
      <c r="H275" s="204">
        <v>0.16200000000000001</v>
      </c>
      <c r="I275" s="205"/>
      <c r="J275" s="201"/>
      <c r="K275" s="201"/>
      <c r="L275" s="206"/>
      <c r="M275" s="207"/>
      <c r="N275" s="208"/>
      <c r="O275" s="208"/>
      <c r="P275" s="208"/>
      <c r="Q275" s="208"/>
      <c r="R275" s="208"/>
      <c r="S275" s="208"/>
      <c r="T275" s="209"/>
      <c r="AT275" s="210" t="s">
        <v>244</v>
      </c>
      <c r="AU275" s="210" t="s">
        <v>85</v>
      </c>
      <c r="AV275" s="13" t="s">
        <v>85</v>
      </c>
      <c r="AW275" s="13" t="s">
        <v>37</v>
      </c>
      <c r="AX275" s="13" t="s">
        <v>83</v>
      </c>
      <c r="AY275" s="210" t="s">
        <v>232</v>
      </c>
    </row>
    <row r="276" spans="1:65" s="2" customFormat="1" ht="16.5" customHeight="1">
      <c r="A276" s="36"/>
      <c r="B276" s="37"/>
      <c r="C276" s="232" t="s">
        <v>502</v>
      </c>
      <c r="D276" s="232" t="s">
        <v>300</v>
      </c>
      <c r="E276" s="233" t="s">
        <v>503</v>
      </c>
      <c r="F276" s="234" t="s">
        <v>504</v>
      </c>
      <c r="G276" s="235" t="s">
        <v>278</v>
      </c>
      <c r="H276" s="236">
        <v>0.19700000000000001</v>
      </c>
      <c r="I276" s="237"/>
      <c r="J276" s="238">
        <f>ROUND(I276*H276,2)</f>
        <v>0</v>
      </c>
      <c r="K276" s="234" t="s">
        <v>238</v>
      </c>
      <c r="L276" s="239"/>
      <c r="M276" s="240" t="s">
        <v>19</v>
      </c>
      <c r="N276" s="241" t="s">
        <v>47</v>
      </c>
      <c r="O276" s="66"/>
      <c r="P276" s="189">
        <f>O276*H276</f>
        <v>0</v>
      </c>
      <c r="Q276" s="189">
        <v>1</v>
      </c>
      <c r="R276" s="189">
        <f>Q276*H276</f>
        <v>0.19700000000000001</v>
      </c>
      <c r="S276" s="189">
        <v>0</v>
      </c>
      <c r="T276" s="190">
        <f>S276*H276</f>
        <v>0</v>
      </c>
      <c r="U276" s="36"/>
      <c r="V276" s="36"/>
      <c r="W276" s="36"/>
      <c r="X276" s="36"/>
      <c r="Y276" s="36"/>
      <c r="Z276" s="36"/>
      <c r="AA276" s="36"/>
      <c r="AB276" s="36"/>
      <c r="AC276" s="36"/>
      <c r="AD276" s="36"/>
      <c r="AE276" s="36"/>
      <c r="AR276" s="191" t="s">
        <v>290</v>
      </c>
      <c r="AT276" s="191" t="s">
        <v>300</v>
      </c>
      <c r="AU276" s="191" t="s">
        <v>85</v>
      </c>
      <c r="AY276" s="19" t="s">
        <v>232</v>
      </c>
      <c r="BE276" s="192">
        <f>IF(N276="základní",J276,0)</f>
        <v>0</v>
      </c>
      <c r="BF276" s="192">
        <f>IF(N276="snížená",J276,0)</f>
        <v>0</v>
      </c>
      <c r="BG276" s="192">
        <f>IF(N276="zákl. přenesená",J276,0)</f>
        <v>0</v>
      </c>
      <c r="BH276" s="192">
        <f>IF(N276="sníž. přenesená",J276,0)</f>
        <v>0</v>
      </c>
      <c r="BI276" s="192">
        <f>IF(N276="nulová",J276,0)</f>
        <v>0</v>
      </c>
      <c r="BJ276" s="19" t="s">
        <v>83</v>
      </c>
      <c r="BK276" s="192">
        <f>ROUND(I276*H276,2)</f>
        <v>0</v>
      </c>
      <c r="BL276" s="19" t="s">
        <v>139</v>
      </c>
      <c r="BM276" s="191" t="s">
        <v>505</v>
      </c>
    </row>
    <row r="277" spans="1:65" s="2" customFormat="1" ht="10.199999999999999">
      <c r="A277" s="36"/>
      <c r="B277" s="37"/>
      <c r="C277" s="38"/>
      <c r="D277" s="193" t="s">
        <v>240</v>
      </c>
      <c r="E277" s="38"/>
      <c r="F277" s="194" t="s">
        <v>506</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240</v>
      </c>
      <c r="AU277" s="19" t="s">
        <v>85</v>
      </c>
    </row>
    <row r="278" spans="1:65" s="15" customFormat="1" ht="10.199999999999999">
      <c r="B278" s="222"/>
      <c r="C278" s="223"/>
      <c r="D278" s="198" t="s">
        <v>244</v>
      </c>
      <c r="E278" s="224" t="s">
        <v>19</v>
      </c>
      <c r="F278" s="225" t="s">
        <v>507</v>
      </c>
      <c r="G278" s="223"/>
      <c r="H278" s="224" t="s">
        <v>19</v>
      </c>
      <c r="I278" s="226"/>
      <c r="J278" s="223"/>
      <c r="K278" s="223"/>
      <c r="L278" s="227"/>
      <c r="M278" s="228"/>
      <c r="N278" s="229"/>
      <c r="O278" s="229"/>
      <c r="P278" s="229"/>
      <c r="Q278" s="229"/>
      <c r="R278" s="229"/>
      <c r="S278" s="229"/>
      <c r="T278" s="230"/>
      <c r="AT278" s="231" t="s">
        <v>244</v>
      </c>
      <c r="AU278" s="231" t="s">
        <v>85</v>
      </c>
      <c r="AV278" s="15" t="s">
        <v>83</v>
      </c>
      <c r="AW278" s="15" t="s">
        <v>37</v>
      </c>
      <c r="AX278" s="15" t="s">
        <v>76</v>
      </c>
      <c r="AY278" s="231" t="s">
        <v>232</v>
      </c>
    </row>
    <row r="279" spans="1:65" s="13" customFormat="1" ht="10.199999999999999">
      <c r="B279" s="200"/>
      <c r="C279" s="201"/>
      <c r="D279" s="198" t="s">
        <v>244</v>
      </c>
      <c r="E279" s="202" t="s">
        <v>19</v>
      </c>
      <c r="F279" s="203" t="s">
        <v>508</v>
      </c>
      <c r="G279" s="201"/>
      <c r="H279" s="204">
        <v>0.19700000000000001</v>
      </c>
      <c r="I279" s="205"/>
      <c r="J279" s="201"/>
      <c r="K279" s="201"/>
      <c r="L279" s="206"/>
      <c r="M279" s="207"/>
      <c r="N279" s="208"/>
      <c r="O279" s="208"/>
      <c r="P279" s="208"/>
      <c r="Q279" s="208"/>
      <c r="R279" s="208"/>
      <c r="S279" s="208"/>
      <c r="T279" s="209"/>
      <c r="AT279" s="210" t="s">
        <v>244</v>
      </c>
      <c r="AU279" s="210" t="s">
        <v>85</v>
      </c>
      <c r="AV279" s="13" t="s">
        <v>85</v>
      </c>
      <c r="AW279" s="13" t="s">
        <v>37</v>
      </c>
      <c r="AX279" s="13" t="s">
        <v>83</v>
      </c>
      <c r="AY279" s="210" t="s">
        <v>232</v>
      </c>
    </row>
    <row r="280" spans="1:65" s="12" customFormat="1" ht="22.8" customHeight="1">
      <c r="B280" s="164"/>
      <c r="C280" s="165"/>
      <c r="D280" s="166" t="s">
        <v>75</v>
      </c>
      <c r="E280" s="178" t="s">
        <v>275</v>
      </c>
      <c r="F280" s="178" t="s">
        <v>509</v>
      </c>
      <c r="G280" s="165"/>
      <c r="H280" s="165"/>
      <c r="I280" s="168"/>
      <c r="J280" s="179">
        <f>BK280</f>
        <v>0</v>
      </c>
      <c r="K280" s="165"/>
      <c r="L280" s="170"/>
      <c r="M280" s="171"/>
      <c r="N280" s="172"/>
      <c r="O280" s="172"/>
      <c r="P280" s="173">
        <f>SUM(P281:P438)</f>
        <v>0</v>
      </c>
      <c r="Q280" s="172"/>
      <c r="R280" s="173">
        <f>SUM(R281:R438)</f>
        <v>31.994303159999998</v>
      </c>
      <c r="S280" s="172"/>
      <c r="T280" s="174">
        <f>SUM(T281:T438)</f>
        <v>0</v>
      </c>
      <c r="AR280" s="175" t="s">
        <v>83</v>
      </c>
      <c r="AT280" s="176" t="s">
        <v>75</v>
      </c>
      <c r="AU280" s="176" t="s">
        <v>83</v>
      </c>
      <c r="AY280" s="175" t="s">
        <v>232</v>
      </c>
      <c r="BK280" s="177">
        <f>SUM(BK281:BK438)</f>
        <v>0</v>
      </c>
    </row>
    <row r="281" spans="1:65" s="2" customFormat="1" ht="24.15" customHeight="1">
      <c r="A281" s="36"/>
      <c r="B281" s="37"/>
      <c r="C281" s="180" t="s">
        <v>510</v>
      </c>
      <c r="D281" s="180" t="s">
        <v>234</v>
      </c>
      <c r="E281" s="181" t="s">
        <v>511</v>
      </c>
      <c r="F281" s="182" t="s">
        <v>512</v>
      </c>
      <c r="G281" s="183" t="s">
        <v>312</v>
      </c>
      <c r="H281" s="184">
        <v>11.323</v>
      </c>
      <c r="I281" s="185"/>
      <c r="J281" s="186">
        <f>ROUND(I281*H281,2)</f>
        <v>0</v>
      </c>
      <c r="K281" s="182" t="s">
        <v>238</v>
      </c>
      <c r="L281" s="41"/>
      <c r="M281" s="187" t="s">
        <v>19</v>
      </c>
      <c r="N281" s="188" t="s">
        <v>47</v>
      </c>
      <c r="O281" s="66"/>
      <c r="P281" s="189">
        <f>O281*H281</f>
        <v>0</v>
      </c>
      <c r="Q281" s="189">
        <v>8.3899999999999999E-3</v>
      </c>
      <c r="R281" s="189">
        <f>Q281*H281</f>
        <v>9.4999970000000003E-2</v>
      </c>
      <c r="S281" s="189">
        <v>0</v>
      </c>
      <c r="T281" s="190">
        <f>S281*H281</f>
        <v>0</v>
      </c>
      <c r="U281" s="36"/>
      <c r="V281" s="36"/>
      <c r="W281" s="36"/>
      <c r="X281" s="36"/>
      <c r="Y281" s="36"/>
      <c r="Z281" s="36"/>
      <c r="AA281" s="36"/>
      <c r="AB281" s="36"/>
      <c r="AC281" s="36"/>
      <c r="AD281" s="36"/>
      <c r="AE281" s="36"/>
      <c r="AR281" s="191" t="s">
        <v>139</v>
      </c>
      <c r="AT281" s="191" t="s">
        <v>234</v>
      </c>
      <c r="AU281" s="191" t="s">
        <v>85</v>
      </c>
      <c r="AY281" s="19" t="s">
        <v>232</v>
      </c>
      <c r="BE281" s="192">
        <f>IF(N281="základní",J281,0)</f>
        <v>0</v>
      </c>
      <c r="BF281" s="192">
        <f>IF(N281="snížená",J281,0)</f>
        <v>0</v>
      </c>
      <c r="BG281" s="192">
        <f>IF(N281="zákl. přenesená",J281,0)</f>
        <v>0</v>
      </c>
      <c r="BH281" s="192">
        <f>IF(N281="sníž. přenesená",J281,0)</f>
        <v>0</v>
      </c>
      <c r="BI281" s="192">
        <f>IF(N281="nulová",J281,0)</f>
        <v>0</v>
      </c>
      <c r="BJ281" s="19" t="s">
        <v>83</v>
      </c>
      <c r="BK281" s="192">
        <f>ROUND(I281*H281,2)</f>
        <v>0</v>
      </c>
      <c r="BL281" s="19" t="s">
        <v>139</v>
      </c>
      <c r="BM281" s="191" t="s">
        <v>513</v>
      </c>
    </row>
    <row r="282" spans="1:65" s="2" customFormat="1" ht="10.199999999999999">
      <c r="A282" s="36"/>
      <c r="B282" s="37"/>
      <c r="C282" s="38"/>
      <c r="D282" s="193" t="s">
        <v>240</v>
      </c>
      <c r="E282" s="38"/>
      <c r="F282" s="194" t="s">
        <v>514</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240</v>
      </c>
      <c r="AU282" s="19" t="s">
        <v>85</v>
      </c>
    </row>
    <row r="283" spans="1:65" s="2" customFormat="1" ht="192">
      <c r="A283" s="36"/>
      <c r="B283" s="37"/>
      <c r="C283" s="38"/>
      <c r="D283" s="198" t="s">
        <v>242</v>
      </c>
      <c r="E283" s="38"/>
      <c r="F283" s="199" t="s">
        <v>515</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242</v>
      </c>
      <c r="AU283" s="19" t="s">
        <v>85</v>
      </c>
    </row>
    <row r="284" spans="1:65" s="13" customFormat="1" ht="10.199999999999999">
      <c r="B284" s="200"/>
      <c r="C284" s="201"/>
      <c r="D284" s="198" t="s">
        <v>244</v>
      </c>
      <c r="E284" s="202" t="s">
        <v>19</v>
      </c>
      <c r="F284" s="203" t="s">
        <v>516</v>
      </c>
      <c r="G284" s="201"/>
      <c r="H284" s="204">
        <v>11.323</v>
      </c>
      <c r="I284" s="205"/>
      <c r="J284" s="201"/>
      <c r="K284" s="201"/>
      <c r="L284" s="206"/>
      <c r="M284" s="207"/>
      <c r="N284" s="208"/>
      <c r="O284" s="208"/>
      <c r="P284" s="208"/>
      <c r="Q284" s="208"/>
      <c r="R284" s="208"/>
      <c r="S284" s="208"/>
      <c r="T284" s="209"/>
      <c r="AT284" s="210" t="s">
        <v>244</v>
      </c>
      <c r="AU284" s="210" t="s">
        <v>85</v>
      </c>
      <c r="AV284" s="13" t="s">
        <v>85</v>
      </c>
      <c r="AW284" s="13" t="s">
        <v>37</v>
      </c>
      <c r="AX284" s="13" t="s">
        <v>83</v>
      </c>
      <c r="AY284" s="210" t="s">
        <v>232</v>
      </c>
    </row>
    <row r="285" spans="1:65" s="2" customFormat="1" ht="33" customHeight="1">
      <c r="A285" s="36"/>
      <c r="B285" s="37"/>
      <c r="C285" s="180" t="s">
        <v>517</v>
      </c>
      <c r="D285" s="180" t="s">
        <v>234</v>
      </c>
      <c r="E285" s="181" t="s">
        <v>518</v>
      </c>
      <c r="F285" s="182" t="s">
        <v>519</v>
      </c>
      <c r="G285" s="183" t="s">
        <v>421</v>
      </c>
      <c r="H285" s="184">
        <v>475.07</v>
      </c>
      <c r="I285" s="185"/>
      <c r="J285" s="186">
        <f>ROUND(I285*H285,2)</f>
        <v>0</v>
      </c>
      <c r="K285" s="182" t="s">
        <v>238</v>
      </c>
      <c r="L285" s="41"/>
      <c r="M285" s="187" t="s">
        <v>19</v>
      </c>
      <c r="N285" s="188" t="s">
        <v>47</v>
      </c>
      <c r="O285" s="66"/>
      <c r="P285" s="189">
        <f>O285*H285</f>
        <v>0</v>
      </c>
      <c r="Q285" s="189">
        <v>0</v>
      </c>
      <c r="R285" s="189">
        <f>Q285*H285</f>
        <v>0</v>
      </c>
      <c r="S285" s="189">
        <v>0</v>
      </c>
      <c r="T285" s="190">
        <f>S285*H285</f>
        <v>0</v>
      </c>
      <c r="U285" s="36"/>
      <c r="V285" s="36"/>
      <c r="W285" s="36"/>
      <c r="X285" s="36"/>
      <c r="Y285" s="36"/>
      <c r="Z285" s="36"/>
      <c r="AA285" s="36"/>
      <c r="AB285" s="36"/>
      <c r="AC285" s="36"/>
      <c r="AD285" s="36"/>
      <c r="AE285" s="36"/>
      <c r="AR285" s="191" t="s">
        <v>348</v>
      </c>
      <c r="AT285" s="191" t="s">
        <v>234</v>
      </c>
      <c r="AU285" s="191" t="s">
        <v>85</v>
      </c>
      <c r="AY285" s="19" t="s">
        <v>232</v>
      </c>
      <c r="BE285" s="192">
        <f>IF(N285="základní",J285,0)</f>
        <v>0</v>
      </c>
      <c r="BF285" s="192">
        <f>IF(N285="snížená",J285,0)</f>
        <v>0</v>
      </c>
      <c r="BG285" s="192">
        <f>IF(N285="zákl. přenesená",J285,0)</f>
        <v>0</v>
      </c>
      <c r="BH285" s="192">
        <f>IF(N285="sníž. přenesená",J285,0)</f>
        <v>0</v>
      </c>
      <c r="BI285" s="192">
        <f>IF(N285="nulová",J285,0)</f>
        <v>0</v>
      </c>
      <c r="BJ285" s="19" t="s">
        <v>83</v>
      </c>
      <c r="BK285" s="192">
        <f>ROUND(I285*H285,2)</f>
        <v>0</v>
      </c>
      <c r="BL285" s="19" t="s">
        <v>348</v>
      </c>
      <c r="BM285" s="191" t="s">
        <v>520</v>
      </c>
    </row>
    <row r="286" spans="1:65" s="2" customFormat="1" ht="10.199999999999999">
      <c r="A286" s="36"/>
      <c r="B286" s="37"/>
      <c r="C286" s="38"/>
      <c r="D286" s="193" t="s">
        <v>240</v>
      </c>
      <c r="E286" s="38"/>
      <c r="F286" s="194" t="s">
        <v>521</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240</v>
      </c>
      <c r="AU286" s="19" t="s">
        <v>85</v>
      </c>
    </row>
    <row r="287" spans="1:65" s="2" customFormat="1" ht="57.6">
      <c r="A287" s="36"/>
      <c r="B287" s="37"/>
      <c r="C287" s="38"/>
      <c r="D287" s="198" t="s">
        <v>242</v>
      </c>
      <c r="E287" s="38"/>
      <c r="F287" s="199" t="s">
        <v>522</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242</v>
      </c>
      <c r="AU287" s="19" t="s">
        <v>85</v>
      </c>
    </row>
    <row r="288" spans="1:65" s="13" customFormat="1" ht="10.199999999999999">
      <c r="B288" s="200"/>
      <c r="C288" s="201"/>
      <c r="D288" s="198" t="s">
        <v>244</v>
      </c>
      <c r="E288" s="202" t="s">
        <v>19</v>
      </c>
      <c r="F288" s="203" t="s">
        <v>523</v>
      </c>
      <c r="G288" s="201"/>
      <c r="H288" s="204">
        <v>213.17</v>
      </c>
      <c r="I288" s="205"/>
      <c r="J288" s="201"/>
      <c r="K288" s="201"/>
      <c r="L288" s="206"/>
      <c r="M288" s="207"/>
      <c r="N288" s="208"/>
      <c r="O288" s="208"/>
      <c r="P288" s="208"/>
      <c r="Q288" s="208"/>
      <c r="R288" s="208"/>
      <c r="S288" s="208"/>
      <c r="T288" s="209"/>
      <c r="AT288" s="210" t="s">
        <v>244</v>
      </c>
      <c r="AU288" s="210" t="s">
        <v>85</v>
      </c>
      <c r="AV288" s="13" t="s">
        <v>85</v>
      </c>
      <c r="AW288" s="13" t="s">
        <v>37</v>
      </c>
      <c r="AX288" s="13" t="s">
        <v>76</v>
      </c>
      <c r="AY288" s="210" t="s">
        <v>232</v>
      </c>
    </row>
    <row r="289" spans="1:65" s="13" customFormat="1" ht="10.199999999999999">
      <c r="B289" s="200"/>
      <c r="C289" s="201"/>
      <c r="D289" s="198" t="s">
        <v>244</v>
      </c>
      <c r="E289" s="202" t="s">
        <v>19</v>
      </c>
      <c r="F289" s="203" t="s">
        <v>524</v>
      </c>
      <c r="G289" s="201"/>
      <c r="H289" s="204">
        <v>23.4</v>
      </c>
      <c r="I289" s="205"/>
      <c r="J289" s="201"/>
      <c r="K289" s="201"/>
      <c r="L289" s="206"/>
      <c r="M289" s="207"/>
      <c r="N289" s="208"/>
      <c r="O289" s="208"/>
      <c r="P289" s="208"/>
      <c r="Q289" s="208"/>
      <c r="R289" s="208"/>
      <c r="S289" s="208"/>
      <c r="T289" s="209"/>
      <c r="AT289" s="210" t="s">
        <v>244</v>
      </c>
      <c r="AU289" s="210" t="s">
        <v>85</v>
      </c>
      <c r="AV289" s="13" t="s">
        <v>85</v>
      </c>
      <c r="AW289" s="13" t="s">
        <v>37</v>
      </c>
      <c r="AX289" s="13" t="s">
        <v>76</v>
      </c>
      <c r="AY289" s="210" t="s">
        <v>232</v>
      </c>
    </row>
    <row r="290" spans="1:65" s="13" customFormat="1" ht="10.199999999999999">
      <c r="B290" s="200"/>
      <c r="C290" s="201"/>
      <c r="D290" s="198" t="s">
        <v>244</v>
      </c>
      <c r="E290" s="202" t="s">
        <v>19</v>
      </c>
      <c r="F290" s="203" t="s">
        <v>525</v>
      </c>
      <c r="G290" s="201"/>
      <c r="H290" s="204">
        <v>238.5</v>
      </c>
      <c r="I290" s="205"/>
      <c r="J290" s="201"/>
      <c r="K290" s="201"/>
      <c r="L290" s="206"/>
      <c r="M290" s="207"/>
      <c r="N290" s="208"/>
      <c r="O290" s="208"/>
      <c r="P290" s="208"/>
      <c r="Q290" s="208"/>
      <c r="R290" s="208"/>
      <c r="S290" s="208"/>
      <c r="T290" s="209"/>
      <c r="AT290" s="210" t="s">
        <v>244</v>
      </c>
      <c r="AU290" s="210" t="s">
        <v>85</v>
      </c>
      <c r="AV290" s="13" t="s">
        <v>85</v>
      </c>
      <c r="AW290" s="13" t="s">
        <v>37</v>
      </c>
      <c r="AX290" s="13" t="s">
        <v>76</v>
      </c>
      <c r="AY290" s="210" t="s">
        <v>232</v>
      </c>
    </row>
    <row r="291" spans="1:65" s="14" customFormat="1" ht="10.199999999999999">
      <c r="B291" s="211"/>
      <c r="C291" s="212"/>
      <c r="D291" s="198" t="s">
        <v>244</v>
      </c>
      <c r="E291" s="213" t="s">
        <v>19</v>
      </c>
      <c r="F291" s="214" t="s">
        <v>248</v>
      </c>
      <c r="G291" s="212"/>
      <c r="H291" s="215">
        <v>475.07</v>
      </c>
      <c r="I291" s="216"/>
      <c r="J291" s="212"/>
      <c r="K291" s="212"/>
      <c r="L291" s="217"/>
      <c r="M291" s="218"/>
      <c r="N291" s="219"/>
      <c r="O291" s="219"/>
      <c r="P291" s="219"/>
      <c r="Q291" s="219"/>
      <c r="R291" s="219"/>
      <c r="S291" s="219"/>
      <c r="T291" s="220"/>
      <c r="AT291" s="221" t="s">
        <v>244</v>
      </c>
      <c r="AU291" s="221" t="s">
        <v>85</v>
      </c>
      <c r="AV291" s="14" t="s">
        <v>139</v>
      </c>
      <c r="AW291" s="14" t="s">
        <v>37</v>
      </c>
      <c r="AX291" s="14" t="s">
        <v>83</v>
      </c>
      <c r="AY291" s="221" t="s">
        <v>232</v>
      </c>
    </row>
    <row r="292" spans="1:65" s="15" customFormat="1" ht="10.199999999999999">
      <c r="B292" s="222"/>
      <c r="C292" s="223"/>
      <c r="D292" s="198" t="s">
        <v>244</v>
      </c>
      <c r="E292" s="224" t="s">
        <v>19</v>
      </c>
      <c r="F292" s="225" t="s">
        <v>526</v>
      </c>
      <c r="G292" s="223"/>
      <c r="H292" s="224" t="s">
        <v>19</v>
      </c>
      <c r="I292" s="226"/>
      <c r="J292" s="223"/>
      <c r="K292" s="223"/>
      <c r="L292" s="227"/>
      <c r="M292" s="228"/>
      <c r="N292" s="229"/>
      <c r="O292" s="229"/>
      <c r="P292" s="229"/>
      <c r="Q292" s="229"/>
      <c r="R292" s="229"/>
      <c r="S292" s="229"/>
      <c r="T292" s="230"/>
      <c r="AT292" s="231" t="s">
        <v>244</v>
      </c>
      <c r="AU292" s="231" t="s">
        <v>85</v>
      </c>
      <c r="AV292" s="15" t="s">
        <v>83</v>
      </c>
      <c r="AW292" s="15" t="s">
        <v>37</v>
      </c>
      <c r="AX292" s="15" t="s">
        <v>76</v>
      </c>
      <c r="AY292" s="231" t="s">
        <v>232</v>
      </c>
    </row>
    <row r="293" spans="1:65" s="2" customFormat="1" ht="16.5" customHeight="1">
      <c r="A293" s="36"/>
      <c r="B293" s="37"/>
      <c r="C293" s="232" t="s">
        <v>527</v>
      </c>
      <c r="D293" s="232" t="s">
        <v>300</v>
      </c>
      <c r="E293" s="233" t="s">
        <v>528</v>
      </c>
      <c r="F293" s="234" t="s">
        <v>529</v>
      </c>
      <c r="G293" s="235" t="s">
        <v>421</v>
      </c>
      <c r="H293" s="236">
        <v>498.82400000000001</v>
      </c>
      <c r="I293" s="237"/>
      <c r="J293" s="238">
        <f>ROUND(I293*H293,2)</f>
        <v>0</v>
      </c>
      <c r="K293" s="234" t="s">
        <v>238</v>
      </c>
      <c r="L293" s="239"/>
      <c r="M293" s="240" t="s">
        <v>19</v>
      </c>
      <c r="N293" s="241" t="s">
        <v>47</v>
      </c>
      <c r="O293" s="66"/>
      <c r="P293" s="189">
        <f>O293*H293</f>
        <v>0</v>
      </c>
      <c r="Q293" s="189">
        <v>4.0000000000000003E-5</v>
      </c>
      <c r="R293" s="189">
        <f>Q293*H293</f>
        <v>1.9952960000000002E-2</v>
      </c>
      <c r="S293" s="189">
        <v>0</v>
      </c>
      <c r="T293" s="190">
        <f>S293*H293</f>
        <v>0</v>
      </c>
      <c r="U293" s="36"/>
      <c r="V293" s="36"/>
      <c r="W293" s="36"/>
      <c r="X293" s="36"/>
      <c r="Y293" s="36"/>
      <c r="Z293" s="36"/>
      <c r="AA293" s="36"/>
      <c r="AB293" s="36"/>
      <c r="AC293" s="36"/>
      <c r="AD293" s="36"/>
      <c r="AE293" s="36"/>
      <c r="AR293" s="191" t="s">
        <v>453</v>
      </c>
      <c r="AT293" s="191" t="s">
        <v>300</v>
      </c>
      <c r="AU293" s="191" t="s">
        <v>85</v>
      </c>
      <c r="AY293" s="19" t="s">
        <v>232</v>
      </c>
      <c r="BE293" s="192">
        <f>IF(N293="základní",J293,0)</f>
        <v>0</v>
      </c>
      <c r="BF293" s="192">
        <f>IF(N293="snížená",J293,0)</f>
        <v>0</v>
      </c>
      <c r="BG293" s="192">
        <f>IF(N293="zákl. přenesená",J293,0)</f>
        <v>0</v>
      </c>
      <c r="BH293" s="192">
        <f>IF(N293="sníž. přenesená",J293,0)</f>
        <v>0</v>
      </c>
      <c r="BI293" s="192">
        <f>IF(N293="nulová",J293,0)</f>
        <v>0</v>
      </c>
      <c r="BJ293" s="19" t="s">
        <v>83</v>
      </c>
      <c r="BK293" s="192">
        <f>ROUND(I293*H293,2)</f>
        <v>0</v>
      </c>
      <c r="BL293" s="19" t="s">
        <v>348</v>
      </c>
      <c r="BM293" s="191" t="s">
        <v>530</v>
      </c>
    </row>
    <row r="294" spans="1:65" s="2" customFormat="1" ht="10.199999999999999">
      <c r="A294" s="36"/>
      <c r="B294" s="37"/>
      <c r="C294" s="38"/>
      <c r="D294" s="193" t="s">
        <v>240</v>
      </c>
      <c r="E294" s="38"/>
      <c r="F294" s="194" t="s">
        <v>531</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240</v>
      </c>
      <c r="AU294" s="19" t="s">
        <v>85</v>
      </c>
    </row>
    <row r="295" spans="1:65" s="13" customFormat="1" ht="10.199999999999999">
      <c r="B295" s="200"/>
      <c r="C295" s="201"/>
      <c r="D295" s="198" t="s">
        <v>244</v>
      </c>
      <c r="E295" s="202" t="s">
        <v>19</v>
      </c>
      <c r="F295" s="203" t="s">
        <v>532</v>
      </c>
      <c r="G295" s="201"/>
      <c r="H295" s="204">
        <v>498.82400000000001</v>
      </c>
      <c r="I295" s="205"/>
      <c r="J295" s="201"/>
      <c r="K295" s="201"/>
      <c r="L295" s="206"/>
      <c r="M295" s="207"/>
      <c r="N295" s="208"/>
      <c r="O295" s="208"/>
      <c r="P295" s="208"/>
      <c r="Q295" s="208"/>
      <c r="R295" s="208"/>
      <c r="S295" s="208"/>
      <c r="T295" s="209"/>
      <c r="AT295" s="210" t="s">
        <v>244</v>
      </c>
      <c r="AU295" s="210" t="s">
        <v>85</v>
      </c>
      <c r="AV295" s="13" t="s">
        <v>85</v>
      </c>
      <c r="AW295" s="13" t="s">
        <v>37</v>
      </c>
      <c r="AX295" s="13" t="s">
        <v>83</v>
      </c>
      <c r="AY295" s="210" t="s">
        <v>232</v>
      </c>
    </row>
    <row r="296" spans="1:65" s="2" customFormat="1" ht="24.15" customHeight="1">
      <c r="A296" s="36"/>
      <c r="B296" s="37"/>
      <c r="C296" s="180" t="s">
        <v>533</v>
      </c>
      <c r="D296" s="180" t="s">
        <v>234</v>
      </c>
      <c r="E296" s="181" t="s">
        <v>534</v>
      </c>
      <c r="F296" s="182" t="s">
        <v>535</v>
      </c>
      <c r="G296" s="183" t="s">
        <v>312</v>
      </c>
      <c r="H296" s="184">
        <v>76.453000000000003</v>
      </c>
      <c r="I296" s="185"/>
      <c r="J296" s="186">
        <f>ROUND(I296*H296,2)</f>
        <v>0</v>
      </c>
      <c r="K296" s="182" t="s">
        <v>238</v>
      </c>
      <c r="L296" s="41"/>
      <c r="M296" s="187" t="s">
        <v>19</v>
      </c>
      <c r="N296" s="188" t="s">
        <v>47</v>
      </c>
      <c r="O296" s="66"/>
      <c r="P296" s="189">
        <f>O296*H296</f>
        <v>0</v>
      </c>
      <c r="Q296" s="189">
        <v>8.3499999999999998E-3</v>
      </c>
      <c r="R296" s="189">
        <f>Q296*H296</f>
        <v>0.63838254999999999</v>
      </c>
      <c r="S296" s="189">
        <v>0</v>
      </c>
      <c r="T296" s="190">
        <f>S296*H296</f>
        <v>0</v>
      </c>
      <c r="U296" s="36"/>
      <c r="V296" s="36"/>
      <c r="W296" s="36"/>
      <c r="X296" s="36"/>
      <c r="Y296" s="36"/>
      <c r="Z296" s="36"/>
      <c r="AA296" s="36"/>
      <c r="AB296" s="36"/>
      <c r="AC296" s="36"/>
      <c r="AD296" s="36"/>
      <c r="AE296" s="36"/>
      <c r="AR296" s="191" t="s">
        <v>139</v>
      </c>
      <c r="AT296" s="191" t="s">
        <v>234</v>
      </c>
      <c r="AU296" s="191" t="s">
        <v>85</v>
      </c>
      <c r="AY296" s="19" t="s">
        <v>232</v>
      </c>
      <c r="BE296" s="192">
        <f>IF(N296="základní",J296,0)</f>
        <v>0</v>
      </c>
      <c r="BF296" s="192">
        <f>IF(N296="snížená",J296,0)</f>
        <v>0</v>
      </c>
      <c r="BG296" s="192">
        <f>IF(N296="zákl. přenesená",J296,0)</f>
        <v>0</v>
      </c>
      <c r="BH296" s="192">
        <f>IF(N296="sníž. přenesená",J296,0)</f>
        <v>0</v>
      </c>
      <c r="BI296" s="192">
        <f>IF(N296="nulová",J296,0)</f>
        <v>0</v>
      </c>
      <c r="BJ296" s="19" t="s">
        <v>83</v>
      </c>
      <c r="BK296" s="192">
        <f>ROUND(I296*H296,2)</f>
        <v>0</v>
      </c>
      <c r="BL296" s="19" t="s">
        <v>139</v>
      </c>
      <c r="BM296" s="191" t="s">
        <v>536</v>
      </c>
    </row>
    <row r="297" spans="1:65" s="2" customFormat="1" ht="10.199999999999999">
      <c r="A297" s="36"/>
      <c r="B297" s="37"/>
      <c r="C297" s="38"/>
      <c r="D297" s="193" t="s">
        <v>240</v>
      </c>
      <c r="E297" s="38"/>
      <c r="F297" s="194" t="s">
        <v>537</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240</v>
      </c>
      <c r="AU297" s="19" t="s">
        <v>85</v>
      </c>
    </row>
    <row r="298" spans="1:65" s="2" customFormat="1" ht="192">
      <c r="A298" s="36"/>
      <c r="B298" s="37"/>
      <c r="C298" s="38"/>
      <c r="D298" s="198" t="s">
        <v>242</v>
      </c>
      <c r="E298" s="38"/>
      <c r="F298" s="199" t="s">
        <v>515</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242</v>
      </c>
      <c r="AU298" s="19" t="s">
        <v>85</v>
      </c>
    </row>
    <row r="299" spans="1:65" s="13" customFormat="1" ht="10.199999999999999">
      <c r="B299" s="200"/>
      <c r="C299" s="201"/>
      <c r="D299" s="198" t="s">
        <v>244</v>
      </c>
      <c r="E299" s="202" t="s">
        <v>19</v>
      </c>
      <c r="F299" s="203" t="s">
        <v>538</v>
      </c>
      <c r="G299" s="201"/>
      <c r="H299" s="204">
        <v>16.684999999999999</v>
      </c>
      <c r="I299" s="205"/>
      <c r="J299" s="201"/>
      <c r="K299" s="201"/>
      <c r="L299" s="206"/>
      <c r="M299" s="207"/>
      <c r="N299" s="208"/>
      <c r="O299" s="208"/>
      <c r="P299" s="208"/>
      <c r="Q299" s="208"/>
      <c r="R299" s="208"/>
      <c r="S299" s="208"/>
      <c r="T299" s="209"/>
      <c r="AT299" s="210" t="s">
        <v>244</v>
      </c>
      <c r="AU299" s="210" t="s">
        <v>85</v>
      </c>
      <c r="AV299" s="13" t="s">
        <v>85</v>
      </c>
      <c r="AW299" s="13" t="s">
        <v>37</v>
      </c>
      <c r="AX299" s="13" t="s">
        <v>76</v>
      </c>
      <c r="AY299" s="210" t="s">
        <v>232</v>
      </c>
    </row>
    <row r="300" spans="1:65" s="13" customFormat="1" ht="10.199999999999999">
      <c r="B300" s="200"/>
      <c r="C300" s="201"/>
      <c r="D300" s="198" t="s">
        <v>244</v>
      </c>
      <c r="E300" s="202" t="s">
        <v>19</v>
      </c>
      <c r="F300" s="203" t="s">
        <v>539</v>
      </c>
      <c r="G300" s="201"/>
      <c r="H300" s="204">
        <v>21.21</v>
      </c>
      <c r="I300" s="205"/>
      <c r="J300" s="201"/>
      <c r="K300" s="201"/>
      <c r="L300" s="206"/>
      <c r="M300" s="207"/>
      <c r="N300" s="208"/>
      <c r="O300" s="208"/>
      <c r="P300" s="208"/>
      <c r="Q300" s="208"/>
      <c r="R300" s="208"/>
      <c r="S300" s="208"/>
      <c r="T300" s="209"/>
      <c r="AT300" s="210" t="s">
        <v>244</v>
      </c>
      <c r="AU300" s="210" t="s">
        <v>85</v>
      </c>
      <c r="AV300" s="13" t="s">
        <v>85</v>
      </c>
      <c r="AW300" s="13" t="s">
        <v>37</v>
      </c>
      <c r="AX300" s="13" t="s">
        <v>76</v>
      </c>
      <c r="AY300" s="210" t="s">
        <v>232</v>
      </c>
    </row>
    <row r="301" spans="1:65" s="13" customFormat="1" ht="10.199999999999999">
      <c r="B301" s="200"/>
      <c r="C301" s="201"/>
      <c r="D301" s="198" t="s">
        <v>244</v>
      </c>
      <c r="E301" s="202" t="s">
        <v>19</v>
      </c>
      <c r="F301" s="203" t="s">
        <v>540</v>
      </c>
      <c r="G301" s="201"/>
      <c r="H301" s="204">
        <v>10.7</v>
      </c>
      <c r="I301" s="205"/>
      <c r="J301" s="201"/>
      <c r="K301" s="201"/>
      <c r="L301" s="206"/>
      <c r="M301" s="207"/>
      <c r="N301" s="208"/>
      <c r="O301" s="208"/>
      <c r="P301" s="208"/>
      <c r="Q301" s="208"/>
      <c r="R301" s="208"/>
      <c r="S301" s="208"/>
      <c r="T301" s="209"/>
      <c r="AT301" s="210" t="s">
        <v>244</v>
      </c>
      <c r="AU301" s="210" t="s">
        <v>85</v>
      </c>
      <c r="AV301" s="13" t="s">
        <v>85</v>
      </c>
      <c r="AW301" s="13" t="s">
        <v>37</v>
      </c>
      <c r="AX301" s="13" t="s">
        <v>76</v>
      </c>
      <c r="AY301" s="210" t="s">
        <v>232</v>
      </c>
    </row>
    <row r="302" spans="1:65" s="13" customFormat="1" ht="10.199999999999999">
      <c r="B302" s="200"/>
      <c r="C302" s="201"/>
      <c r="D302" s="198" t="s">
        <v>244</v>
      </c>
      <c r="E302" s="202" t="s">
        <v>19</v>
      </c>
      <c r="F302" s="203" t="s">
        <v>541</v>
      </c>
      <c r="G302" s="201"/>
      <c r="H302" s="204">
        <v>9.9830000000000005</v>
      </c>
      <c r="I302" s="205"/>
      <c r="J302" s="201"/>
      <c r="K302" s="201"/>
      <c r="L302" s="206"/>
      <c r="M302" s="207"/>
      <c r="N302" s="208"/>
      <c r="O302" s="208"/>
      <c r="P302" s="208"/>
      <c r="Q302" s="208"/>
      <c r="R302" s="208"/>
      <c r="S302" s="208"/>
      <c r="T302" s="209"/>
      <c r="AT302" s="210" t="s">
        <v>244</v>
      </c>
      <c r="AU302" s="210" t="s">
        <v>85</v>
      </c>
      <c r="AV302" s="13" t="s">
        <v>85</v>
      </c>
      <c r="AW302" s="13" t="s">
        <v>37</v>
      </c>
      <c r="AX302" s="13" t="s">
        <v>76</v>
      </c>
      <c r="AY302" s="210" t="s">
        <v>232</v>
      </c>
    </row>
    <row r="303" spans="1:65" s="13" customFormat="1" ht="10.199999999999999">
      <c r="B303" s="200"/>
      <c r="C303" s="201"/>
      <c r="D303" s="198" t="s">
        <v>244</v>
      </c>
      <c r="E303" s="202" t="s">
        <v>19</v>
      </c>
      <c r="F303" s="203" t="s">
        <v>542</v>
      </c>
      <c r="G303" s="201"/>
      <c r="H303" s="204">
        <v>17.875</v>
      </c>
      <c r="I303" s="205"/>
      <c r="J303" s="201"/>
      <c r="K303" s="201"/>
      <c r="L303" s="206"/>
      <c r="M303" s="207"/>
      <c r="N303" s="208"/>
      <c r="O303" s="208"/>
      <c r="P303" s="208"/>
      <c r="Q303" s="208"/>
      <c r="R303" s="208"/>
      <c r="S303" s="208"/>
      <c r="T303" s="209"/>
      <c r="AT303" s="210" t="s">
        <v>244</v>
      </c>
      <c r="AU303" s="210" t="s">
        <v>85</v>
      </c>
      <c r="AV303" s="13" t="s">
        <v>85</v>
      </c>
      <c r="AW303" s="13" t="s">
        <v>37</v>
      </c>
      <c r="AX303" s="13" t="s">
        <v>76</v>
      </c>
      <c r="AY303" s="210" t="s">
        <v>232</v>
      </c>
    </row>
    <row r="304" spans="1:65" s="14" customFormat="1" ht="10.199999999999999">
      <c r="B304" s="211"/>
      <c r="C304" s="212"/>
      <c r="D304" s="198" t="s">
        <v>244</v>
      </c>
      <c r="E304" s="213" t="s">
        <v>19</v>
      </c>
      <c r="F304" s="214" t="s">
        <v>248</v>
      </c>
      <c r="G304" s="212"/>
      <c r="H304" s="215">
        <v>76.453000000000003</v>
      </c>
      <c r="I304" s="216"/>
      <c r="J304" s="212"/>
      <c r="K304" s="212"/>
      <c r="L304" s="217"/>
      <c r="M304" s="218"/>
      <c r="N304" s="219"/>
      <c r="O304" s="219"/>
      <c r="P304" s="219"/>
      <c r="Q304" s="219"/>
      <c r="R304" s="219"/>
      <c r="S304" s="219"/>
      <c r="T304" s="220"/>
      <c r="AT304" s="221" t="s">
        <v>244</v>
      </c>
      <c r="AU304" s="221" t="s">
        <v>85</v>
      </c>
      <c r="AV304" s="14" t="s">
        <v>139</v>
      </c>
      <c r="AW304" s="14" t="s">
        <v>37</v>
      </c>
      <c r="AX304" s="14" t="s">
        <v>83</v>
      </c>
      <c r="AY304" s="221" t="s">
        <v>232</v>
      </c>
    </row>
    <row r="305" spans="1:65" s="15" customFormat="1" ht="10.199999999999999">
      <c r="B305" s="222"/>
      <c r="C305" s="223"/>
      <c r="D305" s="198" t="s">
        <v>244</v>
      </c>
      <c r="E305" s="224" t="s">
        <v>19</v>
      </c>
      <c r="F305" s="225" t="s">
        <v>526</v>
      </c>
      <c r="G305" s="223"/>
      <c r="H305" s="224" t="s">
        <v>19</v>
      </c>
      <c r="I305" s="226"/>
      <c r="J305" s="223"/>
      <c r="K305" s="223"/>
      <c r="L305" s="227"/>
      <c r="M305" s="228"/>
      <c r="N305" s="229"/>
      <c r="O305" s="229"/>
      <c r="P305" s="229"/>
      <c r="Q305" s="229"/>
      <c r="R305" s="229"/>
      <c r="S305" s="229"/>
      <c r="T305" s="230"/>
      <c r="AT305" s="231" t="s">
        <v>244</v>
      </c>
      <c r="AU305" s="231" t="s">
        <v>85</v>
      </c>
      <c r="AV305" s="15" t="s">
        <v>83</v>
      </c>
      <c r="AW305" s="15" t="s">
        <v>37</v>
      </c>
      <c r="AX305" s="15" t="s">
        <v>76</v>
      </c>
      <c r="AY305" s="231" t="s">
        <v>232</v>
      </c>
    </row>
    <row r="306" spans="1:65" s="2" customFormat="1" ht="16.5" customHeight="1">
      <c r="A306" s="36"/>
      <c r="B306" s="37"/>
      <c r="C306" s="232" t="s">
        <v>543</v>
      </c>
      <c r="D306" s="232" t="s">
        <v>300</v>
      </c>
      <c r="E306" s="233" t="s">
        <v>544</v>
      </c>
      <c r="F306" s="234" t="s">
        <v>545</v>
      </c>
      <c r="G306" s="235" t="s">
        <v>312</v>
      </c>
      <c r="H306" s="236">
        <v>35.036999999999999</v>
      </c>
      <c r="I306" s="237"/>
      <c r="J306" s="238">
        <f>ROUND(I306*H306,2)</f>
        <v>0</v>
      </c>
      <c r="K306" s="234" t="s">
        <v>238</v>
      </c>
      <c r="L306" s="239"/>
      <c r="M306" s="240" t="s">
        <v>19</v>
      </c>
      <c r="N306" s="241" t="s">
        <v>47</v>
      </c>
      <c r="O306" s="66"/>
      <c r="P306" s="189">
        <f>O306*H306</f>
        <v>0</v>
      </c>
      <c r="Q306" s="189">
        <v>7.5000000000000002E-4</v>
      </c>
      <c r="R306" s="189">
        <f>Q306*H306</f>
        <v>2.6277749999999999E-2</v>
      </c>
      <c r="S306" s="189">
        <v>0</v>
      </c>
      <c r="T306" s="190">
        <f>S306*H306</f>
        <v>0</v>
      </c>
      <c r="U306" s="36"/>
      <c r="V306" s="36"/>
      <c r="W306" s="36"/>
      <c r="X306" s="36"/>
      <c r="Y306" s="36"/>
      <c r="Z306" s="36"/>
      <c r="AA306" s="36"/>
      <c r="AB306" s="36"/>
      <c r="AC306" s="36"/>
      <c r="AD306" s="36"/>
      <c r="AE306" s="36"/>
      <c r="AR306" s="191" t="s">
        <v>290</v>
      </c>
      <c r="AT306" s="191" t="s">
        <v>300</v>
      </c>
      <c r="AU306" s="191" t="s">
        <v>85</v>
      </c>
      <c r="AY306" s="19" t="s">
        <v>232</v>
      </c>
      <c r="BE306" s="192">
        <f>IF(N306="základní",J306,0)</f>
        <v>0</v>
      </c>
      <c r="BF306" s="192">
        <f>IF(N306="snížená",J306,0)</f>
        <v>0</v>
      </c>
      <c r="BG306" s="192">
        <f>IF(N306="zákl. přenesená",J306,0)</f>
        <v>0</v>
      </c>
      <c r="BH306" s="192">
        <f>IF(N306="sníž. přenesená",J306,0)</f>
        <v>0</v>
      </c>
      <c r="BI306" s="192">
        <f>IF(N306="nulová",J306,0)</f>
        <v>0</v>
      </c>
      <c r="BJ306" s="19" t="s">
        <v>83</v>
      </c>
      <c r="BK306" s="192">
        <f>ROUND(I306*H306,2)</f>
        <v>0</v>
      </c>
      <c r="BL306" s="19" t="s">
        <v>139</v>
      </c>
      <c r="BM306" s="191" t="s">
        <v>546</v>
      </c>
    </row>
    <row r="307" spans="1:65" s="2" customFormat="1" ht="10.199999999999999">
      <c r="A307" s="36"/>
      <c r="B307" s="37"/>
      <c r="C307" s="38"/>
      <c r="D307" s="193" t="s">
        <v>240</v>
      </c>
      <c r="E307" s="38"/>
      <c r="F307" s="194" t="s">
        <v>547</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240</v>
      </c>
      <c r="AU307" s="19" t="s">
        <v>85</v>
      </c>
    </row>
    <row r="308" spans="1:65" s="13" customFormat="1" ht="10.199999999999999">
      <c r="B308" s="200"/>
      <c r="C308" s="201"/>
      <c r="D308" s="198" t="s">
        <v>244</v>
      </c>
      <c r="E308" s="202" t="s">
        <v>19</v>
      </c>
      <c r="F308" s="203" t="s">
        <v>548</v>
      </c>
      <c r="G308" s="201"/>
      <c r="H308" s="204">
        <v>35.036999999999999</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232" t="s">
        <v>549</v>
      </c>
      <c r="D309" s="232" t="s">
        <v>300</v>
      </c>
      <c r="E309" s="233" t="s">
        <v>550</v>
      </c>
      <c r="F309" s="234" t="s">
        <v>551</v>
      </c>
      <c r="G309" s="235" t="s">
        <v>312</v>
      </c>
      <c r="H309" s="236">
        <v>13.752000000000001</v>
      </c>
      <c r="I309" s="237"/>
      <c r="J309" s="238">
        <f>ROUND(I309*H309,2)</f>
        <v>0</v>
      </c>
      <c r="K309" s="234" t="s">
        <v>238</v>
      </c>
      <c r="L309" s="239"/>
      <c r="M309" s="240" t="s">
        <v>19</v>
      </c>
      <c r="N309" s="241" t="s">
        <v>47</v>
      </c>
      <c r="O309" s="66"/>
      <c r="P309" s="189">
        <f>O309*H309</f>
        <v>0</v>
      </c>
      <c r="Q309" s="189">
        <v>5.9999999999999995E-4</v>
      </c>
      <c r="R309" s="189">
        <f>Q309*H309</f>
        <v>8.2512000000000002E-3</v>
      </c>
      <c r="S309" s="189">
        <v>0</v>
      </c>
      <c r="T309" s="190">
        <f>S309*H309</f>
        <v>0</v>
      </c>
      <c r="U309" s="36"/>
      <c r="V309" s="36"/>
      <c r="W309" s="36"/>
      <c r="X309" s="36"/>
      <c r="Y309" s="36"/>
      <c r="Z309" s="36"/>
      <c r="AA309" s="36"/>
      <c r="AB309" s="36"/>
      <c r="AC309" s="36"/>
      <c r="AD309" s="36"/>
      <c r="AE309" s="36"/>
      <c r="AR309" s="191" t="s">
        <v>290</v>
      </c>
      <c r="AT309" s="191" t="s">
        <v>300</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139</v>
      </c>
      <c r="BM309" s="191" t="s">
        <v>552</v>
      </c>
    </row>
    <row r="310" spans="1:65" s="2" customFormat="1" ht="10.199999999999999">
      <c r="A310" s="36"/>
      <c r="B310" s="37"/>
      <c r="C310" s="38"/>
      <c r="D310" s="193" t="s">
        <v>240</v>
      </c>
      <c r="E310" s="38"/>
      <c r="F310" s="194" t="s">
        <v>553</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13" customFormat="1" ht="10.199999999999999">
      <c r="B311" s="200"/>
      <c r="C311" s="201"/>
      <c r="D311" s="198" t="s">
        <v>244</v>
      </c>
      <c r="E311" s="202" t="s">
        <v>19</v>
      </c>
      <c r="F311" s="203" t="s">
        <v>554</v>
      </c>
      <c r="G311" s="201"/>
      <c r="H311" s="204">
        <v>13.752000000000001</v>
      </c>
      <c r="I311" s="205"/>
      <c r="J311" s="201"/>
      <c r="K311" s="201"/>
      <c r="L311" s="206"/>
      <c r="M311" s="207"/>
      <c r="N311" s="208"/>
      <c r="O311" s="208"/>
      <c r="P311" s="208"/>
      <c r="Q311" s="208"/>
      <c r="R311" s="208"/>
      <c r="S311" s="208"/>
      <c r="T311" s="209"/>
      <c r="AT311" s="210" t="s">
        <v>244</v>
      </c>
      <c r="AU311" s="210" t="s">
        <v>85</v>
      </c>
      <c r="AV311" s="13" t="s">
        <v>85</v>
      </c>
      <c r="AW311" s="13" t="s">
        <v>37</v>
      </c>
      <c r="AX311" s="13" t="s">
        <v>83</v>
      </c>
      <c r="AY311" s="210" t="s">
        <v>232</v>
      </c>
    </row>
    <row r="312" spans="1:65" s="2" customFormat="1" ht="16.5" customHeight="1">
      <c r="A312" s="36"/>
      <c r="B312" s="37"/>
      <c r="C312" s="232" t="s">
        <v>555</v>
      </c>
      <c r="D312" s="232" t="s">
        <v>300</v>
      </c>
      <c r="E312" s="233" t="s">
        <v>556</v>
      </c>
      <c r="F312" s="234" t="s">
        <v>557</v>
      </c>
      <c r="G312" s="235" t="s">
        <v>312</v>
      </c>
      <c r="H312" s="236">
        <v>40.484999999999999</v>
      </c>
      <c r="I312" s="237"/>
      <c r="J312" s="238">
        <f>ROUND(I312*H312,2)</f>
        <v>0</v>
      </c>
      <c r="K312" s="234" t="s">
        <v>238</v>
      </c>
      <c r="L312" s="239"/>
      <c r="M312" s="240" t="s">
        <v>19</v>
      </c>
      <c r="N312" s="241" t="s">
        <v>47</v>
      </c>
      <c r="O312" s="66"/>
      <c r="P312" s="189">
        <f>O312*H312</f>
        <v>0</v>
      </c>
      <c r="Q312" s="189">
        <v>1.8E-3</v>
      </c>
      <c r="R312" s="189">
        <f>Q312*H312</f>
        <v>7.2872999999999993E-2</v>
      </c>
      <c r="S312" s="189">
        <v>0</v>
      </c>
      <c r="T312" s="190">
        <f>S312*H312</f>
        <v>0</v>
      </c>
      <c r="U312" s="36"/>
      <c r="V312" s="36"/>
      <c r="W312" s="36"/>
      <c r="X312" s="36"/>
      <c r="Y312" s="36"/>
      <c r="Z312" s="36"/>
      <c r="AA312" s="36"/>
      <c r="AB312" s="36"/>
      <c r="AC312" s="36"/>
      <c r="AD312" s="36"/>
      <c r="AE312" s="36"/>
      <c r="AR312" s="191" t="s">
        <v>290</v>
      </c>
      <c r="AT312" s="191" t="s">
        <v>300</v>
      </c>
      <c r="AU312" s="191" t="s">
        <v>85</v>
      </c>
      <c r="AY312" s="19" t="s">
        <v>232</v>
      </c>
      <c r="BE312" s="192">
        <f>IF(N312="základní",J312,0)</f>
        <v>0</v>
      </c>
      <c r="BF312" s="192">
        <f>IF(N312="snížená",J312,0)</f>
        <v>0</v>
      </c>
      <c r="BG312" s="192">
        <f>IF(N312="zákl. přenesená",J312,0)</f>
        <v>0</v>
      </c>
      <c r="BH312" s="192">
        <f>IF(N312="sníž. přenesená",J312,0)</f>
        <v>0</v>
      </c>
      <c r="BI312" s="192">
        <f>IF(N312="nulová",J312,0)</f>
        <v>0</v>
      </c>
      <c r="BJ312" s="19" t="s">
        <v>83</v>
      </c>
      <c r="BK312" s="192">
        <f>ROUND(I312*H312,2)</f>
        <v>0</v>
      </c>
      <c r="BL312" s="19" t="s">
        <v>139</v>
      </c>
      <c r="BM312" s="191" t="s">
        <v>558</v>
      </c>
    </row>
    <row r="313" spans="1:65" s="2" customFormat="1" ht="10.199999999999999">
      <c r="A313" s="36"/>
      <c r="B313" s="37"/>
      <c r="C313" s="38"/>
      <c r="D313" s="193" t="s">
        <v>240</v>
      </c>
      <c r="E313" s="38"/>
      <c r="F313" s="194" t="s">
        <v>559</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240</v>
      </c>
      <c r="AU313" s="19" t="s">
        <v>85</v>
      </c>
    </row>
    <row r="314" spans="1:65" s="13" customFormat="1" ht="10.199999999999999">
      <c r="B314" s="200"/>
      <c r="C314" s="201"/>
      <c r="D314" s="198" t="s">
        <v>244</v>
      </c>
      <c r="E314" s="202" t="s">
        <v>19</v>
      </c>
      <c r="F314" s="203" t="s">
        <v>560</v>
      </c>
      <c r="G314" s="201"/>
      <c r="H314" s="204">
        <v>40.484999999999999</v>
      </c>
      <c r="I314" s="205"/>
      <c r="J314" s="201"/>
      <c r="K314" s="201"/>
      <c r="L314" s="206"/>
      <c r="M314" s="207"/>
      <c r="N314" s="208"/>
      <c r="O314" s="208"/>
      <c r="P314" s="208"/>
      <c r="Q314" s="208"/>
      <c r="R314" s="208"/>
      <c r="S314" s="208"/>
      <c r="T314" s="209"/>
      <c r="AT314" s="210" t="s">
        <v>244</v>
      </c>
      <c r="AU314" s="210" t="s">
        <v>85</v>
      </c>
      <c r="AV314" s="13" t="s">
        <v>85</v>
      </c>
      <c r="AW314" s="13" t="s">
        <v>37</v>
      </c>
      <c r="AX314" s="13" t="s">
        <v>83</v>
      </c>
      <c r="AY314" s="210" t="s">
        <v>232</v>
      </c>
    </row>
    <row r="315" spans="1:65" s="2" customFormat="1" ht="24.15" customHeight="1">
      <c r="A315" s="36"/>
      <c r="B315" s="37"/>
      <c r="C315" s="180" t="s">
        <v>561</v>
      </c>
      <c r="D315" s="180" t="s">
        <v>234</v>
      </c>
      <c r="E315" s="181" t="s">
        <v>562</v>
      </c>
      <c r="F315" s="182" t="s">
        <v>563</v>
      </c>
      <c r="G315" s="183" t="s">
        <v>312</v>
      </c>
      <c r="H315" s="184">
        <v>311.31599999999997</v>
      </c>
      <c r="I315" s="185"/>
      <c r="J315" s="186">
        <f>ROUND(I315*H315,2)</f>
        <v>0</v>
      </c>
      <c r="K315" s="182" t="s">
        <v>238</v>
      </c>
      <c r="L315" s="41"/>
      <c r="M315" s="187" t="s">
        <v>19</v>
      </c>
      <c r="N315" s="188" t="s">
        <v>47</v>
      </c>
      <c r="O315" s="66"/>
      <c r="P315" s="189">
        <f>O315*H315</f>
        <v>0</v>
      </c>
      <c r="Q315" s="189">
        <v>8.6E-3</v>
      </c>
      <c r="R315" s="189">
        <f>Q315*H315</f>
        <v>2.6773175999999999</v>
      </c>
      <c r="S315" s="189">
        <v>0</v>
      </c>
      <c r="T315" s="190">
        <f>S315*H315</f>
        <v>0</v>
      </c>
      <c r="U315" s="36"/>
      <c r="V315" s="36"/>
      <c r="W315" s="36"/>
      <c r="X315" s="36"/>
      <c r="Y315" s="36"/>
      <c r="Z315" s="36"/>
      <c r="AA315" s="36"/>
      <c r="AB315" s="36"/>
      <c r="AC315" s="36"/>
      <c r="AD315" s="36"/>
      <c r="AE315" s="36"/>
      <c r="AR315" s="191" t="s">
        <v>139</v>
      </c>
      <c r="AT315" s="191" t="s">
        <v>234</v>
      </c>
      <c r="AU315" s="191" t="s">
        <v>85</v>
      </c>
      <c r="AY315" s="19" t="s">
        <v>232</v>
      </c>
      <c r="BE315" s="192">
        <f>IF(N315="základní",J315,0)</f>
        <v>0</v>
      </c>
      <c r="BF315" s="192">
        <f>IF(N315="snížená",J315,0)</f>
        <v>0</v>
      </c>
      <c r="BG315" s="192">
        <f>IF(N315="zákl. přenesená",J315,0)</f>
        <v>0</v>
      </c>
      <c r="BH315" s="192">
        <f>IF(N315="sníž. přenesená",J315,0)</f>
        <v>0</v>
      </c>
      <c r="BI315" s="192">
        <f>IF(N315="nulová",J315,0)</f>
        <v>0</v>
      </c>
      <c r="BJ315" s="19" t="s">
        <v>83</v>
      </c>
      <c r="BK315" s="192">
        <f>ROUND(I315*H315,2)</f>
        <v>0</v>
      </c>
      <c r="BL315" s="19" t="s">
        <v>139</v>
      </c>
      <c r="BM315" s="191" t="s">
        <v>564</v>
      </c>
    </row>
    <row r="316" spans="1:65" s="2" customFormat="1" ht="10.199999999999999">
      <c r="A316" s="36"/>
      <c r="B316" s="37"/>
      <c r="C316" s="38"/>
      <c r="D316" s="193" t="s">
        <v>240</v>
      </c>
      <c r="E316" s="38"/>
      <c r="F316" s="194" t="s">
        <v>565</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240</v>
      </c>
      <c r="AU316" s="19" t="s">
        <v>85</v>
      </c>
    </row>
    <row r="317" spans="1:65" s="2" customFormat="1" ht="192">
      <c r="A317" s="36"/>
      <c r="B317" s="37"/>
      <c r="C317" s="38"/>
      <c r="D317" s="198" t="s">
        <v>242</v>
      </c>
      <c r="E317" s="38"/>
      <c r="F317" s="199" t="s">
        <v>515</v>
      </c>
      <c r="G317" s="38"/>
      <c r="H317" s="38"/>
      <c r="I317" s="195"/>
      <c r="J317" s="38"/>
      <c r="K317" s="38"/>
      <c r="L317" s="41"/>
      <c r="M317" s="196"/>
      <c r="N317" s="197"/>
      <c r="O317" s="66"/>
      <c r="P317" s="66"/>
      <c r="Q317" s="66"/>
      <c r="R317" s="66"/>
      <c r="S317" s="66"/>
      <c r="T317" s="67"/>
      <c r="U317" s="36"/>
      <c r="V317" s="36"/>
      <c r="W317" s="36"/>
      <c r="X317" s="36"/>
      <c r="Y317" s="36"/>
      <c r="Z317" s="36"/>
      <c r="AA317" s="36"/>
      <c r="AB317" s="36"/>
      <c r="AC317" s="36"/>
      <c r="AD317" s="36"/>
      <c r="AE317" s="36"/>
      <c r="AT317" s="19" t="s">
        <v>242</v>
      </c>
      <c r="AU317" s="19" t="s">
        <v>85</v>
      </c>
    </row>
    <row r="318" spans="1:65" s="15" customFormat="1" ht="10.199999999999999">
      <c r="B318" s="222"/>
      <c r="C318" s="223"/>
      <c r="D318" s="198" t="s">
        <v>244</v>
      </c>
      <c r="E318" s="224" t="s">
        <v>19</v>
      </c>
      <c r="F318" s="225" t="s">
        <v>566</v>
      </c>
      <c r="G318" s="223"/>
      <c r="H318" s="224" t="s">
        <v>19</v>
      </c>
      <c r="I318" s="226"/>
      <c r="J318" s="223"/>
      <c r="K318" s="223"/>
      <c r="L318" s="227"/>
      <c r="M318" s="228"/>
      <c r="N318" s="229"/>
      <c r="O318" s="229"/>
      <c r="P318" s="229"/>
      <c r="Q318" s="229"/>
      <c r="R318" s="229"/>
      <c r="S318" s="229"/>
      <c r="T318" s="230"/>
      <c r="AT318" s="231" t="s">
        <v>244</v>
      </c>
      <c r="AU318" s="231" t="s">
        <v>85</v>
      </c>
      <c r="AV318" s="15" t="s">
        <v>83</v>
      </c>
      <c r="AW318" s="15" t="s">
        <v>37</v>
      </c>
      <c r="AX318" s="15" t="s">
        <v>76</v>
      </c>
      <c r="AY318" s="231" t="s">
        <v>232</v>
      </c>
    </row>
    <row r="319" spans="1:65" s="13" customFormat="1" ht="10.199999999999999">
      <c r="B319" s="200"/>
      <c r="C319" s="201"/>
      <c r="D319" s="198" t="s">
        <v>244</v>
      </c>
      <c r="E319" s="202" t="s">
        <v>19</v>
      </c>
      <c r="F319" s="203" t="s">
        <v>567</v>
      </c>
      <c r="G319" s="201"/>
      <c r="H319" s="204">
        <v>139.13900000000001</v>
      </c>
      <c r="I319" s="205"/>
      <c r="J319" s="201"/>
      <c r="K319" s="201"/>
      <c r="L319" s="206"/>
      <c r="M319" s="207"/>
      <c r="N319" s="208"/>
      <c r="O319" s="208"/>
      <c r="P319" s="208"/>
      <c r="Q319" s="208"/>
      <c r="R319" s="208"/>
      <c r="S319" s="208"/>
      <c r="T319" s="209"/>
      <c r="AT319" s="210" t="s">
        <v>244</v>
      </c>
      <c r="AU319" s="210" t="s">
        <v>85</v>
      </c>
      <c r="AV319" s="13" t="s">
        <v>85</v>
      </c>
      <c r="AW319" s="13" t="s">
        <v>37</v>
      </c>
      <c r="AX319" s="13" t="s">
        <v>76</v>
      </c>
      <c r="AY319" s="210" t="s">
        <v>232</v>
      </c>
    </row>
    <row r="320" spans="1:65" s="13" customFormat="1" ht="10.199999999999999">
      <c r="B320" s="200"/>
      <c r="C320" s="201"/>
      <c r="D320" s="198" t="s">
        <v>244</v>
      </c>
      <c r="E320" s="202" t="s">
        <v>19</v>
      </c>
      <c r="F320" s="203" t="s">
        <v>568</v>
      </c>
      <c r="G320" s="201"/>
      <c r="H320" s="204">
        <v>-23.323</v>
      </c>
      <c r="I320" s="205"/>
      <c r="J320" s="201"/>
      <c r="K320" s="201"/>
      <c r="L320" s="206"/>
      <c r="M320" s="207"/>
      <c r="N320" s="208"/>
      <c r="O320" s="208"/>
      <c r="P320" s="208"/>
      <c r="Q320" s="208"/>
      <c r="R320" s="208"/>
      <c r="S320" s="208"/>
      <c r="T320" s="209"/>
      <c r="AT320" s="210" t="s">
        <v>244</v>
      </c>
      <c r="AU320" s="210" t="s">
        <v>85</v>
      </c>
      <c r="AV320" s="13" t="s">
        <v>85</v>
      </c>
      <c r="AW320" s="13" t="s">
        <v>37</v>
      </c>
      <c r="AX320" s="13" t="s">
        <v>76</v>
      </c>
      <c r="AY320" s="210" t="s">
        <v>232</v>
      </c>
    </row>
    <row r="321" spans="1:65" s="13" customFormat="1" ht="10.199999999999999">
      <c r="B321" s="200"/>
      <c r="C321" s="201"/>
      <c r="D321" s="198" t="s">
        <v>244</v>
      </c>
      <c r="E321" s="202" t="s">
        <v>19</v>
      </c>
      <c r="F321" s="203" t="s">
        <v>569</v>
      </c>
      <c r="G321" s="201"/>
      <c r="H321" s="204">
        <v>84.126999999999995</v>
      </c>
      <c r="I321" s="205"/>
      <c r="J321" s="201"/>
      <c r="K321" s="201"/>
      <c r="L321" s="206"/>
      <c r="M321" s="207"/>
      <c r="N321" s="208"/>
      <c r="O321" s="208"/>
      <c r="P321" s="208"/>
      <c r="Q321" s="208"/>
      <c r="R321" s="208"/>
      <c r="S321" s="208"/>
      <c r="T321" s="209"/>
      <c r="AT321" s="210" t="s">
        <v>244</v>
      </c>
      <c r="AU321" s="210" t="s">
        <v>85</v>
      </c>
      <c r="AV321" s="13" t="s">
        <v>85</v>
      </c>
      <c r="AW321" s="13" t="s">
        <v>37</v>
      </c>
      <c r="AX321" s="13" t="s">
        <v>76</v>
      </c>
      <c r="AY321" s="210" t="s">
        <v>232</v>
      </c>
    </row>
    <row r="322" spans="1:65" s="15" customFormat="1" ht="10.199999999999999">
      <c r="B322" s="222"/>
      <c r="C322" s="223"/>
      <c r="D322" s="198" t="s">
        <v>244</v>
      </c>
      <c r="E322" s="224" t="s">
        <v>19</v>
      </c>
      <c r="F322" s="225" t="s">
        <v>570</v>
      </c>
      <c r="G322" s="223"/>
      <c r="H322" s="224" t="s">
        <v>19</v>
      </c>
      <c r="I322" s="226"/>
      <c r="J322" s="223"/>
      <c r="K322" s="223"/>
      <c r="L322" s="227"/>
      <c r="M322" s="228"/>
      <c r="N322" s="229"/>
      <c r="O322" s="229"/>
      <c r="P322" s="229"/>
      <c r="Q322" s="229"/>
      <c r="R322" s="229"/>
      <c r="S322" s="229"/>
      <c r="T322" s="230"/>
      <c r="AT322" s="231" t="s">
        <v>244</v>
      </c>
      <c r="AU322" s="231" t="s">
        <v>85</v>
      </c>
      <c r="AV322" s="15" t="s">
        <v>83</v>
      </c>
      <c r="AW322" s="15" t="s">
        <v>37</v>
      </c>
      <c r="AX322" s="15" t="s">
        <v>76</v>
      </c>
      <c r="AY322" s="231" t="s">
        <v>232</v>
      </c>
    </row>
    <row r="323" spans="1:65" s="13" customFormat="1" ht="10.199999999999999">
      <c r="B323" s="200"/>
      <c r="C323" s="201"/>
      <c r="D323" s="198" t="s">
        <v>244</v>
      </c>
      <c r="E323" s="202" t="s">
        <v>19</v>
      </c>
      <c r="F323" s="203" t="s">
        <v>571</v>
      </c>
      <c r="G323" s="201"/>
      <c r="H323" s="204">
        <v>111.373</v>
      </c>
      <c r="I323" s="205"/>
      <c r="J323" s="201"/>
      <c r="K323" s="201"/>
      <c r="L323" s="206"/>
      <c r="M323" s="207"/>
      <c r="N323" s="208"/>
      <c r="O323" s="208"/>
      <c r="P323" s="208"/>
      <c r="Q323" s="208"/>
      <c r="R323" s="208"/>
      <c r="S323" s="208"/>
      <c r="T323" s="209"/>
      <c r="AT323" s="210" t="s">
        <v>244</v>
      </c>
      <c r="AU323" s="210" t="s">
        <v>85</v>
      </c>
      <c r="AV323" s="13" t="s">
        <v>85</v>
      </c>
      <c r="AW323" s="13" t="s">
        <v>37</v>
      </c>
      <c r="AX323" s="13" t="s">
        <v>76</v>
      </c>
      <c r="AY323" s="210" t="s">
        <v>232</v>
      </c>
    </row>
    <row r="324" spans="1:65" s="14" customFormat="1" ht="10.199999999999999">
      <c r="B324" s="211"/>
      <c r="C324" s="212"/>
      <c r="D324" s="198" t="s">
        <v>244</v>
      </c>
      <c r="E324" s="213" t="s">
        <v>19</v>
      </c>
      <c r="F324" s="214" t="s">
        <v>248</v>
      </c>
      <c r="G324" s="212"/>
      <c r="H324" s="215">
        <v>311.31599999999997</v>
      </c>
      <c r="I324" s="216"/>
      <c r="J324" s="212"/>
      <c r="K324" s="212"/>
      <c r="L324" s="217"/>
      <c r="M324" s="218"/>
      <c r="N324" s="219"/>
      <c r="O324" s="219"/>
      <c r="P324" s="219"/>
      <c r="Q324" s="219"/>
      <c r="R324" s="219"/>
      <c r="S324" s="219"/>
      <c r="T324" s="220"/>
      <c r="AT324" s="221" t="s">
        <v>244</v>
      </c>
      <c r="AU324" s="221" t="s">
        <v>85</v>
      </c>
      <c r="AV324" s="14" t="s">
        <v>139</v>
      </c>
      <c r="AW324" s="14" t="s">
        <v>37</v>
      </c>
      <c r="AX324" s="14" t="s">
        <v>83</v>
      </c>
      <c r="AY324" s="221" t="s">
        <v>232</v>
      </c>
    </row>
    <row r="325" spans="1:65" s="15" customFormat="1" ht="10.199999999999999">
      <c r="B325" s="222"/>
      <c r="C325" s="223"/>
      <c r="D325" s="198" t="s">
        <v>244</v>
      </c>
      <c r="E325" s="224" t="s">
        <v>19</v>
      </c>
      <c r="F325" s="225" t="s">
        <v>526</v>
      </c>
      <c r="G325" s="223"/>
      <c r="H325" s="224" t="s">
        <v>19</v>
      </c>
      <c r="I325" s="226"/>
      <c r="J325" s="223"/>
      <c r="K325" s="223"/>
      <c r="L325" s="227"/>
      <c r="M325" s="228"/>
      <c r="N325" s="229"/>
      <c r="O325" s="229"/>
      <c r="P325" s="229"/>
      <c r="Q325" s="229"/>
      <c r="R325" s="229"/>
      <c r="S325" s="229"/>
      <c r="T325" s="230"/>
      <c r="AT325" s="231" t="s">
        <v>244</v>
      </c>
      <c r="AU325" s="231" t="s">
        <v>85</v>
      </c>
      <c r="AV325" s="15" t="s">
        <v>83</v>
      </c>
      <c r="AW325" s="15" t="s">
        <v>37</v>
      </c>
      <c r="AX325" s="15" t="s">
        <v>76</v>
      </c>
      <c r="AY325" s="231" t="s">
        <v>232</v>
      </c>
    </row>
    <row r="326" spans="1:65" s="2" customFormat="1" ht="16.5" customHeight="1">
      <c r="A326" s="36"/>
      <c r="B326" s="37"/>
      <c r="C326" s="232" t="s">
        <v>572</v>
      </c>
      <c r="D326" s="232" t="s">
        <v>300</v>
      </c>
      <c r="E326" s="233" t="s">
        <v>573</v>
      </c>
      <c r="F326" s="234" t="s">
        <v>574</v>
      </c>
      <c r="G326" s="235" t="s">
        <v>312</v>
      </c>
      <c r="H326" s="236">
        <v>247.93299999999999</v>
      </c>
      <c r="I326" s="237"/>
      <c r="J326" s="238">
        <f>ROUND(I326*H326,2)</f>
        <v>0</v>
      </c>
      <c r="K326" s="234" t="s">
        <v>238</v>
      </c>
      <c r="L326" s="239"/>
      <c r="M326" s="240" t="s">
        <v>19</v>
      </c>
      <c r="N326" s="241" t="s">
        <v>47</v>
      </c>
      <c r="O326" s="66"/>
      <c r="P326" s="189">
        <f>O326*H326</f>
        <v>0</v>
      </c>
      <c r="Q326" s="189">
        <v>2.2499999999999998E-3</v>
      </c>
      <c r="R326" s="189">
        <f>Q326*H326</f>
        <v>0.55784924999999996</v>
      </c>
      <c r="S326" s="189">
        <v>0</v>
      </c>
      <c r="T326" s="190">
        <f>S326*H326</f>
        <v>0</v>
      </c>
      <c r="U326" s="36"/>
      <c r="V326" s="36"/>
      <c r="W326" s="36"/>
      <c r="X326" s="36"/>
      <c r="Y326" s="36"/>
      <c r="Z326" s="36"/>
      <c r="AA326" s="36"/>
      <c r="AB326" s="36"/>
      <c r="AC326" s="36"/>
      <c r="AD326" s="36"/>
      <c r="AE326" s="36"/>
      <c r="AR326" s="191" t="s">
        <v>290</v>
      </c>
      <c r="AT326" s="191" t="s">
        <v>300</v>
      </c>
      <c r="AU326" s="191" t="s">
        <v>85</v>
      </c>
      <c r="AY326" s="19" t="s">
        <v>232</v>
      </c>
      <c r="BE326" s="192">
        <f>IF(N326="základní",J326,0)</f>
        <v>0</v>
      </c>
      <c r="BF326" s="192">
        <f>IF(N326="snížená",J326,0)</f>
        <v>0</v>
      </c>
      <c r="BG326" s="192">
        <f>IF(N326="zákl. přenesená",J326,0)</f>
        <v>0</v>
      </c>
      <c r="BH326" s="192">
        <f>IF(N326="sníž. přenesená",J326,0)</f>
        <v>0</v>
      </c>
      <c r="BI326" s="192">
        <f>IF(N326="nulová",J326,0)</f>
        <v>0</v>
      </c>
      <c r="BJ326" s="19" t="s">
        <v>83</v>
      </c>
      <c r="BK326" s="192">
        <f>ROUND(I326*H326,2)</f>
        <v>0</v>
      </c>
      <c r="BL326" s="19" t="s">
        <v>139</v>
      </c>
      <c r="BM326" s="191" t="s">
        <v>575</v>
      </c>
    </row>
    <row r="327" spans="1:65" s="2" customFormat="1" ht="10.199999999999999">
      <c r="A327" s="36"/>
      <c r="B327" s="37"/>
      <c r="C327" s="38"/>
      <c r="D327" s="193" t="s">
        <v>240</v>
      </c>
      <c r="E327" s="38"/>
      <c r="F327" s="194" t="s">
        <v>576</v>
      </c>
      <c r="G327" s="38"/>
      <c r="H327" s="38"/>
      <c r="I327" s="195"/>
      <c r="J327" s="38"/>
      <c r="K327" s="38"/>
      <c r="L327" s="41"/>
      <c r="M327" s="196"/>
      <c r="N327" s="197"/>
      <c r="O327" s="66"/>
      <c r="P327" s="66"/>
      <c r="Q327" s="66"/>
      <c r="R327" s="66"/>
      <c r="S327" s="66"/>
      <c r="T327" s="67"/>
      <c r="U327" s="36"/>
      <c r="V327" s="36"/>
      <c r="W327" s="36"/>
      <c r="X327" s="36"/>
      <c r="Y327" s="36"/>
      <c r="Z327" s="36"/>
      <c r="AA327" s="36"/>
      <c r="AB327" s="36"/>
      <c r="AC327" s="36"/>
      <c r="AD327" s="36"/>
      <c r="AE327" s="36"/>
      <c r="AT327" s="19" t="s">
        <v>240</v>
      </c>
      <c r="AU327" s="19" t="s">
        <v>85</v>
      </c>
    </row>
    <row r="328" spans="1:65" s="13" customFormat="1" ht="10.199999999999999">
      <c r="B328" s="200"/>
      <c r="C328" s="201"/>
      <c r="D328" s="198" t="s">
        <v>244</v>
      </c>
      <c r="E328" s="202" t="s">
        <v>19</v>
      </c>
      <c r="F328" s="203" t="s">
        <v>577</v>
      </c>
      <c r="G328" s="201"/>
      <c r="H328" s="204">
        <v>247.93299999999999</v>
      </c>
      <c r="I328" s="205"/>
      <c r="J328" s="201"/>
      <c r="K328" s="201"/>
      <c r="L328" s="206"/>
      <c r="M328" s="207"/>
      <c r="N328" s="208"/>
      <c r="O328" s="208"/>
      <c r="P328" s="208"/>
      <c r="Q328" s="208"/>
      <c r="R328" s="208"/>
      <c r="S328" s="208"/>
      <c r="T328" s="209"/>
      <c r="AT328" s="210" t="s">
        <v>244</v>
      </c>
      <c r="AU328" s="210" t="s">
        <v>85</v>
      </c>
      <c r="AV328" s="13" t="s">
        <v>85</v>
      </c>
      <c r="AW328" s="13" t="s">
        <v>37</v>
      </c>
      <c r="AX328" s="13" t="s">
        <v>83</v>
      </c>
      <c r="AY328" s="210" t="s">
        <v>232</v>
      </c>
    </row>
    <row r="329" spans="1:65" s="2" customFormat="1" ht="16.5" customHeight="1">
      <c r="A329" s="36"/>
      <c r="B329" s="37"/>
      <c r="C329" s="232" t="s">
        <v>578</v>
      </c>
      <c r="D329" s="232" t="s">
        <v>300</v>
      </c>
      <c r="E329" s="233" t="s">
        <v>579</v>
      </c>
      <c r="F329" s="234" t="s">
        <v>580</v>
      </c>
      <c r="G329" s="235" t="s">
        <v>312</v>
      </c>
      <c r="H329" s="236">
        <v>78.948999999999998</v>
      </c>
      <c r="I329" s="237"/>
      <c r="J329" s="238">
        <f>ROUND(I329*H329,2)</f>
        <v>0</v>
      </c>
      <c r="K329" s="234" t="s">
        <v>238</v>
      </c>
      <c r="L329" s="239"/>
      <c r="M329" s="240" t="s">
        <v>19</v>
      </c>
      <c r="N329" s="241" t="s">
        <v>47</v>
      </c>
      <c r="O329" s="66"/>
      <c r="P329" s="189">
        <f>O329*H329</f>
        <v>0</v>
      </c>
      <c r="Q329" s="189">
        <v>4.4999999999999997E-3</v>
      </c>
      <c r="R329" s="189">
        <f>Q329*H329</f>
        <v>0.35527049999999999</v>
      </c>
      <c r="S329" s="189">
        <v>0</v>
      </c>
      <c r="T329" s="190">
        <f>S329*H329</f>
        <v>0</v>
      </c>
      <c r="U329" s="36"/>
      <c r="V329" s="36"/>
      <c r="W329" s="36"/>
      <c r="X329" s="36"/>
      <c r="Y329" s="36"/>
      <c r="Z329" s="36"/>
      <c r="AA329" s="36"/>
      <c r="AB329" s="36"/>
      <c r="AC329" s="36"/>
      <c r="AD329" s="36"/>
      <c r="AE329" s="36"/>
      <c r="AR329" s="191" t="s">
        <v>290</v>
      </c>
      <c r="AT329" s="191" t="s">
        <v>300</v>
      </c>
      <c r="AU329" s="191" t="s">
        <v>85</v>
      </c>
      <c r="AY329" s="19" t="s">
        <v>232</v>
      </c>
      <c r="BE329" s="192">
        <f>IF(N329="základní",J329,0)</f>
        <v>0</v>
      </c>
      <c r="BF329" s="192">
        <f>IF(N329="snížená",J329,0)</f>
        <v>0</v>
      </c>
      <c r="BG329" s="192">
        <f>IF(N329="zákl. přenesená",J329,0)</f>
        <v>0</v>
      </c>
      <c r="BH329" s="192">
        <f>IF(N329="sníž. přenesená",J329,0)</f>
        <v>0</v>
      </c>
      <c r="BI329" s="192">
        <f>IF(N329="nulová",J329,0)</f>
        <v>0</v>
      </c>
      <c r="BJ329" s="19" t="s">
        <v>83</v>
      </c>
      <c r="BK329" s="192">
        <f>ROUND(I329*H329,2)</f>
        <v>0</v>
      </c>
      <c r="BL329" s="19" t="s">
        <v>139</v>
      </c>
      <c r="BM329" s="191" t="s">
        <v>581</v>
      </c>
    </row>
    <row r="330" spans="1:65" s="2" customFormat="1" ht="10.199999999999999">
      <c r="A330" s="36"/>
      <c r="B330" s="37"/>
      <c r="C330" s="38"/>
      <c r="D330" s="193" t="s">
        <v>240</v>
      </c>
      <c r="E330" s="38"/>
      <c r="F330" s="194" t="s">
        <v>582</v>
      </c>
      <c r="G330" s="38"/>
      <c r="H330" s="38"/>
      <c r="I330" s="195"/>
      <c r="J330" s="38"/>
      <c r="K330" s="38"/>
      <c r="L330" s="41"/>
      <c r="M330" s="196"/>
      <c r="N330" s="197"/>
      <c r="O330" s="66"/>
      <c r="P330" s="66"/>
      <c r="Q330" s="66"/>
      <c r="R330" s="66"/>
      <c r="S330" s="66"/>
      <c r="T330" s="67"/>
      <c r="U330" s="36"/>
      <c r="V330" s="36"/>
      <c r="W330" s="36"/>
      <c r="X330" s="36"/>
      <c r="Y330" s="36"/>
      <c r="Z330" s="36"/>
      <c r="AA330" s="36"/>
      <c r="AB330" s="36"/>
      <c r="AC330" s="36"/>
      <c r="AD330" s="36"/>
      <c r="AE330" s="36"/>
      <c r="AT330" s="19" t="s">
        <v>240</v>
      </c>
      <c r="AU330" s="19" t="s">
        <v>85</v>
      </c>
    </row>
    <row r="331" spans="1:65" s="13" customFormat="1" ht="10.199999999999999">
      <c r="B331" s="200"/>
      <c r="C331" s="201"/>
      <c r="D331" s="198" t="s">
        <v>244</v>
      </c>
      <c r="E331" s="202" t="s">
        <v>19</v>
      </c>
      <c r="F331" s="203" t="s">
        <v>583</v>
      </c>
      <c r="G331" s="201"/>
      <c r="H331" s="204">
        <v>27.263999999999999</v>
      </c>
      <c r="I331" s="205"/>
      <c r="J331" s="201"/>
      <c r="K331" s="201"/>
      <c r="L331" s="206"/>
      <c r="M331" s="207"/>
      <c r="N331" s="208"/>
      <c r="O331" s="208"/>
      <c r="P331" s="208"/>
      <c r="Q331" s="208"/>
      <c r="R331" s="208"/>
      <c r="S331" s="208"/>
      <c r="T331" s="209"/>
      <c r="AT331" s="210" t="s">
        <v>244</v>
      </c>
      <c r="AU331" s="210" t="s">
        <v>85</v>
      </c>
      <c r="AV331" s="13" t="s">
        <v>85</v>
      </c>
      <c r="AW331" s="13" t="s">
        <v>37</v>
      </c>
      <c r="AX331" s="13" t="s">
        <v>76</v>
      </c>
      <c r="AY331" s="210" t="s">
        <v>232</v>
      </c>
    </row>
    <row r="332" spans="1:65" s="13" customFormat="1" ht="10.199999999999999">
      <c r="B332" s="200"/>
      <c r="C332" s="201"/>
      <c r="D332" s="198" t="s">
        <v>244</v>
      </c>
      <c r="E332" s="202" t="s">
        <v>19</v>
      </c>
      <c r="F332" s="203" t="s">
        <v>584</v>
      </c>
      <c r="G332" s="201"/>
      <c r="H332" s="204">
        <v>17.154</v>
      </c>
      <c r="I332" s="205"/>
      <c r="J332" s="201"/>
      <c r="K332" s="201"/>
      <c r="L332" s="206"/>
      <c r="M332" s="207"/>
      <c r="N332" s="208"/>
      <c r="O332" s="208"/>
      <c r="P332" s="208"/>
      <c r="Q332" s="208"/>
      <c r="R332" s="208"/>
      <c r="S332" s="208"/>
      <c r="T332" s="209"/>
      <c r="AT332" s="210" t="s">
        <v>244</v>
      </c>
      <c r="AU332" s="210" t="s">
        <v>85</v>
      </c>
      <c r="AV332" s="13" t="s">
        <v>85</v>
      </c>
      <c r="AW332" s="13" t="s">
        <v>37</v>
      </c>
      <c r="AX332" s="13" t="s">
        <v>76</v>
      </c>
      <c r="AY332" s="210" t="s">
        <v>232</v>
      </c>
    </row>
    <row r="333" spans="1:65" s="13" customFormat="1" ht="10.199999999999999">
      <c r="B333" s="200"/>
      <c r="C333" s="201"/>
      <c r="D333" s="198" t="s">
        <v>244</v>
      </c>
      <c r="E333" s="202" t="s">
        <v>19</v>
      </c>
      <c r="F333" s="203" t="s">
        <v>585</v>
      </c>
      <c r="G333" s="201"/>
      <c r="H333" s="204">
        <v>34.530999999999999</v>
      </c>
      <c r="I333" s="205"/>
      <c r="J333" s="201"/>
      <c r="K333" s="201"/>
      <c r="L333" s="206"/>
      <c r="M333" s="207"/>
      <c r="N333" s="208"/>
      <c r="O333" s="208"/>
      <c r="P333" s="208"/>
      <c r="Q333" s="208"/>
      <c r="R333" s="208"/>
      <c r="S333" s="208"/>
      <c r="T333" s="209"/>
      <c r="AT333" s="210" t="s">
        <v>244</v>
      </c>
      <c r="AU333" s="210" t="s">
        <v>85</v>
      </c>
      <c r="AV333" s="13" t="s">
        <v>85</v>
      </c>
      <c r="AW333" s="13" t="s">
        <v>37</v>
      </c>
      <c r="AX333" s="13" t="s">
        <v>76</v>
      </c>
      <c r="AY333" s="210" t="s">
        <v>232</v>
      </c>
    </row>
    <row r="334" spans="1:65" s="14" customFormat="1" ht="10.199999999999999">
      <c r="B334" s="211"/>
      <c r="C334" s="212"/>
      <c r="D334" s="198" t="s">
        <v>244</v>
      </c>
      <c r="E334" s="213" t="s">
        <v>19</v>
      </c>
      <c r="F334" s="214" t="s">
        <v>248</v>
      </c>
      <c r="G334" s="212"/>
      <c r="H334" s="215">
        <v>78.948999999999998</v>
      </c>
      <c r="I334" s="216"/>
      <c r="J334" s="212"/>
      <c r="K334" s="212"/>
      <c r="L334" s="217"/>
      <c r="M334" s="218"/>
      <c r="N334" s="219"/>
      <c r="O334" s="219"/>
      <c r="P334" s="219"/>
      <c r="Q334" s="219"/>
      <c r="R334" s="219"/>
      <c r="S334" s="219"/>
      <c r="T334" s="220"/>
      <c r="AT334" s="221" t="s">
        <v>244</v>
      </c>
      <c r="AU334" s="221" t="s">
        <v>85</v>
      </c>
      <c r="AV334" s="14" t="s">
        <v>139</v>
      </c>
      <c r="AW334" s="14" t="s">
        <v>37</v>
      </c>
      <c r="AX334" s="14" t="s">
        <v>83</v>
      </c>
      <c r="AY334" s="221" t="s">
        <v>232</v>
      </c>
    </row>
    <row r="335" spans="1:65" s="2" customFormat="1" ht="24.15" customHeight="1">
      <c r="A335" s="36"/>
      <c r="B335" s="37"/>
      <c r="C335" s="180" t="s">
        <v>586</v>
      </c>
      <c r="D335" s="180" t="s">
        <v>234</v>
      </c>
      <c r="E335" s="181" t="s">
        <v>587</v>
      </c>
      <c r="F335" s="182" t="s">
        <v>588</v>
      </c>
      <c r="G335" s="183" t="s">
        <v>312</v>
      </c>
      <c r="H335" s="184">
        <v>4.0570000000000004</v>
      </c>
      <c r="I335" s="185"/>
      <c r="J335" s="186">
        <f>ROUND(I335*H335,2)</f>
        <v>0</v>
      </c>
      <c r="K335" s="182" t="s">
        <v>238</v>
      </c>
      <c r="L335" s="41"/>
      <c r="M335" s="187" t="s">
        <v>19</v>
      </c>
      <c r="N335" s="188" t="s">
        <v>47</v>
      </c>
      <c r="O335" s="66"/>
      <c r="P335" s="189">
        <f>O335*H335</f>
        <v>0</v>
      </c>
      <c r="Q335" s="189">
        <v>6.5799999999999999E-3</v>
      </c>
      <c r="R335" s="189">
        <f>Q335*H335</f>
        <v>2.6695060000000003E-2</v>
      </c>
      <c r="S335" s="189">
        <v>0</v>
      </c>
      <c r="T335" s="190">
        <f>S335*H335</f>
        <v>0</v>
      </c>
      <c r="U335" s="36"/>
      <c r="V335" s="36"/>
      <c r="W335" s="36"/>
      <c r="X335" s="36"/>
      <c r="Y335" s="36"/>
      <c r="Z335" s="36"/>
      <c r="AA335" s="36"/>
      <c r="AB335" s="36"/>
      <c r="AC335" s="36"/>
      <c r="AD335" s="36"/>
      <c r="AE335" s="36"/>
      <c r="AR335" s="191" t="s">
        <v>139</v>
      </c>
      <c r="AT335" s="191" t="s">
        <v>234</v>
      </c>
      <c r="AU335" s="191" t="s">
        <v>85</v>
      </c>
      <c r="AY335" s="19" t="s">
        <v>232</v>
      </c>
      <c r="BE335" s="192">
        <f>IF(N335="základní",J335,0)</f>
        <v>0</v>
      </c>
      <c r="BF335" s="192">
        <f>IF(N335="snížená",J335,0)</f>
        <v>0</v>
      </c>
      <c r="BG335" s="192">
        <f>IF(N335="zákl. přenesená",J335,0)</f>
        <v>0</v>
      </c>
      <c r="BH335" s="192">
        <f>IF(N335="sníž. přenesená",J335,0)</f>
        <v>0</v>
      </c>
      <c r="BI335" s="192">
        <f>IF(N335="nulová",J335,0)</f>
        <v>0</v>
      </c>
      <c r="BJ335" s="19" t="s">
        <v>83</v>
      </c>
      <c r="BK335" s="192">
        <f>ROUND(I335*H335,2)</f>
        <v>0</v>
      </c>
      <c r="BL335" s="19" t="s">
        <v>139</v>
      </c>
      <c r="BM335" s="191" t="s">
        <v>589</v>
      </c>
    </row>
    <row r="336" spans="1:65" s="2" customFormat="1" ht="10.199999999999999">
      <c r="A336" s="36"/>
      <c r="B336" s="37"/>
      <c r="C336" s="38"/>
      <c r="D336" s="193" t="s">
        <v>240</v>
      </c>
      <c r="E336" s="38"/>
      <c r="F336" s="194" t="s">
        <v>590</v>
      </c>
      <c r="G336" s="38"/>
      <c r="H336" s="38"/>
      <c r="I336" s="195"/>
      <c r="J336" s="38"/>
      <c r="K336" s="38"/>
      <c r="L336" s="41"/>
      <c r="M336" s="196"/>
      <c r="N336" s="197"/>
      <c r="O336" s="66"/>
      <c r="P336" s="66"/>
      <c r="Q336" s="66"/>
      <c r="R336" s="66"/>
      <c r="S336" s="66"/>
      <c r="T336" s="67"/>
      <c r="U336" s="36"/>
      <c r="V336" s="36"/>
      <c r="W336" s="36"/>
      <c r="X336" s="36"/>
      <c r="Y336" s="36"/>
      <c r="Z336" s="36"/>
      <c r="AA336" s="36"/>
      <c r="AB336" s="36"/>
      <c r="AC336" s="36"/>
      <c r="AD336" s="36"/>
      <c r="AE336" s="36"/>
      <c r="AT336" s="19" t="s">
        <v>240</v>
      </c>
      <c r="AU336" s="19" t="s">
        <v>85</v>
      </c>
    </row>
    <row r="337" spans="1:65" s="2" customFormat="1" ht="105.6">
      <c r="A337" s="36"/>
      <c r="B337" s="37"/>
      <c r="C337" s="38"/>
      <c r="D337" s="198" t="s">
        <v>242</v>
      </c>
      <c r="E337" s="38"/>
      <c r="F337" s="199" t="s">
        <v>591</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242</v>
      </c>
      <c r="AU337" s="19" t="s">
        <v>85</v>
      </c>
    </row>
    <row r="338" spans="1:65" s="13" customFormat="1" ht="10.199999999999999">
      <c r="B338" s="200"/>
      <c r="C338" s="201"/>
      <c r="D338" s="198" t="s">
        <v>244</v>
      </c>
      <c r="E338" s="202" t="s">
        <v>19</v>
      </c>
      <c r="F338" s="203" t="s">
        <v>592</v>
      </c>
      <c r="G338" s="201"/>
      <c r="H338" s="204">
        <v>1.3069999999999999</v>
      </c>
      <c r="I338" s="205"/>
      <c r="J338" s="201"/>
      <c r="K338" s="201"/>
      <c r="L338" s="206"/>
      <c r="M338" s="207"/>
      <c r="N338" s="208"/>
      <c r="O338" s="208"/>
      <c r="P338" s="208"/>
      <c r="Q338" s="208"/>
      <c r="R338" s="208"/>
      <c r="S338" s="208"/>
      <c r="T338" s="209"/>
      <c r="AT338" s="210" t="s">
        <v>244</v>
      </c>
      <c r="AU338" s="210" t="s">
        <v>85</v>
      </c>
      <c r="AV338" s="13" t="s">
        <v>85</v>
      </c>
      <c r="AW338" s="13" t="s">
        <v>37</v>
      </c>
      <c r="AX338" s="13" t="s">
        <v>76</v>
      </c>
      <c r="AY338" s="210" t="s">
        <v>232</v>
      </c>
    </row>
    <row r="339" spans="1:65" s="13" customFormat="1" ht="10.199999999999999">
      <c r="B339" s="200"/>
      <c r="C339" s="201"/>
      <c r="D339" s="198" t="s">
        <v>244</v>
      </c>
      <c r="E339" s="202" t="s">
        <v>19</v>
      </c>
      <c r="F339" s="203" t="s">
        <v>593</v>
      </c>
      <c r="G339" s="201"/>
      <c r="H339" s="204">
        <v>2.75</v>
      </c>
      <c r="I339" s="205"/>
      <c r="J339" s="201"/>
      <c r="K339" s="201"/>
      <c r="L339" s="206"/>
      <c r="M339" s="207"/>
      <c r="N339" s="208"/>
      <c r="O339" s="208"/>
      <c r="P339" s="208"/>
      <c r="Q339" s="208"/>
      <c r="R339" s="208"/>
      <c r="S339" s="208"/>
      <c r="T339" s="209"/>
      <c r="AT339" s="210" t="s">
        <v>244</v>
      </c>
      <c r="AU339" s="210" t="s">
        <v>85</v>
      </c>
      <c r="AV339" s="13" t="s">
        <v>85</v>
      </c>
      <c r="AW339" s="13" t="s">
        <v>37</v>
      </c>
      <c r="AX339" s="13" t="s">
        <v>76</v>
      </c>
      <c r="AY339" s="210" t="s">
        <v>232</v>
      </c>
    </row>
    <row r="340" spans="1:65" s="14" customFormat="1" ht="10.199999999999999">
      <c r="B340" s="211"/>
      <c r="C340" s="212"/>
      <c r="D340" s="198" t="s">
        <v>244</v>
      </c>
      <c r="E340" s="213" t="s">
        <v>19</v>
      </c>
      <c r="F340" s="214" t="s">
        <v>248</v>
      </c>
      <c r="G340" s="212"/>
      <c r="H340" s="215">
        <v>4.0570000000000004</v>
      </c>
      <c r="I340" s="216"/>
      <c r="J340" s="212"/>
      <c r="K340" s="212"/>
      <c r="L340" s="217"/>
      <c r="M340" s="218"/>
      <c r="N340" s="219"/>
      <c r="O340" s="219"/>
      <c r="P340" s="219"/>
      <c r="Q340" s="219"/>
      <c r="R340" s="219"/>
      <c r="S340" s="219"/>
      <c r="T340" s="220"/>
      <c r="AT340" s="221" t="s">
        <v>244</v>
      </c>
      <c r="AU340" s="221" t="s">
        <v>85</v>
      </c>
      <c r="AV340" s="14" t="s">
        <v>139</v>
      </c>
      <c r="AW340" s="14" t="s">
        <v>37</v>
      </c>
      <c r="AX340" s="14" t="s">
        <v>83</v>
      </c>
      <c r="AY340" s="221" t="s">
        <v>232</v>
      </c>
    </row>
    <row r="341" spans="1:65" s="15" customFormat="1" ht="10.199999999999999">
      <c r="B341" s="222"/>
      <c r="C341" s="223"/>
      <c r="D341" s="198" t="s">
        <v>244</v>
      </c>
      <c r="E341" s="224" t="s">
        <v>19</v>
      </c>
      <c r="F341" s="225" t="s">
        <v>526</v>
      </c>
      <c r="G341" s="223"/>
      <c r="H341" s="224" t="s">
        <v>19</v>
      </c>
      <c r="I341" s="226"/>
      <c r="J341" s="223"/>
      <c r="K341" s="223"/>
      <c r="L341" s="227"/>
      <c r="M341" s="228"/>
      <c r="N341" s="229"/>
      <c r="O341" s="229"/>
      <c r="P341" s="229"/>
      <c r="Q341" s="229"/>
      <c r="R341" s="229"/>
      <c r="S341" s="229"/>
      <c r="T341" s="230"/>
      <c r="AT341" s="231" t="s">
        <v>244</v>
      </c>
      <c r="AU341" s="231" t="s">
        <v>85</v>
      </c>
      <c r="AV341" s="15" t="s">
        <v>83</v>
      </c>
      <c r="AW341" s="15" t="s">
        <v>37</v>
      </c>
      <c r="AX341" s="15" t="s">
        <v>76</v>
      </c>
      <c r="AY341" s="231" t="s">
        <v>232</v>
      </c>
    </row>
    <row r="342" spans="1:65" s="2" customFormat="1" ht="16.5" customHeight="1">
      <c r="A342" s="36"/>
      <c r="B342" s="37"/>
      <c r="C342" s="232" t="s">
        <v>594</v>
      </c>
      <c r="D342" s="232" t="s">
        <v>300</v>
      </c>
      <c r="E342" s="233" t="s">
        <v>595</v>
      </c>
      <c r="F342" s="234" t="s">
        <v>596</v>
      </c>
      <c r="G342" s="235" t="s">
        <v>312</v>
      </c>
      <c r="H342" s="236">
        <v>1.3720000000000001</v>
      </c>
      <c r="I342" s="237"/>
      <c r="J342" s="238">
        <f>ROUND(I342*H342,2)</f>
        <v>0</v>
      </c>
      <c r="K342" s="234" t="s">
        <v>19</v>
      </c>
      <c r="L342" s="239"/>
      <c r="M342" s="240" t="s">
        <v>19</v>
      </c>
      <c r="N342" s="241" t="s">
        <v>47</v>
      </c>
      <c r="O342" s="66"/>
      <c r="P342" s="189">
        <f>O342*H342</f>
        <v>0</v>
      </c>
      <c r="Q342" s="189">
        <v>2.3999999999999998E-3</v>
      </c>
      <c r="R342" s="189">
        <f>Q342*H342</f>
        <v>3.2927999999999998E-3</v>
      </c>
      <c r="S342" s="189">
        <v>0</v>
      </c>
      <c r="T342" s="190">
        <f>S342*H342</f>
        <v>0</v>
      </c>
      <c r="U342" s="36"/>
      <c r="V342" s="36"/>
      <c r="W342" s="36"/>
      <c r="X342" s="36"/>
      <c r="Y342" s="36"/>
      <c r="Z342" s="36"/>
      <c r="AA342" s="36"/>
      <c r="AB342" s="36"/>
      <c r="AC342" s="36"/>
      <c r="AD342" s="36"/>
      <c r="AE342" s="36"/>
      <c r="AR342" s="191" t="s">
        <v>290</v>
      </c>
      <c r="AT342" s="191" t="s">
        <v>300</v>
      </c>
      <c r="AU342" s="191" t="s">
        <v>85</v>
      </c>
      <c r="AY342" s="19" t="s">
        <v>232</v>
      </c>
      <c r="BE342" s="192">
        <f>IF(N342="základní",J342,0)</f>
        <v>0</v>
      </c>
      <c r="BF342" s="192">
        <f>IF(N342="snížená",J342,0)</f>
        <v>0</v>
      </c>
      <c r="BG342" s="192">
        <f>IF(N342="zákl. přenesená",J342,0)</f>
        <v>0</v>
      </c>
      <c r="BH342" s="192">
        <f>IF(N342="sníž. přenesená",J342,0)</f>
        <v>0</v>
      </c>
      <c r="BI342" s="192">
        <f>IF(N342="nulová",J342,0)</f>
        <v>0</v>
      </c>
      <c r="BJ342" s="19" t="s">
        <v>83</v>
      </c>
      <c r="BK342" s="192">
        <f>ROUND(I342*H342,2)</f>
        <v>0</v>
      </c>
      <c r="BL342" s="19" t="s">
        <v>139</v>
      </c>
      <c r="BM342" s="191" t="s">
        <v>597</v>
      </c>
    </row>
    <row r="343" spans="1:65" s="13" customFormat="1" ht="10.199999999999999">
      <c r="B343" s="200"/>
      <c r="C343" s="201"/>
      <c r="D343" s="198" t="s">
        <v>244</v>
      </c>
      <c r="E343" s="202" t="s">
        <v>19</v>
      </c>
      <c r="F343" s="203" t="s">
        <v>598</v>
      </c>
      <c r="G343" s="201"/>
      <c r="H343" s="204">
        <v>1.3720000000000001</v>
      </c>
      <c r="I343" s="205"/>
      <c r="J343" s="201"/>
      <c r="K343" s="201"/>
      <c r="L343" s="206"/>
      <c r="M343" s="207"/>
      <c r="N343" s="208"/>
      <c r="O343" s="208"/>
      <c r="P343" s="208"/>
      <c r="Q343" s="208"/>
      <c r="R343" s="208"/>
      <c r="S343" s="208"/>
      <c r="T343" s="209"/>
      <c r="AT343" s="210" t="s">
        <v>244</v>
      </c>
      <c r="AU343" s="210" t="s">
        <v>85</v>
      </c>
      <c r="AV343" s="13" t="s">
        <v>85</v>
      </c>
      <c r="AW343" s="13" t="s">
        <v>37</v>
      </c>
      <c r="AX343" s="13" t="s">
        <v>83</v>
      </c>
      <c r="AY343" s="210" t="s">
        <v>232</v>
      </c>
    </row>
    <row r="344" spans="1:65" s="2" customFormat="1" ht="16.5" customHeight="1">
      <c r="A344" s="36"/>
      <c r="B344" s="37"/>
      <c r="C344" s="232" t="s">
        <v>599</v>
      </c>
      <c r="D344" s="232" t="s">
        <v>300</v>
      </c>
      <c r="E344" s="233" t="s">
        <v>600</v>
      </c>
      <c r="F344" s="234" t="s">
        <v>601</v>
      </c>
      <c r="G344" s="235" t="s">
        <v>312</v>
      </c>
      <c r="H344" s="236">
        <v>2.8879999999999999</v>
      </c>
      <c r="I344" s="237"/>
      <c r="J344" s="238">
        <f>ROUND(I344*H344,2)</f>
        <v>0</v>
      </c>
      <c r="K344" s="234" t="s">
        <v>238</v>
      </c>
      <c r="L344" s="239"/>
      <c r="M344" s="240" t="s">
        <v>19</v>
      </c>
      <c r="N344" s="241" t="s">
        <v>47</v>
      </c>
      <c r="O344" s="66"/>
      <c r="P344" s="189">
        <f>O344*H344</f>
        <v>0</v>
      </c>
      <c r="Q344" s="189">
        <v>3.0000000000000001E-3</v>
      </c>
      <c r="R344" s="189">
        <f>Q344*H344</f>
        <v>8.6639999999999998E-3</v>
      </c>
      <c r="S344" s="189">
        <v>0</v>
      </c>
      <c r="T344" s="190">
        <f>S344*H344</f>
        <v>0</v>
      </c>
      <c r="U344" s="36"/>
      <c r="V344" s="36"/>
      <c r="W344" s="36"/>
      <c r="X344" s="36"/>
      <c r="Y344" s="36"/>
      <c r="Z344" s="36"/>
      <c r="AA344" s="36"/>
      <c r="AB344" s="36"/>
      <c r="AC344" s="36"/>
      <c r="AD344" s="36"/>
      <c r="AE344" s="36"/>
      <c r="AR344" s="191" t="s">
        <v>290</v>
      </c>
      <c r="AT344" s="191" t="s">
        <v>300</v>
      </c>
      <c r="AU344" s="191" t="s">
        <v>85</v>
      </c>
      <c r="AY344" s="19" t="s">
        <v>232</v>
      </c>
      <c r="BE344" s="192">
        <f>IF(N344="základní",J344,0)</f>
        <v>0</v>
      </c>
      <c r="BF344" s="192">
        <f>IF(N344="snížená",J344,0)</f>
        <v>0</v>
      </c>
      <c r="BG344" s="192">
        <f>IF(N344="zákl. přenesená",J344,0)</f>
        <v>0</v>
      </c>
      <c r="BH344" s="192">
        <f>IF(N344="sníž. přenesená",J344,0)</f>
        <v>0</v>
      </c>
      <c r="BI344" s="192">
        <f>IF(N344="nulová",J344,0)</f>
        <v>0</v>
      </c>
      <c r="BJ344" s="19" t="s">
        <v>83</v>
      </c>
      <c r="BK344" s="192">
        <f>ROUND(I344*H344,2)</f>
        <v>0</v>
      </c>
      <c r="BL344" s="19" t="s">
        <v>139</v>
      </c>
      <c r="BM344" s="191" t="s">
        <v>602</v>
      </c>
    </row>
    <row r="345" spans="1:65" s="2" customFormat="1" ht="10.199999999999999">
      <c r="A345" s="36"/>
      <c r="B345" s="37"/>
      <c r="C345" s="38"/>
      <c r="D345" s="193" t="s">
        <v>240</v>
      </c>
      <c r="E345" s="38"/>
      <c r="F345" s="194" t="s">
        <v>603</v>
      </c>
      <c r="G345" s="38"/>
      <c r="H345" s="38"/>
      <c r="I345" s="195"/>
      <c r="J345" s="38"/>
      <c r="K345" s="38"/>
      <c r="L345" s="41"/>
      <c r="M345" s="196"/>
      <c r="N345" s="197"/>
      <c r="O345" s="66"/>
      <c r="P345" s="66"/>
      <c r="Q345" s="66"/>
      <c r="R345" s="66"/>
      <c r="S345" s="66"/>
      <c r="T345" s="67"/>
      <c r="U345" s="36"/>
      <c r="V345" s="36"/>
      <c r="W345" s="36"/>
      <c r="X345" s="36"/>
      <c r="Y345" s="36"/>
      <c r="Z345" s="36"/>
      <c r="AA345" s="36"/>
      <c r="AB345" s="36"/>
      <c r="AC345" s="36"/>
      <c r="AD345" s="36"/>
      <c r="AE345" s="36"/>
      <c r="AT345" s="19" t="s">
        <v>240</v>
      </c>
      <c r="AU345" s="19" t="s">
        <v>85</v>
      </c>
    </row>
    <row r="346" spans="1:65" s="13" customFormat="1" ht="10.199999999999999">
      <c r="B346" s="200"/>
      <c r="C346" s="201"/>
      <c r="D346" s="198" t="s">
        <v>244</v>
      </c>
      <c r="E346" s="202" t="s">
        <v>19</v>
      </c>
      <c r="F346" s="203" t="s">
        <v>604</v>
      </c>
      <c r="G346" s="201"/>
      <c r="H346" s="204">
        <v>2.8879999999999999</v>
      </c>
      <c r="I346" s="205"/>
      <c r="J346" s="201"/>
      <c r="K346" s="201"/>
      <c r="L346" s="206"/>
      <c r="M346" s="207"/>
      <c r="N346" s="208"/>
      <c r="O346" s="208"/>
      <c r="P346" s="208"/>
      <c r="Q346" s="208"/>
      <c r="R346" s="208"/>
      <c r="S346" s="208"/>
      <c r="T346" s="209"/>
      <c r="AT346" s="210" t="s">
        <v>244</v>
      </c>
      <c r="AU346" s="210" t="s">
        <v>85</v>
      </c>
      <c r="AV346" s="13" t="s">
        <v>85</v>
      </c>
      <c r="AW346" s="13" t="s">
        <v>37</v>
      </c>
      <c r="AX346" s="13" t="s">
        <v>83</v>
      </c>
      <c r="AY346" s="210" t="s">
        <v>232</v>
      </c>
    </row>
    <row r="347" spans="1:65" s="2" customFormat="1" ht="24.15" customHeight="1">
      <c r="A347" s="36"/>
      <c r="B347" s="37"/>
      <c r="C347" s="180" t="s">
        <v>605</v>
      </c>
      <c r="D347" s="180" t="s">
        <v>234</v>
      </c>
      <c r="E347" s="181" t="s">
        <v>606</v>
      </c>
      <c r="F347" s="182" t="s">
        <v>607</v>
      </c>
      <c r="G347" s="183" t="s">
        <v>421</v>
      </c>
      <c r="H347" s="184">
        <v>67.704999999999998</v>
      </c>
      <c r="I347" s="185"/>
      <c r="J347" s="186">
        <f>ROUND(I347*H347,2)</f>
        <v>0</v>
      </c>
      <c r="K347" s="182" t="s">
        <v>238</v>
      </c>
      <c r="L347" s="41"/>
      <c r="M347" s="187" t="s">
        <v>19</v>
      </c>
      <c r="N347" s="188" t="s">
        <v>47</v>
      </c>
      <c r="O347" s="66"/>
      <c r="P347" s="189">
        <f>O347*H347</f>
        <v>0</v>
      </c>
      <c r="Q347" s="189">
        <v>1.7600000000000001E-3</v>
      </c>
      <c r="R347" s="189">
        <f>Q347*H347</f>
        <v>0.1191608</v>
      </c>
      <c r="S347" s="189">
        <v>0</v>
      </c>
      <c r="T347" s="190">
        <f>S347*H347</f>
        <v>0</v>
      </c>
      <c r="U347" s="36"/>
      <c r="V347" s="36"/>
      <c r="W347" s="36"/>
      <c r="X347" s="36"/>
      <c r="Y347" s="36"/>
      <c r="Z347" s="36"/>
      <c r="AA347" s="36"/>
      <c r="AB347" s="36"/>
      <c r="AC347" s="36"/>
      <c r="AD347" s="36"/>
      <c r="AE347" s="36"/>
      <c r="AR347" s="191" t="s">
        <v>139</v>
      </c>
      <c r="AT347" s="191" t="s">
        <v>234</v>
      </c>
      <c r="AU347" s="191" t="s">
        <v>85</v>
      </c>
      <c r="AY347" s="19" t="s">
        <v>232</v>
      </c>
      <c r="BE347" s="192">
        <f>IF(N347="základní",J347,0)</f>
        <v>0</v>
      </c>
      <c r="BF347" s="192">
        <f>IF(N347="snížená",J347,0)</f>
        <v>0</v>
      </c>
      <c r="BG347" s="192">
        <f>IF(N347="zákl. přenesená",J347,0)</f>
        <v>0</v>
      </c>
      <c r="BH347" s="192">
        <f>IF(N347="sníž. přenesená",J347,0)</f>
        <v>0</v>
      </c>
      <c r="BI347" s="192">
        <f>IF(N347="nulová",J347,0)</f>
        <v>0</v>
      </c>
      <c r="BJ347" s="19" t="s">
        <v>83</v>
      </c>
      <c r="BK347" s="192">
        <f>ROUND(I347*H347,2)</f>
        <v>0</v>
      </c>
      <c r="BL347" s="19" t="s">
        <v>139</v>
      </c>
      <c r="BM347" s="191" t="s">
        <v>608</v>
      </c>
    </row>
    <row r="348" spans="1:65" s="2" customFormat="1" ht="10.199999999999999">
      <c r="A348" s="36"/>
      <c r="B348" s="37"/>
      <c r="C348" s="38"/>
      <c r="D348" s="193" t="s">
        <v>240</v>
      </c>
      <c r="E348" s="38"/>
      <c r="F348" s="194" t="s">
        <v>609</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240</v>
      </c>
      <c r="AU348" s="19" t="s">
        <v>85</v>
      </c>
    </row>
    <row r="349" spans="1:65" s="2" customFormat="1" ht="134.4">
      <c r="A349" s="36"/>
      <c r="B349" s="37"/>
      <c r="C349" s="38"/>
      <c r="D349" s="198" t="s">
        <v>242</v>
      </c>
      <c r="E349" s="38"/>
      <c r="F349" s="199" t="s">
        <v>610</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242</v>
      </c>
      <c r="AU349" s="19" t="s">
        <v>85</v>
      </c>
    </row>
    <row r="350" spans="1:65" s="13" customFormat="1" ht="10.199999999999999">
      <c r="B350" s="200"/>
      <c r="C350" s="201"/>
      <c r="D350" s="198" t="s">
        <v>244</v>
      </c>
      <c r="E350" s="202" t="s">
        <v>19</v>
      </c>
      <c r="F350" s="203" t="s">
        <v>611</v>
      </c>
      <c r="G350" s="201"/>
      <c r="H350" s="204">
        <v>14.8</v>
      </c>
      <c r="I350" s="205"/>
      <c r="J350" s="201"/>
      <c r="K350" s="201"/>
      <c r="L350" s="206"/>
      <c r="M350" s="207"/>
      <c r="N350" s="208"/>
      <c r="O350" s="208"/>
      <c r="P350" s="208"/>
      <c r="Q350" s="208"/>
      <c r="R350" s="208"/>
      <c r="S350" s="208"/>
      <c r="T350" s="209"/>
      <c r="AT350" s="210" t="s">
        <v>244</v>
      </c>
      <c r="AU350" s="210" t="s">
        <v>85</v>
      </c>
      <c r="AV350" s="13" t="s">
        <v>85</v>
      </c>
      <c r="AW350" s="13" t="s">
        <v>37</v>
      </c>
      <c r="AX350" s="13" t="s">
        <v>76</v>
      </c>
      <c r="AY350" s="210" t="s">
        <v>232</v>
      </c>
    </row>
    <row r="351" spans="1:65" s="13" customFormat="1" ht="10.199999999999999">
      <c r="B351" s="200"/>
      <c r="C351" s="201"/>
      <c r="D351" s="198" t="s">
        <v>244</v>
      </c>
      <c r="E351" s="202" t="s">
        <v>19</v>
      </c>
      <c r="F351" s="203" t="s">
        <v>612</v>
      </c>
      <c r="G351" s="201"/>
      <c r="H351" s="204">
        <v>23.664999999999999</v>
      </c>
      <c r="I351" s="205"/>
      <c r="J351" s="201"/>
      <c r="K351" s="201"/>
      <c r="L351" s="206"/>
      <c r="M351" s="207"/>
      <c r="N351" s="208"/>
      <c r="O351" s="208"/>
      <c r="P351" s="208"/>
      <c r="Q351" s="208"/>
      <c r="R351" s="208"/>
      <c r="S351" s="208"/>
      <c r="T351" s="209"/>
      <c r="AT351" s="210" t="s">
        <v>244</v>
      </c>
      <c r="AU351" s="210" t="s">
        <v>85</v>
      </c>
      <c r="AV351" s="13" t="s">
        <v>85</v>
      </c>
      <c r="AW351" s="13" t="s">
        <v>37</v>
      </c>
      <c r="AX351" s="13" t="s">
        <v>76</v>
      </c>
      <c r="AY351" s="210" t="s">
        <v>232</v>
      </c>
    </row>
    <row r="352" spans="1:65" s="13" customFormat="1" ht="10.199999999999999">
      <c r="B352" s="200"/>
      <c r="C352" s="201"/>
      <c r="D352" s="198" t="s">
        <v>244</v>
      </c>
      <c r="E352" s="202" t="s">
        <v>19</v>
      </c>
      <c r="F352" s="203" t="s">
        <v>613</v>
      </c>
      <c r="G352" s="201"/>
      <c r="H352" s="204">
        <v>2.9</v>
      </c>
      <c r="I352" s="205"/>
      <c r="J352" s="201"/>
      <c r="K352" s="201"/>
      <c r="L352" s="206"/>
      <c r="M352" s="207"/>
      <c r="N352" s="208"/>
      <c r="O352" s="208"/>
      <c r="P352" s="208"/>
      <c r="Q352" s="208"/>
      <c r="R352" s="208"/>
      <c r="S352" s="208"/>
      <c r="T352" s="209"/>
      <c r="AT352" s="210" t="s">
        <v>244</v>
      </c>
      <c r="AU352" s="210" t="s">
        <v>85</v>
      </c>
      <c r="AV352" s="13" t="s">
        <v>85</v>
      </c>
      <c r="AW352" s="13" t="s">
        <v>37</v>
      </c>
      <c r="AX352" s="13" t="s">
        <v>76</v>
      </c>
      <c r="AY352" s="210" t="s">
        <v>232</v>
      </c>
    </row>
    <row r="353" spans="1:65" s="13" customFormat="1" ht="10.199999999999999">
      <c r="B353" s="200"/>
      <c r="C353" s="201"/>
      <c r="D353" s="198" t="s">
        <v>244</v>
      </c>
      <c r="E353" s="202" t="s">
        <v>19</v>
      </c>
      <c r="F353" s="203" t="s">
        <v>614</v>
      </c>
      <c r="G353" s="201"/>
      <c r="H353" s="204">
        <v>26.34</v>
      </c>
      <c r="I353" s="205"/>
      <c r="J353" s="201"/>
      <c r="K353" s="201"/>
      <c r="L353" s="206"/>
      <c r="M353" s="207"/>
      <c r="N353" s="208"/>
      <c r="O353" s="208"/>
      <c r="P353" s="208"/>
      <c r="Q353" s="208"/>
      <c r="R353" s="208"/>
      <c r="S353" s="208"/>
      <c r="T353" s="209"/>
      <c r="AT353" s="210" t="s">
        <v>244</v>
      </c>
      <c r="AU353" s="210" t="s">
        <v>85</v>
      </c>
      <c r="AV353" s="13" t="s">
        <v>85</v>
      </c>
      <c r="AW353" s="13" t="s">
        <v>37</v>
      </c>
      <c r="AX353" s="13" t="s">
        <v>76</v>
      </c>
      <c r="AY353" s="210" t="s">
        <v>232</v>
      </c>
    </row>
    <row r="354" spans="1:65" s="14" customFormat="1" ht="10.199999999999999">
      <c r="B354" s="211"/>
      <c r="C354" s="212"/>
      <c r="D354" s="198" t="s">
        <v>244</v>
      </c>
      <c r="E354" s="213" t="s">
        <v>19</v>
      </c>
      <c r="F354" s="214" t="s">
        <v>248</v>
      </c>
      <c r="G354" s="212"/>
      <c r="H354" s="215">
        <v>67.704999999999998</v>
      </c>
      <c r="I354" s="216"/>
      <c r="J354" s="212"/>
      <c r="K354" s="212"/>
      <c r="L354" s="217"/>
      <c r="M354" s="218"/>
      <c r="N354" s="219"/>
      <c r="O354" s="219"/>
      <c r="P354" s="219"/>
      <c r="Q354" s="219"/>
      <c r="R354" s="219"/>
      <c r="S354" s="219"/>
      <c r="T354" s="220"/>
      <c r="AT354" s="221" t="s">
        <v>244</v>
      </c>
      <c r="AU354" s="221" t="s">
        <v>85</v>
      </c>
      <c r="AV354" s="14" t="s">
        <v>139</v>
      </c>
      <c r="AW354" s="14" t="s">
        <v>37</v>
      </c>
      <c r="AX354" s="14" t="s">
        <v>83</v>
      </c>
      <c r="AY354" s="221" t="s">
        <v>232</v>
      </c>
    </row>
    <row r="355" spans="1:65" s="15" customFormat="1" ht="10.199999999999999">
      <c r="B355" s="222"/>
      <c r="C355" s="223"/>
      <c r="D355" s="198" t="s">
        <v>244</v>
      </c>
      <c r="E355" s="224" t="s">
        <v>19</v>
      </c>
      <c r="F355" s="225" t="s">
        <v>526</v>
      </c>
      <c r="G355" s="223"/>
      <c r="H355" s="224" t="s">
        <v>19</v>
      </c>
      <c r="I355" s="226"/>
      <c r="J355" s="223"/>
      <c r="K355" s="223"/>
      <c r="L355" s="227"/>
      <c r="M355" s="228"/>
      <c r="N355" s="229"/>
      <c r="O355" s="229"/>
      <c r="P355" s="229"/>
      <c r="Q355" s="229"/>
      <c r="R355" s="229"/>
      <c r="S355" s="229"/>
      <c r="T355" s="230"/>
      <c r="AT355" s="231" t="s">
        <v>244</v>
      </c>
      <c r="AU355" s="231" t="s">
        <v>85</v>
      </c>
      <c r="AV355" s="15" t="s">
        <v>83</v>
      </c>
      <c r="AW355" s="15" t="s">
        <v>37</v>
      </c>
      <c r="AX355" s="15" t="s">
        <v>76</v>
      </c>
      <c r="AY355" s="231" t="s">
        <v>232</v>
      </c>
    </row>
    <row r="356" spans="1:65" s="2" customFormat="1" ht="16.5" customHeight="1">
      <c r="A356" s="36"/>
      <c r="B356" s="37"/>
      <c r="C356" s="232" t="s">
        <v>615</v>
      </c>
      <c r="D356" s="232" t="s">
        <v>300</v>
      </c>
      <c r="E356" s="233" t="s">
        <v>550</v>
      </c>
      <c r="F356" s="234" t="s">
        <v>551</v>
      </c>
      <c r="G356" s="235" t="s">
        <v>312</v>
      </c>
      <c r="H356" s="236">
        <v>1.65</v>
      </c>
      <c r="I356" s="237"/>
      <c r="J356" s="238">
        <f>ROUND(I356*H356,2)</f>
        <v>0</v>
      </c>
      <c r="K356" s="234" t="s">
        <v>238</v>
      </c>
      <c r="L356" s="239"/>
      <c r="M356" s="240" t="s">
        <v>19</v>
      </c>
      <c r="N356" s="241" t="s">
        <v>47</v>
      </c>
      <c r="O356" s="66"/>
      <c r="P356" s="189">
        <f>O356*H356</f>
        <v>0</v>
      </c>
      <c r="Q356" s="189">
        <v>5.9999999999999995E-4</v>
      </c>
      <c r="R356" s="189">
        <f>Q356*H356</f>
        <v>9.8999999999999978E-4</v>
      </c>
      <c r="S356" s="189">
        <v>0</v>
      </c>
      <c r="T356" s="190">
        <f>S356*H356</f>
        <v>0</v>
      </c>
      <c r="U356" s="36"/>
      <c r="V356" s="36"/>
      <c r="W356" s="36"/>
      <c r="X356" s="36"/>
      <c r="Y356" s="36"/>
      <c r="Z356" s="36"/>
      <c r="AA356" s="36"/>
      <c r="AB356" s="36"/>
      <c r="AC356" s="36"/>
      <c r="AD356" s="36"/>
      <c r="AE356" s="36"/>
      <c r="AR356" s="191" t="s">
        <v>290</v>
      </c>
      <c r="AT356" s="191" t="s">
        <v>300</v>
      </c>
      <c r="AU356" s="191" t="s">
        <v>85</v>
      </c>
      <c r="AY356" s="19" t="s">
        <v>232</v>
      </c>
      <c r="BE356" s="192">
        <f>IF(N356="základní",J356,0)</f>
        <v>0</v>
      </c>
      <c r="BF356" s="192">
        <f>IF(N356="snížená",J356,0)</f>
        <v>0</v>
      </c>
      <c r="BG356" s="192">
        <f>IF(N356="zákl. přenesená",J356,0)</f>
        <v>0</v>
      </c>
      <c r="BH356" s="192">
        <f>IF(N356="sníž. přenesená",J356,0)</f>
        <v>0</v>
      </c>
      <c r="BI356" s="192">
        <f>IF(N356="nulová",J356,0)</f>
        <v>0</v>
      </c>
      <c r="BJ356" s="19" t="s">
        <v>83</v>
      </c>
      <c r="BK356" s="192">
        <f>ROUND(I356*H356,2)</f>
        <v>0</v>
      </c>
      <c r="BL356" s="19" t="s">
        <v>139</v>
      </c>
      <c r="BM356" s="191" t="s">
        <v>616</v>
      </c>
    </row>
    <row r="357" spans="1:65" s="2" customFormat="1" ht="10.199999999999999">
      <c r="A357" s="36"/>
      <c r="B357" s="37"/>
      <c r="C357" s="38"/>
      <c r="D357" s="193" t="s">
        <v>240</v>
      </c>
      <c r="E357" s="38"/>
      <c r="F357" s="194" t="s">
        <v>553</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240</v>
      </c>
      <c r="AU357" s="19" t="s">
        <v>85</v>
      </c>
    </row>
    <row r="358" spans="1:65" s="13" customFormat="1" ht="10.199999999999999">
      <c r="B358" s="200"/>
      <c r="C358" s="201"/>
      <c r="D358" s="198" t="s">
        <v>244</v>
      </c>
      <c r="E358" s="202" t="s">
        <v>19</v>
      </c>
      <c r="F358" s="203" t="s">
        <v>617</v>
      </c>
      <c r="G358" s="201"/>
      <c r="H358" s="204">
        <v>1.65</v>
      </c>
      <c r="I358" s="205"/>
      <c r="J358" s="201"/>
      <c r="K358" s="201"/>
      <c r="L358" s="206"/>
      <c r="M358" s="207"/>
      <c r="N358" s="208"/>
      <c r="O358" s="208"/>
      <c r="P358" s="208"/>
      <c r="Q358" s="208"/>
      <c r="R358" s="208"/>
      <c r="S358" s="208"/>
      <c r="T358" s="209"/>
      <c r="AT358" s="210" t="s">
        <v>244</v>
      </c>
      <c r="AU358" s="210" t="s">
        <v>85</v>
      </c>
      <c r="AV358" s="13" t="s">
        <v>85</v>
      </c>
      <c r="AW358" s="13" t="s">
        <v>37</v>
      </c>
      <c r="AX358" s="13" t="s">
        <v>83</v>
      </c>
      <c r="AY358" s="210" t="s">
        <v>232</v>
      </c>
    </row>
    <row r="359" spans="1:65" s="2" customFormat="1" ht="16.5" customHeight="1">
      <c r="A359" s="36"/>
      <c r="B359" s="37"/>
      <c r="C359" s="232" t="s">
        <v>618</v>
      </c>
      <c r="D359" s="232" t="s">
        <v>300</v>
      </c>
      <c r="E359" s="233" t="s">
        <v>619</v>
      </c>
      <c r="F359" s="234" t="s">
        <v>620</v>
      </c>
      <c r="G359" s="235" t="s">
        <v>312</v>
      </c>
      <c r="H359" s="236">
        <v>0.30399999999999999</v>
      </c>
      <c r="I359" s="237"/>
      <c r="J359" s="238">
        <f>ROUND(I359*H359,2)</f>
        <v>0</v>
      </c>
      <c r="K359" s="234" t="s">
        <v>19</v>
      </c>
      <c r="L359" s="239"/>
      <c r="M359" s="240" t="s">
        <v>19</v>
      </c>
      <c r="N359" s="241" t="s">
        <v>47</v>
      </c>
      <c r="O359" s="66"/>
      <c r="P359" s="189">
        <f>O359*H359</f>
        <v>0</v>
      </c>
      <c r="Q359" s="189">
        <v>8.9999999999999998E-4</v>
      </c>
      <c r="R359" s="189">
        <f>Q359*H359</f>
        <v>2.7359999999999998E-4</v>
      </c>
      <c r="S359" s="189">
        <v>0</v>
      </c>
      <c r="T359" s="190">
        <f>S359*H359</f>
        <v>0</v>
      </c>
      <c r="U359" s="36"/>
      <c r="V359" s="36"/>
      <c r="W359" s="36"/>
      <c r="X359" s="36"/>
      <c r="Y359" s="36"/>
      <c r="Z359" s="36"/>
      <c r="AA359" s="36"/>
      <c r="AB359" s="36"/>
      <c r="AC359" s="36"/>
      <c r="AD359" s="36"/>
      <c r="AE359" s="36"/>
      <c r="AR359" s="191" t="s">
        <v>290</v>
      </c>
      <c r="AT359" s="191" t="s">
        <v>300</v>
      </c>
      <c r="AU359" s="191" t="s">
        <v>85</v>
      </c>
      <c r="AY359" s="19" t="s">
        <v>232</v>
      </c>
      <c r="BE359" s="192">
        <f>IF(N359="základní",J359,0)</f>
        <v>0</v>
      </c>
      <c r="BF359" s="192">
        <f>IF(N359="snížená",J359,0)</f>
        <v>0</v>
      </c>
      <c r="BG359" s="192">
        <f>IF(N359="zákl. přenesená",J359,0)</f>
        <v>0</v>
      </c>
      <c r="BH359" s="192">
        <f>IF(N359="sníž. přenesená",J359,0)</f>
        <v>0</v>
      </c>
      <c r="BI359" s="192">
        <f>IF(N359="nulová",J359,0)</f>
        <v>0</v>
      </c>
      <c r="BJ359" s="19" t="s">
        <v>83</v>
      </c>
      <c r="BK359" s="192">
        <f>ROUND(I359*H359,2)</f>
        <v>0</v>
      </c>
      <c r="BL359" s="19" t="s">
        <v>139</v>
      </c>
      <c r="BM359" s="191" t="s">
        <v>621</v>
      </c>
    </row>
    <row r="360" spans="1:65" s="13" customFormat="1" ht="10.199999999999999">
      <c r="B360" s="200"/>
      <c r="C360" s="201"/>
      <c r="D360" s="198" t="s">
        <v>244</v>
      </c>
      <c r="E360" s="202" t="s">
        <v>19</v>
      </c>
      <c r="F360" s="203" t="s">
        <v>622</v>
      </c>
      <c r="G360" s="201"/>
      <c r="H360" s="204">
        <v>0.30399999999999999</v>
      </c>
      <c r="I360" s="205"/>
      <c r="J360" s="201"/>
      <c r="K360" s="201"/>
      <c r="L360" s="206"/>
      <c r="M360" s="207"/>
      <c r="N360" s="208"/>
      <c r="O360" s="208"/>
      <c r="P360" s="208"/>
      <c r="Q360" s="208"/>
      <c r="R360" s="208"/>
      <c r="S360" s="208"/>
      <c r="T360" s="209"/>
      <c r="AT360" s="210" t="s">
        <v>244</v>
      </c>
      <c r="AU360" s="210" t="s">
        <v>85</v>
      </c>
      <c r="AV360" s="13" t="s">
        <v>85</v>
      </c>
      <c r="AW360" s="13" t="s">
        <v>37</v>
      </c>
      <c r="AX360" s="13" t="s">
        <v>83</v>
      </c>
      <c r="AY360" s="210" t="s">
        <v>232</v>
      </c>
    </row>
    <row r="361" spans="1:65" s="2" customFormat="1" ht="24.15" customHeight="1">
      <c r="A361" s="36"/>
      <c r="B361" s="37"/>
      <c r="C361" s="180" t="s">
        <v>623</v>
      </c>
      <c r="D361" s="180" t="s">
        <v>234</v>
      </c>
      <c r="E361" s="181" t="s">
        <v>624</v>
      </c>
      <c r="F361" s="182" t="s">
        <v>625</v>
      </c>
      <c r="G361" s="183" t="s">
        <v>312</v>
      </c>
      <c r="H361" s="184">
        <v>401.04599999999999</v>
      </c>
      <c r="I361" s="185"/>
      <c r="J361" s="186">
        <f>ROUND(I361*H361,2)</f>
        <v>0</v>
      </c>
      <c r="K361" s="182" t="s">
        <v>19</v>
      </c>
      <c r="L361" s="41"/>
      <c r="M361" s="187" t="s">
        <v>19</v>
      </c>
      <c r="N361" s="188" t="s">
        <v>47</v>
      </c>
      <c r="O361" s="66"/>
      <c r="P361" s="189">
        <f>O361*H361</f>
        <v>0</v>
      </c>
      <c r="Q361" s="189">
        <v>0</v>
      </c>
      <c r="R361" s="189">
        <f>Q361*H361</f>
        <v>0</v>
      </c>
      <c r="S361" s="189">
        <v>0</v>
      </c>
      <c r="T361" s="190">
        <f>S361*H361</f>
        <v>0</v>
      </c>
      <c r="U361" s="36"/>
      <c r="V361" s="36"/>
      <c r="W361" s="36"/>
      <c r="X361" s="36"/>
      <c r="Y361" s="36"/>
      <c r="Z361" s="36"/>
      <c r="AA361" s="36"/>
      <c r="AB361" s="36"/>
      <c r="AC361" s="36"/>
      <c r="AD361" s="36"/>
      <c r="AE361" s="36"/>
      <c r="AR361" s="191" t="s">
        <v>348</v>
      </c>
      <c r="AT361" s="191" t="s">
        <v>234</v>
      </c>
      <c r="AU361" s="191" t="s">
        <v>85</v>
      </c>
      <c r="AY361" s="19" t="s">
        <v>232</v>
      </c>
      <c r="BE361" s="192">
        <f>IF(N361="základní",J361,0)</f>
        <v>0</v>
      </c>
      <c r="BF361" s="192">
        <f>IF(N361="snížená",J361,0)</f>
        <v>0</v>
      </c>
      <c r="BG361" s="192">
        <f>IF(N361="zákl. přenesená",J361,0)</f>
        <v>0</v>
      </c>
      <c r="BH361" s="192">
        <f>IF(N361="sníž. přenesená",J361,0)</f>
        <v>0</v>
      </c>
      <c r="BI361" s="192">
        <f>IF(N361="nulová",J361,0)</f>
        <v>0</v>
      </c>
      <c r="BJ361" s="19" t="s">
        <v>83</v>
      </c>
      <c r="BK361" s="192">
        <f>ROUND(I361*H361,2)</f>
        <v>0</v>
      </c>
      <c r="BL361" s="19" t="s">
        <v>348</v>
      </c>
      <c r="BM361" s="191" t="s">
        <v>626</v>
      </c>
    </row>
    <row r="362" spans="1:65" s="13" customFormat="1" ht="10.199999999999999">
      <c r="B362" s="200"/>
      <c r="C362" s="201"/>
      <c r="D362" s="198" t="s">
        <v>244</v>
      </c>
      <c r="E362" s="202" t="s">
        <v>19</v>
      </c>
      <c r="F362" s="203" t="s">
        <v>627</v>
      </c>
      <c r="G362" s="201"/>
      <c r="H362" s="204">
        <v>11.323</v>
      </c>
      <c r="I362" s="205"/>
      <c r="J362" s="201"/>
      <c r="K362" s="201"/>
      <c r="L362" s="206"/>
      <c r="M362" s="207"/>
      <c r="N362" s="208"/>
      <c r="O362" s="208"/>
      <c r="P362" s="208"/>
      <c r="Q362" s="208"/>
      <c r="R362" s="208"/>
      <c r="S362" s="208"/>
      <c r="T362" s="209"/>
      <c r="AT362" s="210" t="s">
        <v>244</v>
      </c>
      <c r="AU362" s="210" t="s">
        <v>85</v>
      </c>
      <c r="AV362" s="13" t="s">
        <v>85</v>
      </c>
      <c r="AW362" s="13" t="s">
        <v>37</v>
      </c>
      <c r="AX362" s="13" t="s">
        <v>76</v>
      </c>
      <c r="AY362" s="210" t="s">
        <v>232</v>
      </c>
    </row>
    <row r="363" spans="1:65" s="13" customFormat="1" ht="10.199999999999999">
      <c r="B363" s="200"/>
      <c r="C363" s="201"/>
      <c r="D363" s="198" t="s">
        <v>244</v>
      </c>
      <c r="E363" s="202" t="s">
        <v>19</v>
      </c>
      <c r="F363" s="203" t="s">
        <v>628</v>
      </c>
      <c r="G363" s="201"/>
      <c r="H363" s="204">
        <v>76.453000000000003</v>
      </c>
      <c r="I363" s="205"/>
      <c r="J363" s="201"/>
      <c r="K363" s="201"/>
      <c r="L363" s="206"/>
      <c r="M363" s="207"/>
      <c r="N363" s="208"/>
      <c r="O363" s="208"/>
      <c r="P363" s="208"/>
      <c r="Q363" s="208"/>
      <c r="R363" s="208"/>
      <c r="S363" s="208"/>
      <c r="T363" s="209"/>
      <c r="AT363" s="210" t="s">
        <v>244</v>
      </c>
      <c r="AU363" s="210" t="s">
        <v>85</v>
      </c>
      <c r="AV363" s="13" t="s">
        <v>85</v>
      </c>
      <c r="AW363" s="13" t="s">
        <v>37</v>
      </c>
      <c r="AX363" s="13" t="s">
        <v>76</v>
      </c>
      <c r="AY363" s="210" t="s">
        <v>232</v>
      </c>
    </row>
    <row r="364" spans="1:65" s="13" customFormat="1" ht="10.199999999999999">
      <c r="B364" s="200"/>
      <c r="C364" s="201"/>
      <c r="D364" s="198" t="s">
        <v>244</v>
      </c>
      <c r="E364" s="202" t="s">
        <v>19</v>
      </c>
      <c r="F364" s="203" t="s">
        <v>629</v>
      </c>
      <c r="G364" s="201"/>
      <c r="H364" s="204">
        <v>311.31599999999997</v>
      </c>
      <c r="I364" s="205"/>
      <c r="J364" s="201"/>
      <c r="K364" s="201"/>
      <c r="L364" s="206"/>
      <c r="M364" s="207"/>
      <c r="N364" s="208"/>
      <c r="O364" s="208"/>
      <c r="P364" s="208"/>
      <c r="Q364" s="208"/>
      <c r="R364" s="208"/>
      <c r="S364" s="208"/>
      <c r="T364" s="209"/>
      <c r="AT364" s="210" t="s">
        <v>244</v>
      </c>
      <c r="AU364" s="210" t="s">
        <v>85</v>
      </c>
      <c r="AV364" s="13" t="s">
        <v>85</v>
      </c>
      <c r="AW364" s="13" t="s">
        <v>37</v>
      </c>
      <c r="AX364" s="13" t="s">
        <v>76</v>
      </c>
      <c r="AY364" s="210" t="s">
        <v>232</v>
      </c>
    </row>
    <row r="365" spans="1:65" s="13" customFormat="1" ht="10.199999999999999">
      <c r="B365" s="200"/>
      <c r="C365" s="201"/>
      <c r="D365" s="198" t="s">
        <v>244</v>
      </c>
      <c r="E365" s="202" t="s">
        <v>19</v>
      </c>
      <c r="F365" s="203" t="s">
        <v>630</v>
      </c>
      <c r="G365" s="201"/>
      <c r="H365" s="204">
        <v>1.65</v>
      </c>
      <c r="I365" s="205"/>
      <c r="J365" s="201"/>
      <c r="K365" s="201"/>
      <c r="L365" s="206"/>
      <c r="M365" s="207"/>
      <c r="N365" s="208"/>
      <c r="O365" s="208"/>
      <c r="P365" s="208"/>
      <c r="Q365" s="208"/>
      <c r="R365" s="208"/>
      <c r="S365" s="208"/>
      <c r="T365" s="209"/>
      <c r="AT365" s="210" t="s">
        <v>244</v>
      </c>
      <c r="AU365" s="210" t="s">
        <v>85</v>
      </c>
      <c r="AV365" s="13" t="s">
        <v>85</v>
      </c>
      <c r="AW365" s="13" t="s">
        <v>37</v>
      </c>
      <c r="AX365" s="13" t="s">
        <v>76</v>
      </c>
      <c r="AY365" s="210" t="s">
        <v>232</v>
      </c>
    </row>
    <row r="366" spans="1:65" s="13" customFormat="1" ht="10.199999999999999">
      <c r="B366" s="200"/>
      <c r="C366" s="201"/>
      <c r="D366" s="198" t="s">
        <v>244</v>
      </c>
      <c r="E366" s="202" t="s">
        <v>19</v>
      </c>
      <c r="F366" s="203" t="s">
        <v>631</v>
      </c>
      <c r="G366" s="201"/>
      <c r="H366" s="204">
        <v>0.30399999999999999</v>
      </c>
      <c r="I366" s="205"/>
      <c r="J366" s="201"/>
      <c r="K366" s="201"/>
      <c r="L366" s="206"/>
      <c r="M366" s="207"/>
      <c r="N366" s="208"/>
      <c r="O366" s="208"/>
      <c r="P366" s="208"/>
      <c r="Q366" s="208"/>
      <c r="R366" s="208"/>
      <c r="S366" s="208"/>
      <c r="T366" s="209"/>
      <c r="AT366" s="210" t="s">
        <v>244</v>
      </c>
      <c r="AU366" s="210" t="s">
        <v>85</v>
      </c>
      <c r="AV366" s="13" t="s">
        <v>85</v>
      </c>
      <c r="AW366" s="13" t="s">
        <v>37</v>
      </c>
      <c r="AX366" s="13" t="s">
        <v>76</v>
      </c>
      <c r="AY366" s="210" t="s">
        <v>232</v>
      </c>
    </row>
    <row r="367" spans="1:65" s="14" customFormat="1" ht="10.199999999999999">
      <c r="B367" s="211"/>
      <c r="C367" s="212"/>
      <c r="D367" s="198" t="s">
        <v>244</v>
      </c>
      <c r="E367" s="213" t="s">
        <v>19</v>
      </c>
      <c r="F367" s="214" t="s">
        <v>248</v>
      </c>
      <c r="G367" s="212"/>
      <c r="H367" s="215">
        <v>401.04599999999999</v>
      </c>
      <c r="I367" s="216"/>
      <c r="J367" s="212"/>
      <c r="K367" s="212"/>
      <c r="L367" s="217"/>
      <c r="M367" s="218"/>
      <c r="N367" s="219"/>
      <c r="O367" s="219"/>
      <c r="P367" s="219"/>
      <c r="Q367" s="219"/>
      <c r="R367" s="219"/>
      <c r="S367" s="219"/>
      <c r="T367" s="220"/>
      <c r="AT367" s="221" t="s">
        <v>244</v>
      </c>
      <c r="AU367" s="221" t="s">
        <v>85</v>
      </c>
      <c r="AV367" s="14" t="s">
        <v>139</v>
      </c>
      <c r="AW367" s="14" t="s">
        <v>37</v>
      </c>
      <c r="AX367" s="14" t="s">
        <v>83</v>
      </c>
      <c r="AY367" s="221" t="s">
        <v>232</v>
      </c>
    </row>
    <row r="368" spans="1:65" s="2" customFormat="1" ht="16.5" customHeight="1">
      <c r="A368" s="36"/>
      <c r="B368" s="37"/>
      <c r="C368" s="180" t="s">
        <v>632</v>
      </c>
      <c r="D368" s="180" t="s">
        <v>234</v>
      </c>
      <c r="E368" s="181" t="s">
        <v>633</v>
      </c>
      <c r="F368" s="182" t="s">
        <v>634</v>
      </c>
      <c r="G368" s="183" t="s">
        <v>635</v>
      </c>
      <c r="H368" s="184">
        <v>45</v>
      </c>
      <c r="I368" s="185"/>
      <c r="J368" s="186">
        <f>ROUND(I368*H368,2)</f>
        <v>0</v>
      </c>
      <c r="K368" s="182" t="s">
        <v>19</v>
      </c>
      <c r="L368" s="41"/>
      <c r="M368" s="187" t="s">
        <v>19</v>
      </c>
      <c r="N368" s="188" t="s">
        <v>47</v>
      </c>
      <c r="O368" s="66"/>
      <c r="P368" s="189">
        <f>O368*H368</f>
        <v>0</v>
      </c>
      <c r="Q368" s="189">
        <v>0</v>
      </c>
      <c r="R368" s="189">
        <f>Q368*H368</f>
        <v>0</v>
      </c>
      <c r="S368" s="189">
        <v>0</v>
      </c>
      <c r="T368" s="190">
        <f>S368*H368</f>
        <v>0</v>
      </c>
      <c r="U368" s="36"/>
      <c r="V368" s="36"/>
      <c r="W368" s="36"/>
      <c r="X368" s="36"/>
      <c r="Y368" s="36"/>
      <c r="Z368" s="36"/>
      <c r="AA368" s="36"/>
      <c r="AB368" s="36"/>
      <c r="AC368" s="36"/>
      <c r="AD368" s="36"/>
      <c r="AE368" s="36"/>
      <c r="AR368" s="191" t="s">
        <v>348</v>
      </c>
      <c r="AT368" s="191" t="s">
        <v>234</v>
      </c>
      <c r="AU368" s="191" t="s">
        <v>85</v>
      </c>
      <c r="AY368" s="19" t="s">
        <v>232</v>
      </c>
      <c r="BE368" s="192">
        <f>IF(N368="základní",J368,0)</f>
        <v>0</v>
      </c>
      <c r="BF368" s="192">
        <f>IF(N368="snížená",J368,0)</f>
        <v>0</v>
      </c>
      <c r="BG368" s="192">
        <f>IF(N368="zákl. přenesená",J368,0)</f>
        <v>0</v>
      </c>
      <c r="BH368" s="192">
        <f>IF(N368="sníž. přenesená",J368,0)</f>
        <v>0</v>
      </c>
      <c r="BI368" s="192">
        <f>IF(N368="nulová",J368,0)</f>
        <v>0</v>
      </c>
      <c r="BJ368" s="19" t="s">
        <v>83</v>
      </c>
      <c r="BK368" s="192">
        <f>ROUND(I368*H368,2)</f>
        <v>0</v>
      </c>
      <c r="BL368" s="19" t="s">
        <v>348</v>
      </c>
      <c r="BM368" s="191" t="s">
        <v>636</v>
      </c>
    </row>
    <row r="369" spans="1:65" s="2" customFormat="1" ht="24.15" customHeight="1">
      <c r="A369" s="36"/>
      <c r="B369" s="37"/>
      <c r="C369" s="180" t="s">
        <v>637</v>
      </c>
      <c r="D369" s="180" t="s">
        <v>234</v>
      </c>
      <c r="E369" s="181" t="s">
        <v>638</v>
      </c>
      <c r="F369" s="182" t="s">
        <v>639</v>
      </c>
      <c r="G369" s="183" t="s">
        <v>312</v>
      </c>
      <c r="H369" s="184">
        <v>335.142</v>
      </c>
      <c r="I369" s="185"/>
      <c r="J369" s="186">
        <f>ROUND(I369*H369,2)</f>
        <v>0</v>
      </c>
      <c r="K369" s="182" t="s">
        <v>238</v>
      </c>
      <c r="L369" s="41"/>
      <c r="M369" s="187" t="s">
        <v>19</v>
      </c>
      <c r="N369" s="188" t="s">
        <v>47</v>
      </c>
      <c r="O369" s="66"/>
      <c r="P369" s="189">
        <f>O369*H369</f>
        <v>0</v>
      </c>
      <c r="Q369" s="189">
        <v>2.4479999999999998E-2</v>
      </c>
      <c r="R369" s="189">
        <f>Q369*H369</f>
        <v>8.2042761599999992</v>
      </c>
      <c r="S369" s="189">
        <v>0</v>
      </c>
      <c r="T369" s="190">
        <f>S369*H369</f>
        <v>0</v>
      </c>
      <c r="U369" s="36"/>
      <c r="V369" s="36"/>
      <c r="W369" s="36"/>
      <c r="X369" s="36"/>
      <c r="Y369" s="36"/>
      <c r="Z369" s="36"/>
      <c r="AA369" s="36"/>
      <c r="AB369" s="36"/>
      <c r="AC369" s="36"/>
      <c r="AD369" s="36"/>
      <c r="AE369" s="36"/>
      <c r="AR369" s="191" t="s">
        <v>139</v>
      </c>
      <c r="AT369" s="191" t="s">
        <v>234</v>
      </c>
      <c r="AU369" s="191" t="s">
        <v>85</v>
      </c>
      <c r="AY369" s="19" t="s">
        <v>232</v>
      </c>
      <c r="BE369" s="192">
        <f>IF(N369="základní",J369,0)</f>
        <v>0</v>
      </c>
      <c r="BF369" s="192">
        <f>IF(N369="snížená",J369,0)</f>
        <v>0</v>
      </c>
      <c r="BG369" s="192">
        <f>IF(N369="zákl. přenesená",J369,0)</f>
        <v>0</v>
      </c>
      <c r="BH369" s="192">
        <f>IF(N369="sníž. přenesená",J369,0)</f>
        <v>0</v>
      </c>
      <c r="BI369" s="192">
        <f>IF(N369="nulová",J369,0)</f>
        <v>0</v>
      </c>
      <c r="BJ369" s="19" t="s">
        <v>83</v>
      </c>
      <c r="BK369" s="192">
        <f>ROUND(I369*H369,2)</f>
        <v>0</v>
      </c>
      <c r="BL369" s="19" t="s">
        <v>139</v>
      </c>
      <c r="BM369" s="191" t="s">
        <v>640</v>
      </c>
    </row>
    <row r="370" spans="1:65" s="2" customFormat="1" ht="10.199999999999999">
      <c r="A370" s="36"/>
      <c r="B370" s="37"/>
      <c r="C370" s="38"/>
      <c r="D370" s="193" t="s">
        <v>240</v>
      </c>
      <c r="E370" s="38"/>
      <c r="F370" s="194" t="s">
        <v>641</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240</v>
      </c>
      <c r="AU370" s="19" t="s">
        <v>85</v>
      </c>
    </row>
    <row r="371" spans="1:65" s="15" customFormat="1" ht="10.199999999999999">
      <c r="B371" s="222"/>
      <c r="C371" s="223"/>
      <c r="D371" s="198" t="s">
        <v>244</v>
      </c>
      <c r="E371" s="224" t="s">
        <v>19</v>
      </c>
      <c r="F371" s="225" t="s">
        <v>642</v>
      </c>
      <c r="G371" s="223"/>
      <c r="H371" s="224" t="s">
        <v>19</v>
      </c>
      <c r="I371" s="226"/>
      <c r="J371" s="223"/>
      <c r="K371" s="223"/>
      <c r="L371" s="227"/>
      <c r="M371" s="228"/>
      <c r="N371" s="229"/>
      <c r="O371" s="229"/>
      <c r="P371" s="229"/>
      <c r="Q371" s="229"/>
      <c r="R371" s="229"/>
      <c r="S371" s="229"/>
      <c r="T371" s="230"/>
      <c r="AT371" s="231" t="s">
        <v>244</v>
      </c>
      <c r="AU371" s="231" t="s">
        <v>85</v>
      </c>
      <c r="AV371" s="15" t="s">
        <v>83</v>
      </c>
      <c r="AW371" s="15" t="s">
        <v>37</v>
      </c>
      <c r="AX371" s="15" t="s">
        <v>76</v>
      </c>
      <c r="AY371" s="231" t="s">
        <v>232</v>
      </c>
    </row>
    <row r="372" spans="1:65" s="13" customFormat="1" ht="10.199999999999999">
      <c r="B372" s="200"/>
      <c r="C372" s="201"/>
      <c r="D372" s="198" t="s">
        <v>244</v>
      </c>
      <c r="E372" s="202" t="s">
        <v>19</v>
      </c>
      <c r="F372" s="203" t="s">
        <v>643</v>
      </c>
      <c r="G372" s="201"/>
      <c r="H372" s="204">
        <v>148.96</v>
      </c>
      <c r="I372" s="205"/>
      <c r="J372" s="201"/>
      <c r="K372" s="201"/>
      <c r="L372" s="206"/>
      <c r="M372" s="207"/>
      <c r="N372" s="208"/>
      <c r="O372" s="208"/>
      <c r="P372" s="208"/>
      <c r="Q372" s="208"/>
      <c r="R372" s="208"/>
      <c r="S372" s="208"/>
      <c r="T372" s="209"/>
      <c r="AT372" s="210" t="s">
        <v>244</v>
      </c>
      <c r="AU372" s="210" t="s">
        <v>85</v>
      </c>
      <c r="AV372" s="13" t="s">
        <v>85</v>
      </c>
      <c r="AW372" s="13" t="s">
        <v>37</v>
      </c>
      <c r="AX372" s="13" t="s">
        <v>76</v>
      </c>
      <c r="AY372" s="210" t="s">
        <v>232</v>
      </c>
    </row>
    <row r="373" spans="1:65" s="13" customFormat="1" ht="10.199999999999999">
      <c r="B373" s="200"/>
      <c r="C373" s="201"/>
      <c r="D373" s="198" t="s">
        <v>244</v>
      </c>
      <c r="E373" s="202" t="s">
        <v>19</v>
      </c>
      <c r="F373" s="203" t="s">
        <v>644</v>
      </c>
      <c r="G373" s="201"/>
      <c r="H373" s="204">
        <v>-20.635000000000002</v>
      </c>
      <c r="I373" s="205"/>
      <c r="J373" s="201"/>
      <c r="K373" s="201"/>
      <c r="L373" s="206"/>
      <c r="M373" s="207"/>
      <c r="N373" s="208"/>
      <c r="O373" s="208"/>
      <c r="P373" s="208"/>
      <c r="Q373" s="208"/>
      <c r="R373" s="208"/>
      <c r="S373" s="208"/>
      <c r="T373" s="209"/>
      <c r="AT373" s="210" t="s">
        <v>244</v>
      </c>
      <c r="AU373" s="210" t="s">
        <v>85</v>
      </c>
      <c r="AV373" s="13" t="s">
        <v>85</v>
      </c>
      <c r="AW373" s="13" t="s">
        <v>37</v>
      </c>
      <c r="AX373" s="13" t="s">
        <v>76</v>
      </c>
      <c r="AY373" s="210" t="s">
        <v>232</v>
      </c>
    </row>
    <row r="374" spans="1:65" s="15" customFormat="1" ht="10.199999999999999">
      <c r="B374" s="222"/>
      <c r="C374" s="223"/>
      <c r="D374" s="198" t="s">
        <v>244</v>
      </c>
      <c r="E374" s="224" t="s">
        <v>19</v>
      </c>
      <c r="F374" s="225" t="s">
        <v>645</v>
      </c>
      <c r="G374" s="223"/>
      <c r="H374" s="224" t="s">
        <v>19</v>
      </c>
      <c r="I374" s="226"/>
      <c r="J374" s="223"/>
      <c r="K374" s="223"/>
      <c r="L374" s="227"/>
      <c r="M374" s="228"/>
      <c r="N374" s="229"/>
      <c r="O374" s="229"/>
      <c r="P374" s="229"/>
      <c r="Q374" s="229"/>
      <c r="R374" s="229"/>
      <c r="S374" s="229"/>
      <c r="T374" s="230"/>
      <c r="AT374" s="231" t="s">
        <v>244</v>
      </c>
      <c r="AU374" s="231" t="s">
        <v>85</v>
      </c>
      <c r="AV374" s="15" t="s">
        <v>83</v>
      </c>
      <c r="AW374" s="15" t="s">
        <v>37</v>
      </c>
      <c r="AX374" s="15" t="s">
        <v>76</v>
      </c>
      <c r="AY374" s="231" t="s">
        <v>232</v>
      </c>
    </row>
    <row r="375" spans="1:65" s="13" customFormat="1" ht="10.199999999999999">
      <c r="B375" s="200"/>
      <c r="C375" s="201"/>
      <c r="D375" s="198" t="s">
        <v>244</v>
      </c>
      <c r="E375" s="202" t="s">
        <v>19</v>
      </c>
      <c r="F375" s="203" t="s">
        <v>646</v>
      </c>
      <c r="G375" s="201"/>
      <c r="H375" s="204">
        <v>75.972999999999999</v>
      </c>
      <c r="I375" s="205"/>
      <c r="J375" s="201"/>
      <c r="K375" s="201"/>
      <c r="L375" s="206"/>
      <c r="M375" s="207"/>
      <c r="N375" s="208"/>
      <c r="O375" s="208"/>
      <c r="P375" s="208"/>
      <c r="Q375" s="208"/>
      <c r="R375" s="208"/>
      <c r="S375" s="208"/>
      <c r="T375" s="209"/>
      <c r="AT375" s="210" t="s">
        <v>244</v>
      </c>
      <c r="AU375" s="210" t="s">
        <v>85</v>
      </c>
      <c r="AV375" s="13" t="s">
        <v>85</v>
      </c>
      <c r="AW375" s="13" t="s">
        <v>37</v>
      </c>
      <c r="AX375" s="13" t="s">
        <v>76</v>
      </c>
      <c r="AY375" s="210" t="s">
        <v>232</v>
      </c>
    </row>
    <row r="376" spans="1:65" s="15" customFormat="1" ht="10.199999999999999">
      <c r="B376" s="222"/>
      <c r="C376" s="223"/>
      <c r="D376" s="198" t="s">
        <v>244</v>
      </c>
      <c r="E376" s="224" t="s">
        <v>19</v>
      </c>
      <c r="F376" s="225" t="s">
        <v>647</v>
      </c>
      <c r="G376" s="223"/>
      <c r="H376" s="224" t="s">
        <v>19</v>
      </c>
      <c r="I376" s="226"/>
      <c r="J376" s="223"/>
      <c r="K376" s="223"/>
      <c r="L376" s="227"/>
      <c r="M376" s="228"/>
      <c r="N376" s="229"/>
      <c r="O376" s="229"/>
      <c r="P376" s="229"/>
      <c r="Q376" s="229"/>
      <c r="R376" s="229"/>
      <c r="S376" s="229"/>
      <c r="T376" s="230"/>
      <c r="AT376" s="231" t="s">
        <v>244</v>
      </c>
      <c r="AU376" s="231" t="s">
        <v>85</v>
      </c>
      <c r="AV376" s="15" t="s">
        <v>83</v>
      </c>
      <c r="AW376" s="15" t="s">
        <v>37</v>
      </c>
      <c r="AX376" s="15" t="s">
        <v>76</v>
      </c>
      <c r="AY376" s="231" t="s">
        <v>232</v>
      </c>
    </row>
    <row r="377" spans="1:65" s="13" customFormat="1" ht="20.399999999999999">
      <c r="B377" s="200"/>
      <c r="C377" s="201"/>
      <c r="D377" s="198" t="s">
        <v>244</v>
      </c>
      <c r="E377" s="202" t="s">
        <v>19</v>
      </c>
      <c r="F377" s="203" t="s">
        <v>648</v>
      </c>
      <c r="G377" s="201"/>
      <c r="H377" s="204">
        <v>135.28200000000001</v>
      </c>
      <c r="I377" s="205"/>
      <c r="J377" s="201"/>
      <c r="K377" s="201"/>
      <c r="L377" s="206"/>
      <c r="M377" s="207"/>
      <c r="N377" s="208"/>
      <c r="O377" s="208"/>
      <c r="P377" s="208"/>
      <c r="Q377" s="208"/>
      <c r="R377" s="208"/>
      <c r="S377" s="208"/>
      <c r="T377" s="209"/>
      <c r="AT377" s="210" t="s">
        <v>244</v>
      </c>
      <c r="AU377" s="210" t="s">
        <v>85</v>
      </c>
      <c r="AV377" s="13" t="s">
        <v>85</v>
      </c>
      <c r="AW377" s="13" t="s">
        <v>37</v>
      </c>
      <c r="AX377" s="13" t="s">
        <v>76</v>
      </c>
      <c r="AY377" s="210" t="s">
        <v>232</v>
      </c>
    </row>
    <row r="378" spans="1:65" s="13" customFormat="1" ht="10.199999999999999">
      <c r="B378" s="200"/>
      <c r="C378" s="201"/>
      <c r="D378" s="198" t="s">
        <v>244</v>
      </c>
      <c r="E378" s="202" t="s">
        <v>19</v>
      </c>
      <c r="F378" s="203" t="s">
        <v>649</v>
      </c>
      <c r="G378" s="201"/>
      <c r="H378" s="204">
        <v>-0.80900000000000005</v>
      </c>
      <c r="I378" s="205"/>
      <c r="J378" s="201"/>
      <c r="K378" s="201"/>
      <c r="L378" s="206"/>
      <c r="M378" s="207"/>
      <c r="N378" s="208"/>
      <c r="O378" s="208"/>
      <c r="P378" s="208"/>
      <c r="Q378" s="208"/>
      <c r="R378" s="208"/>
      <c r="S378" s="208"/>
      <c r="T378" s="209"/>
      <c r="AT378" s="210" t="s">
        <v>244</v>
      </c>
      <c r="AU378" s="210" t="s">
        <v>85</v>
      </c>
      <c r="AV378" s="13" t="s">
        <v>85</v>
      </c>
      <c r="AW378" s="13" t="s">
        <v>37</v>
      </c>
      <c r="AX378" s="13" t="s">
        <v>76</v>
      </c>
      <c r="AY378" s="210" t="s">
        <v>232</v>
      </c>
    </row>
    <row r="379" spans="1:65" s="13" customFormat="1" ht="10.199999999999999">
      <c r="B379" s="200"/>
      <c r="C379" s="201"/>
      <c r="D379" s="198" t="s">
        <v>244</v>
      </c>
      <c r="E379" s="202" t="s">
        <v>19</v>
      </c>
      <c r="F379" s="203" t="s">
        <v>650</v>
      </c>
      <c r="G379" s="201"/>
      <c r="H379" s="204">
        <v>-3.629</v>
      </c>
      <c r="I379" s="205"/>
      <c r="J379" s="201"/>
      <c r="K379" s="201"/>
      <c r="L379" s="206"/>
      <c r="M379" s="207"/>
      <c r="N379" s="208"/>
      <c r="O379" s="208"/>
      <c r="P379" s="208"/>
      <c r="Q379" s="208"/>
      <c r="R379" s="208"/>
      <c r="S379" s="208"/>
      <c r="T379" s="209"/>
      <c r="AT379" s="210" t="s">
        <v>244</v>
      </c>
      <c r="AU379" s="210" t="s">
        <v>85</v>
      </c>
      <c r="AV379" s="13" t="s">
        <v>85</v>
      </c>
      <c r="AW379" s="13" t="s">
        <v>37</v>
      </c>
      <c r="AX379" s="13" t="s">
        <v>76</v>
      </c>
      <c r="AY379" s="210" t="s">
        <v>232</v>
      </c>
    </row>
    <row r="380" spans="1:65" s="15" customFormat="1" ht="10.199999999999999">
      <c r="B380" s="222"/>
      <c r="C380" s="223"/>
      <c r="D380" s="198" t="s">
        <v>244</v>
      </c>
      <c r="E380" s="224" t="s">
        <v>19</v>
      </c>
      <c r="F380" s="225" t="s">
        <v>651</v>
      </c>
      <c r="G380" s="223"/>
      <c r="H380" s="224" t="s">
        <v>19</v>
      </c>
      <c r="I380" s="226"/>
      <c r="J380" s="223"/>
      <c r="K380" s="223"/>
      <c r="L380" s="227"/>
      <c r="M380" s="228"/>
      <c r="N380" s="229"/>
      <c r="O380" s="229"/>
      <c r="P380" s="229"/>
      <c r="Q380" s="229"/>
      <c r="R380" s="229"/>
      <c r="S380" s="229"/>
      <c r="T380" s="230"/>
      <c r="AT380" s="231" t="s">
        <v>244</v>
      </c>
      <c r="AU380" s="231" t="s">
        <v>85</v>
      </c>
      <c r="AV380" s="15" t="s">
        <v>83</v>
      </c>
      <c r="AW380" s="15" t="s">
        <v>37</v>
      </c>
      <c r="AX380" s="15" t="s">
        <v>76</v>
      </c>
      <c r="AY380" s="231" t="s">
        <v>232</v>
      </c>
    </row>
    <row r="381" spans="1:65" s="14" customFormat="1" ht="10.199999999999999">
      <c r="B381" s="211"/>
      <c r="C381" s="212"/>
      <c r="D381" s="198" t="s">
        <v>244</v>
      </c>
      <c r="E381" s="213" t="s">
        <v>19</v>
      </c>
      <c r="F381" s="214" t="s">
        <v>248</v>
      </c>
      <c r="G381" s="212"/>
      <c r="H381" s="215">
        <v>335.142</v>
      </c>
      <c r="I381" s="216"/>
      <c r="J381" s="212"/>
      <c r="K381" s="212"/>
      <c r="L381" s="217"/>
      <c r="M381" s="218"/>
      <c r="N381" s="219"/>
      <c r="O381" s="219"/>
      <c r="P381" s="219"/>
      <c r="Q381" s="219"/>
      <c r="R381" s="219"/>
      <c r="S381" s="219"/>
      <c r="T381" s="220"/>
      <c r="AT381" s="221" t="s">
        <v>244</v>
      </c>
      <c r="AU381" s="221" t="s">
        <v>85</v>
      </c>
      <c r="AV381" s="14" t="s">
        <v>139</v>
      </c>
      <c r="AW381" s="14" t="s">
        <v>37</v>
      </c>
      <c r="AX381" s="14" t="s">
        <v>83</v>
      </c>
      <c r="AY381" s="221" t="s">
        <v>232</v>
      </c>
    </row>
    <row r="382" spans="1:65" s="2" customFormat="1" ht="24.15" customHeight="1">
      <c r="A382" s="36"/>
      <c r="B382" s="37"/>
      <c r="C382" s="180" t="s">
        <v>652</v>
      </c>
      <c r="D382" s="180" t="s">
        <v>234</v>
      </c>
      <c r="E382" s="181" t="s">
        <v>653</v>
      </c>
      <c r="F382" s="182" t="s">
        <v>654</v>
      </c>
      <c r="G382" s="183" t="s">
        <v>312</v>
      </c>
      <c r="H382" s="184">
        <v>18.081</v>
      </c>
      <c r="I382" s="185"/>
      <c r="J382" s="186">
        <f>ROUND(I382*H382,2)</f>
        <v>0</v>
      </c>
      <c r="K382" s="182" t="s">
        <v>238</v>
      </c>
      <c r="L382" s="41"/>
      <c r="M382" s="187" t="s">
        <v>19</v>
      </c>
      <c r="N382" s="188" t="s">
        <v>47</v>
      </c>
      <c r="O382" s="66"/>
      <c r="P382" s="189">
        <f>O382*H382</f>
        <v>0</v>
      </c>
      <c r="Q382" s="189">
        <v>6.28E-3</v>
      </c>
      <c r="R382" s="189">
        <f>Q382*H382</f>
        <v>0.11354868</v>
      </c>
      <c r="S382" s="189">
        <v>0</v>
      </c>
      <c r="T382" s="190">
        <f>S382*H382</f>
        <v>0</v>
      </c>
      <c r="U382" s="36"/>
      <c r="V382" s="36"/>
      <c r="W382" s="36"/>
      <c r="X382" s="36"/>
      <c r="Y382" s="36"/>
      <c r="Z382" s="36"/>
      <c r="AA382" s="36"/>
      <c r="AB382" s="36"/>
      <c r="AC382" s="36"/>
      <c r="AD382" s="36"/>
      <c r="AE382" s="36"/>
      <c r="AR382" s="191" t="s">
        <v>348</v>
      </c>
      <c r="AT382" s="191" t="s">
        <v>234</v>
      </c>
      <c r="AU382" s="191" t="s">
        <v>85</v>
      </c>
      <c r="AY382" s="19" t="s">
        <v>232</v>
      </c>
      <c r="BE382" s="192">
        <f>IF(N382="základní",J382,0)</f>
        <v>0</v>
      </c>
      <c r="BF382" s="192">
        <f>IF(N382="snížená",J382,0)</f>
        <v>0</v>
      </c>
      <c r="BG382" s="192">
        <f>IF(N382="zákl. přenesená",J382,0)</f>
        <v>0</v>
      </c>
      <c r="BH382" s="192">
        <f>IF(N382="sníž. přenesená",J382,0)</f>
        <v>0</v>
      </c>
      <c r="BI382" s="192">
        <f>IF(N382="nulová",J382,0)</f>
        <v>0</v>
      </c>
      <c r="BJ382" s="19" t="s">
        <v>83</v>
      </c>
      <c r="BK382" s="192">
        <f>ROUND(I382*H382,2)</f>
        <v>0</v>
      </c>
      <c r="BL382" s="19" t="s">
        <v>348</v>
      </c>
      <c r="BM382" s="191" t="s">
        <v>655</v>
      </c>
    </row>
    <row r="383" spans="1:65" s="2" customFormat="1" ht="10.199999999999999">
      <c r="A383" s="36"/>
      <c r="B383" s="37"/>
      <c r="C383" s="38"/>
      <c r="D383" s="193" t="s">
        <v>240</v>
      </c>
      <c r="E383" s="38"/>
      <c r="F383" s="194" t="s">
        <v>656</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240</v>
      </c>
      <c r="AU383" s="19" t="s">
        <v>85</v>
      </c>
    </row>
    <row r="384" spans="1:65" s="13" customFormat="1" ht="10.199999999999999">
      <c r="B384" s="200"/>
      <c r="C384" s="201"/>
      <c r="D384" s="198" t="s">
        <v>244</v>
      </c>
      <c r="E384" s="202" t="s">
        <v>19</v>
      </c>
      <c r="F384" s="203" t="s">
        <v>657</v>
      </c>
      <c r="G384" s="201"/>
      <c r="H384" s="204">
        <v>5.0739999999999998</v>
      </c>
      <c r="I384" s="205"/>
      <c r="J384" s="201"/>
      <c r="K384" s="201"/>
      <c r="L384" s="206"/>
      <c r="M384" s="207"/>
      <c r="N384" s="208"/>
      <c r="O384" s="208"/>
      <c r="P384" s="208"/>
      <c r="Q384" s="208"/>
      <c r="R384" s="208"/>
      <c r="S384" s="208"/>
      <c r="T384" s="209"/>
      <c r="AT384" s="210" t="s">
        <v>244</v>
      </c>
      <c r="AU384" s="210" t="s">
        <v>85</v>
      </c>
      <c r="AV384" s="13" t="s">
        <v>85</v>
      </c>
      <c r="AW384" s="13" t="s">
        <v>37</v>
      </c>
      <c r="AX384" s="13" t="s">
        <v>76</v>
      </c>
      <c r="AY384" s="210" t="s">
        <v>232</v>
      </c>
    </row>
    <row r="385" spans="1:65" s="13" customFormat="1" ht="10.199999999999999">
      <c r="B385" s="200"/>
      <c r="C385" s="201"/>
      <c r="D385" s="198" t="s">
        <v>244</v>
      </c>
      <c r="E385" s="202" t="s">
        <v>19</v>
      </c>
      <c r="F385" s="203" t="s">
        <v>658</v>
      </c>
      <c r="G385" s="201"/>
      <c r="H385" s="204">
        <v>4.3259999999999996</v>
      </c>
      <c r="I385" s="205"/>
      <c r="J385" s="201"/>
      <c r="K385" s="201"/>
      <c r="L385" s="206"/>
      <c r="M385" s="207"/>
      <c r="N385" s="208"/>
      <c r="O385" s="208"/>
      <c r="P385" s="208"/>
      <c r="Q385" s="208"/>
      <c r="R385" s="208"/>
      <c r="S385" s="208"/>
      <c r="T385" s="209"/>
      <c r="AT385" s="210" t="s">
        <v>244</v>
      </c>
      <c r="AU385" s="210" t="s">
        <v>85</v>
      </c>
      <c r="AV385" s="13" t="s">
        <v>85</v>
      </c>
      <c r="AW385" s="13" t="s">
        <v>37</v>
      </c>
      <c r="AX385" s="13" t="s">
        <v>76</v>
      </c>
      <c r="AY385" s="210" t="s">
        <v>232</v>
      </c>
    </row>
    <row r="386" spans="1:65" s="13" customFormat="1" ht="10.199999999999999">
      <c r="B386" s="200"/>
      <c r="C386" s="201"/>
      <c r="D386" s="198" t="s">
        <v>244</v>
      </c>
      <c r="E386" s="202" t="s">
        <v>19</v>
      </c>
      <c r="F386" s="203" t="s">
        <v>659</v>
      </c>
      <c r="G386" s="201"/>
      <c r="H386" s="204">
        <v>8.6809999999999992</v>
      </c>
      <c r="I386" s="205"/>
      <c r="J386" s="201"/>
      <c r="K386" s="201"/>
      <c r="L386" s="206"/>
      <c r="M386" s="207"/>
      <c r="N386" s="208"/>
      <c r="O386" s="208"/>
      <c r="P386" s="208"/>
      <c r="Q386" s="208"/>
      <c r="R386" s="208"/>
      <c r="S386" s="208"/>
      <c r="T386" s="209"/>
      <c r="AT386" s="210" t="s">
        <v>244</v>
      </c>
      <c r="AU386" s="210" t="s">
        <v>85</v>
      </c>
      <c r="AV386" s="13" t="s">
        <v>85</v>
      </c>
      <c r="AW386" s="13" t="s">
        <v>37</v>
      </c>
      <c r="AX386" s="13" t="s">
        <v>76</v>
      </c>
      <c r="AY386" s="210" t="s">
        <v>232</v>
      </c>
    </row>
    <row r="387" spans="1:65" s="14" customFormat="1" ht="10.199999999999999">
      <c r="B387" s="211"/>
      <c r="C387" s="212"/>
      <c r="D387" s="198" t="s">
        <v>244</v>
      </c>
      <c r="E387" s="213" t="s">
        <v>19</v>
      </c>
      <c r="F387" s="214" t="s">
        <v>248</v>
      </c>
      <c r="G387" s="212"/>
      <c r="H387" s="215">
        <v>18.081</v>
      </c>
      <c r="I387" s="216"/>
      <c r="J387" s="212"/>
      <c r="K387" s="212"/>
      <c r="L387" s="217"/>
      <c r="M387" s="218"/>
      <c r="N387" s="219"/>
      <c r="O387" s="219"/>
      <c r="P387" s="219"/>
      <c r="Q387" s="219"/>
      <c r="R387" s="219"/>
      <c r="S387" s="219"/>
      <c r="T387" s="220"/>
      <c r="AT387" s="221" t="s">
        <v>244</v>
      </c>
      <c r="AU387" s="221" t="s">
        <v>85</v>
      </c>
      <c r="AV387" s="14" t="s">
        <v>139</v>
      </c>
      <c r="AW387" s="14" t="s">
        <v>37</v>
      </c>
      <c r="AX387" s="14" t="s">
        <v>83</v>
      </c>
      <c r="AY387" s="221" t="s">
        <v>232</v>
      </c>
    </row>
    <row r="388" spans="1:65" s="15" customFormat="1" ht="10.199999999999999">
      <c r="B388" s="222"/>
      <c r="C388" s="223"/>
      <c r="D388" s="198" t="s">
        <v>244</v>
      </c>
      <c r="E388" s="224" t="s">
        <v>19</v>
      </c>
      <c r="F388" s="225" t="s">
        <v>526</v>
      </c>
      <c r="G388" s="223"/>
      <c r="H388" s="224" t="s">
        <v>19</v>
      </c>
      <c r="I388" s="226"/>
      <c r="J388" s="223"/>
      <c r="K388" s="223"/>
      <c r="L388" s="227"/>
      <c r="M388" s="228"/>
      <c r="N388" s="229"/>
      <c r="O388" s="229"/>
      <c r="P388" s="229"/>
      <c r="Q388" s="229"/>
      <c r="R388" s="229"/>
      <c r="S388" s="229"/>
      <c r="T388" s="230"/>
      <c r="AT388" s="231" t="s">
        <v>244</v>
      </c>
      <c r="AU388" s="231" t="s">
        <v>85</v>
      </c>
      <c r="AV388" s="15" t="s">
        <v>83</v>
      </c>
      <c r="AW388" s="15" t="s">
        <v>37</v>
      </c>
      <c r="AX388" s="15" t="s">
        <v>76</v>
      </c>
      <c r="AY388" s="231" t="s">
        <v>232</v>
      </c>
    </row>
    <row r="389" spans="1:65" s="2" customFormat="1" ht="33" customHeight="1">
      <c r="A389" s="36"/>
      <c r="B389" s="37"/>
      <c r="C389" s="180" t="s">
        <v>660</v>
      </c>
      <c r="D389" s="180" t="s">
        <v>234</v>
      </c>
      <c r="E389" s="181" t="s">
        <v>661</v>
      </c>
      <c r="F389" s="182" t="s">
        <v>662</v>
      </c>
      <c r="G389" s="183" t="s">
        <v>312</v>
      </c>
      <c r="H389" s="184">
        <v>344.93599999999998</v>
      </c>
      <c r="I389" s="185"/>
      <c r="J389" s="186">
        <f>ROUND(I389*H389,2)</f>
        <v>0</v>
      </c>
      <c r="K389" s="182" t="s">
        <v>238</v>
      </c>
      <c r="L389" s="41"/>
      <c r="M389" s="187" t="s">
        <v>19</v>
      </c>
      <c r="N389" s="188" t="s">
        <v>47</v>
      </c>
      <c r="O389" s="66"/>
      <c r="P389" s="189">
        <f>O389*H389</f>
        <v>0</v>
      </c>
      <c r="Q389" s="189">
        <v>2.8800000000000002E-3</v>
      </c>
      <c r="R389" s="189">
        <f>Q389*H389</f>
        <v>0.99341568000000002</v>
      </c>
      <c r="S389" s="189">
        <v>0</v>
      </c>
      <c r="T389" s="190">
        <f>S389*H389</f>
        <v>0</v>
      </c>
      <c r="U389" s="36"/>
      <c r="V389" s="36"/>
      <c r="W389" s="36"/>
      <c r="X389" s="36"/>
      <c r="Y389" s="36"/>
      <c r="Z389" s="36"/>
      <c r="AA389" s="36"/>
      <c r="AB389" s="36"/>
      <c r="AC389" s="36"/>
      <c r="AD389" s="36"/>
      <c r="AE389" s="36"/>
      <c r="AR389" s="191" t="s">
        <v>348</v>
      </c>
      <c r="AT389" s="191" t="s">
        <v>234</v>
      </c>
      <c r="AU389" s="191" t="s">
        <v>85</v>
      </c>
      <c r="AY389" s="19" t="s">
        <v>232</v>
      </c>
      <c r="BE389" s="192">
        <f>IF(N389="základní",J389,0)</f>
        <v>0</v>
      </c>
      <c r="BF389" s="192">
        <f>IF(N389="snížená",J389,0)</f>
        <v>0</v>
      </c>
      <c r="BG389" s="192">
        <f>IF(N389="zákl. přenesená",J389,0)</f>
        <v>0</v>
      </c>
      <c r="BH389" s="192">
        <f>IF(N389="sníž. přenesená",J389,0)</f>
        <v>0</v>
      </c>
      <c r="BI389" s="192">
        <f>IF(N389="nulová",J389,0)</f>
        <v>0</v>
      </c>
      <c r="BJ389" s="19" t="s">
        <v>83</v>
      </c>
      <c r="BK389" s="192">
        <f>ROUND(I389*H389,2)</f>
        <v>0</v>
      </c>
      <c r="BL389" s="19" t="s">
        <v>348</v>
      </c>
      <c r="BM389" s="191" t="s">
        <v>663</v>
      </c>
    </row>
    <row r="390" spans="1:65" s="2" customFormat="1" ht="10.199999999999999">
      <c r="A390" s="36"/>
      <c r="B390" s="37"/>
      <c r="C390" s="38"/>
      <c r="D390" s="193" t="s">
        <v>240</v>
      </c>
      <c r="E390" s="38"/>
      <c r="F390" s="194" t="s">
        <v>664</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240</v>
      </c>
      <c r="AU390" s="19" t="s">
        <v>85</v>
      </c>
    </row>
    <row r="391" spans="1:65" s="15" customFormat="1" ht="10.199999999999999">
      <c r="B391" s="222"/>
      <c r="C391" s="223"/>
      <c r="D391" s="198" t="s">
        <v>244</v>
      </c>
      <c r="E391" s="224" t="s">
        <v>19</v>
      </c>
      <c r="F391" s="225" t="s">
        <v>566</v>
      </c>
      <c r="G391" s="223"/>
      <c r="H391" s="224" t="s">
        <v>19</v>
      </c>
      <c r="I391" s="226"/>
      <c r="J391" s="223"/>
      <c r="K391" s="223"/>
      <c r="L391" s="227"/>
      <c r="M391" s="228"/>
      <c r="N391" s="229"/>
      <c r="O391" s="229"/>
      <c r="P391" s="229"/>
      <c r="Q391" s="229"/>
      <c r="R391" s="229"/>
      <c r="S391" s="229"/>
      <c r="T391" s="230"/>
      <c r="AT391" s="231" t="s">
        <v>244</v>
      </c>
      <c r="AU391" s="231" t="s">
        <v>85</v>
      </c>
      <c r="AV391" s="15" t="s">
        <v>83</v>
      </c>
      <c r="AW391" s="15" t="s">
        <v>37</v>
      </c>
      <c r="AX391" s="15" t="s">
        <v>76</v>
      </c>
      <c r="AY391" s="231" t="s">
        <v>232</v>
      </c>
    </row>
    <row r="392" spans="1:65" s="13" customFormat="1" ht="10.199999999999999">
      <c r="B392" s="200"/>
      <c r="C392" s="201"/>
      <c r="D392" s="198" t="s">
        <v>244</v>
      </c>
      <c r="E392" s="202" t="s">
        <v>19</v>
      </c>
      <c r="F392" s="203" t="s">
        <v>665</v>
      </c>
      <c r="G392" s="201"/>
      <c r="H392" s="204">
        <v>152.48500000000001</v>
      </c>
      <c r="I392" s="205"/>
      <c r="J392" s="201"/>
      <c r="K392" s="201"/>
      <c r="L392" s="206"/>
      <c r="M392" s="207"/>
      <c r="N392" s="208"/>
      <c r="O392" s="208"/>
      <c r="P392" s="208"/>
      <c r="Q392" s="208"/>
      <c r="R392" s="208"/>
      <c r="S392" s="208"/>
      <c r="T392" s="209"/>
      <c r="AT392" s="210" t="s">
        <v>244</v>
      </c>
      <c r="AU392" s="210" t="s">
        <v>85</v>
      </c>
      <c r="AV392" s="13" t="s">
        <v>85</v>
      </c>
      <c r="AW392" s="13" t="s">
        <v>37</v>
      </c>
      <c r="AX392" s="13" t="s">
        <v>76</v>
      </c>
      <c r="AY392" s="210" t="s">
        <v>232</v>
      </c>
    </row>
    <row r="393" spans="1:65" s="13" customFormat="1" ht="10.199999999999999">
      <c r="B393" s="200"/>
      <c r="C393" s="201"/>
      <c r="D393" s="198" t="s">
        <v>244</v>
      </c>
      <c r="E393" s="202" t="s">
        <v>19</v>
      </c>
      <c r="F393" s="203" t="s">
        <v>666</v>
      </c>
      <c r="G393" s="201"/>
      <c r="H393" s="204">
        <v>11.069000000000001</v>
      </c>
      <c r="I393" s="205"/>
      <c r="J393" s="201"/>
      <c r="K393" s="201"/>
      <c r="L393" s="206"/>
      <c r="M393" s="207"/>
      <c r="N393" s="208"/>
      <c r="O393" s="208"/>
      <c r="P393" s="208"/>
      <c r="Q393" s="208"/>
      <c r="R393" s="208"/>
      <c r="S393" s="208"/>
      <c r="T393" s="209"/>
      <c r="AT393" s="210" t="s">
        <v>244</v>
      </c>
      <c r="AU393" s="210" t="s">
        <v>85</v>
      </c>
      <c r="AV393" s="13" t="s">
        <v>85</v>
      </c>
      <c r="AW393" s="13" t="s">
        <v>37</v>
      </c>
      <c r="AX393" s="13" t="s">
        <v>76</v>
      </c>
      <c r="AY393" s="210" t="s">
        <v>232</v>
      </c>
    </row>
    <row r="394" spans="1:65" s="13" customFormat="1" ht="10.199999999999999">
      <c r="B394" s="200"/>
      <c r="C394" s="201"/>
      <c r="D394" s="198" t="s">
        <v>244</v>
      </c>
      <c r="E394" s="202" t="s">
        <v>19</v>
      </c>
      <c r="F394" s="203" t="s">
        <v>667</v>
      </c>
      <c r="G394" s="201"/>
      <c r="H394" s="204">
        <v>-37.119</v>
      </c>
      <c r="I394" s="205"/>
      <c r="J394" s="201"/>
      <c r="K394" s="201"/>
      <c r="L394" s="206"/>
      <c r="M394" s="207"/>
      <c r="N394" s="208"/>
      <c r="O394" s="208"/>
      <c r="P394" s="208"/>
      <c r="Q394" s="208"/>
      <c r="R394" s="208"/>
      <c r="S394" s="208"/>
      <c r="T394" s="209"/>
      <c r="AT394" s="210" t="s">
        <v>244</v>
      </c>
      <c r="AU394" s="210" t="s">
        <v>85</v>
      </c>
      <c r="AV394" s="13" t="s">
        <v>85</v>
      </c>
      <c r="AW394" s="13" t="s">
        <v>37</v>
      </c>
      <c r="AX394" s="13" t="s">
        <v>76</v>
      </c>
      <c r="AY394" s="210" t="s">
        <v>232</v>
      </c>
    </row>
    <row r="395" spans="1:65" s="13" customFormat="1" ht="10.199999999999999">
      <c r="B395" s="200"/>
      <c r="C395" s="201"/>
      <c r="D395" s="198" t="s">
        <v>244</v>
      </c>
      <c r="E395" s="202" t="s">
        <v>19</v>
      </c>
      <c r="F395" s="203" t="s">
        <v>668</v>
      </c>
      <c r="G395" s="201"/>
      <c r="H395" s="204">
        <v>84.32</v>
      </c>
      <c r="I395" s="205"/>
      <c r="J395" s="201"/>
      <c r="K395" s="201"/>
      <c r="L395" s="206"/>
      <c r="M395" s="207"/>
      <c r="N395" s="208"/>
      <c r="O395" s="208"/>
      <c r="P395" s="208"/>
      <c r="Q395" s="208"/>
      <c r="R395" s="208"/>
      <c r="S395" s="208"/>
      <c r="T395" s="209"/>
      <c r="AT395" s="210" t="s">
        <v>244</v>
      </c>
      <c r="AU395" s="210" t="s">
        <v>85</v>
      </c>
      <c r="AV395" s="13" t="s">
        <v>85</v>
      </c>
      <c r="AW395" s="13" t="s">
        <v>37</v>
      </c>
      <c r="AX395" s="13" t="s">
        <v>76</v>
      </c>
      <c r="AY395" s="210" t="s">
        <v>232</v>
      </c>
    </row>
    <row r="396" spans="1:65" s="15" customFormat="1" ht="10.199999999999999">
      <c r="B396" s="222"/>
      <c r="C396" s="223"/>
      <c r="D396" s="198" t="s">
        <v>244</v>
      </c>
      <c r="E396" s="224" t="s">
        <v>19</v>
      </c>
      <c r="F396" s="225" t="s">
        <v>570</v>
      </c>
      <c r="G396" s="223"/>
      <c r="H396" s="224" t="s">
        <v>19</v>
      </c>
      <c r="I396" s="226"/>
      <c r="J396" s="223"/>
      <c r="K396" s="223"/>
      <c r="L396" s="227"/>
      <c r="M396" s="228"/>
      <c r="N396" s="229"/>
      <c r="O396" s="229"/>
      <c r="P396" s="229"/>
      <c r="Q396" s="229"/>
      <c r="R396" s="229"/>
      <c r="S396" s="229"/>
      <c r="T396" s="230"/>
      <c r="AT396" s="231" t="s">
        <v>244</v>
      </c>
      <c r="AU396" s="231" t="s">
        <v>85</v>
      </c>
      <c r="AV396" s="15" t="s">
        <v>83</v>
      </c>
      <c r="AW396" s="15" t="s">
        <v>37</v>
      </c>
      <c r="AX396" s="15" t="s">
        <v>76</v>
      </c>
      <c r="AY396" s="231" t="s">
        <v>232</v>
      </c>
    </row>
    <row r="397" spans="1:65" s="13" customFormat="1" ht="10.199999999999999">
      <c r="B397" s="200"/>
      <c r="C397" s="201"/>
      <c r="D397" s="198" t="s">
        <v>244</v>
      </c>
      <c r="E397" s="202" t="s">
        <v>19</v>
      </c>
      <c r="F397" s="203" t="s">
        <v>669</v>
      </c>
      <c r="G397" s="201"/>
      <c r="H397" s="204">
        <v>177.52199999999999</v>
      </c>
      <c r="I397" s="205"/>
      <c r="J397" s="201"/>
      <c r="K397" s="201"/>
      <c r="L397" s="206"/>
      <c r="M397" s="207"/>
      <c r="N397" s="208"/>
      <c r="O397" s="208"/>
      <c r="P397" s="208"/>
      <c r="Q397" s="208"/>
      <c r="R397" s="208"/>
      <c r="S397" s="208"/>
      <c r="T397" s="209"/>
      <c r="AT397" s="210" t="s">
        <v>244</v>
      </c>
      <c r="AU397" s="210" t="s">
        <v>85</v>
      </c>
      <c r="AV397" s="13" t="s">
        <v>85</v>
      </c>
      <c r="AW397" s="13" t="s">
        <v>37</v>
      </c>
      <c r="AX397" s="13" t="s">
        <v>76</v>
      </c>
      <c r="AY397" s="210" t="s">
        <v>232</v>
      </c>
    </row>
    <row r="398" spans="1:65" s="13" customFormat="1" ht="10.199999999999999">
      <c r="B398" s="200"/>
      <c r="C398" s="201"/>
      <c r="D398" s="198" t="s">
        <v>244</v>
      </c>
      <c r="E398" s="202" t="s">
        <v>19</v>
      </c>
      <c r="F398" s="203" t="s">
        <v>670</v>
      </c>
      <c r="G398" s="201"/>
      <c r="H398" s="204">
        <v>2.94</v>
      </c>
      <c r="I398" s="205"/>
      <c r="J398" s="201"/>
      <c r="K398" s="201"/>
      <c r="L398" s="206"/>
      <c r="M398" s="207"/>
      <c r="N398" s="208"/>
      <c r="O398" s="208"/>
      <c r="P398" s="208"/>
      <c r="Q398" s="208"/>
      <c r="R398" s="208"/>
      <c r="S398" s="208"/>
      <c r="T398" s="209"/>
      <c r="AT398" s="210" t="s">
        <v>244</v>
      </c>
      <c r="AU398" s="210" t="s">
        <v>85</v>
      </c>
      <c r="AV398" s="13" t="s">
        <v>85</v>
      </c>
      <c r="AW398" s="13" t="s">
        <v>37</v>
      </c>
      <c r="AX398" s="13" t="s">
        <v>76</v>
      </c>
      <c r="AY398" s="210" t="s">
        <v>232</v>
      </c>
    </row>
    <row r="399" spans="1:65" s="13" customFormat="1" ht="10.199999999999999">
      <c r="B399" s="200"/>
      <c r="C399" s="201"/>
      <c r="D399" s="198" t="s">
        <v>244</v>
      </c>
      <c r="E399" s="202" t="s">
        <v>19</v>
      </c>
      <c r="F399" s="203" t="s">
        <v>671</v>
      </c>
      <c r="G399" s="201"/>
      <c r="H399" s="204">
        <v>-46.280999999999999</v>
      </c>
      <c r="I399" s="205"/>
      <c r="J399" s="201"/>
      <c r="K399" s="201"/>
      <c r="L399" s="206"/>
      <c r="M399" s="207"/>
      <c r="N399" s="208"/>
      <c r="O399" s="208"/>
      <c r="P399" s="208"/>
      <c r="Q399" s="208"/>
      <c r="R399" s="208"/>
      <c r="S399" s="208"/>
      <c r="T399" s="209"/>
      <c r="AT399" s="210" t="s">
        <v>244</v>
      </c>
      <c r="AU399" s="210" t="s">
        <v>85</v>
      </c>
      <c r="AV399" s="13" t="s">
        <v>85</v>
      </c>
      <c r="AW399" s="13" t="s">
        <v>37</v>
      </c>
      <c r="AX399" s="13" t="s">
        <v>76</v>
      </c>
      <c r="AY399" s="210" t="s">
        <v>232</v>
      </c>
    </row>
    <row r="400" spans="1:65" s="14" customFormat="1" ht="10.199999999999999">
      <c r="B400" s="211"/>
      <c r="C400" s="212"/>
      <c r="D400" s="198" t="s">
        <v>244</v>
      </c>
      <c r="E400" s="213" t="s">
        <v>19</v>
      </c>
      <c r="F400" s="214" t="s">
        <v>248</v>
      </c>
      <c r="G400" s="212"/>
      <c r="H400" s="215">
        <v>344.93599999999998</v>
      </c>
      <c r="I400" s="216"/>
      <c r="J400" s="212"/>
      <c r="K400" s="212"/>
      <c r="L400" s="217"/>
      <c r="M400" s="218"/>
      <c r="N400" s="219"/>
      <c r="O400" s="219"/>
      <c r="P400" s="219"/>
      <c r="Q400" s="219"/>
      <c r="R400" s="219"/>
      <c r="S400" s="219"/>
      <c r="T400" s="220"/>
      <c r="AT400" s="221" t="s">
        <v>244</v>
      </c>
      <c r="AU400" s="221" t="s">
        <v>85</v>
      </c>
      <c r="AV400" s="14" t="s">
        <v>139</v>
      </c>
      <c r="AW400" s="14" t="s">
        <v>37</v>
      </c>
      <c r="AX400" s="14" t="s">
        <v>83</v>
      </c>
      <c r="AY400" s="221" t="s">
        <v>232</v>
      </c>
    </row>
    <row r="401" spans="1:65" s="15" customFormat="1" ht="10.199999999999999">
      <c r="B401" s="222"/>
      <c r="C401" s="223"/>
      <c r="D401" s="198" t="s">
        <v>244</v>
      </c>
      <c r="E401" s="224" t="s">
        <v>19</v>
      </c>
      <c r="F401" s="225" t="s">
        <v>526</v>
      </c>
      <c r="G401" s="223"/>
      <c r="H401" s="224" t="s">
        <v>19</v>
      </c>
      <c r="I401" s="226"/>
      <c r="J401" s="223"/>
      <c r="K401" s="223"/>
      <c r="L401" s="227"/>
      <c r="M401" s="228"/>
      <c r="N401" s="229"/>
      <c r="O401" s="229"/>
      <c r="P401" s="229"/>
      <c r="Q401" s="229"/>
      <c r="R401" s="229"/>
      <c r="S401" s="229"/>
      <c r="T401" s="230"/>
      <c r="AT401" s="231" t="s">
        <v>244</v>
      </c>
      <c r="AU401" s="231" t="s">
        <v>85</v>
      </c>
      <c r="AV401" s="15" t="s">
        <v>83</v>
      </c>
      <c r="AW401" s="15" t="s">
        <v>37</v>
      </c>
      <c r="AX401" s="15" t="s">
        <v>76</v>
      </c>
      <c r="AY401" s="231" t="s">
        <v>232</v>
      </c>
    </row>
    <row r="402" spans="1:65" s="2" customFormat="1" ht="24.15" customHeight="1">
      <c r="A402" s="36"/>
      <c r="B402" s="37"/>
      <c r="C402" s="180" t="s">
        <v>672</v>
      </c>
      <c r="D402" s="180" t="s">
        <v>234</v>
      </c>
      <c r="E402" s="181" t="s">
        <v>673</v>
      </c>
      <c r="F402" s="182" t="s">
        <v>674</v>
      </c>
      <c r="G402" s="183" t="s">
        <v>312</v>
      </c>
      <c r="H402" s="184">
        <v>95.194000000000003</v>
      </c>
      <c r="I402" s="185"/>
      <c r="J402" s="186">
        <f>ROUND(I402*H402,2)</f>
        <v>0</v>
      </c>
      <c r="K402" s="182" t="s">
        <v>238</v>
      </c>
      <c r="L402" s="41"/>
      <c r="M402" s="187" t="s">
        <v>19</v>
      </c>
      <c r="N402" s="188" t="s">
        <v>47</v>
      </c>
      <c r="O402" s="66"/>
      <c r="P402" s="189">
        <f>O402*H402</f>
        <v>0</v>
      </c>
      <c r="Q402" s="189">
        <v>0</v>
      </c>
      <c r="R402" s="189">
        <f>Q402*H402</f>
        <v>0</v>
      </c>
      <c r="S402" s="189">
        <v>0</v>
      </c>
      <c r="T402" s="190">
        <f>S402*H402</f>
        <v>0</v>
      </c>
      <c r="U402" s="36"/>
      <c r="V402" s="36"/>
      <c r="W402" s="36"/>
      <c r="X402" s="36"/>
      <c r="Y402" s="36"/>
      <c r="Z402" s="36"/>
      <c r="AA402" s="36"/>
      <c r="AB402" s="36"/>
      <c r="AC402" s="36"/>
      <c r="AD402" s="36"/>
      <c r="AE402" s="36"/>
      <c r="AR402" s="191" t="s">
        <v>348</v>
      </c>
      <c r="AT402" s="191" t="s">
        <v>234</v>
      </c>
      <c r="AU402" s="191" t="s">
        <v>85</v>
      </c>
      <c r="AY402" s="19" t="s">
        <v>232</v>
      </c>
      <c r="BE402" s="192">
        <f>IF(N402="základní",J402,0)</f>
        <v>0</v>
      </c>
      <c r="BF402" s="192">
        <f>IF(N402="snížená",J402,0)</f>
        <v>0</v>
      </c>
      <c r="BG402" s="192">
        <f>IF(N402="zákl. přenesená",J402,0)</f>
        <v>0</v>
      </c>
      <c r="BH402" s="192">
        <f>IF(N402="sníž. přenesená",J402,0)</f>
        <v>0</v>
      </c>
      <c r="BI402" s="192">
        <f>IF(N402="nulová",J402,0)</f>
        <v>0</v>
      </c>
      <c r="BJ402" s="19" t="s">
        <v>83</v>
      </c>
      <c r="BK402" s="192">
        <f>ROUND(I402*H402,2)</f>
        <v>0</v>
      </c>
      <c r="BL402" s="19" t="s">
        <v>348</v>
      </c>
      <c r="BM402" s="191" t="s">
        <v>675</v>
      </c>
    </row>
    <row r="403" spans="1:65" s="2" customFormat="1" ht="10.199999999999999">
      <c r="A403" s="36"/>
      <c r="B403" s="37"/>
      <c r="C403" s="38"/>
      <c r="D403" s="193" t="s">
        <v>240</v>
      </c>
      <c r="E403" s="38"/>
      <c r="F403" s="194" t="s">
        <v>676</v>
      </c>
      <c r="G403" s="38"/>
      <c r="H403" s="38"/>
      <c r="I403" s="195"/>
      <c r="J403" s="38"/>
      <c r="K403" s="38"/>
      <c r="L403" s="41"/>
      <c r="M403" s="196"/>
      <c r="N403" s="197"/>
      <c r="O403" s="66"/>
      <c r="P403" s="66"/>
      <c r="Q403" s="66"/>
      <c r="R403" s="66"/>
      <c r="S403" s="66"/>
      <c r="T403" s="67"/>
      <c r="U403" s="36"/>
      <c r="V403" s="36"/>
      <c r="W403" s="36"/>
      <c r="X403" s="36"/>
      <c r="Y403" s="36"/>
      <c r="Z403" s="36"/>
      <c r="AA403" s="36"/>
      <c r="AB403" s="36"/>
      <c r="AC403" s="36"/>
      <c r="AD403" s="36"/>
      <c r="AE403" s="36"/>
      <c r="AT403" s="19" t="s">
        <v>240</v>
      </c>
      <c r="AU403" s="19" t="s">
        <v>85</v>
      </c>
    </row>
    <row r="404" spans="1:65" s="2" customFormat="1" ht="38.4">
      <c r="A404" s="36"/>
      <c r="B404" s="37"/>
      <c r="C404" s="38"/>
      <c r="D404" s="198" t="s">
        <v>242</v>
      </c>
      <c r="E404" s="38"/>
      <c r="F404" s="199" t="s">
        <v>677</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242</v>
      </c>
      <c r="AU404" s="19" t="s">
        <v>85</v>
      </c>
    </row>
    <row r="405" spans="1:65" s="13" customFormat="1" ht="10.199999999999999">
      <c r="B405" s="200"/>
      <c r="C405" s="201"/>
      <c r="D405" s="198" t="s">
        <v>244</v>
      </c>
      <c r="E405" s="202" t="s">
        <v>19</v>
      </c>
      <c r="F405" s="203" t="s">
        <v>678</v>
      </c>
      <c r="G405" s="201"/>
      <c r="H405" s="204">
        <v>40.533000000000001</v>
      </c>
      <c r="I405" s="205"/>
      <c r="J405" s="201"/>
      <c r="K405" s="201"/>
      <c r="L405" s="206"/>
      <c r="M405" s="207"/>
      <c r="N405" s="208"/>
      <c r="O405" s="208"/>
      <c r="P405" s="208"/>
      <c r="Q405" s="208"/>
      <c r="R405" s="208"/>
      <c r="S405" s="208"/>
      <c r="T405" s="209"/>
      <c r="AT405" s="210" t="s">
        <v>244</v>
      </c>
      <c r="AU405" s="210" t="s">
        <v>85</v>
      </c>
      <c r="AV405" s="13" t="s">
        <v>85</v>
      </c>
      <c r="AW405" s="13" t="s">
        <v>37</v>
      </c>
      <c r="AX405" s="13" t="s">
        <v>76</v>
      </c>
      <c r="AY405" s="210" t="s">
        <v>232</v>
      </c>
    </row>
    <row r="406" spans="1:65" s="13" customFormat="1" ht="10.199999999999999">
      <c r="B406" s="200"/>
      <c r="C406" s="201"/>
      <c r="D406" s="198" t="s">
        <v>244</v>
      </c>
      <c r="E406" s="202" t="s">
        <v>19</v>
      </c>
      <c r="F406" s="203" t="s">
        <v>679</v>
      </c>
      <c r="G406" s="201"/>
      <c r="H406" s="204">
        <v>4.2779999999999996</v>
      </c>
      <c r="I406" s="205"/>
      <c r="J406" s="201"/>
      <c r="K406" s="201"/>
      <c r="L406" s="206"/>
      <c r="M406" s="207"/>
      <c r="N406" s="208"/>
      <c r="O406" s="208"/>
      <c r="P406" s="208"/>
      <c r="Q406" s="208"/>
      <c r="R406" s="208"/>
      <c r="S406" s="208"/>
      <c r="T406" s="209"/>
      <c r="AT406" s="210" t="s">
        <v>244</v>
      </c>
      <c r="AU406" s="210" t="s">
        <v>85</v>
      </c>
      <c r="AV406" s="13" t="s">
        <v>85</v>
      </c>
      <c r="AW406" s="13" t="s">
        <v>37</v>
      </c>
      <c r="AX406" s="13" t="s">
        <v>76</v>
      </c>
      <c r="AY406" s="210" t="s">
        <v>232</v>
      </c>
    </row>
    <row r="407" spans="1:65" s="13" customFormat="1" ht="10.199999999999999">
      <c r="B407" s="200"/>
      <c r="C407" s="201"/>
      <c r="D407" s="198" t="s">
        <v>244</v>
      </c>
      <c r="E407" s="202" t="s">
        <v>19</v>
      </c>
      <c r="F407" s="203" t="s">
        <v>680</v>
      </c>
      <c r="G407" s="201"/>
      <c r="H407" s="204">
        <v>50.383000000000003</v>
      </c>
      <c r="I407" s="205"/>
      <c r="J407" s="201"/>
      <c r="K407" s="201"/>
      <c r="L407" s="206"/>
      <c r="M407" s="207"/>
      <c r="N407" s="208"/>
      <c r="O407" s="208"/>
      <c r="P407" s="208"/>
      <c r="Q407" s="208"/>
      <c r="R407" s="208"/>
      <c r="S407" s="208"/>
      <c r="T407" s="209"/>
      <c r="AT407" s="210" t="s">
        <v>244</v>
      </c>
      <c r="AU407" s="210" t="s">
        <v>85</v>
      </c>
      <c r="AV407" s="13" t="s">
        <v>85</v>
      </c>
      <c r="AW407" s="13" t="s">
        <v>37</v>
      </c>
      <c r="AX407" s="13" t="s">
        <v>76</v>
      </c>
      <c r="AY407" s="210" t="s">
        <v>232</v>
      </c>
    </row>
    <row r="408" spans="1:65" s="14" customFormat="1" ht="10.199999999999999">
      <c r="B408" s="211"/>
      <c r="C408" s="212"/>
      <c r="D408" s="198" t="s">
        <v>244</v>
      </c>
      <c r="E408" s="213" t="s">
        <v>19</v>
      </c>
      <c r="F408" s="214" t="s">
        <v>248</v>
      </c>
      <c r="G408" s="212"/>
      <c r="H408" s="215">
        <v>95.194000000000003</v>
      </c>
      <c r="I408" s="216"/>
      <c r="J408" s="212"/>
      <c r="K408" s="212"/>
      <c r="L408" s="217"/>
      <c r="M408" s="218"/>
      <c r="N408" s="219"/>
      <c r="O408" s="219"/>
      <c r="P408" s="219"/>
      <c r="Q408" s="219"/>
      <c r="R408" s="219"/>
      <c r="S408" s="219"/>
      <c r="T408" s="220"/>
      <c r="AT408" s="221" t="s">
        <v>244</v>
      </c>
      <c r="AU408" s="221" t="s">
        <v>85</v>
      </c>
      <c r="AV408" s="14" t="s">
        <v>139</v>
      </c>
      <c r="AW408" s="14" t="s">
        <v>37</v>
      </c>
      <c r="AX408" s="14" t="s">
        <v>83</v>
      </c>
      <c r="AY408" s="221" t="s">
        <v>232</v>
      </c>
    </row>
    <row r="409" spans="1:65" s="15" customFormat="1" ht="10.199999999999999">
      <c r="B409" s="222"/>
      <c r="C409" s="223"/>
      <c r="D409" s="198" t="s">
        <v>244</v>
      </c>
      <c r="E409" s="224" t="s">
        <v>19</v>
      </c>
      <c r="F409" s="225" t="s">
        <v>526</v>
      </c>
      <c r="G409" s="223"/>
      <c r="H409" s="224" t="s">
        <v>19</v>
      </c>
      <c r="I409" s="226"/>
      <c r="J409" s="223"/>
      <c r="K409" s="223"/>
      <c r="L409" s="227"/>
      <c r="M409" s="228"/>
      <c r="N409" s="229"/>
      <c r="O409" s="229"/>
      <c r="P409" s="229"/>
      <c r="Q409" s="229"/>
      <c r="R409" s="229"/>
      <c r="S409" s="229"/>
      <c r="T409" s="230"/>
      <c r="AT409" s="231" t="s">
        <v>244</v>
      </c>
      <c r="AU409" s="231" t="s">
        <v>85</v>
      </c>
      <c r="AV409" s="15" t="s">
        <v>83</v>
      </c>
      <c r="AW409" s="15" t="s">
        <v>37</v>
      </c>
      <c r="AX409" s="15" t="s">
        <v>76</v>
      </c>
      <c r="AY409" s="231" t="s">
        <v>232</v>
      </c>
    </row>
    <row r="410" spans="1:65" s="2" customFormat="1" ht="16.5" customHeight="1">
      <c r="A410" s="36"/>
      <c r="B410" s="37"/>
      <c r="C410" s="180" t="s">
        <v>681</v>
      </c>
      <c r="D410" s="180" t="s">
        <v>234</v>
      </c>
      <c r="E410" s="181" t="s">
        <v>682</v>
      </c>
      <c r="F410" s="182" t="s">
        <v>683</v>
      </c>
      <c r="G410" s="183" t="s">
        <v>312</v>
      </c>
      <c r="H410" s="184">
        <v>380.01299999999998</v>
      </c>
      <c r="I410" s="185"/>
      <c r="J410" s="186">
        <f>ROUND(I410*H410,2)</f>
        <v>0</v>
      </c>
      <c r="K410" s="182" t="s">
        <v>238</v>
      </c>
      <c r="L410" s="41"/>
      <c r="M410" s="187" t="s">
        <v>19</v>
      </c>
      <c r="N410" s="188" t="s">
        <v>47</v>
      </c>
      <c r="O410" s="66"/>
      <c r="P410" s="189">
        <f>O410*H410</f>
        <v>0</v>
      </c>
      <c r="Q410" s="189">
        <v>0</v>
      </c>
      <c r="R410" s="189">
        <f>Q410*H410</f>
        <v>0</v>
      </c>
      <c r="S410" s="189">
        <v>0</v>
      </c>
      <c r="T410" s="190">
        <f>S410*H410</f>
        <v>0</v>
      </c>
      <c r="U410" s="36"/>
      <c r="V410" s="36"/>
      <c r="W410" s="36"/>
      <c r="X410" s="36"/>
      <c r="Y410" s="36"/>
      <c r="Z410" s="36"/>
      <c r="AA410" s="36"/>
      <c r="AB410" s="36"/>
      <c r="AC410" s="36"/>
      <c r="AD410" s="36"/>
      <c r="AE410" s="36"/>
      <c r="AR410" s="191" t="s">
        <v>139</v>
      </c>
      <c r="AT410" s="191" t="s">
        <v>234</v>
      </c>
      <c r="AU410" s="191" t="s">
        <v>85</v>
      </c>
      <c r="AY410" s="19" t="s">
        <v>232</v>
      </c>
      <c r="BE410" s="192">
        <f>IF(N410="základní",J410,0)</f>
        <v>0</v>
      </c>
      <c r="BF410" s="192">
        <f>IF(N410="snížená",J410,0)</f>
        <v>0</v>
      </c>
      <c r="BG410" s="192">
        <f>IF(N410="zákl. přenesená",J410,0)</f>
        <v>0</v>
      </c>
      <c r="BH410" s="192">
        <f>IF(N410="sníž. přenesená",J410,0)</f>
        <v>0</v>
      </c>
      <c r="BI410" s="192">
        <f>IF(N410="nulová",J410,0)</f>
        <v>0</v>
      </c>
      <c r="BJ410" s="19" t="s">
        <v>83</v>
      </c>
      <c r="BK410" s="192">
        <f>ROUND(I410*H410,2)</f>
        <v>0</v>
      </c>
      <c r="BL410" s="19" t="s">
        <v>139</v>
      </c>
      <c r="BM410" s="191" t="s">
        <v>684</v>
      </c>
    </row>
    <row r="411" spans="1:65" s="2" customFormat="1" ht="10.199999999999999">
      <c r="A411" s="36"/>
      <c r="B411" s="37"/>
      <c r="C411" s="38"/>
      <c r="D411" s="193" t="s">
        <v>240</v>
      </c>
      <c r="E411" s="38"/>
      <c r="F411" s="194" t="s">
        <v>685</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240</v>
      </c>
      <c r="AU411" s="19" t="s">
        <v>85</v>
      </c>
    </row>
    <row r="412" spans="1:65" s="13" customFormat="1" ht="10.199999999999999">
      <c r="B412" s="200"/>
      <c r="C412" s="201"/>
      <c r="D412" s="198" t="s">
        <v>244</v>
      </c>
      <c r="E412" s="202" t="s">
        <v>19</v>
      </c>
      <c r="F412" s="203" t="s">
        <v>686</v>
      </c>
      <c r="G412" s="201"/>
      <c r="H412" s="204">
        <v>335.142</v>
      </c>
      <c r="I412" s="205"/>
      <c r="J412" s="201"/>
      <c r="K412" s="201"/>
      <c r="L412" s="206"/>
      <c r="M412" s="207"/>
      <c r="N412" s="208"/>
      <c r="O412" s="208"/>
      <c r="P412" s="208"/>
      <c r="Q412" s="208"/>
      <c r="R412" s="208"/>
      <c r="S412" s="208"/>
      <c r="T412" s="209"/>
      <c r="AT412" s="210" t="s">
        <v>244</v>
      </c>
      <c r="AU412" s="210" t="s">
        <v>85</v>
      </c>
      <c r="AV412" s="13" t="s">
        <v>85</v>
      </c>
      <c r="AW412" s="13" t="s">
        <v>37</v>
      </c>
      <c r="AX412" s="13" t="s">
        <v>76</v>
      </c>
      <c r="AY412" s="210" t="s">
        <v>232</v>
      </c>
    </row>
    <row r="413" spans="1:65" s="13" customFormat="1" ht="10.199999999999999">
      <c r="B413" s="200"/>
      <c r="C413" s="201"/>
      <c r="D413" s="198" t="s">
        <v>244</v>
      </c>
      <c r="E413" s="202" t="s">
        <v>19</v>
      </c>
      <c r="F413" s="203" t="s">
        <v>687</v>
      </c>
      <c r="G413" s="201"/>
      <c r="H413" s="204">
        <v>44.871000000000002</v>
      </c>
      <c r="I413" s="205"/>
      <c r="J413" s="201"/>
      <c r="K413" s="201"/>
      <c r="L413" s="206"/>
      <c r="M413" s="207"/>
      <c r="N413" s="208"/>
      <c r="O413" s="208"/>
      <c r="P413" s="208"/>
      <c r="Q413" s="208"/>
      <c r="R413" s="208"/>
      <c r="S413" s="208"/>
      <c r="T413" s="209"/>
      <c r="AT413" s="210" t="s">
        <v>244</v>
      </c>
      <c r="AU413" s="210" t="s">
        <v>85</v>
      </c>
      <c r="AV413" s="13" t="s">
        <v>85</v>
      </c>
      <c r="AW413" s="13" t="s">
        <v>37</v>
      </c>
      <c r="AX413" s="13" t="s">
        <v>76</v>
      </c>
      <c r="AY413" s="210" t="s">
        <v>232</v>
      </c>
    </row>
    <row r="414" spans="1:65" s="14" customFormat="1" ht="10.199999999999999">
      <c r="B414" s="211"/>
      <c r="C414" s="212"/>
      <c r="D414" s="198" t="s">
        <v>244</v>
      </c>
      <c r="E414" s="213" t="s">
        <v>19</v>
      </c>
      <c r="F414" s="214" t="s">
        <v>248</v>
      </c>
      <c r="G414" s="212"/>
      <c r="H414" s="215">
        <v>380.01299999999998</v>
      </c>
      <c r="I414" s="216"/>
      <c r="J414" s="212"/>
      <c r="K414" s="212"/>
      <c r="L414" s="217"/>
      <c r="M414" s="218"/>
      <c r="N414" s="219"/>
      <c r="O414" s="219"/>
      <c r="P414" s="219"/>
      <c r="Q414" s="219"/>
      <c r="R414" s="219"/>
      <c r="S414" s="219"/>
      <c r="T414" s="220"/>
      <c r="AT414" s="221" t="s">
        <v>244</v>
      </c>
      <c r="AU414" s="221" t="s">
        <v>85</v>
      </c>
      <c r="AV414" s="14" t="s">
        <v>139</v>
      </c>
      <c r="AW414" s="14" t="s">
        <v>37</v>
      </c>
      <c r="AX414" s="14" t="s">
        <v>83</v>
      </c>
      <c r="AY414" s="221" t="s">
        <v>232</v>
      </c>
    </row>
    <row r="415" spans="1:65" s="2" customFormat="1" ht="21.75" customHeight="1">
      <c r="A415" s="36"/>
      <c r="B415" s="37"/>
      <c r="C415" s="180" t="s">
        <v>688</v>
      </c>
      <c r="D415" s="180" t="s">
        <v>234</v>
      </c>
      <c r="E415" s="181" t="s">
        <v>689</v>
      </c>
      <c r="F415" s="182" t="s">
        <v>690</v>
      </c>
      <c r="G415" s="183" t="s">
        <v>312</v>
      </c>
      <c r="H415" s="184">
        <v>20.427</v>
      </c>
      <c r="I415" s="185"/>
      <c r="J415" s="186">
        <f>ROUND(I415*H415,2)</f>
        <v>0</v>
      </c>
      <c r="K415" s="182" t="s">
        <v>238</v>
      </c>
      <c r="L415" s="41"/>
      <c r="M415" s="187" t="s">
        <v>19</v>
      </c>
      <c r="N415" s="188" t="s">
        <v>47</v>
      </c>
      <c r="O415" s="66"/>
      <c r="P415" s="189">
        <f>O415*H415</f>
        <v>0</v>
      </c>
      <c r="Q415" s="189">
        <v>0.105</v>
      </c>
      <c r="R415" s="189">
        <f>Q415*H415</f>
        <v>2.144835</v>
      </c>
      <c r="S415" s="189">
        <v>0</v>
      </c>
      <c r="T415" s="190">
        <f>S415*H415</f>
        <v>0</v>
      </c>
      <c r="U415" s="36"/>
      <c r="V415" s="36"/>
      <c r="W415" s="36"/>
      <c r="X415" s="36"/>
      <c r="Y415" s="36"/>
      <c r="Z415" s="36"/>
      <c r="AA415" s="36"/>
      <c r="AB415" s="36"/>
      <c r="AC415" s="36"/>
      <c r="AD415" s="36"/>
      <c r="AE415" s="36"/>
      <c r="AR415" s="191" t="s">
        <v>139</v>
      </c>
      <c r="AT415" s="191" t="s">
        <v>234</v>
      </c>
      <c r="AU415" s="191" t="s">
        <v>85</v>
      </c>
      <c r="AY415" s="19" t="s">
        <v>232</v>
      </c>
      <c r="BE415" s="192">
        <f>IF(N415="základní",J415,0)</f>
        <v>0</v>
      </c>
      <c r="BF415" s="192">
        <f>IF(N415="snížená",J415,0)</f>
        <v>0</v>
      </c>
      <c r="BG415" s="192">
        <f>IF(N415="zákl. přenesená",J415,0)</f>
        <v>0</v>
      </c>
      <c r="BH415" s="192">
        <f>IF(N415="sníž. přenesená",J415,0)</f>
        <v>0</v>
      </c>
      <c r="BI415" s="192">
        <f>IF(N415="nulová",J415,0)</f>
        <v>0</v>
      </c>
      <c r="BJ415" s="19" t="s">
        <v>83</v>
      </c>
      <c r="BK415" s="192">
        <f>ROUND(I415*H415,2)</f>
        <v>0</v>
      </c>
      <c r="BL415" s="19" t="s">
        <v>139</v>
      </c>
      <c r="BM415" s="191" t="s">
        <v>691</v>
      </c>
    </row>
    <row r="416" spans="1:65" s="2" customFormat="1" ht="10.199999999999999">
      <c r="A416" s="36"/>
      <c r="B416" s="37"/>
      <c r="C416" s="38"/>
      <c r="D416" s="193" t="s">
        <v>240</v>
      </c>
      <c r="E416" s="38"/>
      <c r="F416" s="194" t="s">
        <v>692</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240</v>
      </c>
      <c r="AU416" s="19" t="s">
        <v>85</v>
      </c>
    </row>
    <row r="417" spans="1:65" s="2" customFormat="1" ht="115.2">
      <c r="A417" s="36"/>
      <c r="B417" s="37"/>
      <c r="C417" s="38"/>
      <c r="D417" s="198" t="s">
        <v>242</v>
      </c>
      <c r="E417" s="38"/>
      <c r="F417" s="199" t="s">
        <v>693</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242</v>
      </c>
      <c r="AU417" s="19" t="s">
        <v>85</v>
      </c>
    </row>
    <row r="418" spans="1:65" s="13" customFormat="1" ht="10.199999999999999">
      <c r="B418" s="200"/>
      <c r="C418" s="201"/>
      <c r="D418" s="198" t="s">
        <v>244</v>
      </c>
      <c r="E418" s="202" t="s">
        <v>19</v>
      </c>
      <c r="F418" s="203" t="s">
        <v>694</v>
      </c>
      <c r="G418" s="201"/>
      <c r="H418" s="204">
        <v>7.9450000000000003</v>
      </c>
      <c r="I418" s="205"/>
      <c r="J418" s="201"/>
      <c r="K418" s="201"/>
      <c r="L418" s="206"/>
      <c r="M418" s="207"/>
      <c r="N418" s="208"/>
      <c r="O418" s="208"/>
      <c r="P418" s="208"/>
      <c r="Q418" s="208"/>
      <c r="R418" s="208"/>
      <c r="S418" s="208"/>
      <c r="T418" s="209"/>
      <c r="AT418" s="210" t="s">
        <v>244</v>
      </c>
      <c r="AU418" s="210" t="s">
        <v>85</v>
      </c>
      <c r="AV418" s="13" t="s">
        <v>85</v>
      </c>
      <c r="AW418" s="13" t="s">
        <v>37</v>
      </c>
      <c r="AX418" s="13" t="s">
        <v>76</v>
      </c>
      <c r="AY418" s="210" t="s">
        <v>232</v>
      </c>
    </row>
    <row r="419" spans="1:65" s="13" customFormat="1" ht="10.199999999999999">
      <c r="B419" s="200"/>
      <c r="C419" s="201"/>
      <c r="D419" s="198" t="s">
        <v>244</v>
      </c>
      <c r="E419" s="202" t="s">
        <v>19</v>
      </c>
      <c r="F419" s="203" t="s">
        <v>695</v>
      </c>
      <c r="G419" s="201"/>
      <c r="H419" s="204">
        <v>10.502000000000001</v>
      </c>
      <c r="I419" s="205"/>
      <c r="J419" s="201"/>
      <c r="K419" s="201"/>
      <c r="L419" s="206"/>
      <c r="M419" s="207"/>
      <c r="N419" s="208"/>
      <c r="O419" s="208"/>
      <c r="P419" s="208"/>
      <c r="Q419" s="208"/>
      <c r="R419" s="208"/>
      <c r="S419" s="208"/>
      <c r="T419" s="209"/>
      <c r="AT419" s="210" t="s">
        <v>244</v>
      </c>
      <c r="AU419" s="210" t="s">
        <v>85</v>
      </c>
      <c r="AV419" s="13" t="s">
        <v>85</v>
      </c>
      <c r="AW419" s="13" t="s">
        <v>37</v>
      </c>
      <c r="AX419" s="13" t="s">
        <v>76</v>
      </c>
      <c r="AY419" s="210" t="s">
        <v>232</v>
      </c>
    </row>
    <row r="420" spans="1:65" s="13" customFormat="1" ht="10.199999999999999">
      <c r="B420" s="200"/>
      <c r="C420" s="201"/>
      <c r="D420" s="198" t="s">
        <v>244</v>
      </c>
      <c r="E420" s="202" t="s">
        <v>19</v>
      </c>
      <c r="F420" s="203" t="s">
        <v>696</v>
      </c>
      <c r="G420" s="201"/>
      <c r="H420" s="204">
        <v>1.98</v>
      </c>
      <c r="I420" s="205"/>
      <c r="J420" s="201"/>
      <c r="K420" s="201"/>
      <c r="L420" s="206"/>
      <c r="M420" s="207"/>
      <c r="N420" s="208"/>
      <c r="O420" s="208"/>
      <c r="P420" s="208"/>
      <c r="Q420" s="208"/>
      <c r="R420" s="208"/>
      <c r="S420" s="208"/>
      <c r="T420" s="209"/>
      <c r="AT420" s="210" t="s">
        <v>244</v>
      </c>
      <c r="AU420" s="210" t="s">
        <v>85</v>
      </c>
      <c r="AV420" s="13" t="s">
        <v>85</v>
      </c>
      <c r="AW420" s="13" t="s">
        <v>37</v>
      </c>
      <c r="AX420" s="13" t="s">
        <v>76</v>
      </c>
      <c r="AY420" s="210" t="s">
        <v>232</v>
      </c>
    </row>
    <row r="421" spans="1:65" s="14" customFormat="1" ht="10.199999999999999">
      <c r="B421" s="211"/>
      <c r="C421" s="212"/>
      <c r="D421" s="198" t="s">
        <v>244</v>
      </c>
      <c r="E421" s="213" t="s">
        <v>19</v>
      </c>
      <c r="F421" s="214" t="s">
        <v>248</v>
      </c>
      <c r="G421" s="212"/>
      <c r="H421" s="215">
        <v>20.427</v>
      </c>
      <c r="I421" s="216"/>
      <c r="J421" s="212"/>
      <c r="K421" s="212"/>
      <c r="L421" s="217"/>
      <c r="M421" s="218"/>
      <c r="N421" s="219"/>
      <c r="O421" s="219"/>
      <c r="P421" s="219"/>
      <c r="Q421" s="219"/>
      <c r="R421" s="219"/>
      <c r="S421" s="219"/>
      <c r="T421" s="220"/>
      <c r="AT421" s="221" t="s">
        <v>244</v>
      </c>
      <c r="AU421" s="221" t="s">
        <v>85</v>
      </c>
      <c r="AV421" s="14" t="s">
        <v>139</v>
      </c>
      <c r="AW421" s="14" t="s">
        <v>37</v>
      </c>
      <c r="AX421" s="14" t="s">
        <v>83</v>
      </c>
      <c r="AY421" s="221" t="s">
        <v>232</v>
      </c>
    </row>
    <row r="422" spans="1:65" s="2" customFormat="1" ht="16.5" customHeight="1">
      <c r="A422" s="36"/>
      <c r="B422" s="37"/>
      <c r="C422" s="180" t="s">
        <v>697</v>
      </c>
      <c r="D422" s="180" t="s">
        <v>234</v>
      </c>
      <c r="E422" s="181" t="s">
        <v>698</v>
      </c>
      <c r="F422" s="182" t="s">
        <v>699</v>
      </c>
      <c r="G422" s="183" t="s">
        <v>237</v>
      </c>
      <c r="H422" s="184">
        <v>3.399</v>
      </c>
      <c r="I422" s="185"/>
      <c r="J422" s="186">
        <f>ROUND(I422*H422,2)</f>
        <v>0</v>
      </c>
      <c r="K422" s="182" t="s">
        <v>238</v>
      </c>
      <c r="L422" s="41"/>
      <c r="M422" s="187" t="s">
        <v>19</v>
      </c>
      <c r="N422" s="188" t="s">
        <v>47</v>
      </c>
      <c r="O422" s="66"/>
      <c r="P422" s="189">
        <f>O422*H422</f>
        <v>0</v>
      </c>
      <c r="Q422" s="189">
        <v>2.16</v>
      </c>
      <c r="R422" s="189">
        <f>Q422*H422</f>
        <v>7.3418400000000004</v>
      </c>
      <c r="S422" s="189">
        <v>0</v>
      </c>
      <c r="T422" s="190">
        <f>S422*H422</f>
        <v>0</v>
      </c>
      <c r="U422" s="36"/>
      <c r="V422" s="36"/>
      <c r="W422" s="36"/>
      <c r="X422" s="36"/>
      <c r="Y422" s="36"/>
      <c r="Z422" s="36"/>
      <c r="AA422" s="36"/>
      <c r="AB422" s="36"/>
      <c r="AC422" s="36"/>
      <c r="AD422" s="36"/>
      <c r="AE422" s="36"/>
      <c r="AR422" s="191" t="s">
        <v>139</v>
      </c>
      <c r="AT422" s="191" t="s">
        <v>234</v>
      </c>
      <c r="AU422" s="191" t="s">
        <v>85</v>
      </c>
      <c r="AY422" s="19" t="s">
        <v>232</v>
      </c>
      <c r="BE422" s="192">
        <f>IF(N422="základní",J422,0)</f>
        <v>0</v>
      </c>
      <c r="BF422" s="192">
        <f>IF(N422="snížená",J422,0)</f>
        <v>0</v>
      </c>
      <c r="BG422" s="192">
        <f>IF(N422="zákl. přenesená",J422,0)</f>
        <v>0</v>
      </c>
      <c r="BH422" s="192">
        <f>IF(N422="sníž. přenesená",J422,0)</f>
        <v>0</v>
      </c>
      <c r="BI422" s="192">
        <f>IF(N422="nulová",J422,0)</f>
        <v>0</v>
      </c>
      <c r="BJ422" s="19" t="s">
        <v>83</v>
      </c>
      <c r="BK422" s="192">
        <f>ROUND(I422*H422,2)</f>
        <v>0</v>
      </c>
      <c r="BL422" s="19" t="s">
        <v>139</v>
      </c>
      <c r="BM422" s="191" t="s">
        <v>700</v>
      </c>
    </row>
    <row r="423" spans="1:65" s="2" customFormat="1" ht="10.199999999999999">
      <c r="A423" s="36"/>
      <c r="B423" s="37"/>
      <c r="C423" s="38"/>
      <c r="D423" s="193" t="s">
        <v>240</v>
      </c>
      <c r="E423" s="38"/>
      <c r="F423" s="194" t="s">
        <v>701</v>
      </c>
      <c r="G423" s="38"/>
      <c r="H423" s="38"/>
      <c r="I423" s="195"/>
      <c r="J423" s="38"/>
      <c r="K423" s="38"/>
      <c r="L423" s="41"/>
      <c r="M423" s="196"/>
      <c r="N423" s="197"/>
      <c r="O423" s="66"/>
      <c r="P423" s="66"/>
      <c r="Q423" s="66"/>
      <c r="R423" s="66"/>
      <c r="S423" s="66"/>
      <c r="T423" s="67"/>
      <c r="U423" s="36"/>
      <c r="V423" s="36"/>
      <c r="W423" s="36"/>
      <c r="X423" s="36"/>
      <c r="Y423" s="36"/>
      <c r="Z423" s="36"/>
      <c r="AA423" s="36"/>
      <c r="AB423" s="36"/>
      <c r="AC423" s="36"/>
      <c r="AD423" s="36"/>
      <c r="AE423" s="36"/>
      <c r="AT423" s="19" t="s">
        <v>240</v>
      </c>
      <c r="AU423" s="19" t="s">
        <v>85</v>
      </c>
    </row>
    <row r="424" spans="1:65" s="2" customFormat="1" ht="38.4">
      <c r="A424" s="36"/>
      <c r="B424" s="37"/>
      <c r="C424" s="38"/>
      <c r="D424" s="198" t="s">
        <v>242</v>
      </c>
      <c r="E424" s="38"/>
      <c r="F424" s="199" t="s">
        <v>702</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242</v>
      </c>
      <c r="AU424" s="19" t="s">
        <v>85</v>
      </c>
    </row>
    <row r="425" spans="1:65" s="13" customFormat="1" ht="10.199999999999999">
      <c r="B425" s="200"/>
      <c r="C425" s="201"/>
      <c r="D425" s="198" t="s">
        <v>244</v>
      </c>
      <c r="E425" s="202" t="s">
        <v>19</v>
      </c>
      <c r="F425" s="203" t="s">
        <v>703</v>
      </c>
      <c r="G425" s="201"/>
      <c r="H425" s="204">
        <v>1.2170000000000001</v>
      </c>
      <c r="I425" s="205"/>
      <c r="J425" s="201"/>
      <c r="K425" s="201"/>
      <c r="L425" s="206"/>
      <c r="M425" s="207"/>
      <c r="N425" s="208"/>
      <c r="O425" s="208"/>
      <c r="P425" s="208"/>
      <c r="Q425" s="208"/>
      <c r="R425" s="208"/>
      <c r="S425" s="208"/>
      <c r="T425" s="209"/>
      <c r="AT425" s="210" t="s">
        <v>244</v>
      </c>
      <c r="AU425" s="210" t="s">
        <v>85</v>
      </c>
      <c r="AV425" s="13" t="s">
        <v>85</v>
      </c>
      <c r="AW425" s="13" t="s">
        <v>37</v>
      </c>
      <c r="AX425" s="13" t="s">
        <v>76</v>
      </c>
      <c r="AY425" s="210" t="s">
        <v>232</v>
      </c>
    </row>
    <row r="426" spans="1:65" s="13" customFormat="1" ht="10.199999999999999">
      <c r="B426" s="200"/>
      <c r="C426" s="201"/>
      <c r="D426" s="198" t="s">
        <v>244</v>
      </c>
      <c r="E426" s="202" t="s">
        <v>19</v>
      </c>
      <c r="F426" s="203" t="s">
        <v>704</v>
      </c>
      <c r="G426" s="201"/>
      <c r="H426" s="204">
        <v>0.85699999999999998</v>
      </c>
      <c r="I426" s="205"/>
      <c r="J426" s="201"/>
      <c r="K426" s="201"/>
      <c r="L426" s="206"/>
      <c r="M426" s="207"/>
      <c r="N426" s="208"/>
      <c r="O426" s="208"/>
      <c r="P426" s="208"/>
      <c r="Q426" s="208"/>
      <c r="R426" s="208"/>
      <c r="S426" s="208"/>
      <c r="T426" s="209"/>
      <c r="AT426" s="210" t="s">
        <v>244</v>
      </c>
      <c r="AU426" s="210" t="s">
        <v>85</v>
      </c>
      <c r="AV426" s="13" t="s">
        <v>85</v>
      </c>
      <c r="AW426" s="13" t="s">
        <v>37</v>
      </c>
      <c r="AX426" s="13" t="s">
        <v>76</v>
      </c>
      <c r="AY426" s="210" t="s">
        <v>232</v>
      </c>
    </row>
    <row r="427" spans="1:65" s="13" customFormat="1" ht="10.199999999999999">
      <c r="B427" s="200"/>
      <c r="C427" s="201"/>
      <c r="D427" s="198" t="s">
        <v>244</v>
      </c>
      <c r="E427" s="202" t="s">
        <v>19</v>
      </c>
      <c r="F427" s="203" t="s">
        <v>705</v>
      </c>
      <c r="G427" s="201"/>
      <c r="H427" s="204">
        <v>1.325</v>
      </c>
      <c r="I427" s="205"/>
      <c r="J427" s="201"/>
      <c r="K427" s="201"/>
      <c r="L427" s="206"/>
      <c r="M427" s="207"/>
      <c r="N427" s="208"/>
      <c r="O427" s="208"/>
      <c r="P427" s="208"/>
      <c r="Q427" s="208"/>
      <c r="R427" s="208"/>
      <c r="S427" s="208"/>
      <c r="T427" s="209"/>
      <c r="AT427" s="210" t="s">
        <v>244</v>
      </c>
      <c r="AU427" s="210" t="s">
        <v>85</v>
      </c>
      <c r="AV427" s="13" t="s">
        <v>85</v>
      </c>
      <c r="AW427" s="13" t="s">
        <v>37</v>
      </c>
      <c r="AX427" s="13" t="s">
        <v>76</v>
      </c>
      <c r="AY427" s="210" t="s">
        <v>232</v>
      </c>
    </row>
    <row r="428" spans="1:65" s="14" customFormat="1" ht="10.199999999999999">
      <c r="B428" s="211"/>
      <c r="C428" s="212"/>
      <c r="D428" s="198" t="s">
        <v>244</v>
      </c>
      <c r="E428" s="213" t="s">
        <v>19</v>
      </c>
      <c r="F428" s="214" t="s">
        <v>248</v>
      </c>
      <c r="G428" s="212"/>
      <c r="H428" s="215">
        <v>3.399</v>
      </c>
      <c r="I428" s="216"/>
      <c r="J428" s="212"/>
      <c r="K428" s="212"/>
      <c r="L428" s="217"/>
      <c r="M428" s="218"/>
      <c r="N428" s="219"/>
      <c r="O428" s="219"/>
      <c r="P428" s="219"/>
      <c r="Q428" s="219"/>
      <c r="R428" s="219"/>
      <c r="S428" s="219"/>
      <c r="T428" s="220"/>
      <c r="AT428" s="221" t="s">
        <v>244</v>
      </c>
      <c r="AU428" s="221" t="s">
        <v>85</v>
      </c>
      <c r="AV428" s="14" t="s">
        <v>139</v>
      </c>
      <c r="AW428" s="14" t="s">
        <v>37</v>
      </c>
      <c r="AX428" s="14" t="s">
        <v>83</v>
      </c>
      <c r="AY428" s="221" t="s">
        <v>232</v>
      </c>
    </row>
    <row r="429" spans="1:65" s="15" customFormat="1" ht="10.199999999999999">
      <c r="B429" s="222"/>
      <c r="C429" s="223"/>
      <c r="D429" s="198" t="s">
        <v>244</v>
      </c>
      <c r="E429" s="224" t="s">
        <v>19</v>
      </c>
      <c r="F429" s="225" t="s">
        <v>249</v>
      </c>
      <c r="G429" s="223"/>
      <c r="H429" s="224" t="s">
        <v>19</v>
      </c>
      <c r="I429" s="226"/>
      <c r="J429" s="223"/>
      <c r="K429" s="223"/>
      <c r="L429" s="227"/>
      <c r="M429" s="228"/>
      <c r="N429" s="229"/>
      <c r="O429" s="229"/>
      <c r="P429" s="229"/>
      <c r="Q429" s="229"/>
      <c r="R429" s="229"/>
      <c r="S429" s="229"/>
      <c r="T429" s="230"/>
      <c r="AT429" s="231" t="s">
        <v>244</v>
      </c>
      <c r="AU429" s="231" t="s">
        <v>85</v>
      </c>
      <c r="AV429" s="15" t="s">
        <v>83</v>
      </c>
      <c r="AW429" s="15" t="s">
        <v>37</v>
      </c>
      <c r="AX429" s="15" t="s">
        <v>76</v>
      </c>
      <c r="AY429" s="231" t="s">
        <v>232</v>
      </c>
    </row>
    <row r="430" spans="1:65" s="2" customFormat="1" ht="24.15" customHeight="1">
      <c r="A430" s="36"/>
      <c r="B430" s="37"/>
      <c r="C430" s="180" t="s">
        <v>706</v>
      </c>
      <c r="D430" s="180" t="s">
        <v>234</v>
      </c>
      <c r="E430" s="181" t="s">
        <v>707</v>
      </c>
      <c r="F430" s="182" t="s">
        <v>708</v>
      </c>
      <c r="G430" s="183" t="s">
        <v>312</v>
      </c>
      <c r="H430" s="184">
        <v>22.667000000000002</v>
      </c>
      <c r="I430" s="185"/>
      <c r="J430" s="186">
        <f>ROUND(I430*H430,2)</f>
        <v>0</v>
      </c>
      <c r="K430" s="182" t="s">
        <v>19</v>
      </c>
      <c r="L430" s="41"/>
      <c r="M430" s="187" t="s">
        <v>19</v>
      </c>
      <c r="N430" s="188" t="s">
        <v>47</v>
      </c>
      <c r="O430" s="66"/>
      <c r="P430" s="189">
        <f>O430*H430</f>
        <v>0</v>
      </c>
      <c r="Q430" s="189">
        <v>0.1837</v>
      </c>
      <c r="R430" s="189">
        <f>Q430*H430</f>
        <v>4.1639279</v>
      </c>
      <c r="S430" s="189">
        <v>0</v>
      </c>
      <c r="T430" s="190">
        <f>S430*H430</f>
        <v>0</v>
      </c>
      <c r="U430" s="36"/>
      <c r="V430" s="36"/>
      <c r="W430" s="36"/>
      <c r="X430" s="36"/>
      <c r="Y430" s="36"/>
      <c r="Z430" s="36"/>
      <c r="AA430" s="36"/>
      <c r="AB430" s="36"/>
      <c r="AC430" s="36"/>
      <c r="AD430" s="36"/>
      <c r="AE430" s="36"/>
      <c r="AR430" s="191" t="s">
        <v>139</v>
      </c>
      <c r="AT430" s="191" t="s">
        <v>234</v>
      </c>
      <c r="AU430" s="191" t="s">
        <v>85</v>
      </c>
      <c r="AY430" s="19" t="s">
        <v>232</v>
      </c>
      <c r="BE430" s="192">
        <f>IF(N430="základní",J430,0)</f>
        <v>0</v>
      </c>
      <c r="BF430" s="192">
        <f>IF(N430="snížená",J430,0)</f>
        <v>0</v>
      </c>
      <c r="BG430" s="192">
        <f>IF(N430="zákl. přenesená",J430,0)</f>
        <v>0</v>
      </c>
      <c r="BH430" s="192">
        <f>IF(N430="sníž. přenesená",J430,0)</f>
        <v>0</v>
      </c>
      <c r="BI430" s="192">
        <f>IF(N430="nulová",J430,0)</f>
        <v>0</v>
      </c>
      <c r="BJ430" s="19" t="s">
        <v>83</v>
      </c>
      <c r="BK430" s="192">
        <f>ROUND(I430*H430,2)</f>
        <v>0</v>
      </c>
      <c r="BL430" s="19" t="s">
        <v>139</v>
      </c>
      <c r="BM430" s="191" t="s">
        <v>709</v>
      </c>
    </row>
    <row r="431" spans="1:65" s="13" customFormat="1" ht="10.199999999999999">
      <c r="B431" s="200"/>
      <c r="C431" s="201"/>
      <c r="D431" s="198" t="s">
        <v>244</v>
      </c>
      <c r="E431" s="202" t="s">
        <v>19</v>
      </c>
      <c r="F431" s="203" t="s">
        <v>710</v>
      </c>
      <c r="G431" s="201"/>
      <c r="H431" s="204">
        <v>8.1159999999999997</v>
      </c>
      <c r="I431" s="205"/>
      <c r="J431" s="201"/>
      <c r="K431" s="201"/>
      <c r="L431" s="206"/>
      <c r="M431" s="207"/>
      <c r="N431" s="208"/>
      <c r="O431" s="208"/>
      <c r="P431" s="208"/>
      <c r="Q431" s="208"/>
      <c r="R431" s="208"/>
      <c r="S431" s="208"/>
      <c r="T431" s="209"/>
      <c r="AT431" s="210" t="s">
        <v>244</v>
      </c>
      <c r="AU431" s="210" t="s">
        <v>85</v>
      </c>
      <c r="AV431" s="13" t="s">
        <v>85</v>
      </c>
      <c r="AW431" s="13" t="s">
        <v>37</v>
      </c>
      <c r="AX431" s="13" t="s">
        <v>76</v>
      </c>
      <c r="AY431" s="210" t="s">
        <v>232</v>
      </c>
    </row>
    <row r="432" spans="1:65" s="13" customFormat="1" ht="10.199999999999999">
      <c r="B432" s="200"/>
      <c r="C432" s="201"/>
      <c r="D432" s="198" t="s">
        <v>244</v>
      </c>
      <c r="E432" s="202" t="s">
        <v>19</v>
      </c>
      <c r="F432" s="203" t="s">
        <v>711</v>
      </c>
      <c r="G432" s="201"/>
      <c r="H432" s="204">
        <v>5.7149999999999999</v>
      </c>
      <c r="I432" s="205"/>
      <c r="J432" s="201"/>
      <c r="K432" s="201"/>
      <c r="L432" s="206"/>
      <c r="M432" s="207"/>
      <c r="N432" s="208"/>
      <c r="O432" s="208"/>
      <c r="P432" s="208"/>
      <c r="Q432" s="208"/>
      <c r="R432" s="208"/>
      <c r="S432" s="208"/>
      <c r="T432" s="209"/>
      <c r="AT432" s="210" t="s">
        <v>244</v>
      </c>
      <c r="AU432" s="210" t="s">
        <v>85</v>
      </c>
      <c r="AV432" s="13" t="s">
        <v>85</v>
      </c>
      <c r="AW432" s="13" t="s">
        <v>37</v>
      </c>
      <c r="AX432" s="13" t="s">
        <v>76</v>
      </c>
      <c r="AY432" s="210" t="s">
        <v>232</v>
      </c>
    </row>
    <row r="433" spans="1:65" s="13" customFormat="1" ht="10.199999999999999">
      <c r="B433" s="200"/>
      <c r="C433" s="201"/>
      <c r="D433" s="198" t="s">
        <v>244</v>
      </c>
      <c r="E433" s="202" t="s">
        <v>19</v>
      </c>
      <c r="F433" s="203" t="s">
        <v>712</v>
      </c>
      <c r="G433" s="201"/>
      <c r="H433" s="204">
        <v>8.8360000000000003</v>
      </c>
      <c r="I433" s="205"/>
      <c r="J433" s="201"/>
      <c r="K433" s="201"/>
      <c r="L433" s="206"/>
      <c r="M433" s="207"/>
      <c r="N433" s="208"/>
      <c r="O433" s="208"/>
      <c r="P433" s="208"/>
      <c r="Q433" s="208"/>
      <c r="R433" s="208"/>
      <c r="S433" s="208"/>
      <c r="T433" s="209"/>
      <c r="AT433" s="210" t="s">
        <v>244</v>
      </c>
      <c r="AU433" s="210" t="s">
        <v>85</v>
      </c>
      <c r="AV433" s="13" t="s">
        <v>85</v>
      </c>
      <c r="AW433" s="13" t="s">
        <v>37</v>
      </c>
      <c r="AX433" s="13" t="s">
        <v>76</v>
      </c>
      <c r="AY433" s="210" t="s">
        <v>232</v>
      </c>
    </row>
    <row r="434" spans="1:65" s="14" customFormat="1" ht="10.199999999999999">
      <c r="B434" s="211"/>
      <c r="C434" s="212"/>
      <c r="D434" s="198" t="s">
        <v>244</v>
      </c>
      <c r="E434" s="213" t="s">
        <v>19</v>
      </c>
      <c r="F434" s="214" t="s">
        <v>248</v>
      </c>
      <c r="G434" s="212"/>
      <c r="H434" s="215">
        <v>22.667000000000002</v>
      </c>
      <c r="I434" s="216"/>
      <c r="J434" s="212"/>
      <c r="K434" s="212"/>
      <c r="L434" s="217"/>
      <c r="M434" s="218"/>
      <c r="N434" s="219"/>
      <c r="O434" s="219"/>
      <c r="P434" s="219"/>
      <c r="Q434" s="219"/>
      <c r="R434" s="219"/>
      <c r="S434" s="219"/>
      <c r="T434" s="220"/>
      <c r="AT434" s="221" t="s">
        <v>244</v>
      </c>
      <c r="AU434" s="221" t="s">
        <v>85</v>
      </c>
      <c r="AV434" s="14" t="s">
        <v>139</v>
      </c>
      <c r="AW434" s="14" t="s">
        <v>37</v>
      </c>
      <c r="AX434" s="14" t="s">
        <v>83</v>
      </c>
      <c r="AY434" s="221" t="s">
        <v>232</v>
      </c>
    </row>
    <row r="435" spans="1:65" s="15" customFormat="1" ht="10.199999999999999">
      <c r="B435" s="222"/>
      <c r="C435" s="223"/>
      <c r="D435" s="198" t="s">
        <v>244</v>
      </c>
      <c r="E435" s="224" t="s">
        <v>19</v>
      </c>
      <c r="F435" s="225" t="s">
        <v>713</v>
      </c>
      <c r="G435" s="223"/>
      <c r="H435" s="224" t="s">
        <v>19</v>
      </c>
      <c r="I435" s="226"/>
      <c r="J435" s="223"/>
      <c r="K435" s="223"/>
      <c r="L435" s="227"/>
      <c r="M435" s="228"/>
      <c r="N435" s="229"/>
      <c r="O435" s="229"/>
      <c r="P435" s="229"/>
      <c r="Q435" s="229"/>
      <c r="R435" s="229"/>
      <c r="S435" s="229"/>
      <c r="T435" s="230"/>
      <c r="AT435" s="231" t="s">
        <v>244</v>
      </c>
      <c r="AU435" s="231" t="s">
        <v>85</v>
      </c>
      <c r="AV435" s="15" t="s">
        <v>83</v>
      </c>
      <c r="AW435" s="15" t="s">
        <v>37</v>
      </c>
      <c r="AX435" s="15" t="s">
        <v>76</v>
      </c>
      <c r="AY435" s="231" t="s">
        <v>232</v>
      </c>
    </row>
    <row r="436" spans="1:65" s="2" customFormat="1" ht="24.15" customHeight="1">
      <c r="A436" s="36"/>
      <c r="B436" s="37"/>
      <c r="C436" s="180" t="s">
        <v>714</v>
      </c>
      <c r="D436" s="180" t="s">
        <v>234</v>
      </c>
      <c r="E436" s="181" t="s">
        <v>715</v>
      </c>
      <c r="F436" s="182" t="s">
        <v>716</v>
      </c>
      <c r="G436" s="183" t="s">
        <v>421</v>
      </c>
      <c r="H436" s="184">
        <v>22.49</v>
      </c>
      <c r="I436" s="185"/>
      <c r="J436" s="186">
        <f>ROUND(I436*H436,2)</f>
        <v>0</v>
      </c>
      <c r="K436" s="182" t="s">
        <v>238</v>
      </c>
      <c r="L436" s="41"/>
      <c r="M436" s="187" t="s">
        <v>19</v>
      </c>
      <c r="N436" s="188" t="s">
        <v>47</v>
      </c>
      <c r="O436" s="66"/>
      <c r="P436" s="189">
        <f>O436*H436</f>
        <v>0</v>
      </c>
      <c r="Q436" s="189">
        <v>0.19663</v>
      </c>
      <c r="R436" s="189">
        <f>Q436*H436</f>
        <v>4.4222086999999997</v>
      </c>
      <c r="S436" s="189">
        <v>0</v>
      </c>
      <c r="T436" s="190">
        <f>S436*H436</f>
        <v>0</v>
      </c>
      <c r="U436" s="36"/>
      <c r="V436" s="36"/>
      <c r="W436" s="36"/>
      <c r="X436" s="36"/>
      <c r="Y436" s="36"/>
      <c r="Z436" s="36"/>
      <c r="AA436" s="36"/>
      <c r="AB436" s="36"/>
      <c r="AC436" s="36"/>
      <c r="AD436" s="36"/>
      <c r="AE436" s="36"/>
      <c r="AR436" s="191" t="s">
        <v>139</v>
      </c>
      <c r="AT436" s="191" t="s">
        <v>234</v>
      </c>
      <c r="AU436" s="191" t="s">
        <v>85</v>
      </c>
      <c r="AY436" s="19" t="s">
        <v>232</v>
      </c>
      <c r="BE436" s="192">
        <f>IF(N436="základní",J436,0)</f>
        <v>0</v>
      </c>
      <c r="BF436" s="192">
        <f>IF(N436="snížená",J436,0)</f>
        <v>0</v>
      </c>
      <c r="BG436" s="192">
        <f>IF(N436="zákl. přenesená",J436,0)</f>
        <v>0</v>
      </c>
      <c r="BH436" s="192">
        <f>IF(N436="sníž. přenesená",J436,0)</f>
        <v>0</v>
      </c>
      <c r="BI436" s="192">
        <f>IF(N436="nulová",J436,0)</f>
        <v>0</v>
      </c>
      <c r="BJ436" s="19" t="s">
        <v>83</v>
      </c>
      <c r="BK436" s="192">
        <f>ROUND(I436*H436,2)</f>
        <v>0</v>
      </c>
      <c r="BL436" s="19" t="s">
        <v>139</v>
      </c>
      <c r="BM436" s="191" t="s">
        <v>717</v>
      </c>
    </row>
    <row r="437" spans="1:65" s="2" customFormat="1" ht="10.199999999999999">
      <c r="A437" s="36"/>
      <c r="B437" s="37"/>
      <c r="C437" s="38"/>
      <c r="D437" s="193" t="s">
        <v>240</v>
      </c>
      <c r="E437" s="38"/>
      <c r="F437" s="194" t="s">
        <v>718</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240</v>
      </c>
      <c r="AU437" s="19" t="s">
        <v>85</v>
      </c>
    </row>
    <row r="438" spans="1:65" s="13" customFormat="1" ht="10.199999999999999">
      <c r="B438" s="200"/>
      <c r="C438" s="201"/>
      <c r="D438" s="198" t="s">
        <v>244</v>
      </c>
      <c r="E438" s="202" t="s">
        <v>19</v>
      </c>
      <c r="F438" s="203" t="s">
        <v>719</v>
      </c>
      <c r="G438" s="201"/>
      <c r="H438" s="204">
        <v>22.49</v>
      </c>
      <c r="I438" s="205"/>
      <c r="J438" s="201"/>
      <c r="K438" s="201"/>
      <c r="L438" s="206"/>
      <c r="M438" s="207"/>
      <c r="N438" s="208"/>
      <c r="O438" s="208"/>
      <c r="P438" s="208"/>
      <c r="Q438" s="208"/>
      <c r="R438" s="208"/>
      <c r="S438" s="208"/>
      <c r="T438" s="209"/>
      <c r="AT438" s="210" t="s">
        <v>244</v>
      </c>
      <c r="AU438" s="210" t="s">
        <v>85</v>
      </c>
      <c r="AV438" s="13" t="s">
        <v>85</v>
      </c>
      <c r="AW438" s="13" t="s">
        <v>37</v>
      </c>
      <c r="AX438" s="13" t="s">
        <v>83</v>
      </c>
      <c r="AY438" s="210" t="s">
        <v>232</v>
      </c>
    </row>
    <row r="439" spans="1:65" s="12" customFormat="1" ht="22.8" customHeight="1">
      <c r="B439" s="164"/>
      <c r="C439" s="165"/>
      <c r="D439" s="166" t="s">
        <v>75</v>
      </c>
      <c r="E439" s="178" t="s">
        <v>299</v>
      </c>
      <c r="F439" s="178" t="s">
        <v>720</v>
      </c>
      <c r="G439" s="165"/>
      <c r="H439" s="165"/>
      <c r="I439" s="168"/>
      <c r="J439" s="179">
        <f>BK439</f>
        <v>0</v>
      </c>
      <c r="K439" s="165"/>
      <c r="L439" s="170"/>
      <c r="M439" s="171"/>
      <c r="N439" s="172"/>
      <c r="O439" s="172"/>
      <c r="P439" s="173">
        <f>SUM(P440:P488)</f>
        <v>0</v>
      </c>
      <c r="Q439" s="172"/>
      <c r="R439" s="173">
        <f>SUM(R440:R488)</f>
        <v>0.38463304000000004</v>
      </c>
      <c r="S439" s="172"/>
      <c r="T439" s="174">
        <f>SUM(T440:T488)</f>
        <v>0</v>
      </c>
      <c r="AR439" s="175" t="s">
        <v>83</v>
      </c>
      <c r="AT439" s="176" t="s">
        <v>75</v>
      </c>
      <c r="AU439" s="176" t="s">
        <v>83</v>
      </c>
      <c r="AY439" s="175" t="s">
        <v>232</v>
      </c>
      <c r="BK439" s="177">
        <f>SUM(BK440:BK488)</f>
        <v>0</v>
      </c>
    </row>
    <row r="440" spans="1:65" s="2" customFormat="1" ht="24.15" customHeight="1">
      <c r="A440" s="36"/>
      <c r="B440" s="37"/>
      <c r="C440" s="180" t="s">
        <v>721</v>
      </c>
      <c r="D440" s="180" t="s">
        <v>234</v>
      </c>
      <c r="E440" s="181" t="s">
        <v>722</v>
      </c>
      <c r="F440" s="182" t="s">
        <v>723</v>
      </c>
      <c r="G440" s="183" t="s">
        <v>312</v>
      </c>
      <c r="H440" s="184">
        <v>371.04</v>
      </c>
      <c r="I440" s="185"/>
      <c r="J440" s="186">
        <f>ROUND(I440*H440,2)</f>
        <v>0</v>
      </c>
      <c r="K440" s="182" t="s">
        <v>238</v>
      </c>
      <c r="L440" s="41"/>
      <c r="M440" s="187" t="s">
        <v>19</v>
      </c>
      <c r="N440" s="188" t="s">
        <v>47</v>
      </c>
      <c r="O440" s="66"/>
      <c r="P440" s="189">
        <f>O440*H440</f>
        <v>0</v>
      </c>
      <c r="Q440" s="189">
        <v>0</v>
      </c>
      <c r="R440" s="189">
        <f>Q440*H440</f>
        <v>0</v>
      </c>
      <c r="S440" s="189">
        <v>0</v>
      </c>
      <c r="T440" s="190">
        <f>S440*H440</f>
        <v>0</v>
      </c>
      <c r="U440" s="36"/>
      <c r="V440" s="36"/>
      <c r="W440" s="36"/>
      <c r="X440" s="36"/>
      <c r="Y440" s="36"/>
      <c r="Z440" s="36"/>
      <c r="AA440" s="36"/>
      <c r="AB440" s="36"/>
      <c r="AC440" s="36"/>
      <c r="AD440" s="36"/>
      <c r="AE440" s="36"/>
      <c r="AR440" s="191" t="s">
        <v>139</v>
      </c>
      <c r="AT440" s="191" t="s">
        <v>234</v>
      </c>
      <c r="AU440" s="191" t="s">
        <v>85</v>
      </c>
      <c r="AY440" s="19" t="s">
        <v>232</v>
      </c>
      <c r="BE440" s="192">
        <f>IF(N440="základní",J440,0)</f>
        <v>0</v>
      </c>
      <c r="BF440" s="192">
        <f>IF(N440="snížená",J440,0)</f>
        <v>0</v>
      </c>
      <c r="BG440" s="192">
        <f>IF(N440="zákl. přenesená",J440,0)</f>
        <v>0</v>
      </c>
      <c r="BH440" s="192">
        <f>IF(N440="sníž. přenesená",J440,0)</f>
        <v>0</v>
      </c>
      <c r="BI440" s="192">
        <f>IF(N440="nulová",J440,0)</f>
        <v>0</v>
      </c>
      <c r="BJ440" s="19" t="s">
        <v>83</v>
      </c>
      <c r="BK440" s="192">
        <f>ROUND(I440*H440,2)</f>
        <v>0</v>
      </c>
      <c r="BL440" s="19" t="s">
        <v>139</v>
      </c>
      <c r="BM440" s="191" t="s">
        <v>724</v>
      </c>
    </row>
    <row r="441" spans="1:65" s="2" customFormat="1" ht="10.199999999999999">
      <c r="A441" s="36"/>
      <c r="B441" s="37"/>
      <c r="C441" s="38"/>
      <c r="D441" s="193" t="s">
        <v>240</v>
      </c>
      <c r="E441" s="38"/>
      <c r="F441" s="194" t="s">
        <v>725</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240</v>
      </c>
      <c r="AU441" s="19" t="s">
        <v>85</v>
      </c>
    </row>
    <row r="442" spans="1:65" s="2" customFormat="1" ht="57.6">
      <c r="A442" s="36"/>
      <c r="B442" s="37"/>
      <c r="C442" s="38"/>
      <c r="D442" s="198" t="s">
        <v>242</v>
      </c>
      <c r="E442" s="38"/>
      <c r="F442" s="199" t="s">
        <v>726</v>
      </c>
      <c r="G442" s="38"/>
      <c r="H442" s="38"/>
      <c r="I442" s="195"/>
      <c r="J442" s="38"/>
      <c r="K442" s="38"/>
      <c r="L442" s="41"/>
      <c r="M442" s="196"/>
      <c r="N442" s="197"/>
      <c r="O442" s="66"/>
      <c r="P442" s="66"/>
      <c r="Q442" s="66"/>
      <c r="R442" s="66"/>
      <c r="S442" s="66"/>
      <c r="T442" s="67"/>
      <c r="U442" s="36"/>
      <c r="V442" s="36"/>
      <c r="W442" s="36"/>
      <c r="X442" s="36"/>
      <c r="Y442" s="36"/>
      <c r="Z442" s="36"/>
      <c r="AA442" s="36"/>
      <c r="AB442" s="36"/>
      <c r="AC442" s="36"/>
      <c r="AD442" s="36"/>
      <c r="AE442" s="36"/>
      <c r="AT442" s="19" t="s">
        <v>242</v>
      </c>
      <c r="AU442" s="19" t="s">
        <v>85</v>
      </c>
    </row>
    <row r="443" spans="1:65" s="13" customFormat="1" ht="10.199999999999999">
      <c r="B443" s="200"/>
      <c r="C443" s="201"/>
      <c r="D443" s="198" t="s">
        <v>244</v>
      </c>
      <c r="E443" s="202" t="s">
        <v>19</v>
      </c>
      <c r="F443" s="203" t="s">
        <v>727</v>
      </c>
      <c r="G443" s="201"/>
      <c r="H443" s="204">
        <v>371.04</v>
      </c>
      <c r="I443" s="205"/>
      <c r="J443" s="201"/>
      <c r="K443" s="201"/>
      <c r="L443" s="206"/>
      <c r="M443" s="207"/>
      <c r="N443" s="208"/>
      <c r="O443" s="208"/>
      <c r="P443" s="208"/>
      <c r="Q443" s="208"/>
      <c r="R443" s="208"/>
      <c r="S443" s="208"/>
      <c r="T443" s="209"/>
      <c r="AT443" s="210" t="s">
        <v>244</v>
      </c>
      <c r="AU443" s="210" t="s">
        <v>85</v>
      </c>
      <c r="AV443" s="13" t="s">
        <v>85</v>
      </c>
      <c r="AW443" s="13" t="s">
        <v>37</v>
      </c>
      <c r="AX443" s="13" t="s">
        <v>83</v>
      </c>
      <c r="AY443" s="210" t="s">
        <v>232</v>
      </c>
    </row>
    <row r="444" spans="1:65" s="2" customFormat="1" ht="24.15" customHeight="1">
      <c r="A444" s="36"/>
      <c r="B444" s="37"/>
      <c r="C444" s="180" t="s">
        <v>728</v>
      </c>
      <c r="D444" s="180" t="s">
        <v>234</v>
      </c>
      <c r="E444" s="181" t="s">
        <v>729</v>
      </c>
      <c r="F444" s="182" t="s">
        <v>730</v>
      </c>
      <c r="G444" s="183" t="s">
        <v>312</v>
      </c>
      <c r="H444" s="184">
        <v>33393.599999999999</v>
      </c>
      <c r="I444" s="185"/>
      <c r="J444" s="186">
        <f>ROUND(I444*H444,2)</f>
        <v>0</v>
      </c>
      <c r="K444" s="182" t="s">
        <v>238</v>
      </c>
      <c r="L444" s="41"/>
      <c r="M444" s="187" t="s">
        <v>19</v>
      </c>
      <c r="N444" s="188" t="s">
        <v>47</v>
      </c>
      <c r="O444" s="66"/>
      <c r="P444" s="189">
        <f>O444*H444</f>
        <v>0</v>
      </c>
      <c r="Q444" s="189">
        <v>0</v>
      </c>
      <c r="R444" s="189">
        <f>Q444*H444</f>
        <v>0</v>
      </c>
      <c r="S444" s="189">
        <v>0</v>
      </c>
      <c r="T444" s="190">
        <f>S444*H444</f>
        <v>0</v>
      </c>
      <c r="U444" s="36"/>
      <c r="V444" s="36"/>
      <c r="W444" s="36"/>
      <c r="X444" s="36"/>
      <c r="Y444" s="36"/>
      <c r="Z444" s="36"/>
      <c r="AA444" s="36"/>
      <c r="AB444" s="36"/>
      <c r="AC444" s="36"/>
      <c r="AD444" s="36"/>
      <c r="AE444" s="36"/>
      <c r="AR444" s="191" t="s">
        <v>139</v>
      </c>
      <c r="AT444" s="191" t="s">
        <v>234</v>
      </c>
      <c r="AU444" s="191" t="s">
        <v>85</v>
      </c>
      <c r="AY444" s="19" t="s">
        <v>232</v>
      </c>
      <c r="BE444" s="192">
        <f>IF(N444="základní",J444,0)</f>
        <v>0</v>
      </c>
      <c r="BF444" s="192">
        <f>IF(N444="snížená",J444,0)</f>
        <v>0</v>
      </c>
      <c r="BG444" s="192">
        <f>IF(N444="zákl. přenesená",J444,0)</f>
        <v>0</v>
      </c>
      <c r="BH444" s="192">
        <f>IF(N444="sníž. přenesená",J444,0)</f>
        <v>0</v>
      </c>
      <c r="BI444" s="192">
        <f>IF(N444="nulová",J444,0)</f>
        <v>0</v>
      </c>
      <c r="BJ444" s="19" t="s">
        <v>83</v>
      </c>
      <c r="BK444" s="192">
        <f>ROUND(I444*H444,2)</f>
        <v>0</v>
      </c>
      <c r="BL444" s="19" t="s">
        <v>139</v>
      </c>
      <c r="BM444" s="191" t="s">
        <v>731</v>
      </c>
    </row>
    <row r="445" spans="1:65" s="2" customFormat="1" ht="10.199999999999999">
      <c r="A445" s="36"/>
      <c r="B445" s="37"/>
      <c r="C445" s="38"/>
      <c r="D445" s="193" t="s">
        <v>240</v>
      </c>
      <c r="E445" s="38"/>
      <c r="F445" s="194" t="s">
        <v>732</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240</v>
      </c>
      <c r="AU445" s="19" t="s">
        <v>85</v>
      </c>
    </row>
    <row r="446" spans="1:65" s="2" customFormat="1" ht="57.6">
      <c r="A446" s="36"/>
      <c r="B446" s="37"/>
      <c r="C446" s="38"/>
      <c r="D446" s="198" t="s">
        <v>242</v>
      </c>
      <c r="E446" s="38"/>
      <c r="F446" s="199" t="s">
        <v>726</v>
      </c>
      <c r="G446" s="38"/>
      <c r="H446" s="38"/>
      <c r="I446" s="195"/>
      <c r="J446" s="38"/>
      <c r="K446" s="38"/>
      <c r="L446" s="41"/>
      <c r="M446" s="196"/>
      <c r="N446" s="197"/>
      <c r="O446" s="66"/>
      <c r="P446" s="66"/>
      <c r="Q446" s="66"/>
      <c r="R446" s="66"/>
      <c r="S446" s="66"/>
      <c r="T446" s="67"/>
      <c r="U446" s="36"/>
      <c r="V446" s="36"/>
      <c r="W446" s="36"/>
      <c r="X446" s="36"/>
      <c r="Y446" s="36"/>
      <c r="Z446" s="36"/>
      <c r="AA446" s="36"/>
      <c r="AB446" s="36"/>
      <c r="AC446" s="36"/>
      <c r="AD446" s="36"/>
      <c r="AE446" s="36"/>
      <c r="AT446" s="19" t="s">
        <v>242</v>
      </c>
      <c r="AU446" s="19" t="s">
        <v>85</v>
      </c>
    </row>
    <row r="447" spans="1:65" s="13" customFormat="1" ht="10.199999999999999">
      <c r="B447" s="200"/>
      <c r="C447" s="201"/>
      <c r="D447" s="198" t="s">
        <v>244</v>
      </c>
      <c r="E447" s="202" t="s">
        <v>19</v>
      </c>
      <c r="F447" s="203" t="s">
        <v>733</v>
      </c>
      <c r="G447" s="201"/>
      <c r="H447" s="204">
        <v>33393.599999999999</v>
      </c>
      <c r="I447" s="205"/>
      <c r="J447" s="201"/>
      <c r="K447" s="201"/>
      <c r="L447" s="206"/>
      <c r="M447" s="207"/>
      <c r="N447" s="208"/>
      <c r="O447" s="208"/>
      <c r="P447" s="208"/>
      <c r="Q447" s="208"/>
      <c r="R447" s="208"/>
      <c r="S447" s="208"/>
      <c r="T447" s="209"/>
      <c r="AT447" s="210" t="s">
        <v>244</v>
      </c>
      <c r="AU447" s="210" t="s">
        <v>85</v>
      </c>
      <c r="AV447" s="13" t="s">
        <v>85</v>
      </c>
      <c r="AW447" s="13" t="s">
        <v>37</v>
      </c>
      <c r="AX447" s="13" t="s">
        <v>83</v>
      </c>
      <c r="AY447" s="210" t="s">
        <v>232</v>
      </c>
    </row>
    <row r="448" spans="1:65" s="2" customFormat="1" ht="24.15" customHeight="1">
      <c r="A448" s="36"/>
      <c r="B448" s="37"/>
      <c r="C448" s="180" t="s">
        <v>734</v>
      </c>
      <c r="D448" s="180" t="s">
        <v>234</v>
      </c>
      <c r="E448" s="181" t="s">
        <v>735</v>
      </c>
      <c r="F448" s="182" t="s">
        <v>736</v>
      </c>
      <c r="G448" s="183" t="s">
        <v>312</v>
      </c>
      <c r="H448" s="184">
        <v>371.04</v>
      </c>
      <c r="I448" s="185"/>
      <c r="J448" s="186">
        <f>ROUND(I448*H448,2)</f>
        <v>0</v>
      </c>
      <c r="K448" s="182" t="s">
        <v>238</v>
      </c>
      <c r="L448" s="41"/>
      <c r="M448" s="187" t="s">
        <v>19</v>
      </c>
      <c r="N448" s="188" t="s">
        <v>47</v>
      </c>
      <c r="O448" s="66"/>
      <c r="P448" s="189">
        <f>O448*H448</f>
        <v>0</v>
      </c>
      <c r="Q448" s="189">
        <v>0</v>
      </c>
      <c r="R448" s="189">
        <f>Q448*H448</f>
        <v>0</v>
      </c>
      <c r="S448" s="189">
        <v>0</v>
      </c>
      <c r="T448" s="190">
        <f>S448*H448</f>
        <v>0</v>
      </c>
      <c r="U448" s="36"/>
      <c r="V448" s="36"/>
      <c r="W448" s="36"/>
      <c r="X448" s="36"/>
      <c r="Y448" s="36"/>
      <c r="Z448" s="36"/>
      <c r="AA448" s="36"/>
      <c r="AB448" s="36"/>
      <c r="AC448" s="36"/>
      <c r="AD448" s="36"/>
      <c r="AE448" s="36"/>
      <c r="AR448" s="191" t="s">
        <v>139</v>
      </c>
      <c r="AT448" s="191" t="s">
        <v>234</v>
      </c>
      <c r="AU448" s="191" t="s">
        <v>85</v>
      </c>
      <c r="AY448" s="19" t="s">
        <v>232</v>
      </c>
      <c r="BE448" s="192">
        <f>IF(N448="základní",J448,0)</f>
        <v>0</v>
      </c>
      <c r="BF448" s="192">
        <f>IF(N448="snížená",J448,0)</f>
        <v>0</v>
      </c>
      <c r="BG448" s="192">
        <f>IF(N448="zákl. přenesená",J448,0)</f>
        <v>0</v>
      </c>
      <c r="BH448" s="192">
        <f>IF(N448="sníž. přenesená",J448,0)</f>
        <v>0</v>
      </c>
      <c r="BI448" s="192">
        <f>IF(N448="nulová",J448,0)</f>
        <v>0</v>
      </c>
      <c r="BJ448" s="19" t="s">
        <v>83</v>
      </c>
      <c r="BK448" s="192">
        <f>ROUND(I448*H448,2)</f>
        <v>0</v>
      </c>
      <c r="BL448" s="19" t="s">
        <v>139</v>
      </c>
      <c r="BM448" s="191" t="s">
        <v>737</v>
      </c>
    </row>
    <row r="449" spans="1:65" s="2" customFormat="1" ht="10.199999999999999">
      <c r="A449" s="36"/>
      <c r="B449" s="37"/>
      <c r="C449" s="38"/>
      <c r="D449" s="193" t="s">
        <v>240</v>
      </c>
      <c r="E449" s="38"/>
      <c r="F449" s="194" t="s">
        <v>738</v>
      </c>
      <c r="G449" s="38"/>
      <c r="H449" s="38"/>
      <c r="I449" s="195"/>
      <c r="J449" s="38"/>
      <c r="K449" s="38"/>
      <c r="L449" s="41"/>
      <c r="M449" s="196"/>
      <c r="N449" s="197"/>
      <c r="O449" s="66"/>
      <c r="P449" s="66"/>
      <c r="Q449" s="66"/>
      <c r="R449" s="66"/>
      <c r="S449" s="66"/>
      <c r="T449" s="67"/>
      <c r="U449" s="36"/>
      <c r="V449" s="36"/>
      <c r="W449" s="36"/>
      <c r="X449" s="36"/>
      <c r="Y449" s="36"/>
      <c r="Z449" s="36"/>
      <c r="AA449" s="36"/>
      <c r="AB449" s="36"/>
      <c r="AC449" s="36"/>
      <c r="AD449" s="36"/>
      <c r="AE449" s="36"/>
      <c r="AT449" s="19" t="s">
        <v>240</v>
      </c>
      <c r="AU449" s="19" t="s">
        <v>85</v>
      </c>
    </row>
    <row r="450" spans="1:65" s="2" customFormat="1" ht="28.8">
      <c r="A450" s="36"/>
      <c r="B450" s="37"/>
      <c r="C450" s="38"/>
      <c r="D450" s="198" t="s">
        <v>242</v>
      </c>
      <c r="E450" s="38"/>
      <c r="F450" s="199" t="s">
        <v>739</v>
      </c>
      <c r="G450" s="38"/>
      <c r="H450" s="38"/>
      <c r="I450" s="195"/>
      <c r="J450" s="38"/>
      <c r="K450" s="38"/>
      <c r="L450" s="41"/>
      <c r="M450" s="196"/>
      <c r="N450" s="197"/>
      <c r="O450" s="66"/>
      <c r="P450" s="66"/>
      <c r="Q450" s="66"/>
      <c r="R450" s="66"/>
      <c r="S450" s="66"/>
      <c r="T450" s="67"/>
      <c r="U450" s="36"/>
      <c r="V450" s="36"/>
      <c r="W450" s="36"/>
      <c r="X450" s="36"/>
      <c r="Y450" s="36"/>
      <c r="Z450" s="36"/>
      <c r="AA450" s="36"/>
      <c r="AB450" s="36"/>
      <c r="AC450" s="36"/>
      <c r="AD450" s="36"/>
      <c r="AE450" s="36"/>
      <c r="AT450" s="19" t="s">
        <v>242</v>
      </c>
      <c r="AU450" s="19" t="s">
        <v>85</v>
      </c>
    </row>
    <row r="451" spans="1:65" s="13" customFormat="1" ht="10.199999999999999">
      <c r="B451" s="200"/>
      <c r="C451" s="201"/>
      <c r="D451" s="198" t="s">
        <v>244</v>
      </c>
      <c r="E451" s="202" t="s">
        <v>19</v>
      </c>
      <c r="F451" s="203" t="s">
        <v>740</v>
      </c>
      <c r="G451" s="201"/>
      <c r="H451" s="204">
        <v>371.04</v>
      </c>
      <c r="I451" s="205"/>
      <c r="J451" s="201"/>
      <c r="K451" s="201"/>
      <c r="L451" s="206"/>
      <c r="M451" s="207"/>
      <c r="N451" s="208"/>
      <c r="O451" s="208"/>
      <c r="P451" s="208"/>
      <c r="Q451" s="208"/>
      <c r="R451" s="208"/>
      <c r="S451" s="208"/>
      <c r="T451" s="209"/>
      <c r="AT451" s="210" t="s">
        <v>244</v>
      </c>
      <c r="AU451" s="210" t="s">
        <v>85</v>
      </c>
      <c r="AV451" s="13" t="s">
        <v>85</v>
      </c>
      <c r="AW451" s="13" t="s">
        <v>37</v>
      </c>
      <c r="AX451" s="13" t="s">
        <v>83</v>
      </c>
      <c r="AY451" s="210" t="s">
        <v>232</v>
      </c>
    </row>
    <row r="452" spans="1:65" s="2" customFormat="1" ht="16.5" customHeight="1">
      <c r="A452" s="36"/>
      <c r="B452" s="37"/>
      <c r="C452" s="180" t="s">
        <v>741</v>
      </c>
      <c r="D452" s="180" t="s">
        <v>234</v>
      </c>
      <c r="E452" s="181" t="s">
        <v>742</v>
      </c>
      <c r="F452" s="182" t="s">
        <v>743</v>
      </c>
      <c r="G452" s="183" t="s">
        <v>312</v>
      </c>
      <c r="H452" s="184">
        <v>371.04</v>
      </c>
      <c r="I452" s="185"/>
      <c r="J452" s="186">
        <f>ROUND(I452*H452,2)</f>
        <v>0</v>
      </c>
      <c r="K452" s="182" t="s">
        <v>238</v>
      </c>
      <c r="L452" s="41"/>
      <c r="M452" s="187" t="s">
        <v>19</v>
      </c>
      <c r="N452" s="188" t="s">
        <v>47</v>
      </c>
      <c r="O452" s="66"/>
      <c r="P452" s="189">
        <f>O452*H452</f>
        <v>0</v>
      </c>
      <c r="Q452" s="189">
        <v>0</v>
      </c>
      <c r="R452" s="189">
        <f>Q452*H452</f>
        <v>0</v>
      </c>
      <c r="S452" s="189">
        <v>0</v>
      </c>
      <c r="T452" s="190">
        <f>S452*H452</f>
        <v>0</v>
      </c>
      <c r="U452" s="36"/>
      <c r="V452" s="36"/>
      <c r="W452" s="36"/>
      <c r="X452" s="36"/>
      <c r="Y452" s="36"/>
      <c r="Z452" s="36"/>
      <c r="AA452" s="36"/>
      <c r="AB452" s="36"/>
      <c r="AC452" s="36"/>
      <c r="AD452" s="36"/>
      <c r="AE452" s="36"/>
      <c r="AR452" s="191" t="s">
        <v>139</v>
      </c>
      <c r="AT452" s="191" t="s">
        <v>234</v>
      </c>
      <c r="AU452" s="191" t="s">
        <v>85</v>
      </c>
      <c r="AY452" s="19" t="s">
        <v>232</v>
      </c>
      <c r="BE452" s="192">
        <f>IF(N452="základní",J452,0)</f>
        <v>0</v>
      </c>
      <c r="BF452" s="192">
        <f>IF(N452="snížená",J452,0)</f>
        <v>0</v>
      </c>
      <c r="BG452" s="192">
        <f>IF(N452="zákl. přenesená",J452,0)</f>
        <v>0</v>
      </c>
      <c r="BH452" s="192">
        <f>IF(N452="sníž. přenesená",J452,0)</f>
        <v>0</v>
      </c>
      <c r="BI452" s="192">
        <f>IF(N452="nulová",J452,0)</f>
        <v>0</v>
      </c>
      <c r="BJ452" s="19" t="s">
        <v>83</v>
      </c>
      <c r="BK452" s="192">
        <f>ROUND(I452*H452,2)</f>
        <v>0</v>
      </c>
      <c r="BL452" s="19" t="s">
        <v>139</v>
      </c>
      <c r="BM452" s="191" t="s">
        <v>744</v>
      </c>
    </row>
    <row r="453" spans="1:65" s="2" customFormat="1" ht="10.199999999999999">
      <c r="A453" s="36"/>
      <c r="B453" s="37"/>
      <c r="C453" s="38"/>
      <c r="D453" s="193" t="s">
        <v>240</v>
      </c>
      <c r="E453" s="38"/>
      <c r="F453" s="194" t="s">
        <v>745</v>
      </c>
      <c r="G453" s="38"/>
      <c r="H453" s="38"/>
      <c r="I453" s="195"/>
      <c r="J453" s="38"/>
      <c r="K453" s="38"/>
      <c r="L453" s="41"/>
      <c r="M453" s="196"/>
      <c r="N453" s="197"/>
      <c r="O453" s="66"/>
      <c r="P453" s="66"/>
      <c r="Q453" s="66"/>
      <c r="R453" s="66"/>
      <c r="S453" s="66"/>
      <c r="T453" s="67"/>
      <c r="U453" s="36"/>
      <c r="V453" s="36"/>
      <c r="W453" s="36"/>
      <c r="X453" s="36"/>
      <c r="Y453" s="36"/>
      <c r="Z453" s="36"/>
      <c r="AA453" s="36"/>
      <c r="AB453" s="36"/>
      <c r="AC453" s="36"/>
      <c r="AD453" s="36"/>
      <c r="AE453" s="36"/>
      <c r="AT453" s="19" t="s">
        <v>240</v>
      </c>
      <c r="AU453" s="19" t="s">
        <v>85</v>
      </c>
    </row>
    <row r="454" spans="1:65" s="2" customFormat="1" ht="38.4">
      <c r="A454" s="36"/>
      <c r="B454" s="37"/>
      <c r="C454" s="38"/>
      <c r="D454" s="198" t="s">
        <v>242</v>
      </c>
      <c r="E454" s="38"/>
      <c r="F454" s="199" t="s">
        <v>746</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242</v>
      </c>
      <c r="AU454" s="19" t="s">
        <v>85</v>
      </c>
    </row>
    <row r="455" spans="1:65" s="13" customFormat="1" ht="10.199999999999999">
      <c r="B455" s="200"/>
      <c r="C455" s="201"/>
      <c r="D455" s="198" t="s">
        <v>244</v>
      </c>
      <c r="E455" s="202" t="s">
        <v>19</v>
      </c>
      <c r="F455" s="203" t="s">
        <v>740</v>
      </c>
      <c r="G455" s="201"/>
      <c r="H455" s="204">
        <v>371.04</v>
      </c>
      <c r="I455" s="205"/>
      <c r="J455" s="201"/>
      <c r="K455" s="201"/>
      <c r="L455" s="206"/>
      <c r="M455" s="207"/>
      <c r="N455" s="208"/>
      <c r="O455" s="208"/>
      <c r="P455" s="208"/>
      <c r="Q455" s="208"/>
      <c r="R455" s="208"/>
      <c r="S455" s="208"/>
      <c r="T455" s="209"/>
      <c r="AT455" s="210" t="s">
        <v>244</v>
      </c>
      <c r="AU455" s="210" t="s">
        <v>85</v>
      </c>
      <c r="AV455" s="13" t="s">
        <v>85</v>
      </c>
      <c r="AW455" s="13" t="s">
        <v>37</v>
      </c>
      <c r="AX455" s="13" t="s">
        <v>83</v>
      </c>
      <c r="AY455" s="210" t="s">
        <v>232</v>
      </c>
    </row>
    <row r="456" spans="1:65" s="2" customFormat="1" ht="16.5" customHeight="1">
      <c r="A456" s="36"/>
      <c r="B456" s="37"/>
      <c r="C456" s="180" t="s">
        <v>747</v>
      </c>
      <c r="D456" s="180" t="s">
        <v>234</v>
      </c>
      <c r="E456" s="181" t="s">
        <v>748</v>
      </c>
      <c r="F456" s="182" t="s">
        <v>749</v>
      </c>
      <c r="G456" s="183" t="s">
        <v>312</v>
      </c>
      <c r="H456" s="184">
        <v>33393.599999999999</v>
      </c>
      <c r="I456" s="185"/>
      <c r="J456" s="186">
        <f>ROUND(I456*H456,2)</f>
        <v>0</v>
      </c>
      <c r="K456" s="182" t="s">
        <v>238</v>
      </c>
      <c r="L456" s="41"/>
      <c r="M456" s="187" t="s">
        <v>19</v>
      </c>
      <c r="N456" s="188" t="s">
        <v>47</v>
      </c>
      <c r="O456" s="66"/>
      <c r="P456" s="189">
        <f>O456*H456</f>
        <v>0</v>
      </c>
      <c r="Q456" s="189">
        <v>0</v>
      </c>
      <c r="R456" s="189">
        <f>Q456*H456</f>
        <v>0</v>
      </c>
      <c r="S456" s="189">
        <v>0</v>
      </c>
      <c r="T456" s="190">
        <f>S456*H456</f>
        <v>0</v>
      </c>
      <c r="U456" s="36"/>
      <c r="V456" s="36"/>
      <c r="W456" s="36"/>
      <c r="X456" s="36"/>
      <c r="Y456" s="36"/>
      <c r="Z456" s="36"/>
      <c r="AA456" s="36"/>
      <c r="AB456" s="36"/>
      <c r="AC456" s="36"/>
      <c r="AD456" s="36"/>
      <c r="AE456" s="36"/>
      <c r="AR456" s="191" t="s">
        <v>139</v>
      </c>
      <c r="AT456" s="191" t="s">
        <v>234</v>
      </c>
      <c r="AU456" s="191" t="s">
        <v>85</v>
      </c>
      <c r="AY456" s="19" t="s">
        <v>232</v>
      </c>
      <c r="BE456" s="192">
        <f>IF(N456="základní",J456,0)</f>
        <v>0</v>
      </c>
      <c r="BF456" s="192">
        <f>IF(N456="snížená",J456,0)</f>
        <v>0</v>
      </c>
      <c r="BG456" s="192">
        <f>IF(N456="zákl. přenesená",J456,0)</f>
        <v>0</v>
      </c>
      <c r="BH456" s="192">
        <f>IF(N456="sníž. přenesená",J456,0)</f>
        <v>0</v>
      </c>
      <c r="BI456" s="192">
        <f>IF(N456="nulová",J456,0)</f>
        <v>0</v>
      </c>
      <c r="BJ456" s="19" t="s">
        <v>83</v>
      </c>
      <c r="BK456" s="192">
        <f>ROUND(I456*H456,2)</f>
        <v>0</v>
      </c>
      <c r="BL456" s="19" t="s">
        <v>139</v>
      </c>
      <c r="BM456" s="191" t="s">
        <v>750</v>
      </c>
    </row>
    <row r="457" spans="1:65" s="2" customFormat="1" ht="10.199999999999999">
      <c r="A457" s="36"/>
      <c r="B457" s="37"/>
      <c r="C457" s="38"/>
      <c r="D457" s="193" t="s">
        <v>240</v>
      </c>
      <c r="E457" s="38"/>
      <c r="F457" s="194" t="s">
        <v>751</v>
      </c>
      <c r="G457" s="38"/>
      <c r="H457" s="38"/>
      <c r="I457" s="195"/>
      <c r="J457" s="38"/>
      <c r="K457" s="38"/>
      <c r="L457" s="41"/>
      <c r="M457" s="196"/>
      <c r="N457" s="197"/>
      <c r="O457" s="66"/>
      <c r="P457" s="66"/>
      <c r="Q457" s="66"/>
      <c r="R457" s="66"/>
      <c r="S457" s="66"/>
      <c r="T457" s="67"/>
      <c r="U457" s="36"/>
      <c r="V457" s="36"/>
      <c r="W457" s="36"/>
      <c r="X457" s="36"/>
      <c r="Y457" s="36"/>
      <c r="Z457" s="36"/>
      <c r="AA457" s="36"/>
      <c r="AB457" s="36"/>
      <c r="AC457" s="36"/>
      <c r="AD457" s="36"/>
      <c r="AE457" s="36"/>
      <c r="AT457" s="19" t="s">
        <v>240</v>
      </c>
      <c r="AU457" s="19" t="s">
        <v>85</v>
      </c>
    </row>
    <row r="458" spans="1:65" s="2" customFormat="1" ht="38.4">
      <c r="A458" s="36"/>
      <c r="B458" s="37"/>
      <c r="C458" s="38"/>
      <c r="D458" s="198" t="s">
        <v>242</v>
      </c>
      <c r="E458" s="38"/>
      <c r="F458" s="199" t="s">
        <v>746</v>
      </c>
      <c r="G458" s="38"/>
      <c r="H458" s="38"/>
      <c r="I458" s="195"/>
      <c r="J458" s="38"/>
      <c r="K458" s="38"/>
      <c r="L458" s="41"/>
      <c r="M458" s="196"/>
      <c r="N458" s="197"/>
      <c r="O458" s="66"/>
      <c r="P458" s="66"/>
      <c r="Q458" s="66"/>
      <c r="R458" s="66"/>
      <c r="S458" s="66"/>
      <c r="T458" s="67"/>
      <c r="U458" s="36"/>
      <c r="V458" s="36"/>
      <c r="W458" s="36"/>
      <c r="X458" s="36"/>
      <c r="Y458" s="36"/>
      <c r="Z458" s="36"/>
      <c r="AA458" s="36"/>
      <c r="AB458" s="36"/>
      <c r="AC458" s="36"/>
      <c r="AD458" s="36"/>
      <c r="AE458" s="36"/>
      <c r="AT458" s="19" t="s">
        <v>242</v>
      </c>
      <c r="AU458" s="19" t="s">
        <v>85</v>
      </c>
    </row>
    <row r="459" spans="1:65" s="13" customFormat="1" ht="10.199999999999999">
      <c r="B459" s="200"/>
      <c r="C459" s="201"/>
      <c r="D459" s="198" t="s">
        <v>244</v>
      </c>
      <c r="E459" s="202" t="s">
        <v>19</v>
      </c>
      <c r="F459" s="203" t="s">
        <v>733</v>
      </c>
      <c r="G459" s="201"/>
      <c r="H459" s="204">
        <v>33393.599999999999</v>
      </c>
      <c r="I459" s="205"/>
      <c r="J459" s="201"/>
      <c r="K459" s="201"/>
      <c r="L459" s="206"/>
      <c r="M459" s="207"/>
      <c r="N459" s="208"/>
      <c r="O459" s="208"/>
      <c r="P459" s="208"/>
      <c r="Q459" s="208"/>
      <c r="R459" s="208"/>
      <c r="S459" s="208"/>
      <c r="T459" s="209"/>
      <c r="AT459" s="210" t="s">
        <v>244</v>
      </c>
      <c r="AU459" s="210" t="s">
        <v>85</v>
      </c>
      <c r="AV459" s="13" t="s">
        <v>85</v>
      </c>
      <c r="AW459" s="13" t="s">
        <v>37</v>
      </c>
      <c r="AX459" s="13" t="s">
        <v>83</v>
      </c>
      <c r="AY459" s="210" t="s">
        <v>232</v>
      </c>
    </row>
    <row r="460" spans="1:65" s="2" customFormat="1" ht="16.5" customHeight="1">
      <c r="A460" s="36"/>
      <c r="B460" s="37"/>
      <c r="C460" s="180" t="s">
        <v>752</v>
      </c>
      <c r="D460" s="180" t="s">
        <v>234</v>
      </c>
      <c r="E460" s="181" t="s">
        <v>753</v>
      </c>
      <c r="F460" s="182" t="s">
        <v>754</v>
      </c>
      <c r="G460" s="183" t="s">
        <v>312</v>
      </c>
      <c r="H460" s="184">
        <v>371.04</v>
      </c>
      <c r="I460" s="185"/>
      <c r="J460" s="186">
        <f>ROUND(I460*H460,2)</f>
        <v>0</v>
      </c>
      <c r="K460" s="182" t="s">
        <v>238</v>
      </c>
      <c r="L460" s="41"/>
      <c r="M460" s="187" t="s">
        <v>19</v>
      </c>
      <c r="N460" s="188" t="s">
        <v>47</v>
      </c>
      <c r="O460" s="66"/>
      <c r="P460" s="189">
        <f>O460*H460</f>
        <v>0</v>
      </c>
      <c r="Q460" s="189">
        <v>0</v>
      </c>
      <c r="R460" s="189">
        <f>Q460*H460</f>
        <v>0</v>
      </c>
      <c r="S460" s="189">
        <v>0</v>
      </c>
      <c r="T460" s="190">
        <f>S460*H460</f>
        <v>0</v>
      </c>
      <c r="U460" s="36"/>
      <c r="V460" s="36"/>
      <c r="W460" s="36"/>
      <c r="X460" s="36"/>
      <c r="Y460" s="36"/>
      <c r="Z460" s="36"/>
      <c r="AA460" s="36"/>
      <c r="AB460" s="36"/>
      <c r="AC460" s="36"/>
      <c r="AD460" s="36"/>
      <c r="AE460" s="36"/>
      <c r="AR460" s="191" t="s">
        <v>139</v>
      </c>
      <c r="AT460" s="191" t="s">
        <v>234</v>
      </c>
      <c r="AU460" s="191" t="s">
        <v>85</v>
      </c>
      <c r="AY460" s="19" t="s">
        <v>232</v>
      </c>
      <c r="BE460" s="192">
        <f>IF(N460="základní",J460,0)</f>
        <v>0</v>
      </c>
      <c r="BF460" s="192">
        <f>IF(N460="snížená",J460,0)</f>
        <v>0</v>
      </c>
      <c r="BG460" s="192">
        <f>IF(N460="zákl. přenesená",J460,0)</f>
        <v>0</v>
      </c>
      <c r="BH460" s="192">
        <f>IF(N460="sníž. přenesená",J460,0)</f>
        <v>0</v>
      </c>
      <c r="BI460" s="192">
        <f>IF(N460="nulová",J460,0)</f>
        <v>0</v>
      </c>
      <c r="BJ460" s="19" t="s">
        <v>83</v>
      </c>
      <c r="BK460" s="192">
        <f>ROUND(I460*H460,2)</f>
        <v>0</v>
      </c>
      <c r="BL460" s="19" t="s">
        <v>139</v>
      </c>
      <c r="BM460" s="191" t="s">
        <v>755</v>
      </c>
    </row>
    <row r="461" spans="1:65" s="2" customFormat="1" ht="10.199999999999999">
      <c r="A461" s="36"/>
      <c r="B461" s="37"/>
      <c r="C461" s="38"/>
      <c r="D461" s="193" t="s">
        <v>240</v>
      </c>
      <c r="E461" s="38"/>
      <c r="F461" s="194" t="s">
        <v>756</v>
      </c>
      <c r="G461" s="38"/>
      <c r="H461" s="38"/>
      <c r="I461" s="195"/>
      <c r="J461" s="38"/>
      <c r="K461" s="38"/>
      <c r="L461" s="41"/>
      <c r="M461" s="196"/>
      <c r="N461" s="197"/>
      <c r="O461" s="66"/>
      <c r="P461" s="66"/>
      <c r="Q461" s="66"/>
      <c r="R461" s="66"/>
      <c r="S461" s="66"/>
      <c r="T461" s="67"/>
      <c r="U461" s="36"/>
      <c r="V461" s="36"/>
      <c r="W461" s="36"/>
      <c r="X461" s="36"/>
      <c r="Y461" s="36"/>
      <c r="Z461" s="36"/>
      <c r="AA461" s="36"/>
      <c r="AB461" s="36"/>
      <c r="AC461" s="36"/>
      <c r="AD461" s="36"/>
      <c r="AE461" s="36"/>
      <c r="AT461" s="19" t="s">
        <v>240</v>
      </c>
      <c r="AU461" s="19" t="s">
        <v>85</v>
      </c>
    </row>
    <row r="462" spans="1:65" s="13" customFormat="1" ht="10.199999999999999">
      <c r="B462" s="200"/>
      <c r="C462" s="201"/>
      <c r="D462" s="198" t="s">
        <v>244</v>
      </c>
      <c r="E462" s="202" t="s">
        <v>19</v>
      </c>
      <c r="F462" s="203" t="s">
        <v>740</v>
      </c>
      <c r="G462" s="201"/>
      <c r="H462" s="204">
        <v>371.04</v>
      </c>
      <c r="I462" s="205"/>
      <c r="J462" s="201"/>
      <c r="K462" s="201"/>
      <c r="L462" s="206"/>
      <c r="M462" s="207"/>
      <c r="N462" s="208"/>
      <c r="O462" s="208"/>
      <c r="P462" s="208"/>
      <c r="Q462" s="208"/>
      <c r="R462" s="208"/>
      <c r="S462" s="208"/>
      <c r="T462" s="209"/>
      <c r="AT462" s="210" t="s">
        <v>244</v>
      </c>
      <c r="AU462" s="210" t="s">
        <v>85</v>
      </c>
      <c r="AV462" s="13" t="s">
        <v>85</v>
      </c>
      <c r="AW462" s="13" t="s">
        <v>37</v>
      </c>
      <c r="AX462" s="13" t="s">
        <v>83</v>
      </c>
      <c r="AY462" s="210" t="s">
        <v>232</v>
      </c>
    </row>
    <row r="463" spans="1:65" s="2" customFormat="1" ht="24.15" customHeight="1">
      <c r="A463" s="36"/>
      <c r="B463" s="37"/>
      <c r="C463" s="180" t="s">
        <v>757</v>
      </c>
      <c r="D463" s="180" t="s">
        <v>234</v>
      </c>
      <c r="E463" s="181" t="s">
        <v>758</v>
      </c>
      <c r="F463" s="182" t="s">
        <v>759</v>
      </c>
      <c r="G463" s="183" t="s">
        <v>312</v>
      </c>
      <c r="H463" s="184">
        <v>108.416</v>
      </c>
      <c r="I463" s="185"/>
      <c r="J463" s="186">
        <f>ROUND(I463*H463,2)</f>
        <v>0</v>
      </c>
      <c r="K463" s="182" t="s">
        <v>238</v>
      </c>
      <c r="L463" s="41"/>
      <c r="M463" s="187" t="s">
        <v>19</v>
      </c>
      <c r="N463" s="188" t="s">
        <v>47</v>
      </c>
      <c r="O463" s="66"/>
      <c r="P463" s="189">
        <f>O463*H463</f>
        <v>0</v>
      </c>
      <c r="Q463" s="189">
        <v>4.0000000000000003E-5</v>
      </c>
      <c r="R463" s="189">
        <f>Q463*H463</f>
        <v>4.3366400000000001E-3</v>
      </c>
      <c r="S463" s="189">
        <v>0</v>
      </c>
      <c r="T463" s="190">
        <f>S463*H463</f>
        <v>0</v>
      </c>
      <c r="U463" s="36"/>
      <c r="V463" s="36"/>
      <c r="W463" s="36"/>
      <c r="X463" s="36"/>
      <c r="Y463" s="36"/>
      <c r="Z463" s="36"/>
      <c r="AA463" s="36"/>
      <c r="AB463" s="36"/>
      <c r="AC463" s="36"/>
      <c r="AD463" s="36"/>
      <c r="AE463" s="36"/>
      <c r="AR463" s="191" t="s">
        <v>139</v>
      </c>
      <c r="AT463" s="191" t="s">
        <v>234</v>
      </c>
      <c r="AU463" s="191" t="s">
        <v>85</v>
      </c>
      <c r="AY463" s="19" t="s">
        <v>232</v>
      </c>
      <c r="BE463" s="192">
        <f>IF(N463="základní",J463,0)</f>
        <v>0</v>
      </c>
      <c r="BF463" s="192">
        <f>IF(N463="snížená",J463,0)</f>
        <v>0</v>
      </c>
      <c r="BG463" s="192">
        <f>IF(N463="zákl. přenesená",J463,0)</f>
        <v>0</v>
      </c>
      <c r="BH463" s="192">
        <f>IF(N463="sníž. přenesená",J463,0)</f>
        <v>0</v>
      </c>
      <c r="BI463" s="192">
        <f>IF(N463="nulová",J463,0)</f>
        <v>0</v>
      </c>
      <c r="BJ463" s="19" t="s">
        <v>83</v>
      </c>
      <c r="BK463" s="192">
        <f>ROUND(I463*H463,2)</f>
        <v>0</v>
      </c>
      <c r="BL463" s="19" t="s">
        <v>139</v>
      </c>
      <c r="BM463" s="191" t="s">
        <v>760</v>
      </c>
    </row>
    <row r="464" spans="1:65" s="2" customFormat="1" ht="10.199999999999999">
      <c r="A464" s="36"/>
      <c r="B464" s="37"/>
      <c r="C464" s="38"/>
      <c r="D464" s="193" t="s">
        <v>240</v>
      </c>
      <c r="E464" s="38"/>
      <c r="F464" s="194" t="s">
        <v>761</v>
      </c>
      <c r="G464" s="38"/>
      <c r="H464" s="38"/>
      <c r="I464" s="195"/>
      <c r="J464" s="38"/>
      <c r="K464" s="38"/>
      <c r="L464" s="41"/>
      <c r="M464" s="196"/>
      <c r="N464" s="197"/>
      <c r="O464" s="66"/>
      <c r="P464" s="66"/>
      <c r="Q464" s="66"/>
      <c r="R464" s="66"/>
      <c r="S464" s="66"/>
      <c r="T464" s="67"/>
      <c r="U464" s="36"/>
      <c r="V464" s="36"/>
      <c r="W464" s="36"/>
      <c r="X464" s="36"/>
      <c r="Y464" s="36"/>
      <c r="Z464" s="36"/>
      <c r="AA464" s="36"/>
      <c r="AB464" s="36"/>
      <c r="AC464" s="36"/>
      <c r="AD464" s="36"/>
      <c r="AE464" s="36"/>
      <c r="AT464" s="19" t="s">
        <v>240</v>
      </c>
      <c r="AU464" s="19" t="s">
        <v>85</v>
      </c>
    </row>
    <row r="465" spans="1:65" s="2" customFormat="1" ht="172.8">
      <c r="A465" s="36"/>
      <c r="B465" s="37"/>
      <c r="C465" s="38"/>
      <c r="D465" s="198" t="s">
        <v>242</v>
      </c>
      <c r="E465" s="38"/>
      <c r="F465" s="199" t="s">
        <v>762</v>
      </c>
      <c r="G465" s="38"/>
      <c r="H465" s="38"/>
      <c r="I465" s="195"/>
      <c r="J465" s="38"/>
      <c r="K465" s="38"/>
      <c r="L465" s="41"/>
      <c r="M465" s="196"/>
      <c r="N465" s="197"/>
      <c r="O465" s="66"/>
      <c r="P465" s="66"/>
      <c r="Q465" s="66"/>
      <c r="R465" s="66"/>
      <c r="S465" s="66"/>
      <c r="T465" s="67"/>
      <c r="U465" s="36"/>
      <c r="V465" s="36"/>
      <c r="W465" s="36"/>
      <c r="X465" s="36"/>
      <c r="Y465" s="36"/>
      <c r="Z465" s="36"/>
      <c r="AA465" s="36"/>
      <c r="AB465" s="36"/>
      <c r="AC465" s="36"/>
      <c r="AD465" s="36"/>
      <c r="AE465" s="36"/>
      <c r="AT465" s="19" t="s">
        <v>242</v>
      </c>
      <c r="AU465" s="19" t="s">
        <v>85</v>
      </c>
    </row>
    <row r="466" spans="1:65" s="13" customFormat="1" ht="10.199999999999999">
      <c r="B466" s="200"/>
      <c r="C466" s="201"/>
      <c r="D466" s="198" t="s">
        <v>244</v>
      </c>
      <c r="E466" s="202" t="s">
        <v>19</v>
      </c>
      <c r="F466" s="203" t="s">
        <v>763</v>
      </c>
      <c r="G466" s="201"/>
      <c r="H466" s="204">
        <v>108.416</v>
      </c>
      <c r="I466" s="205"/>
      <c r="J466" s="201"/>
      <c r="K466" s="201"/>
      <c r="L466" s="206"/>
      <c r="M466" s="207"/>
      <c r="N466" s="208"/>
      <c r="O466" s="208"/>
      <c r="P466" s="208"/>
      <c r="Q466" s="208"/>
      <c r="R466" s="208"/>
      <c r="S466" s="208"/>
      <c r="T466" s="209"/>
      <c r="AT466" s="210" t="s">
        <v>244</v>
      </c>
      <c r="AU466" s="210" t="s">
        <v>85</v>
      </c>
      <c r="AV466" s="13" t="s">
        <v>85</v>
      </c>
      <c r="AW466" s="13" t="s">
        <v>37</v>
      </c>
      <c r="AX466" s="13" t="s">
        <v>83</v>
      </c>
      <c r="AY466" s="210" t="s">
        <v>232</v>
      </c>
    </row>
    <row r="467" spans="1:65" s="2" customFormat="1" ht="24.15" customHeight="1">
      <c r="A467" s="36"/>
      <c r="B467" s="37"/>
      <c r="C467" s="180" t="s">
        <v>764</v>
      </c>
      <c r="D467" s="180" t="s">
        <v>234</v>
      </c>
      <c r="E467" s="181" t="s">
        <v>765</v>
      </c>
      <c r="F467" s="182" t="s">
        <v>766</v>
      </c>
      <c r="G467" s="183" t="s">
        <v>339</v>
      </c>
      <c r="H467" s="184">
        <v>4</v>
      </c>
      <c r="I467" s="185"/>
      <c r="J467" s="186">
        <f>ROUND(I467*H467,2)</f>
        <v>0</v>
      </c>
      <c r="K467" s="182" t="s">
        <v>19</v>
      </c>
      <c r="L467" s="41"/>
      <c r="M467" s="187" t="s">
        <v>19</v>
      </c>
      <c r="N467" s="188" t="s">
        <v>47</v>
      </c>
      <c r="O467" s="66"/>
      <c r="P467" s="189">
        <f>O467*H467</f>
        <v>0</v>
      </c>
      <c r="Q467" s="189">
        <v>4.0000000000000001E-3</v>
      </c>
      <c r="R467" s="189">
        <f>Q467*H467</f>
        <v>1.6E-2</v>
      </c>
      <c r="S467" s="189">
        <v>0</v>
      </c>
      <c r="T467" s="190">
        <f>S467*H467</f>
        <v>0</v>
      </c>
      <c r="U467" s="36"/>
      <c r="V467" s="36"/>
      <c r="W467" s="36"/>
      <c r="X467" s="36"/>
      <c r="Y467" s="36"/>
      <c r="Z467" s="36"/>
      <c r="AA467" s="36"/>
      <c r="AB467" s="36"/>
      <c r="AC467" s="36"/>
      <c r="AD467" s="36"/>
      <c r="AE467" s="36"/>
      <c r="AR467" s="191" t="s">
        <v>139</v>
      </c>
      <c r="AT467" s="191" t="s">
        <v>234</v>
      </c>
      <c r="AU467" s="191" t="s">
        <v>85</v>
      </c>
      <c r="AY467" s="19" t="s">
        <v>232</v>
      </c>
      <c r="BE467" s="192">
        <f>IF(N467="základní",J467,0)</f>
        <v>0</v>
      </c>
      <c r="BF467" s="192">
        <f>IF(N467="snížená",J467,0)</f>
        <v>0</v>
      </c>
      <c r="BG467" s="192">
        <f>IF(N467="zákl. přenesená",J467,0)</f>
        <v>0</v>
      </c>
      <c r="BH467" s="192">
        <f>IF(N467="sníž. přenesená",J467,0)</f>
        <v>0</v>
      </c>
      <c r="BI467" s="192">
        <f>IF(N467="nulová",J467,0)</f>
        <v>0</v>
      </c>
      <c r="BJ467" s="19" t="s">
        <v>83</v>
      </c>
      <c r="BK467" s="192">
        <f>ROUND(I467*H467,2)</f>
        <v>0</v>
      </c>
      <c r="BL467" s="19" t="s">
        <v>139</v>
      </c>
      <c r="BM467" s="191" t="s">
        <v>767</v>
      </c>
    </row>
    <row r="468" spans="1:65" s="2" customFormat="1" ht="33" customHeight="1">
      <c r="A468" s="36"/>
      <c r="B468" s="37"/>
      <c r="C468" s="180" t="s">
        <v>768</v>
      </c>
      <c r="D468" s="180" t="s">
        <v>234</v>
      </c>
      <c r="E468" s="181" t="s">
        <v>769</v>
      </c>
      <c r="F468" s="182" t="s">
        <v>770</v>
      </c>
      <c r="G468" s="183" t="s">
        <v>339</v>
      </c>
      <c r="H468" s="184">
        <v>1</v>
      </c>
      <c r="I468" s="185"/>
      <c r="J468" s="186">
        <f>ROUND(I468*H468,2)</f>
        <v>0</v>
      </c>
      <c r="K468" s="182" t="s">
        <v>238</v>
      </c>
      <c r="L468" s="41"/>
      <c r="M468" s="187" t="s">
        <v>19</v>
      </c>
      <c r="N468" s="188" t="s">
        <v>47</v>
      </c>
      <c r="O468" s="66"/>
      <c r="P468" s="189">
        <f>O468*H468</f>
        <v>0</v>
      </c>
      <c r="Q468" s="189">
        <v>1.6379999999999999E-2</v>
      </c>
      <c r="R468" s="189">
        <f>Q468*H468</f>
        <v>1.6379999999999999E-2</v>
      </c>
      <c r="S468" s="189">
        <v>0</v>
      </c>
      <c r="T468" s="190">
        <f>S468*H468</f>
        <v>0</v>
      </c>
      <c r="U468" s="36"/>
      <c r="V468" s="36"/>
      <c r="W468" s="36"/>
      <c r="X468" s="36"/>
      <c r="Y468" s="36"/>
      <c r="Z468" s="36"/>
      <c r="AA468" s="36"/>
      <c r="AB468" s="36"/>
      <c r="AC468" s="36"/>
      <c r="AD468" s="36"/>
      <c r="AE468" s="36"/>
      <c r="AR468" s="191" t="s">
        <v>139</v>
      </c>
      <c r="AT468" s="191" t="s">
        <v>234</v>
      </c>
      <c r="AU468" s="191" t="s">
        <v>85</v>
      </c>
      <c r="AY468" s="19" t="s">
        <v>232</v>
      </c>
      <c r="BE468" s="192">
        <f>IF(N468="základní",J468,0)</f>
        <v>0</v>
      </c>
      <c r="BF468" s="192">
        <f>IF(N468="snížená",J468,0)</f>
        <v>0</v>
      </c>
      <c r="BG468" s="192">
        <f>IF(N468="zákl. přenesená",J468,0)</f>
        <v>0</v>
      </c>
      <c r="BH468" s="192">
        <f>IF(N468="sníž. přenesená",J468,0)</f>
        <v>0</v>
      </c>
      <c r="BI468" s="192">
        <f>IF(N468="nulová",J468,0)</f>
        <v>0</v>
      </c>
      <c r="BJ468" s="19" t="s">
        <v>83</v>
      </c>
      <c r="BK468" s="192">
        <f>ROUND(I468*H468,2)</f>
        <v>0</v>
      </c>
      <c r="BL468" s="19" t="s">
        <v>139</v>
      </c>
      <c r="BM468" s="191" t="s">
        <v>771</v>
      </c>
    </row>
    <row r="469" spans="1:65" s="2" customFormat="1" ht="10.199999999999999">
      <c r="A469" s="36"/>
      <c r="B469" s="37"/>
      <c r="C469" s="38"/>
      <c r="D469" s="193" t="s">
        <v>240</v>
      </c>
      <c r="E469" s="38"/>
      <c r="F469" s="194" t="s">
        <v>772</v>
      </c>
      <c r="G469" s="38"/>
      <c r="H469" s="38"/>
      <c r="I469" s="195"/>
      <c r="J469" s="38"/>
      <c r="K469" s="38"/>
      <c r="L469" s="41"/>
      <c r="M469" s="196"/>
      <c r="N469" s="197"/>
      <c r="O469" s="66"/>
      <c r="P469" s="66"/>
      <c r="Q469" s="66"/>
      <c r="R469" s="66"/>
      <c r="S469" s="66"/>
      <c r="T469" s="67"/>
      <c r="U469" s="36"/>
      <c r="V469" s="36"/>
      <c r="W469" s="36"/>
      <c r="X469" s="36"/>
      <c r="Y469" s="36"/>
      <c r="Z469" s="36"/>
      <c r="AA469" s="36"/>
      <c r="AB469" s="36"/>
      <c r="AC469" s="36"/>
      <c r="AD469" s="36"/>
      <c r="AE469" s="36"/>
      <c r="AT469" s="19" t="s">
        <v>240</v>
      </c>
      <c r="AU469" s="19" t="s">
        <v>85</v>
      </c>
    </row>
    <row r="470" spans="1:65" s="2" customFormat="1" ht="76.8">
      <c r="A470" s="36"/>
      <c r="B470" s="37"/>
      <c r="C470" s="38"/>
      <c r="D470" s="198" t="s">
        <v>242</v>
      </c>
      <c r="E470" s="38"/>
      <c r="F470" s="199" t="s">
        <v>773</v>
      </c>
      <c r="G470" s="38"/>
      <c r="H470" s="38"/>
      <c r="I470" s="195"/>
      <c r="J470" s="38"/>
      <c r="K470" s="38"/>
      <c r="L470" s="41"/>
      <c r="M470" s="196"/>
      <c r="N470" s="197"/>
      <c r="O470" s="66"/>
      <c r="P470" s="66"/>
      <c r="Q470" s="66"/>
      <c r="R470" s="66"/>
      <c r="S470" s="66"/>
      <c r="T470" s="67"/>
      <c r="U470" s="36"/>
      <c r="V470" s="36"/>
      <c r="W470" s="36"/>
      <c r="X470" s="36"/>
      <c r="Y470" s="36"/>
      <c r="Z470" s="36"/>
      <c r="AA470" s="36"/>
      <c r="AB470" s="36"/>
      <c r="AC470" s="36"/>
      <c r="AD470" s="36"/>
      <c r="AE470" s="36"/>
      <c r="AT470" s="19" t="s">
        <v>242</v>
      </c>
      <c r="AU470" s="19" t="s">
        <v>85</v>
      </c>
    </row>
    <row r="471" spans="1:65" s="13" customFormat="1" ht="10.199999999999999">
      <c r="B471" s="200"/>
      <c r="C471" s="201"/>
      <c r="D471" s="198" t="s">
        <v>244</v>
      </c>
      <c r="E471" s="202" t="s">
        <v>19</v>
      </c>
      <c r="F471" s="203" t="s">
        <v>774</v>
      </c>
      <c r="G471" s="201"/>
      <c r="H471" s="204">
        <v>1</v>
      </c>
      <c r="I471" s="205"/>
      <c r="J471" s="201"/>
      <c r="K471" s="201"/>
      <c r="L471" s="206"/>
      <c r="M471" s="207"/>
      <c r="N471" s="208"/>
      <c r="O471" s="208"/>
      <c r="P471" s="208"/>
      <c r="Q471" s="208"/>
      <c r="R471" s="208"/>
      <c r="S471" s="208"/>
      <c r="T471" s="209"/>
      <c r="AT471" s="210" t="s">
        <v>244</v>
      </c>
      <c r="AU471" s="210" t="s">
        <v>85</v>
      </c>
      <c r="AV471" s="13" t="s">
        <v>85</v>
      </c>
      <c r="AW471" s="13" t="s">
        <v>37</v>
      </c>
      <c r="AX471" s="13" t="s">
        <v>83</v>
      </c>
      <c r="AY471" s="210" t="s">
        <v>232</v>
      </c>
    </row>
    <row r="472" spans="1:65" s="2" customFormat="1" ht="44.25" customHeight="1">
      <c r="A472" s="36"/>
      <c r="B472" s="37"/>
      <c r="C472" s="232" t="s">
        <v>775</v>
      </c>
      <c r="D472" s="232" t="s">
        <v>300</v>
      </c>
      <c r="E472" s="233" t="s">
        <v>776</v>
      </c>
      <c r="F472" s="234" t="s">
        <v>777</v>
      </c>
      <c r="G472" s="235" t="s">
        <v>339</v>
      </c>
      <c r="H472" s="236">
        <v>1</v>
      </c>
      <c r="I472" s="237"/>
      <c r="J472" s="238">
        <f>ROUND(I472*H472,2)</f>
        <v>0</v>
      </c>
      <c r="K472" s="234" t="s">
        <v>19</v>
      </c>
      <c r="L472" s="239"/>
      <c r="M472" s="240" t="s">
        <v>19</v>
      </c>
      <c r="N472" s="241" t="s">
        <v>47</v>
      </c>
      <c r="O472" s="66"/>
      <c r="P472" s="189">
        <f>O472*H472</f>
        <v>0</v>
      </c>
      <c r="Q472" s="189">
        <v>3.2000000000000002E-3</v>
      </c>
      <c r="R472" s="189">
        <f>Q472*H472</f>
        <v>3.2000000000000002E-3</v>
      </c>
      <c r="S472" s="189">
        <v>0</v>
      </c>
      <c r="T472" s="190">
        <f>S472*H472</f>
        <v>0</v>
      </c>
      <c r="U472" s="36"/>
      <c r="V472" s="36"/>
      <c r="W472" s="36"/>
      <c r="X472" s="36"/>
      <c r="Y472" s="36"/>
      <c r="Z472" s="36"/>
      <c r="AA472" s="36"/>
      <c r="AB472" s="36"/>
      <c r="AC472" s="36"/>
      <c r="AD472" s="36"/>
      <c r="AE472" s="36"/>
      <c r="AR472" s="191" t="s">
        <v>290</v>
      </c>
      <c r="AT472" s="191" t="s">
        <v>300</v>
      </c>
      <c r="AU472" s="191" t="s">
        <v>85</v>
      </c>
      <c r="AY472" s="19" t="s">
        <v>232</v>
      </c>
      <c r="BE472" s="192">
        <f>IF(N472="základní",J472,0)</f>
        <v>0</v>
      </c>
      <c r="BF472" s="192">
        <f>IF(N472="snížená",J472,0)</f>
        <v>0</v>
      </c>
      <c r="BG472" s="192">
        <f>IF(N472="zákl. přenesená",J472,0)</f>
        <v>0</v>
      </c>
      <c r="BH472" s="192">
        <f>IF(N472="sníž. přenesená",J472,0)</f>
        <v>0</v>
      </c>
      <c r="BI472" s="192">
        <f>IF(N472="nulová",J472,0)</f>
        <v>0</v>
      </c>
      <c r="BJ472" s="19" t="s">
        <v>83</v>
      </c>
      <c r="BK472" s="192">
        <f>ROUND(I472*H472,2)</f>
        <v>0</v>
      </c>
      <c r="BL472" s="19" t="s">
        <v>139</v>
      </c>
      <c r="BM472" s="191" t="s">
        <v>778</v>
      </c>
    </row>
    <row r="473" spans="1:65" s="2" customFormat="1" ht="33" customHeight="1">
      <c r="A473" s="36"/>
      <c r="B473" s="37"/>
      <c r="C473" s="180" t="s">
        <v>779</v>
      </c>
      <c r="D473" s="180" t="s">
        <v>234</v>
      </c>
      <c r="E473" s="181" t="s">
        <v>780</v>
      </c>
      <c r="F473" s="182" t="s">
        <v>781</v>
      </c>
      <c r="G473" s="183" t="s">
        <v>339</v>
      </c>
      <c r="H473" s="184">
        <v>2</v>
      </c>
      <c r="I473" s="185"/>
      <c r="J473" s="186">
        <f>ROUND(I473*H473,2)</f>
        <v>0</v>
      </c>
      <c r="K473" s="182" t="s">
        <v>238</v>
      </c>
      <c r="L473" s="41"/>
      <c r="M473" s="187" t="s">
        <v>19</v>
      </c>
      <c r="N473" s="188" t="s">
        <v>47</v>
      </c>
      <c r="O473" s="66"/>
      <c r="P473" s="189">
        <f>O473*H473</f>
        <v>0</v>
      </c>
      <c r="Q473" s="189">
        <v>2.3400000000000001E-2</v>
      </c>
      <c r="R473" s="189">
        <f>Q473*H473</f>
        <v>4.6800000000000001E-2</v>
      </c>
      <c r="S473" s="189">
        <v>0</v>
      </c>
      <c r="T473" s="190">
        <f>S473*H473</f>
        <v>0</v>
      </c>
      <c r="U473" s="36"/>
      <c r="V473" s="36"/>
      <c r="W473" s="36"/>
      <c r="X473" s="36"/>
      <c r="Y473" s="36"/>
      <c r="Z473" s="36"/>
      <c r="AA473" s="36"/>
      <c r="AB473" s="36"/>
      <c r="AC473" s="36"/>
      <c r="AD473" s="36"/>
      <c r="AE473" s="36"/>
      <c r="AR473" s="191" t="s">
        <v>139</v>
      </c>
      <c r="AT473" s="191" t="s">
        <v>234</v>
      </c>
      <c r="AU473" s="191" t="s">
        <v>85</v>
      </c>
      <c r="AY473" s="19" t="s">
        <v>232</v>
      </c>
      <c r="BE473" s="192">
        <f>IF(N473="základní",J473,0)</f>
        <v>0</v>
      </c>
      <c r="BF473" s="192">
        <f>IF(N473="snížená",J473,0)</f>
        <v>0</v>
      </c>
      <c r="BG473" s="192">
        <f>IF(N473="zákl. přenesená",J473,0)</f>
        <v>0</v>
      </c>
      <c r="BH473" s="192">
        <f>IF(N473="sníž. přenesená",J473,0)</f>
        <v>0</v>
      </c>
      <c r="BI473" s="192">
        <f>IF(N473="nulová",J473,0)</f>
        <v>0</v>
      </c>
      <c r="BJ473" s="19" t="s">
        <v>83</v>
      </c>
      <c r="BK473" s="192">
        <f>ROUND(I473*H473,2)</f>
        <v>0</v>
      </c>
      <c r="BL473" s="19" t="s">
        <v>139</v>
      </c>
      <c r="BM473" s="191" t="s">
        <v>782</v>
      </c>
    </row>
    <row r="474" spans="1:65" s="2" customFormat="1" ht="10.199999999999999">
      <c r="A474" s="36"/>
      <c r="B474" s="37"/>
      <c r="C474" s="38"/>
      <c r="D474" s="193" t="s">
        <v>240</v>
      </c>
      <c r="E474" s="38"/>
      <c r="F474" s="194" t="s">
        <v>783</v>
      </c>
      <c r="G474" s="38"/>
      <c r="H474" s="38"/>
      <c r="I474" s="195"/>
      <c r="J474" s="38"/>
      <c r="K474" s="38"/>
      <c r="L474" s="41"/>
      <c r="M474" s="196"/>
      <c r="N474" s="197"/>
      <c r="O474" s="66"/>
      <c r="P474" s="66"/>
      <c r="Q474" s="66"/>
      <c r="R474" s="66"/>
      <c r="S474" s="66"/>
      <c r="T474" s="67"/>
      <c r="U474" s="36"/>
      <c r="V474" s="36"/>
      <c r="W474" s="36"/>
      <c r="X474" s="36"/>
      <c r="Y474" s="36"/>
      <c r="Z474" s="36"/>
      <c r="AA474" s="36"/>
      <c r="AB474" s="36"/>
      <c r="AC474" s="36"/>
      <c r="AD474" s="36"/>
      <c r="AE474" s="36"/>
      <c r="AT474" s="19" t="s">
        <v>240</v>
      </c>
      <c r="AU474" s="19" t="s">
        <v>85</v>
      </c>
    </row>
    <row r="475" spans="1:65" s="2" customFormat="1" ht="76.8">
      <c r="A475" s="36"/>
      <c r="B475" s="37"/>
      <c r="C475" s="38"/>
      <c r="D475" s="198" t="s">
        <v>242</v>
      </c>
      <c r="E475" s="38"/>
      <c r="F475" s="199" t="s">
        <v>773</v>
      </c>
      <c r="G475" s="38"/>
      <c r="H475" s="38"/>
      <c r="I475" s="195"/>
      <c r="J475" s="38"/>
      <c r="K475" s="38"/>
      <c r="L475" s="41"/>
      <c r="M475" s="196"/>
      <c r="N475" s="197"/>
      <c r="O475" s="66"/>
      <c r="P475" s="66"/>
      <c r="Q475" s="66"/>
      <c r="R475" s="66"/>
      <c r="S475" s="66"/>
      <c r="T475" s="67"/>
      <c r="U475" s="36"/>
      <c r="V475" s="36"/>
      <c r="W475" s="36"/>
      <c r="X475" s="36"/>
      <c r="Y475" s="36"/>
      <c r="Z475" s="36"/>
      <c r="AA475" s="36"/>
      <c r="AB475" s="36"/>
      <c r="AC475" s="36"/>
      <c r="AD475" s="36"/>
      <c r="AE475" s="36"/>
      <c r="AT475" s="19" t="s">
        <v>242</v>
      </c>
      <c r="AU475" s="19" t="s">
        <v>85</v>
      </c>
    </row>
    <row r="476" spans="1:65" s="13" customFormat="1" ht="10.199999999999999">
      <c r="B476" s="200"/>
      <c r="C476" s="201"/>
      <c r="D476" s="198" t="s">
        <v>244</v>
      </c>
      <c r="E476" s="202" t="s">
        <v>19</v>
      </c>
      <c r="F476" s="203" t="s">
        <v>784</v>
      </c>
      <c r="G476" s="201"/>
      <c r="H476" s="204">
        <v>2</v>
      </c>
      <c r="I476" s="205"/>
      <c r="J476" s="201"/>
      <c r="K476" s="201"/>
      <c r="L476" s="206"/>
      <c r="M476" s="207"/>
      <c r="N476" s="208"/>
      <c r="O476" s="208"/>
      <c r="P476" s="208"/>
      <c r="Q476" s="208"/>
      <c r="R476" s="208"/>
      <c r="S476" s="208"/>
      <c r="T476" s="209"/>
      <c r="AT476" s="210" t="s">
        <v>244</v>
      </c>
      <c r="AU476" s="210" t="s">
        <v>85</v>
      </c>
      <c r="AV476" s="13" t="s">
        <v>85</v>
      </c>
      <c r="AW476" s="13" t="s">
        <v>37</v>
      </c>
      <c r="AX476" s="13" t="s">
        <v>83</v>
      </c>
      <c r="AY476" s="210" t="s">
        <v>232</v>
      </c>
    </row>
    <row r="477" spans="1:65" s="2" customFormat="1" ht="44.25" customHeight="1">
      <c r="A477" s="36"/>
      <c r="B477" s="37"/>
      <c r="C477" s="232" t="s">
        <v>785</v>
      </c>
      <c r="D477" s="232" t="s">
        <v>300</v>
      </c>
      <c r="E477" s="233" t="s">
        <v>786</v>
      </c>
      <c r="F477" s="234" t="s">
        <v>787</v>
      </c>
      <c r="G477" s="235" t="s">
        <v>339</v>
      </c>
      <c r="H477" s="236">
        <v>1</v>
      </c>
      <c r="I477" s="237"/>
      <c r="J477" s="238">
        <f>ROUND(I477*H477,2)</f>
        <v>0</v>
      </c>
      <c r="K477" s="234" t="s">
        <v>19</v>
      </c>
      <c r="L477" s="239"/>
      <c r="M477" s="240" t="s">
        <v>19</v>
      </c>
      <c r="N477" s="241" t="s">
        <v>47</v>
      </c>
      <c r="O477" s="66"/>
      <c r="P477" s="189">
        <f>O477*H477</f>
        <v>0</v>
      </c>
      <c r="Q477" s="189">
        <v>6.0000000000000001E-3</v>
      </c>
      <c r="R477" s="189">
        <f>Q477*H477</f>
        <v>6.0000000000000001E-3</v>
      </c>
      <c r="S477" s="189">
        <v>0</v>
      </c>
      <c r="T477" s="190">
        <f>S477*H477</f>
        <v>0</v>
      </c>
      <c r="U477" s="36"/>
      <c r="V477" s="36"/>
      <c r="W477" s="36"/>
      <c r="X477" s="36"/>
      <c r="Y477" s="36"/>
      <c r="Z477" s="36"/>
      <c r="AA477" s="36"/>
      <c r="AB477" s="36"/>
      <c r="AC477" s="36"/>
      <c r="AD477" s="36"/>
      <c r="AE477" s="36"/>
      <c r="AR477" s="191" t="s">
        <v>290</v>
      </c>
      <c r="AT477" s="191" t="s">
        <v>300</v>
      </c>
      <c r="AU477" s="191" t="s">
        <v>85</v>
      </c>
      <c r="AY477" s="19" t="s">
        <v>232</v>
      </c>
      <c r="BE477" s="192">
        <f>IF(N477="základní",J477,0)</f>
        <v>0</v>
      </c>
      <c r="BF477" s="192">
        <f>IF(N477="snížená",J477,0)</f>
        <v>0</v>
      </c>
      <c r="BG477" s="192">
        <f>IF(N477="zákl. přenesená",J477,0)</f>
        <v>0</v>
      </c>
      <c r="BH477" s="192">
        <f>IF(N477="sníž. přenesená",J477,0)</f>
        <v>0</v>
      </c>
      <c r="BI477" s="192">
        <f>IF(N477="nulová",J477,0)</f>
        <v>0</v>
      </c>
      <c r="BJ477" s="19" t="s">
        <v>83</v>
      </c>
      <c r="BK477" s="192">
        <f>ROUND(I477*H477,2)</f>
        <v>0</v>
      </c>
      <c r="BL477" s="19" t="s">
        <v>139</v>
      </c>
      <c r="BM477" s="191" t="s">
        <v>788</v>
      </c>
    </row>
    <row r="478" spans="1:65" s="2" customFormat="1" ht="44.25" customHeight="1">
      <c r="A478" s="36"/>
      <c r="B478" s="37"/>
      <c r="C478" s="232" t="s">
        <v>789</v>
      </c>
      <c r="D478" s="232" t="s">
        <v>300</v>
      </c>
      <c r="E478" s="233" t="s">
        <v>790</v>
      </c>
      <c r="F478" s="234" t="s">
        <v>791</v>
      </c>
      <c r="G478" s="235" t="s">
        <v>339</v>
      </c>
      <c r="H478" s="236">
        <v>1</v>
      </c>
      <c r="I478" s="237"/>
      <c r="J478" s="238">
        <f>ROUND(I478*H478,2)</f>
        <v>0</v>
      </c>
      <c r="K478" s="234" t="s">
        <v>19</v>
      </c>
      <c r="L478" s="239"/>
      <c r="M478" s="240" t="s">
        <v>19</v>
      </c>
      <c r="N478" s="241" t="s">
        <v>47</v>
      </c>
      <c r="O478" s="66"/>
      <c r="P478" s="189">
        <f>O478*H478</f>
        <v>0</v>
      </c>
      <c r="Q478" s="189">
        <v>6.4999999999999997E-3</v>
      </c>
      <c r="R478" s="189">
        <f>Q478*H478</f>
        <v>6.4999999999999997E-3</v>
      </c>
      <c r="S478" s="189">
        <v>0</v>
      </c>
      <c r="T478" s="190">
        <f>S478*H478</f>
        <v>0</v>
      </c>
      <c r="U478" s="36"/>
      <c r="V478" s="36"/>
      <c r="W478" s="36"/>
      <c r="X478" s="36"/>
      <c r="Y478" s="36"/>
      <c r="Z478" s="36"/>
      <c r="AA478" s="36"/>
      <c r="AB478" s="36"/>
      <c r="AC478" s="36"/>
      <c r="AD478" s="36"/>
      <c r="AE478" s="36"/>
      <c r="AR478" s="191" t="s">
        <v>290</v>
      </c>
      <c r="AT478" s="191" t="s">
        <v>300</v>
      </c>
      <c r="AU478" s="191" t="s">
        <v>85</v>
      </c>
      <c r="AY478" s="19" t="s">
        <v>232</v>
      </c>
      <c r="BE478" s="192">
        <f>IF(N478="základní",J478,0)</f>
        <v>0</v>
      </c>
      <c r="BF478" s="192">
        <f>IF(N478="snížená",J478,0)</f>
        <v>0</v>
      </c>
      <c r="BG478" s="192">
        <f>IF(N478="zákl. přenesená",J478,0)</f>
        <v>0</v>
      </c>
      <c r="BH478" s="192">
        <f>IF(N478="sníž. přenesená",J478,0)</f>
        <v>0</v>
      </c>
      <c r="BI478" s="192">
        <f>IF(N478="nulová",J478,0)</f>
        <v>0</v>
      </c>
      <c r="BJ478" s="19" t="s">
        <v>83</v>
      </c>
      <c r="BK478" s="192">
        <f>ROUND(I478*H478,2)</f>
        <v>0</v>
      </c>
      <c r="BL478" s="19" t="s">
        <v>139</v>
      </c>
      <c r="BM478" s="191" t="s">
        <v>792</v>
      </c>
    </row>
    <row r="479" spans="1:65" s="2" customFormat="1" ht="24.15" customHeight="1">
      <c r="A479" s="36"/>
      <c r="B479" s="37"/>
      <c r="C479" s="180" t="s">
        <v>793</v>
      </c>
      <c r="D479" s="180" t="s">
        <v>234</v>
      </c>
      <c r="E479" s="181" t="s">
        <v>794</v>
      </c>
      <c r="F479" s="182" t="s">
        <v>795</v>
      </c>
      <c r="G479" s="183" t="s">
        <v>421</v>
      </c>
      <c r="H479" s="184">
        <v>5.78</v>
      </c>
      <c r="I479" s="185"/>
      <c r="J479" s="186">
        <f>ROUND(I479*H479,2)</f>
        <v>0</v>
      </c>
      <c r="K479" s="182" t="s">
        <v>238</v>
      </c>
      <c r="L479" s="41"/>
      <c r="M479" s="187" t="s">
        <v>19</v>
      </c>
      <c r="N479" s="188" t="s">
        <v>47</v>
      </c>
      <c r="O479" s="66"/>
      <c r="P479" s="189">
        <f>O479*H479</f>
        <v>0</v>
      </c>
      <c r="Q479" s="189">
        <v>4.938E-2</v>
      </c>
      <c r="R479" s="189">
        <f>Q479*H479</f>
        <v>0.28541640000000001</v>
      </c>
      <c r="S479" s="189">
        <v>0</v>
      </c>
      <c r="T479" s="190">
        <f>S479*H479</f>
        <v>0</v>
      </c>
      <c r="U479" s="36"/>
      <c r="V479" s="36"/>
      <c r="W479" s="36"/>
      <c r="X479" s="36"/>
      <c r="Y479" s="36"/>
      <c r="Z479" s="36"/>
      <c r="AA479" s="36"/>
      <c r="AB479" s="36"/>
      <c r="AC479" s="36"/>
      <c r="AD479" s="36"/>
      <c r="AE479" s="36"/>
      <c r="AR479" s="191" t="s">
        <v>139</v>
      </c>
      <c r="AT479" s="191" t="s">
        <v>234</v>
      </c>
      <c r="AU479" s="191" t="s">
        <v>85</v>
      </c>
      <c r="AY479" s="19" t="s">
        <v>232</v>
      </c>
      <c r="BE479" s="192">
        <f>IF(N479="základní",J479,0)</f>
        <v>0</v>
      </c>
      <c r="BF479" s="192">
        <f>IF(N479="snížená",J479,0)</f>
        <v>0</v>
      </c>
      <c r="BG479" s="192">
        <f>IF(N479="zákl. přenesená",J479,0)</f>
        <v>0</v>
      </c>
      <c r="BH479" s="192">
        <f>IF(N479="sníž. přenesená",J479,0)</f>
        <v>0</v>
      </c>
      <c r="BI479" s="192">
        <f>IF(N479="nulová",J479,0)</f>
        <v>0</v>
      </c>
      <c r="BJ479" s="19" t="s">
        <v>83</v>
      </c>
      <c r="BK479" s="192">
        <f>ROUND(I479*H479,2)</f>
        <v>0</v>
      </c>
      <c r="BL479" s="19" t="s">
        <v>139</v>
      </c>
      <c r="BM479" s="191" t="s">
        <v>796</v>
      </c>
    </row>
    <row r="480" spans="1:65" s="2" customFormat="1" ht="10.199999999999999">
      <c r="A480" s="36"/>
      <c r="B480" s="37"/>
      <c r="C480" s="38"/>
      <c r="D480" s="193" t="s">
        <v>240</v>
      </c>
      <c r="E480" s="38"/>
      <c r="F480" s="194" t="s">
        <v>797</v>
      </c>
      <c r="G480" s="38"/>
      <c r="H480" s="38"/>
      <c r="I480" s="195"/>
      <c r="J480" s="38"/>
      <c r="K480" s="38"/>
      <c r="L480" s="41"/>
      <c r="M480" s="196"/>
      <c r="N480" s="197"/>
      <c r="O480" s="66"/>
      <c r="P480" s="66"/>
      <c r="Q480" s="66"/>
      <c r="R480" s="66"/>
      <c r="S480" s="66"/>
      <c r="T480" s="67"/>
      <c r="U480" s="36"/>
      <c r="V480" s="36"/>
      <c r="W480" s="36"/>
      <c r="X480" s="36"/>
      <c r="Y480" s="36"/>
      <c r="Z480" s="36"/>
      <c r="AA480" s="36"/>
      <c r="AB480" s="36"/>
      <c r="AC480" s="36"/>
      <c r="AD480" s="36"/>
      <c r="AE480" s="36"/>
      <c r="AT480" s="19" t="s">
        <v>240</v>
      </c>
      <c r="AU480" s="19" t="s">
        <v>85</v>
      </c>
    </row>
    <row r="481" spans="1:65" s="2" customFormat="1" ht="96">
      <c r="A481" s="36"/>
      <c r="B481" s="37"/>
      <c r="C481" s="38"/>
      <c r="D481" s="198" t="s">
        <v>242</v>
      </c>
      <c r="E481" s="38"/>
      <c r="F481" s="199" t="s">
        <v>798</v>
      </c>
      <c r="G481" s="38"/>
      <c r="H481" s="38"/>
      <c r="I481" s="195"/>
      <c r="J481" s="38"/>
      <c r="K481" s="38"/>
      <c r="L481" s="41"/>
      <c r="M481" s="196"/>
      <c r="N481" s="197"/>
      <c r="O481" s="66"/>
      <c r="P481" s="66"/>
      <c r="Q481" s="66"/>
      <c r="R481" s="66"/>
      <c r="S481" s="66"/>
      <c r="T481" s="67"/>
      <c r="U481" s="36"/>
      <c r="V481" s="36"/>
      <c r="W481" s="36"/>
      <c r="X481" s="36"/>
      <c r="Y481" s="36"/>
      <c r="Z481" s="36"/>
      <c r="AA481" s="36"/>
      <c r="AB481" s="36"/>
      <c r="AC481" s="36"/>
      <c r="AD481" s="36"/>
      <c r="AE481" s="36"/>
      <c r="AT481" s="19" t="s">
        <v>242</v>
      </c>
      <c r="AU481" s="19" t="s">
        <v>85</v>
      </c>
    </row>
    <row r="482" spans="1:65" s="13" customFormat="1" ht="10.199999999999999">
      <c r="B482" s="200"/>
      <c r="C482" s="201"/>
      <c r="D482" s="198" t="s">
        <v>244</v>
      </c>
      <c r="E482" s="202" t="s">
        <v>19</v>
      </c>
      <c r="F482" s="203" t="s">
        <v>799</v>
      </c>
      <c r="G482" s="201"/>
      <c r="H482" s="204">
        <v>5.78</v>
      </c>
      <c r="I482" s="205"/>
      <c r="J482" s="201"/>
      <c r="K482" s="201"/>
      <c r="L482" s="206"/>
      <c r="M482" s="207"/>
      <c r="N482" s="208"/>
      <c r="O482" s="208"/>
      <c r="P482" s="208"/>
      <c r="Q482" s="208"/>
      <c r="R482" s="208"/>
      <c r="S482" s="208"/>
      <c r="T482" s="209"/>
      <c r="AT482" s="210" t="s">
        <v>244</v>
      </c>
      <c r="AU482" s="210" t="s">
        <v>85</v>
      </c>
      <c r="AV482" s="13" t="s">
        <v>85</v>
      </c>
      <c r="AW482" s="13" t="s">
        <v>37</v>
      </c>
      <c r="AX482" s="13" t="s">
        <v>83</v>
      </c>
      <c r="AY482" s="210" t="s">
        <v>232</v>
      </c>
    </row>
    <row r="483" spans="1:65" s="2" customFormat="1" ht="16.5" customHeight="1">
      <c r="A483" s="36"/>
      <c r="B483" s="37"/>
      <c r="C483" s="180" t="s">
        <v>800</v>
      </c>
      <c r="D483" s="180" t="s">
        <v>234</v>
      </c>
      <c r="E483" s="181" t="s">
        <v>801</v>
      </c>
      <c r="F483" s="182" t="s">
        <v>802</v>
      </c>
      <c r="G483" s="183" t="s">
        <v>312</v>
      </c>
      <c r="H483" s="184">
        <v>57.002000000000002</v>
      </c>
      <c r="I483" s="185"/>
      <c r="J483" s="186">
        <f>ROUND(I483*H483,2)</f>
        <v>0</v>
      </c>
      <c r="K483" s="182" t="s">
        <v>238</v>
      </c>
      <c r="L483" s="41"/>
      <c r="M483" s="187" t="s">
        <v>19</v>
      </c>
      <c r="N483" s="188" t="s">
        <v>47</v>
      </c>
      <c r="O483" s="66"/>
      <c r="P483" s="189">
        <f>O483*H483</f>
        <v>0</v>
      </c>
      <c r="Q483" s="189">
        <v>0</v>
      </c>
      <c r="R483" s="189">
        <f>Q483*H483</f>
        <v>0</v>
      </c>
      <c r="S483" s="189">
        <v>0</v>
      </c>
      <c r="T483" s="190">
        <f>S483*H483</f>
        <v>0</v>
      </c>
      <c r="U483" s="36"/>
      <c r="V483" s="36"/>
      <c r="W483" s="36"/>
      <c r="X483" s="36"/>
      <c r="Y483" s="36"/>
      <c r="Z483" s="36"/>
      <c r="AA483" s="36"/>
      <c r="AB483" s="36"/>
      <c r="AC483" s="36"/>
      <c r="AD483" s="36"/>
      <c r="AE483" s="36"/>
      <c r="AR483" s="191" t="s">
        <v>139</v>
      </c>
      <c r="AT483" s="191" t="s">
        <v>234</v>
      </c>
      <c r="AU483" s="191" t="s">
        <v>85</v>
      </c>
      <c r="AY483" s="19" t="s">
        <v>232</v>
      </c>
      <c r="BE483" s="192">
        <f>IF(N483="základní",J483,0)</f>
        <v>0</v>
      </c>
      <c r="BF483" s="192">
        <f>IF(N483="snížená",J483,0)</f>
        <v>0</v>
      </c>
      <c r="BG483" s="192">
        <f>IF(N483="zákl. přenesená",J483,0)</f>
        <v>0</v>
      </c>
      <c r="BH483" s="192">
        <f>IF(N483="sníž. přenesená",J483,0)</f>
        <v>0</v>
      </c>
      <c r="BI483" s="192">
        <f>IF(N483="nulová",J483,0)</f>
        <v>0</v>
      </c>
      <c r="BJ483" s="19" t="s">
        <v>83</v>
      </c>
      <c r="BK483" s="192">
        <f>ROUND(I483*H483,2)</f>
        <v>0</v>
      </c>
      <c r="BL483" s="19" t="s">
        <v>139</v>
      </c>
      <c r="BM483" s="191" t="s">
        <v>803</v>
      </c>
    </row>
    <row r="484" spans="1:65" s="2" customFormat="1" ht="10.199999999999999">
      <c r="A484" s="36"/>
      <c r="B484" s="37"/>
      <c r="C484" s="38"/>
      <c r="D484" s="193" t="s">
        <v>240</v>
      </c>
      <c r="E484" s="38"/>
      <c r="F484" s="194" t="s">
        <v>804</v>
      </c>
      <c r="G484" s="38"/>
      <c r="H484" s="38"/>
      <c r="I484" s="195"/>
      <c r="J484" s="38"/>
      <c r="K484" s="38"/>
      <c r="L484" s="41"/>
      <c r="M484" s="196"/>
      <c r="N484" s="197"/>
      <c r="O484" s="66"/>
      <c r="P484" s="66"/>
      <c r="Q484" s="66"/>
      <c r="R484" s="66"/>
      <c r="S484" s="66"/>
      <c r="T484" s="67"/>
      <c r="U484" s="36"/>
      <c r="V484" s="36"/>
      <c r="W484" s="36"/>
      <c r="X484" s="36"/>
      <c r="Y484" s="36"/>
      <c r="Z484" s="36"/>
      <c r="AA484" s="36"/>
      <c r="AB484" s="36"/>
      <c r="AC484" s="36"/>
      <c r="AD484" s="36"/>
      <c r="AE484" s="36"/>
      <c r="AT484" s="19" t="s">
        <v>240</v>
      </c>
      <c r="AU484" s="19" t="s">
        <v>85</v>
      </c>
    </row>
    <row r="485" spans="1:65" s="2" customFormat="1" ht="67.2">
      <c r="A485" s="36"/>
      <c r="B485" s="37"/>
      <c r="C485" s="38"/>
      <c r="D485" s="198" t="s">
        <v>242</v>
      </c>
      <c r="E485" s="38"/>
      <c r="F485" s="199" t="s">
        <v>805</v>
      </c>
      <c r="G485" s="38"/>
      <c r="H485" s="38"/>
      <c r="I485" s="195"/>
      <c r="J485" s="38"/>
      <c r="K485" s="38"/>
      <c r="L485" s="41"/>
      <c r="M485" s="196"/>
      <c r="N485" s="197"/>
      <c r="O485" s="66"/>
      <c r="P485" s="66"/>
      <c r="Q485" s="66"/>
      <c r="R485" s="66"/>
      <c r="S485" s="66"/>
      <c r="T485" s="67"/>
      <c r="U485" s="36"/>
      <c r="V485" s="36"/>
      <c r="W485" s="36"/>
      <c r="X485" s="36"/>
      <c r="Y485" s="36"/>
      <c r="Z485" s="36"/>
      <c r="AA485" s="36"/>
      <c r="AB485" s="36"/>
      <c r="AC485" s="36"/>
      <c r="AD485" s="36"/>
      <c r="AE485" s="36"/>
      <c r="AT485" s="19" t="s">
        <v>242</v>
      </c>
      <c r="AU485" s="19" t="s">
        <v>85</v>
      </c>
    </row>
    <row r="486" spans="1:65" s="13" customFormat="1" ht="10.199999999999999">
      <c r="B486" s="200"/>
      <c r="C486" s="201"/>
      <c r="D486" s="198" t="s">
        <v>244</v>
      </c>
      <c r="E486" s="202" t="s">
        <v>19</v>
      </c>
      <c r="F486" s="203" t="s">
        <v>806</v>
      </c>
      <c r="G486" s="201"/>
      <c r="H486" s="204">
        <v>57.002000000000002</v>
      </c>
      <c r="I486" s="205"/>
      <c r="J486" s="201"/>
      <c r="K486" s="201"/>
      <c r="L486" s="206"/>
      <c r="M486" s="207"/>
      <c r="N486" s="208"/>
      <c r="O486" s="208"/>
      <c r="P486" s="208"/>
      <c r="Q486" s="208"/>
      <c r="R486" s="208"/>
      <c r="S486" s="208"/>
      <c r="T486" s="209"/>
      <c r="AT486" s="210" t="s">
        <v>244</v>
      </c>
      <c r="AU486" s="210" t="s">
        <v>85</v>
      </c>
      <c r="AV486" s="13" t="s">
        <v>85</v>
      </c>
      <c r="AW486" s="13" t="s">
        <v>37</v>
      </c>
      <c r="AX486" s="13" t="s">
        <v>83</v>
      </c>
      <c r="AY486" s="210" t="s">
        <v>232</v>
      </c>
    </row>
    <row r="487" spans="1:65" s="2" customFormat="1" ht="24.15" customHeight="1">
      <c r="A487" s="36"/>
      <c r="B487" s="37"/>
      <c r="C487" s="180" t="s">
        <v>807</v>
      </c>
      <c r="D487" s="180" t="s">
        <v>234</v>
      </c>
      <c r="E487" s="181" t="s">
        <v>808</v>
      </c>
      <c r="F487" s="182" t="s">
        <v>809</v>
      </c>
      <c r="G487" s="183" t="s">
        <v>635</v>
      </c>
      <c r="H487" s="184">
        <v>400</v>
      </c>
      <c r="I487" s="185"/>
      <c r="J487" s="186">
        <f>ROUND(I487*H487,2)</f>
        <v>0</v>
      </c>
      <c r="K487" s="182" t="s">
        <v>19</v>
      </c>
      <c r="L487" s="41"/>
      <c r="M487" s="187" t="s">
        <v>19</v>
      </c>
      <c r="N487" s="188" t="s">
        <v>47</v>
      </c>
      <c r="O487" s="66"/>
      <c r="P487" s="189">
        <f>O487*H487</f>
        <v>0</v>
      </c>
      <c r="Q487" s="189">
        <v>0</v>
      </c>
      <c r="R487" s="189">
        <f>Q487*H487</f>
        <v>0</v>
      </c>
      <c r="S487" s="189">
        <v>0</v>
      </c>
      <c r="T487" s="190">
        <f>S487*H487</f>
        <v>0</v>
      </c>
      <c r="U487" s="36"/>
      <c r="V487" s="36"/>
      <c r="W487" s="36"/>
      <c r="X487" s="36"/>
      <c r="Y487" s="36"/>
      <c r="Z487" s="36"/>
      <c r="AA487" s="36"/>
      <c r="AB487" s="36"/>
      <c r="AC487" s="36"/>
      <c r="AD487" s="36"/>
      <c r="AE487" s="36"/>
      <c r="AR487" s="191" t="s">
        <v>139</v>
      </c>
      <c r="AT487" s="191" t="s">
        <v>234</v>
      </c>
      <c r="AU487" s="191" t="s">
        <v>85</v>
      </c>
      <c r="AY487" s="19" t="s">
        <v>232</v>
      </c>
      <c r="BE487" s="192">
        <f>IF(N487="základní",J487,0)</f>
        <v>0</v>
      </c>
      <c r="BF487" s="192">
        <f>IF(N487="snížená",J487,0)</f>
        <v>0</v>
      </c>
      <c r="BG487" s="192">
        <f>IF(N487="zákl. přenesená",J487,0)</f>
        <v>0</v>
      </c>
      <c r="BH487" s="192">
        <f>IF(N487="sníž. přenesená",J487,0)</f>
        <v>0</v>
      </c>
      <c r="BI487" s="192">
        <f>IF(N487="nulová",J487,0)</f>
        <v>0</v>
      </c>
      <c r="BJ487" s="19" t="s">
        <v>83</v>
      </c>
      <c r="BK487" s="192">
        <f>ROUND(I487*H487,2)</f>
        <v>0</v>
      </c>
      <c r="BL487" s="19" t="s">
        <v>139</v>
      </c>
      <c r="BM487" s="191" t="s">
        <v>810</v>
      </c>
    </row>
    <row r="488" spans="1:65" s="2" customFormat="1" ht="24.15" customHeight="1">
      <c r="A488" s="36"/>
      <c r="B488" s="37"/>
      <c r="C488" s="232" t="s">
        <v>811</v>
      </c>
      <c r="D488" s="232" t="s">
        <v>300</v>
      </c>
      <c r="E488" s="233" t="s">
        <v>812</v>
      </c>
      <c r="F488" s="234" t="s">
        <v>813</v>
      </c>
      <c r="G488" s="235" t="s">
        <v>814</v>
      </c>
      <c r="H488" s="236">
        <v>125</v>
      </c>
      <c r="I488" s="237"/>
      <c r="J488" s="238">
        <f>ROUND(I488*H488,2)</f>
        <v>0</v>
      </c>
      <c r="K488" s="234" t="s">
        <v>19</v>
      </c>
      <c r="L488" s="239"/>
      <c r="M488" s="240" t="s">
        <v>19</v>
      </c>
      <c r="N488" s="241" t="s">
        <v>47</v>
      </c>
      <c r="O488" s="66"/>
      <c r="P488" s="189">
        <f>O488*H488</f>
        <v>0</v>
      </c>
      <c r="Q488" s="189">
        <v>0</v>
      </c>
      <c r="R488" s="189">
        <f>Q488*H488</f>
        <v>0</v>
      </c>
      <c r="S488" s="189">
        <v>0</v>
      </c>
      <c r="T488" s="190">
        <f>S488*H488</f>
        <v>0</v>
      </c>
      <c r="U488" s="36"/>
      <c r="V488" s="36"/>
      <c r="W488" s="36"/>
      <c r="X488" s="36"/>
      <c r="Y488" s="36"/>
      <c r="Z488" s="36"/>
      <c r="AA488" s="36"/>
      <c r="AB488" s="36"/>
      <c r="AC488" s="36"/>
      <c r="AD488" s="36"/>
      <c r="AE488" s="36"/>
      <c r="AR488" s="191" t="s">
        <v>290</v>
      </c>
      <c r="AT488" s="191" t="s">
        <v>300</v>
      </c>
      <c r="AU488" s="191" t="s">
        <v>85</v>
      </c>
      <c r="AY488" s="19" t="s">
        <v>232</v>
      </c>
      <c r="BE488" s="192">
        <f>IF(N488="základní",J488,0)</f>
        <v>0</v>
      </c>
      <c r="BF488" s="192">
        <f>IF(N488="snížená",J488,0)</f>
        <v>0</v>
      </c>
      <c r="BG488" s="192">
        <f>IF(N488="zákl. přenesená",J488,0)</f>
        <v>0</v>
      </c>
      <c r="BH488" s="192">
        <f>IF(N488="sníž. přenesená",J488,0)</f>
        <v>0</v>
      </c>
      <c r="BI488" s="192">
        <f>IF(N488="nulová",J488,0)</f>
        <v>0</v>
      </c>
      <c r="BJ488" s="19" t="s">
        <v>83</v>
      </c>
      <c r="BK488" s="192">
        <f>ROUND(I488*H488,2)</f>
        <v>0</v>
      </c>
      <c r="BL488" s="19" t="s">
        <v>139</v>
      </c>
      <c r="BM488" s="191" t="s">
        <v>815</v>
      </c>
    </row>
    <row r="489" spans="1:65" s="12" customFormat="1" ht="22.8" customHeight="1">
      <c r="B489" s="164"/>
      <c r="C489" s="165"/>
      <c r="D489" s="166" t="s">
        <v>75</v>
      </c>
      <c r="E489" s="178" t="s">
        <v>816</v>
      </c>
      <c r="F489" s="178" t="s">
        <v>817</v>
      </c>
      <c r="G489" s="165"/>
      <c r="H489" s="165"/>
      <c r="I489" s="168"/>
      <c r="J489" s="179">
        <f>BK489</f>
        <v>0</v>
      </c>
      <c r="K489" s="165"/>
      <c r="L489" s="170"/>
      <c r="M489" s="171"/>
      <c r="N489" s="172"/>
      <c r="O489" s="172"/>
      <c r="P489" s="173">
        <f>SUM(P490:P611)</f>
        <v>0</v>
      </c>
      <c r="Q489" s="172"/>
      <c r="R489" s="173">
        <f>SUM(R490:R611)</f>
        <v>3.2520000000000001E-3</v>
      </c>
      <c r="S489" s="172"/>
      <c r="T489" s="174">
        <f>SUM(T490:T611)</f>
        <v>55.76972700000001</v>
      </c>
      <c r="AR489" s="175" t="s">
        <v>83</v>
      </c>
      <c r="AT489" s="176" t="s">
        <v>75</v>
      </c>
      <c r="AU489" s="176" t="s">
        <v>83</v>
      </c>
      <c r="AY489" s="175" t="s">
        <v>232</v>
      </c>
      <c r="BK489" s="177">
        <f>SUM(BK490:BK611)</f>
        <v>0</v>
      </c>
    </row>
    <row r="490" spans="1:65" s="2" customFormat="1" ht="16.5" customHeight="1">
      <c r="A490" s="36"/>
      <c r="B490" s="37"/>
      <c r="C490" s="180" t="s">
        <v>818</v>
      </c>
      <c r="D490" s="180" t="s">
        <v>234</v>
      </c>
      <c r="E490" s="181" t="s">
        <v>819</v>
      </c>
      <c r="F490" s="182" t="s">
        <v>820</v>
      </c>
      <c r="G490" s="183" t="s">
        <v>237</v>
      </c>
      <c r="H490" s="184">
        <v>1.407</v>
      </c>
      <c r="I490" s="185"/>
      <c r="J490" s="186">
        <f>ROUND(I490*H490,2)</f>
        <v>0</v>
      </c>
      <c r="K490" s="182" t="s">
        <v>238</v>
      </c>
      <c r="L490" s="41"/>
      <c r="M490" s="187" t="s">
        <v>19</v>
      </c>
      <c r="N490" s="188" t="s">
        <v>47</v>
      </c>
      <c r="O490" s="66"/>
      <c r="P490" s="189">
        <f>O490*H490</f>
        <v>0</v>
      </c>
      <c r="Q490" s="189">
        <v>0</v>
      </c>
      <c r="R490" s="189">
        <f>Q490*H490</f>
        <v>0</v>
      </c>
      <c r="S490" s="189">
        <v>2</v>
      </c>
      <c r="T490" s="190">
        <f>S490*H490</f>
        <v>2.8140000000000001</v>
      </c>
      <c r="U490" s="36"/>
      <c r="V490" s="36"/>
      <c r="W490" s="36"/>
      <c r="X490" s="36"/>
      <c r="Y490" s="36"/>
      <c r="Z490" s="36"/>
      <c r="AA490" s="36"/>
      <c r="AB490" s="36"/>
      <c r="AC490" s="36"/>
      <c r="AD490" s="36"/>
      <c r="AE490" s="36"/>
      <c r="AR490" s="191" t="s">
        <v>139</v>
      </c>
      <c r="AT490" s="191" t="s">
        <v>234</v>
      </c>
      <c r="AU490" s="191" t="s">
        <v>85</v>
      </c>
      <c r="AY490" s="19" t="s">
        <v>232</v>
      </c>
      <c r="BE490" s="192">
        <f>IF(N490="základní",J490,0)</f>
        <v>0</v>
      </c>
      <c r="BF490" s="192">
        <f>IF(N490="snížená",J490,0)</f>
        <v>0</v>
      </c>
      <c r="BG490" s="192">
        <f>IF(N490="zákl. přenesená",J490,0)</f>
        <v>0</v>
      </c>
      <c r="BH490" s="192">
        <f>IF(N490="sníž. přenesená",J490,0)</f>
        <v>0</v>
      </c>
      <c r="BI490" s="192">
        <f>IF(N490="nulová",J490,0)</f>
        <v>0</v>
      </c>
      <c r="BJ490" s="19" t="s">
        <v>83</v>
      </c>
      <c r="BK490" s="192">
        <f>ROUND(I490*H490,2)</f>
        <v>0</v>
      </c>
      <c r="BL490" s="19" t="s">
        <v>139</v>
      </c>
      <c r="BM490" s="191" t="s">
        <v>821</v>
      </c>
    </row>
    <row r="491" spans="1:65" s="2" customFormat="1" ht="10.199999999999999">
      <c r="A491" s="36"/>
      <c r="B491" s="37"/>
      <c r="C491" s="38"/>
      <c r="D491" s="193" t="s">
        <v>240</v>
      </c>
      <c r="E491" s="38"/>
      <c r="F491" s="194" t="s">
        <v>822</v>
      </c>
      <c r="G491" s="38"/>
      <c r="H491" s="38"/>
      <c r="I491" s="195"/>
      <c r="J491" s="38"/>
      <c r="K491" s="38"/>
      <c r="L491" s="41"/>
      <c r="M491" s="196"/>
      <c r="N491" s="197"/>
      <c r="O491" s="66"/>
      <c r="P491" s="66"/>
      <c r="Q491" s="66"/>
      <c r="R491" s="66"/>
      <c r="S491" s="66"/>
      <c r="T491" s="67"/>
      <c r="U491" s="36"/>
      <c r="V491" s="36"/>
      <c r="W491" s="36"/>
      <c r="X491" s="36"/>
      <c r="Y491" s="36"/>
      <c r="Z491" s="36"/>
      <c r="AA491" s="36"/>
      <c r="AB491" s="36"/>
      <c r="AC491" s="36"/>
      <c r="AD491" s="36"/>
      <c r="AE491" s="36"/>
      <c r="AT491" s="19" t="s">
        <v>240</v>
      </c>
      <c r="AU491" s="19" t="s">
        <v>85</v>
      </c>
    </row>
    <row r="492" spans="1:65" s="13" customFormat="1" ht="10.199999999999999">
      <c r="B492" s="200"/>
      <c r="C492" s="201"/>
      <c r="D492" s="198" t="s">
        <v>244</v>
      </c>
      <c r="E492" s="202" t="s">
        <v>19</v>
      </c>
      <c r="F492" s="203" t="s">
        <v>823</v>
      </c>
      <c r="G492" s="201"/>
      <c r="H492" s="204">
        <v>1.407</v>
      </c>
      <c r="I492" s="205"/>
      <c r="J492" s="201"/>
      <c r="K492" s="201"/>
      <c r="L492" s="206"/>
      <c r="M492" s="207"/>
      <c r="N492" s="208"/>
      <c r="O492" s="208"/>
      <c r="P492" s="208"/>
      <c r="Q492" s="208"/>
      <c r="R492" s="208"/>
      <c r="S492" s="208"/>
      <c r="T492" s="209"/>
      <c r="AT492" s="210" t="s">
        <v>244</v>
      </c>
      <c r="AU492" s="210" t="s">
        <v>85</v>
      </c>
      <c r="AV492" s="13" t="s">
        <v>85</v>
      </c>
      <c r="AW492" s="13" t="s">
        <v>37</v>
      </c>
      <c r="AX492" s="13" t="s">
        <v>83</v>
      </c>
      <c r="AY492" s="210" t="s">
        <v>232</v>
      </c>
    </row>
    <row r="493" spans="1:65" s="2" customFormat="1" ht="24.15" customHeight="1">
      <c r="A493" s="36"/>
      <c r="B493" s="37"/>
      <c r="C493" s="180" t="s">
        <v>824</v>
      </c>
      <c r="D493" s="180" t="s">
        <v>234</v>
      </c>
      <c r="E493" s="181" t="s">
        <v>825</v>
      </c>
      <c r="F493" s="182" t="s">
        <v>826</v>
      </c>
      <c r="G493" s="183" t="s">
        <v>237</v>
      </c>
      <c r="H493" s="184">
        <v>0.51</v>
      </c>
      <c r="I493" s="185"/>
      <c r="J493" s="186">
        <f>ROUND(I493*H493,2)</f>
        <v>0</v>
      </c>
      <c r="K493" s="182" t="s">
        <v>238</v>
      </c>
      <c r="L493" s="41"/>
      <c r="M493" s="187" t="s">
        <v>19</v>
      </c>
      <c r="N493" s="188" t="s">
        <v>47</v>
      </c>
      <c r="O493" s="66"/>
      <c r="P493" s="189">
        <f>O493*H493</f>
        <v>0</v>
      </c>
      <c r="Q493" s="189">
        <v>0</v>
      </c>
      <c r="R493" s="189">
        <f>Q493*H493</f>
        <v>0</v>
      </c>
      <c r="S493" s="189">
        <v>1.95</v>
      </c>
      <c r="T493" s="190">
        <f>S493*H493</f>
        <v>0.99449999999999994</v>
      </c>
      <c r="U493" s="36"/>
      <c r="V493" s="36"/>
      <c r="W493" s="36"/>
      <c r="X493" s="36"/>
      <c r="Y493" s="36"/>
      <c r="Z493" s="36"/>
      <c r="AA493" s="36"/>
      <c r="AB493" s="36"/>
      <c r="AC493" s="36"/>
      <c r="AD493" s="36"/>
      <c r="AE493" s="36"/>
      <c r="AR493" s="191" t="s">
        <v>139</v>
      </c>
      <c r="AT493" s="191" t="s">
        <v>234</v>
      </c>
      <c r="AU493" s="191" t="s">
        <v>85</v>
      </c>
      <c r="AY493" s="19" t="s">
        <v>232</v>
      </c>
      <c r="BE493" s="192">
        <f>IF(N493="základní",J493,0)</f>
        <v>0</v>
      </c>
      <c r="BF493" s="192">
        <f>IF(N493="snížená",J493,0)</f>
        <v>0</v>
      </c>
      <c r="BG493" s="192">
        <f>IF(N493="zákl. přenesená",J493,0)</f>
        <v>0</v>
      </c>
      <c r="BH493" s="192">
        <f>IF(N493="sníž. přenesená",J493,0)</f>
        <v>0</v>
      </c>
      <c r="BI493" s="192">
        <f>IF(N493="nulová",J493,0)</f>
        <v>0</v>
      </c>
      <c r="BJ493" s="19" t="s">
        <v>83</v>
      </c>
      <c r="BK493" s="192">
        <f>ROUND(I493*H493,2)</f>
        <v>0</v>
      </c>
      <c r="BL493" s="19" t="s">
        <v>139</v>
      </c>
      <c r="BM493" s="191" t="s">
        <v>827</v>
      </c>
    </row>
    <row r="494" spans="1:65" s="2" customFormat="1" ht="10.199999999999999">
      <c r="A494" s="36"/>
      <c r="B494" s="37"/>
      <c r="C494" s="38"/>
      <c r="D494" s="193" t="s">
        <v>240</v>
      </c>
      <c r="E494" s="38"/>
      <c r="F494" s="194" t="s">
        <v>828</v>
      </c>
      <c r="G494" s="38"/>
      <c r="H494" s="38"/>
      <c r="I494" s="195"/>
      <c r="J494" s="38"/>
      <c r="K494" s="38"/>
      <c r="L494" s="41"/>
      <c r="M494" s="196"/>
      <c r="N494" s="197"/>
      <c r="O494" s="66"/>
      <c r="P494" s="66"/>
      <c r="Q494" s="66"/>
      <c r="R494" s="66"/>
      <c r="S494" s="66"/>
      <c r="T494" s="67"/>
      <c r="U494" s="36"/>
      <c r="V494" s="36"/>
      <c r="W494" s="36"/>
      <c r="X494" s="36"/>
      <c r="Y494" s="36"/>
      <c r="Z494" s="36"/>
      <c r="AA494" s="36"/>
      <c r="AB494" s="36"/>
      <c r="AC494" s="36"/>
      <c r="AD494" s="36"/>
      <c r="AE494" s="36"/>
      <c r="AT494" s="19" t="s">
        <v>240</v>
      </c>
      <c r="AU494" s="19" t="s">
        <v>85</v>
      </c>
    </row>
    <row r="495" spans="1:65" s="2" customFormat="1" ht="38.4">
      <c r="A495" s="36"/>
      <c r="B495" s="37"/>
      <c r="C495" s="38"/>
      <c r="D495" s="198" t="s">
        <v>242</v>
      </c>
      <c r="E495" s="38"/>
      <c r="F495" s="199" t="s">
        <v>829</v>
      </c>
      <c r="G495" s="38"/>
      <c r="H495" s="38"/>
      <c r="I495" s="195"/>
      <c r="J495" s="38"/>
      <c r="K495" s="38"/>
      <c r="L495" s="41"/>
      <c r="M495" s="196"/>
      <c r="N495" s="197"/>
      <c r="O495" s="66"/>
      <c r="P495" s="66"/>
      <c r="Q495" s="66"/>
      <c r="R495" s="66"/>
      <c r="S495" s="66"/>
      <c r="T495" s="67"/>
      <c r="U495" s="36"/>
      <c r="V495" s="36"/>
      <c r="W495" s="36"/>
      <c r="X495" s="36"/>
      <c r="Y495" s="36"/>
      <c r="Z495" s="36"/>
      <c r="AA495" s="36"/>
      <c r="AB495" s="36"/>
      <c r="AC495" s="36"/>
      <c r="AD495" s="36"/>
      <c r="AE495" s="36"/>
      <c r="AT495" s="19" t="s">
        <v>242</v>
      </c>
      <c r="AU495" s="19" t="s">
        <v>85</v>
      </c>
    </row>
    <row r="496" spans="1:65" s="13" customFormat="1" ht="10.199999999999999">
      <c r="B496" s="200"/>
      <c r="C496" s="201"/>
      <c r="D496" s="198" t="s">
        <v>244</v>
      </c>
      <c r="E496" s="202" t="s">
        <v>19</v>
      </c>
      <c r="F496" s="203" t="s">
        <v>830</v>
      </c>
      <c r="G496" s="201"/>
      <c r="H496" s="204">
        <v>0.51</v>
      </c>
      <c r="I496" s="205"/>
      <c r="J496" s="201"/>
      <c r="K496" s="201"/>
      <c r="L496" s="206"/>
      <c r="M496" s="207"/>
      <c r="N496" s="208"/>
      <c r="O496" s="208"/>
      <c r="P496" s="208"/>
      <c r="Q496" s="208"/>
      <c r="R496" s="208"/>
      <c r="S496" s="208"/>
      <c r="T496" s="209"/>
      <c r="AT496" s="210" t="s">
        <v>244</v>
      </c>
      <c r="AU496" s="210" t="s">
        <v>85</v>
      </c>
      <c r="AV496" s="13" t="s">
        <v>85</v>
      </c>
      <c r="AW496" s="13" t="s">
        <v>37</v>
      </c>
      <c r="AX496" s="13" t="s">
        <v>83</v>
      </c>
      <c r="AY496" s="210" t="s">
        <v>232</v>
      </c>
    </row>
    <row r="497" spans="1:65" s="2" customFormat="1" ht="16.5" customHeight="1">
      <c r="A497" s="36"/>
      <c r="B497" s="37"/>
      <c r="C497" s="180" t="s">
        <v>831</v>
      </c>
      <c r="D497" s="180" t="s">
        <v>234</v>
      </c>
      <c r="E497" s="181" t="s">
        <v>832</v>
      </c>
      <c r="F497" s="182" t="s">
        <v>833</v>
      </c>
      <c r="G497" s="183" t="s">
        <v>237</v>
      </c>
      <c r="H497" s="184">
        <v>0.52600000000000002</v>
      </c>
      <c r="I497" s="185"/>
      <c r="J497" s="186">
        <f>ROUND(I497*H497,2)</f>
        <v>0</v>
      </c>
      <c r="K497" s="182" t="s">
        <v>238</v>
      </c>
      <c r="L497" s="41"/>
      <c r="M497" s="187" t="s">
        <v>19</v>
      </c>
      <c r="N497" s="188" t="s">
        <v>47</v>
      </c>
      <c r="O497" s="66"/>
      <c r="P497" s="189">
        <f>O497*H497</f>
        <v>0</v>
      </c>
      <c r="Q497" s="189">
        <v>0</v>
      </c>
      <c r="R497" s="189">
        <f>Q497*H497</f>
        <v>0</v>
      </c>
      <c r="S497" s="189">
        <v>2.2000000000000002</v>
      </c>
      <c r="T497" s="190">
        <f>S497*H497</f>
        <v>1.1572000000000002</v>
      </c>
      <c r="U497" s="36"/>
      <c r="V497" s="36"/>
      <c r="W497" s="36"/>
      <c r="X497" s="36"/>
      <c r="Y497" s="36"/>
      <c r="Z497" s="36"/>
      <c r="AA497" s="36"/>
      <c r="AB497" s="36"/>
      <c r="AC497" s="36"/>
      <c r="AD497" s="36"/>
      <c r="AE497" s="36"/>
      <c r="AR497" s="191" t="s">
        <v>139</v>
      </c>
      <c r="AT497" s="191" t="s">
        <v>234</v>
      </c>
      <c r="AU497" s="191" t="s">
        <v>85</v>
      </c>
      <c r="AY497" s="19" t="s">
        <v>232</v>
      </c>
      <c r="BE497" s="192">
        <f>IF(N497="základní",J497,0)</f>
        <v>0</v>
      </c>
      <c r="BF497" s="192">
        <f>IF(N497="snížená",J497,0)</f>
        <v>0</v>
      </c>
      <c r="BG497" s="192">
        <f>IF(N497="zákl. přenesená",J497,0)</f>
        <v>0</v>
      </c>
      <c r="BH497" s="192">
        <f>IF(N497="sníž. přenesená",J497,0)</f>
        <v>0</v>
      </c>
      <c r="BI497" s="192">
        <f>IF(N497="nulová",J497,0)</f>
        <v>0</v>
      </c>
      <c r="BJ497" s="19" t="s">
        <v>83</v>
      </c>
      <c r="BK497" s="192">
        <f>ROUND(I497*H497,2)</f>
        <v>0</v>
      </c>
      <c r="BL497" s="19" t="s">
        <v>139</v>
      </c>
      <c r="BM497" s="191" t="s">
        <v>834</v>
      </c>
    </row>
    <row r="498" spans="1:65" s="2" customFormat="1" ht="10.199999999999999">
      <c r="A498" s="36"/>
      <c r="B498" s="37"/>
      <c r="C498" s="38"/>
      <c r="D498" s="193" t="s">
        <v>240</v>
      </c>
      <c r="E498" s="38"/>
      <c r="F498" s="194" t="s">
        <v>835</v>
      </c>
      <c r="G498" s="38"/>
      <c r="H498" s="38"/>
      <c r="I498" s="195"/>
      <c r="J498" s="38"/>
      <c r="K498" s="38"/>
      <c r="L498" s="41"/>
      <c r="M498" s="196"/>
      <c r="N498" s="197"/>
      <c r="O498" s="66"/>
      <c r="P498" s="66"/>
      <c r="Q498" s="66"/>
      <c r="R498" s="66"/>
      <c r="S498" s="66"/>
      <c r="T498" s="67"/>
      <c r="U498" s="36"/>
      <c r="V498" s="36"/>
      <c r="W498" s="36"/>
      <c r="X498" s="36"/>
      <c r="Y498" s="36"/>
      <c r="Z498" s="36"/>
      <c r="AA498" s="36"/>
      <c r="AB498" s="36"/>
      <c r="AC498" s="36"/>
      <c r="AD498" s="36"/>
      <c r="AE498" s="36"/>
      <c r="AT498" s="19" t="s">
        <v>240</v>
      </c>
      <c r="AU498" s="19" t="s">
        <v>85</v>
      </c>
    </row>
    <row r="499" spans="1:65" s="2" customFormat="1" ht="38.4">
      <c r="A499" s="36"/>
      <c r="B499" s="37"/>
      <c r="C499" s="38"/>
      <c r="D499" s="198" t="s">
        <v>242</v>
      </c>
      <c r="E499" s="38"/>
      <c r="F499" s="199" t="s">
        <v>836</v>
      </c>
      <c r="G499" s="38"/>
      <c r="H499" s="38"/>
      <c r="I499" s="195"/>
      <c r="J499" s="38"/>
      <c r="K499" s="38"/>
      <c r="L499" s="41"/>
      <c r="M499" s="196"/>
      <c r="N499" s="197"/>
      <c r="O499" s="66"/>
      <c r="P499" s="66"/>
      <c r="Q499" s="66"/>
      <c r="R499" s="66"/>
      <c r="S499" s="66"/>
      <c r="T499" s="67"/>
      <c r="U499" s="36"/>
      <c r="V499" s="36"/>
      <c r="W499" s="36"/>
      <c r="X499" s="36"/>
      <c r="Y499" s="36"/>
      <c r="Z499" s="36"/>
      <c r="AA499" s="36"/>
      <c r="AB499" s="36"/>
      <c r="AC499" s="36"/>
      <c r="AD499" s="36"/>
      <c r="AE499" s="36"/>
      <c r="AT499" s="19" t="s">
        <v>242</v>
      </c>
      <c r="AU499" s="19" t="s">
        <v>85</v>
      </c>
    </row>
    <row r="500" spans="1:65" s="13" customFormat="1" ht="10.199999999999999">
      <c r="B500" s="200"/>
      <c r="C500" s="201"/>
      <c r="D500" s="198" t="s">
        <v>244</v>
      </c>
      <c r="E500" s="202" t="s">
        <v>19</v>
      </c>
      <c r="F500" s="203" t="s">
        <v>837</v>
      </c>
      <c r="G500" s="201"/>
      <c r="H500" s="204">
        <v>0.52600000000000002</v>
      </c>
      <c r="I500" s="205"/>
      <c r="J500" s="201"/>
      <c r="K500" s="201"/>
      <c r="L500" s="206"/>
      <c r="M500" s="207"/>
      <c r="N500" s="208"/>
      <c r="O500" s="208"/>
      <c r="P500" s="208"/>
      <c r="Q500" s="208"/>
      <c r="R500" s="208"/>
      <c r="S500" s="208"/>
      <c r="T500" s="209"/>
      <c r="AT500" s="210" t="s">
        <v>244</v>
      </c>
      <c r="AU500" s="210" t="s">
        <v>85</v>
      </c>
      <c r="AV500" s="13" t="s">
        <v>85</v>
      </c>
      <c r="AW500" s="13" t="s">
        <v>37</v>
      </c>
      <c r="AX500" s="13" t="s">
        <v>83</v>
      </c>
      <c r="AY500" s="210" t="s">
        <v>232</v>
      </c>
    </row>
    <row r="501" spans="1:65" s="2" customFormat="1" ht="16.5" customHeight="1">
      <c r="A501" s="36"/>
      <c r="B501" s="37"/>
      <c r="C501" s="180" t="s">
        <v>838</v>
      </c>
      <c r="D501" s="180" t="s">
        <v>234</v>
      </c>
      <c r="E501" s="181" t="s">
        <v>839</v>
      </c>
      <c r="F501" s="182" t="s">
        <v>840</v>
      </c>
      <c r="G501" s="183" t="s">
        <v>312</v>
      </c>
      <c r="H501" s="184">
        <v>1.623</v>
      </c>
      <c r="I501" s="185"/>
      <c r="J501" s="186">
        <f>ROUND(I501*H501,2)</f>
        <v>0</v>
      </c>
      <c r="K501" s="182" t="s">
        <v>238</v>
      </c>
      <c r="L501" s="41"/>
      <c r="M501" s="187" t="s">
        <v>19</v>
      </c>
      <c r="N501" s="188" t="s">
        <v>47</v>
      </c>
      <c r="O501" s="66"/>
      <c r="P501" s="189">
        <f>O501*H501</f>
        <v>0</v>
      </c>
      <c r="Q501" s="189">
        <v>0</v>
      </c>
      <c r="R501" s="189">
        <f>Q501*H501</f>
        <v>0</v>
      </c>
      <c r="S501" s="189">
        <v>5.5E-2</v>
      </c>
      <c r="T501" s="190">
        <f>S501*H501</f>
        <v>8.9264999999999997E-2</v>
      </c>
      <c r="U501" s="36"/>
      <c r="V501" s="36"/>
      <c r="W501" s="36"/>
      <c r="X501" s="36"/>
      <c r="Y501" s="36"/>
      <c r="Z501" s="36"/>
      <c r="AA501" s="36"/>
      <c r="AB501" s="36"/>
      <c r="AC501" s="36"/>
      <c r="AD501" s="36"/>
      <c r="AE501" s="36"/>
      <c r="AR501" s="191" t="s">
        <v>139</v>
      </c>
      <c r="AT501" s="191" t="s">
        <v>234</v>
      </c>
      <c r="AU501" s="191" t="s">
        <v>85</v>
      </c>
      <c r="AY501" s="19" t="s">
        <v>232</v>
      </c>
      <c r="BE501" s="192">
        <f>IF(N501="základní",J501,0)</f>
        <v>0</v>
      </c>
      <c r="BF501" s="192">
        <f>IF(N501="snížená",J501,0)</f>
        <v>0</v>
      </c>
      <c r="BG501" s="192">
        <f>IF(N501="zákl. přenesená",J501,0)</f>
        <v>0</v>
      </c>
      <c r="BH501" s="192">
        <f>IF(N501="sníž. přenesená",J501,0)</f>
        <v>0</v>
      </c>
      <c r="BI501" s="192">
        <f>IF(N501="nulová",J501,0)</f>
        <v>0</v>
      </c>
      <c r="BJ501" s="19" t="s">
        <v>83</v>
      </c>
      <c r="BK501" s="192">
        <f>ROUND(I501*H501,2)</f>
        <v>0</v>
      </c>
      <c r="BL501" s="19" t="s">
        <v>139</v>
      </c>
      <c r="BM501" s="191" t="s">
        <v>841</v>
      </c>
    </row>
    <row r="502" spans="1:65" s="2" customFormat="1" ht="10.199999999999999">
      <c r="A502" s="36"/>
      <c r="B502" s="37"/>
      <c r="C502" s="38"/>
      <c r="D502" s="193" t="s">
        <v>240</v>
      </c>
      <c r="E502" s="38"/>
      <c r="F502" s="194" t="s">
        <v>842</v>
      </c>
      <c r="G502" s="38"/>
      <c r="H502" s="38"/>
      <c r="I502" s="195"/>
      <c r="J502" s="38"/>
      <c r="K502" s="38"/>
      <c r="L502" s="41"/>
      <c r="M502" s="196"/>
      <c r="N502" s="197"/>
      <c r="O502" s="66"/>
      <c r="P502" s="66"/>
      <c r="Q502" s="66"/>
      <c r="R502" s="66"/>
      <c r="S502" s="66"/>
      <c r="T502" s="67"/>
      <c r="U502" s="36"/>
      <c r="V502" s="36"/>
      <c r="W502" s="36"/>
      <c r="X502" s="36"/>
      <c r="Y502" s="36"/>
      <c r="Z502" s="36"/>
      <c r="AA502" s="36"/>
      <c r="AB502" s="36"/>
      <c r="AC502" s="36"/>
      <c r="AD502" s="36"/>
      <c r="AE502" s="36"/>
      <c r="AT502" s="19" t="s">
        <v>240</v>
      </c>
      <c r="AU502" s="19" t="s">
        <v>85</v>
      </c>
    </row>
    <row r="503" spans="1:65" s="13" customFormat="1" ht="10.199999999999999">
      <c r="B503" s="200"/>
      <c r="C503" s="201"/>
      <c r="D503" s="198" t="s">
        <v>244</v>
      </c>
      <c r="E503" s="202" t="s">
        <v>19</v>
      </c>
      <c r="F503" s="203" t="s">
        <v>843</v>
      </c>
      <c r="G503" s="201"/>
      <c r="H503" s="204">
        <v>1.623</v>
      </c>
      <c r="I503" s="205"/>
      <c r="J503" s="201"/>
      <c r="K503" s="201"/>
      <c r="L503" s="206"/>
      <c r="M503" s="207"/>
      <c r="N503" s="208"/>
      <c r="O503" s="208"/>
      <c r="P503" s="208"/>
      <c r="Q503" s="208"/>
      <c r="R503" s="208"/>
      <c r="S503" s="208"/>
      <c r="T503" s="209"/>
      <c r="AT503" s="210" t="s">
        <v>244</v>
      </c>
      <c r="AU503" s="210" t="s">
        <v>85</v>
      </c>
      <c r="AV503" s="13" t="s">
        <v>85</v>
      </c>
      <c r="AW503" s="13" t="s">
        <v>37</v>
      </c>
      <c r="AX503" s="13" t="s">
        <v>83</v>
      </c>
      <c r="AY503" s="210" t="s">
        <v>232</v>
      </c>
    </row>
    <row r="504" spans="1:65" s="2" customFormat="1" ht="16.5" customHeight="1">
      <c r="A504" s="36"/>
      <c r="B504" s="37"/>
      <c r="C504" s="180" t="s">
        <v>844</v>
      </c>
      <c r="D504" s="180" t="s">
        <v>234</v>
      </c>
      <c r="E504" s="181" t="s">
        <v>845</v>
      </c>
      <c r="F504" s="182" t="s">
        <v>846</v>
      </c>
      <c r="G504" s="183" t="s">
        <v>421</v>
      </c>
      <c r="H504" s="184">
        <v>5.34</v>
      </c>
      <c r="I504" s="185"/>
      <c r="J504" s="186">
        <f>ROUND(I504*H504,2)</f>
        <v>0</v>
      </c>
      <c r="K504" s="182" t="s">
        <v>238</v>
      </c>
      <c r="L504" s="41"/>
      <c r="M504" s="187" t="s">
        <v>19</v>
      </c>
      <c r="N504" s="188" t="s">
        <v>47</v>
      </c>
      <c r="O504" s="66"/>
      <c r="P504" s="189">
        <f>O504*H504</f>
        <v>0</v>
      </c>
      <c r="Q504" s="189">
        <v>0</v>
      </c>
      <c r="R504" s="189">
        <f>Q504*H504</f>
        <v>0</v>
      </c>
      <c r="S504" s="189">
        <v>7.0000000000000007E-2</v>
      </c>
      <c r="T504" s="190">
        <f>S504*H504</f>
        <v>0.37380000000000002</v>
      </c>
      <c r="U504" s="36"/>
      <c r="V504" s="36"/>
      <c r="W504" s="36"/>
      <c r="X504" s="36"/>
      <c r="Y504" s="36"/>
      <c r="Z504" s="36"/>
      <c r="AA504" s="36"/>
      <c r="AB504" s="36"/>
      <c r="AC504" s="36"/>
      <c r="AD504" s="36"/>
      <c r="AE504" s="36"/>
      <c r="AR504" s="191" t="s">
        <v>139</v>
      </c>
      <c r="AT504" s="191" t="s">
        <v>234</v>
      </c>
      <c r="AU504" s="191" t="s">
        <v>85</v>
      </c>
      <c r="AY504" s="19" t="s">
        <v>232</v>
      </c>
      <c r="BE504" s="192">
        <f>IF(N504="základní",J504,0)</f>
        <v>0</v>
      </c>
      <c r="BF504" s="192">
        <f>IF(N504="snížená",J504,0)</f>
        <v>0</v>
      </c>
      <c r="BG504" s="192">
        <f>IF(N504="zákl. přenesená",J504,0)</f>
        <v>0</v>
      </c>
      <c r="BH504" s="192">
        <f>IF(N504="sníž. přenesená",J504,0)</f>
        <v>0</v>
      </c>
      <c r="BI504" s="192">
        <f>IF(N504="nulová",J504,0)</f>
        <v>0</v>
      </c>
      <c r="BJ504" s="19" t="s">
        <v>83</v>
      </c>
      <c r="BK504" s="192">
        <f>ROUND(I504*H504,2)</f>
        <v>0</v>
      </c>
      <c r="BL504" s="19" t="s">
        <v>139</v>
      </c>
      <c r="BM504" s="191" t="s">
        <v>847</v>
      </c>
    </row>
    <row r="505" spans="1:65" s="2" customFormat="1" ht="10.199999999999999">
      <c r="A505" s="36"/>
      <c r="B505" s="37"/>
      <c r="C505" s="38"/>
      <c r="D505" s="193" t="s">
        <v>240</v>
      </c>
      <c r="E505" s="38"/>
      <c r="F505" s="194" t="s">
        <v>848</v>
      </c>
      <c r="G505" s="38"/>
      <c r="H505" s="38"/>
      <c r="I505" s="195"/>
      <c r="J505" s="38"/>
      <c r="K505" s="38"/>
      <c r="L505" s="41"/>
      <c r="M505" s="196"/>
      <c r="N505" s="197"/>
      <c r="O505" s="66"/>
      <c r="P505" s="66"/>
      <c r="Q505" s="66"/>
      <c r="R505" s="66"/>
      <c r="S505" s="66"/>
      <c r="T505" s="67"/>
      <c r="U505" s="36"/>
      <c r="V505" s="36"/>
      <c r="W505" s="36"/>
      <c r="X505" s="36"/>
      <c r="Y505" s="36"/>
      <c r="Z505" s="36"/>
      <c r="AA505" s="36"/>
      <c r="AB505" s="36"/>
      <c r="AC505" s="36"/>
      <c r="AD505" s="36"/>
      <c r="AE505" s="36"/>
      <c r="AT505" s="19" t="s">
        <v>240</v>
      </c>
      <c r="AU505" s="19" t="s">
        <v>85</v>
      </c>
    </row>
    <row r="506" spans="1:65" s="13" customFormat="1" ht="10.199999999999999">
      <c r="B506" s="200"/>
      <c r="C506" s="201"/>
      <c r="D506" s="198" t="s">
        <v>244</v>
      </c>
      <c r="E506" s="202" t="s">
        <v>19</v>
      </c>
      <c r="F506" s="203" t="s">
        <v>849</v>
      </c>
      <c r="G506" s="201"/>
      <c r="H506" s="204">
        <v>5.34</v>
      </c>
      <c r="I506" s="205"/>
      <c r="J506" s="201"/>
      <c r="K506" s="201"/>
      <c r="L506" s="206"/>
      <c r="M506" s="207"/>
      <c r="N506" s="208"/>
      <c r="O506" s="208"/>
      <c r="P506" s="208"/>
      <c r="Q506" s="208"/>
      <c r="R506" s="208"/>
      <c r="S506" s="208"/>
      <c r="T506" s="209"/>
      <c r="AT506" s="210" t="s">
        <v>244</v>
      </c>
      <c r="AU506" s="210" t="s">
        <v>85</v>
      </c>
      <c r="AV506" s="13" t="s">
        <v>85</v>
      </c>
      <c r="AW506" s="13" t="s">
        <v>37</v>
      </c>
      <c r="AX506" s="13" t="s">
        <v>83</v>
      </c>
      <c r="AY506" s="210" t="s">
        <v>232</v>
      </c>
    </row>
    <row r="507" spans="1:65" s="2" customFormat="1" ht="16.5" customHeight="1">
      <c r="A507" s="36"/>
      <c r="B507" s="37"/>
      <c r="C507" s="180" t="s">
        <v>850</v>
      </c>
      <c r="D507" s="180" t="s">
        <v>234</v>
      </c>
      <c r="E507" s="181" t="s">
        <v>851</v>
      </c>
      <c r="F507" s="182" t="s">
        <v>852</v>
      </c>
      <c r="G507" s="183" t="s">
        <v>237</v>
      </c>
      <c r="H507" s="184">
        <v>1.246</v>
      </c>
      <c r="I507" s="185"/>
      <c r="J507" s="186">
        <f>ROUND(I507*H507,2)</f>
        <v>0</v>
      </c>
      <c r="K507" s="182" t="s">
        <v>238</v>
      </c>
      <c r="L507" s="41"/>
      <c r="M507" s="187" t="s">
        <v>19</v>
      </c>
      <c r="N507" s="188" t="s">
        <v>47</v>
      </c>
      <c r="O507" s="66"/>
      <c r="P507" s="189">
        <f>O507*H507</f>
        <v>0</v>
      </c>
      <c r="Q507" s="189">
        <v>0</v>
      </c>
      <c r="R507" s="189">
        <f>Q507*H507</f>
        <v>0</v>
      </c>
      <c r="S507" s="189">
        <v>2.4</v>
      </c>
      <c r="T507" s="190">
        <f>S507*H507</f>
        <v>2.9903999999999997</v>
      </c>
      <c r="U507" s="36"/>
      <c r="V507" s="36"/>
      <c r="W507" s="36"/>
      <c r="X507" s="36"/>
      <c r="Y507" s="36"/>
      <c r="Z507" s="36"/>
      <c r="AA507" s="36"/>
      <c r="AB507" s="36"/>
      <c r="AC507" s="36"/>
      <c r="AD507" s="36"/>
      <c r="AE507" s="36"/>
      <c r="AR507" s="191" t="s">
        <v>139</v>
      </c>
      <c r="AT507" s="191" t="s">
        <v>234</v>
      </c>
      <c r="AU507" s="191" t="s">
        <v>85</v>
      </c>
      <c r="AY507" s="19" t="s">
        <v>232</v>
      </c>
      <c r="BE507" s="192">
        <f>IF(N507="základní",J507,0)</f>
        <v>0</v>
      </c>
      <c r="BF507" s="192">
        <f>IF(N507="snížená",J507,0)</f>
        <v>0</v>
      </c>
      <c r="BG507" s="192">
        <f>IF(N507="zákl. přenesená",J507,0)</f>
        <v>0</v>
      </c>
      <c r="BH507" s="192">
        <f>IF(N507="sníž. přenesená",J507,0)</f>
        <v>0</v>
      </c>
      <c r="BI507" s="192">
        <f>IF(N507="nulová",J507,0)</f>
        <v>0</v>
      </c>
      <c r="BJ507" s="19" t="s">
        <v>83</v>
      </c>
      <c r="BK507" s="192">
        <f>ROUND(I507*H507,2)</f>
        <v>0</v>
      </c>
      <c r="BL507" s="19" t="s">
        <v>139</v>
      </c>
      <c r="BM507" s="191" t="s">
        <v>853</v>
      </c>
    </row>
    <row r="508" spans="1:65" s="2" customFormat="1" ht="10.199999999999999">
      <c r="A508" s="36"/>
      <c r="B508" s="37"/>
      <c r="C508" s="38"/>
      <c r="D508" s="193" t="s">
        <v>240</v>
      </c>
      <c r="E508" s="38"/>
      <c r="F508" s="194" t="s">
        <v>854</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240</v>
      </c>
      <c r="AU508" s="19" t="s">
        <v>85</v>
      </c>
    </row>
    <row r="509" spans="1:65" s="2" customFormat="1" ht="28.8">
      <c r="A509" s="36"/>
      <c r="B509" s="37"/>
      <c r="C509" s="38"/>
      <c r="D509" s="198" t="s">
        <v>242</v>
      </c>
      <c r="E509" s="38"/>
      <c r="F509" s="199" t="s">
        <v>855</v>
      </c>
      <c r="G509" s="38"/>
      <c r="H509" s="38"/>
      <c r="I509" s="195"/>
      <c r="J509" s="38"/>
      <c r="K509" s="38"/>
      <c r="L509" s="41"/>
      <c r="M509" s="196"/>
      <c r="N509" s="197"/>
      <c r="O509" s="66"/>
      <c r="P509" s="66"/>
      <c r="Q509" s="66"/>
      <c r="R509" s="66"/>
      <c r="S509" s="66"/>
      <c r="T509" s="67"/>
      <c r="U509" s="36"/>
      <c r="V509" s="36"/>
      <c r="W509" s="36"/>
      <c r="X509" s="36"/>
      <c r="Y509" s="36"/>
      <c r="Z509" s="36"/>
      <c r="AA509" s="36"/>
      <c r="AB509" s="36"/>
      <c r="AC509" s="36"/>
      <c r="AD509" s="36"/>
      <c r="AE509" s="36"/>
      <c r="AT509" s="19" t="s">
        <v>242</v>
      </c>
      <c r="AU509" s="19" t="s">
        <v>85</v>
      </c>
    </row>
    <row r="510" spans="1:65" s="13" customFormat="1" ht="10.199999999999999">
      <c r="B510" s="200"/>
      <c r="C510" s="201"/>
      <c r="D510" s="198" t="s">
        <v>244</v>
      </c>
      <c r="E510" s="202" t="s">
        <v>19</v>
      </c>
      <c r="F510" s="203" t="s">
        <v>856</v>
      </c>
      <c r="G510" s="201"/>
      <c r="H510" s="204">
        <v>1.246</v>
      </c>
      <c r="I510" s="205"/>
      <c r="J510" s="201"/>
      <c r="K510" s="201"/>
      <c r="L510" s="206"/>
      <c r="M510" s="207"/>
      <c r="N510" s="208"/>
      <c r="O510" s="208"/>
      <c r="P510" s="208"/>
      <c r="Q510" s="208"/>
      <c r="R510" s="208"/>
      <c r="S510" s="208"/>
      <c r="T510" s="209"/>
      <c r="AT510" s="210" t="s">
        <v>244</v>
      </c>
      <c r="AU510" s="210" t="s">
        <v>85</v>
      </c>
      <c r="AV510" s="13" t="s">
        <v>85</v>
      </c>
      <c r="AW510" s="13" t="s">
        <v>37</v>
      </c>
      <c r="AX510" s="13" t="s">
        <v>83</v>
      </c>
      <c r="AY510" s="210" t="s">
        <v>232</v>
      </c>
    </row>
    <row r="511" spans="1:65" s="2" customFormat="1" ht="24.15" customHeight="1">
      <c r="A511" s="36"/>
      <c r="B511" s="37"/>
      <c r="C511" s="180" t="s">
        <v>857</v>
      </c>
      <c r="D511" s="180" t="s">
        <v>234</v>
      </c>
      <c r="E511" s="181" t="s">
        <v>858</v>
      </c>
      <c r="F511" s="182" t="s">
        <v>859</v>
      </c>
      <c r="G511" s="183" t="s">
        <v>237</v>
      </c>
      <c r="H511" s="184">
        <v>0.42599999999999999</v>
      </c>
      <c r="I511" s="185"/>
      <c r="J511" s="186">
        <f>ROUND(I511*H511,2)</f>
        <v>0</v>
      </c>
      <c r="K511" s="182" t="s">
        <v>238</v>
      </c>
      <c r="L511" s="41"/>
      <c r="M511" s="187" t="s">
        <v>19</v>
      </c>
      <c r="N511" s="188" t="s">
        <v>47</v>
      </c>
      <c r="O511" s="66"/>
      <c r="P511" s="189">
        <f>O511*H511</f>
        <v>0</v>
      </c>
      <c r="Q511" s="189">
        <v>0</v>
      </c>
      <c r="R511" s="189">
        <f>Q511*H511</f>
        <v>0</v>
      </c>
      <c r="S511" s="189">
        <v>2.4</v>
      </c>
      <c r="T511" s="190">
        <f>S511*H511</f>
        <v>1.0224</v>
      </c>
      <c r="U511" s="36"/>
      <c r="V511" s="36"/>
      <c r="W511" s="36"/>
      <c r="X511" s="36"/>
      <c r="Y511" s="36"/>
      <c r="Z511" s="36"/>
      <c r="AA511" s="36"/>
      <c r="AB511" s="36"/>
      <c r="AC511" s="36"/>
      <c r="AD511" s="36"/>
      <c r="AE511" s="36"/>
      <c r="AR511" s="191" t="s">
        <v>139</v>
      </c>
      <c r="AT511" s="191" t="s">
        <v>234</v>
      </c>
      <c r="AU511" s="191" t="s">
        <v>85</v>
      </c>
      <c r="AY511" s="19" t="s">
        <v>232</v>
      </c>
      <c r="BE511" s="192">
        <f>IF(N511="základní",J511,0)</f>
        <v>0</v>
      </c>
      <c r="BF511" s="192">
        <f>IF(N511="snížená",J511,0)</f>
        <v>0</v>
      </c>
      <c r="BG511" s="192">
        <f>IF(N511="zákl. přenesená",J511,0)</f>
        <v>0</v>
      </c>
      <c r="BH511" s="192">
        <f>IF(N511="sníž. přenesená",J511,0)</f>
        <v>0</v>
      </c>
      <c r="BI511" s="192">
        <f>IF(N511="nulová",J511,0)</f>
        <v>0</v>
      </c>
      <c r="BJ511" s="19" t="s">
        <v>83</v>
      </c>
      <c r="BK511" s="192">
        <f>ROUND(I511*H511,2)</f>
        <v>0</v>
      </c>
      <c r="BL511" s="19" t="s">
        <v>139</v>
      </c>
      <c r="BM511" s="191" t="s">
        <v>860</v>
      </c>
    </row>
    <row r="512" spans="1:65" s="2" customFormat="1" ht="10.199999999999999">
      <c r="A512" s="36"/>
      <c r="B512" s="37"/>
      <c r="C512" s="38"/>
      <c r="D512" s="193" t="s">
        <v>240</v>
      </c>
      <c r="E512" s="38"/>
      <c r="F512" s="194" t="s">
        <v>861</v>
      </c>
      <c r="G512" s="38"/>
      <c r="H512" s="38"/>
      <c r="I512" s="195"/>
      <c r="J512" s="38"/>
      <c r="K512" s="38"/>
      <c r="L512" s="41"/>
      <c r="M512" s="196"/>
      <c r="N512" s="197"/>
      <c r="O512" s="66"/>
      <c r="P512" s="66"/>
      <c r="Q512" s="66"/>
      <c r="R512" s="66"/>
      <c r="S512" s="66"/>
      <c r="T512" s="67"/>
      <c r="U512" s="36"/>
      <c r="V512" s="36"/>
      <c r="W512" s="36"/>
      <c r="X512" s="36"/>
      <c r="Y512" s="36"/>
      <c r="Z512" s="36"/>
      <c r="AA512" s="36"/>
      <c r="AB512" s="36"/>
      <c r="AC512" s="36"/>
      <c r="AD512" s="36"/>
      <c r="AE512" s="36"/>
      <c r="AT512" s="19" t="s">
        <v>240</v>
      </c>
      <c r="AU512" s="19" t="s">
        <v>85</v>
      </c>
    </row>
    <row r="513" spans="1:65" s="2" customFormat="1" ht="28.8">
      <c r="A513" s="36"/>
      <c r="B513" s="37"/>
      <c r="C513" s="38"/>
      <c r="D513" s="198" t="s">
        <v>242</v>
      </c>
      <c r="E513" s="38"/>
      <c r="F513" s="199" t="s">
        <v>862</v>
      </c>
      <c r="G513" s="38"/>
      <c r="H513" s="38"/>
      <c r="I513" s="195"/>
      <c r="J513" s="38"/>
      <c r="K513" s="38"/>
      <c r="L513" s="41"/>
      <c r="M513" s="196"/>
      <c r="N513" s="197"/>
      <c r="O513" s="66"/>
      <c r="P513" s="66"/>
      <c r="Q513" s="66"/>
      <c r="R513" s="66"/>
      <c r="S513" s="66"/>
      <c r="T513" s="67"/>
      <c r="U513" s="36"/>
      <c r="V513" s="36"/>
      <c r="W513" s="36"/>
      <c r="X513" s="36"/>
      <c r="Y513" s="36"/>
      <c r="Z513" s="36"/>
      <c r="AA513" s="36"/>
      <c r="AB513" s="36"/>
      <c r="AC513" s="36"/>
      <c r="AD513" s="36"/>
      <c r="AE513" s="36"/>
      <c r="AT513" s="19" t="s">
        <v>242</v>
      </c>
      <c r="AU513" s="19" t="s">
        <v>85</v>
      </c>
    </row>
    <row r="514" spans="1:65" s="13" customFormat="1" ht="10.199999999999999">
      <c r="B514" s="200"/>
      <c r="C514" s="201"/>
      <c r="D514" s="198" t="s">
        <v>244</v>
      </c>
      <c r="E514" s="202" t="s">
        <v>19</v>
      </c>
      <c r="F514" s="203" t="s">
        <v>863</v>
      </c>
      <c r="G514" s="201"/>
      <c r="H514" s="204">
        <v>0.122</v>
      </c>
      <c r="I514" s="205"/>
      <c r="J514" s="201"/>
      <c r="K514" s="201"/>
      <c r="L514" s="206"/>
      <c r="M514" s="207"/>
      <c r="N514" s="208"/>
      <c r="O514" s="208"/>
      <c r="P514" s="208"/>
      <c r="Q514" s="208"/>
      <c r="R514" s="208"/>
      <c r="S514" s="208"/>
      <c r="T514" s="209"/>
      <c r="AT514" s="210" t="s">
        <v>244</v>
      </c>
      <c r="AU514" s="210" t="s">
        <v>85</v>
      </c>
      <c r="AV514" s="13" t="s">
        <v>85</v>
      </c>
      <c r="AW514" s="13" t="s">
        <v>37</v>
      </c>
      <c r="AX514" s="13" t="s">
        <v>76</v>
      </c>
      <c r="AY514" s="210" t="s">
        <v>232</v>
      </c>
    </row>
    <row r="515" spans="1:65" s="13" customFormat="1" ht="10.199999999999999">
      <c r="B515" s="200"/>
      <c r="C515" s="201"/>
      <c r="D515" s="198" t="s">
        <v>244</v>
      </c>
      <c r="E515" s="202" t="s">
        <v>19</v>
      </c>
      <c r="F515" s="203" t="s">
        <v>864</v>
      </c>
      <c r="G515" s="201"/>
      <c r="H515" s="204">
        <v>0.30399999999999999</v>
      </c>
      <c r="I515" s="205"/>
      <c r="J515" s="201"/>
      <c r="K515" s="201"/>
      <c r="L515" s="206"/>
      <c r="M515" s="207"/>
      <c r="N515" s="208"/>
      <c r="O515" s="208"/>
      <c r="P515" s="208"/>
      <c r="Q515" s="208"/>
      <c r="R515" s="208"/>
      <c r="S515" s="208"/>
      <c r="T515" s="209"/>
      <c r="AT515" s="210" t="s">
        <v>244</v>
      </c>
      <c r="AU515" s="210" t="s">
        <v>85</v>
      </c>
      <c r="AV515" s="13" t="s">
        <v>85</v>
      </c>
      <c r="AW515" s="13" t="s">
        <v>37</v>
      </c>
      <c r="AX515" s="13" t="s">
        <v>76</v>
      </c>
      <c r="AY515" s="210" t="s">
        <v>232</v>
      </c>
    </row>
    <row r="516" spans="1:65" s="14" customFormat="1" ht="10.199999999999999">
      <c r="B516" s="211"/>
      <c r="C516" s="212"/>
      <c r="D516" s="198" t="s">
        <v>244</v>
      </c>
      <c r="E516" s="213" t="s">
        <v>19</v>
      </c>
      <c r="F516" s="214" t="s">
        <v>248</v>
      </c>
      <c r="G516" s="212"/>
      <c r="H516" s="215">
        <v>0.42599999999999999</v>
      </c>
      <c r="I516" s="216"/>
      <c r="J516" s="212"/>
      <c r="K516" s="212"/>
      <c r="L516" s="217"/>
      <c r="M516" s="218"/>
      <c r="N516" s="219"/>
      <c r="O516" s="219"/>
      <c r="P516" s="219"/>
      <c r="Q516" s="219"/>
      <c r="R516" s="219"/>
      <c r="S516" s="219"/>
      <c r="T516" s="220"/>
      <c r="AT516" s="221" t="s">
        <v>244</v>
      </c>
      <c r="AU516" s="221" t="s">
        <v>85</v>
      </c>
      <c r="AV516" s="14" t="s">
        <v>139</v>
      </c>
      <c r="AW516" s="14" t="s">
        <v>37</v>
      </c>
      <c r="AX516" s="14" t="s">
        <v>83</v>
      </c>
      <c r="AY516" s="221" t="s">
        <v>232</v>
      </c>
    </row>
    <row r="517" spans="1:65" s="2" customFormat="1" ht="16.5" customHeight="1">
      <c r="A517" s="36"/>
      <c r="B517" s="37"/>
      <c r="C517" s="180" t="s">
        <v>865</v>
      </c>
      <c r="D517" s="180" t="s">
        <v>234</v>
      </c>
      <c r="E517" s="181" t="s">
        <v>866</v>
      </c>
      <c r="F517" s="182" t="s">
        <v>867</v>
      </c>
      <c r="G517" s="183" t="s">
        <v>312</v>
      </c>
      <c r="H517" s="184">
        <v>33.880000000000003</v>
      </c>
      <c r="I517" s="185"/>
      <c r="J517" s="186">
        <f>ROUND(I517*H517,2)</f>
        <v>0</v>
      </c>
      <c r="K517" s="182" t="s">
        <v>238</v>
      </c>
      <c r="L517" s="41"/>
      <c r="M517" s="187" t="s">
        <v>19</v>
      </c>
      <c r="N517" s="188" t="s">
        <v>47</v>
      </c>
      <c r="O517" s="66"/>
      <c r="P517" s="189">
        <f>O517*H517</f>
        <v>0</v>
      </c>
      <c r="Q517" s="189">
        <v>0</v>
      </c>
      <c r="R517" s="189">
        <f>Q517*H517</f>
        <v>0</v>
      </c>
      <c r="S517" s="189">
        <v>0.09</v>
      </c>
      <c r="T517" s="190">
        <f>S517*H517</f>
        <v>3.0491999999999999</v>
      </c>
      <c r="U517" s="36"/>
      <c r="V517" s="36"/>
      <c r="W517" s="36"/>
      <c r="X517" s="36"/>
      <c r="Y517" s="36"/>
      <c r="Z517" s="36"/>
      <c r="AA517" s="36"/>
      <c r="AB517" s="36"/>
      <c r="AC517" s="36"/>
      <c r="AD517" s="36"/>
      <c r="AE517" s="36"/>
      <c r="AR517" s="191" t="s">
        <v>139</v>
      </c>
      <c r="AT517" s="191" t="s">
        <v>234</v>
      </c>
      <c r="AU517" s="191" t="s">
        <v>85</v>
      </c>
      <c r="AY517" s="19" t="s">
        <v>232</v>
      </c>
      <c r="BE517" s="192">
        <f>IF(N517="základní",J517,0)</f>
        <v>0</v>
      </c>
      <c r="BF517" s="192">
        <f>IF(N517="snížená",J517,0)</f>
        <v>0</v>
      </c>
      <c r="BG517" s="192">
        <f>IF(N517="zákl. přenesená",J517,0)</f>
        <v>0</v>
      </c>
      <c r="BH517" s="192">
        <f>IF(N517="sníž. přenesená",J517,0)</f>
        <v>0</v>
      </c>
      <c r="BI517" s="192">
        <f>IF(N517="nulová",J517,0)</f>
        <v>0</v>
      </c>
      <c r="BJ517" s="19" t="s">
        <v>83</v>
      </c>
      <c r="BK517" s="192">
        <f>ROUND(I517*H517,2)</f>
        <v>0</v>
      </c>
      <c r="BL517" s="19" t="s">
        <v>139</v>
      </c>
      <c r="BM517" s="191" t="s">
        <v>868</v>
      </c>
    </row>
    <row r="518" spans="1:65" s="2" customFormat="1" ht="10.199999999999999">
      <c r="A518" s="36"/>
      <c r="B518" s="37"/>
      <c r="C518" s="38"/>
      <c r="D518" s="193" t="s">
        <v>240</v>
      </c>
      <c r="E518" s="38"/>
      <c r="F518" s="194" t="s">
        <v>869</v>
      </c>
      <c r="G518" s="38"/>
      <c r="H518" s="38"/>
      <c r="I518" s="195"/>
      <c r="J518" s="38"/>
      <c r="K518" s="38"/>
      <c r="L518" s="41"/>
      <c r="M518" s="196"/>
      <c r="N518" s="197"/>
      <c r="O518" s="66"/>
      <c r="P518" s="66"/>
      <c r="Q518" s="66"/>
      <c r="R518" s="66"/>
      <c r="S518" s="66"/>
      <c r="T518" s="67"/>
      <c r="U518" s="36"/>
      <c r="V518" s="36"/>
      <c r="W518" s="36"/>
      <c r="X518" s="36"/>
      <c r="Y518" s="36"/>
      <c r="Z518" s="36"/>
      <c r="AA518" s="36"/>
      <c r="AB518" s="36"/>
      <c r="AC518" s="36"/>
      <c r="AD518" s="36"/>
      <c r="AE518" s="36"/>
      <c r="AT518" s="19" t="s">
        <v>240</v>
      </c>
      <c r="AU518" s="19" t="s">
        <v>85</v>
      </c>
    </row>
    <row r="519" spans="1:65" s="13" customFormat="1" ht="10.199999999999999">
      <c r="B519" s="200"/>
      <c r="C519" s="201"/>
      <c r="D519" s="198" t="s">
        <v>244</v>
      </c>
      <c r="E519" s="202" t="s">
        <v>19</v>
      </c>
      <c r="F519" s="203" t="s">
        <v>870</v>
      </c>
      <c r="G519" s="201"/>
      <c r="H519" s="204">
        <v>33.880000000000003</v>
      </c>
      <c r="I519" s="205"/>
      <c r="J519" s="201"/>
      <c r="K519" s="201"/>
      <c r="L519" s="206"/>
      <c r="M519" s="207"/>
      <c r="N519" s="208"/>
      <c r="O519" s="208"/>
      <c r="P519" s="208"/>
      <c r="Q519" s="208"/>
      <c r="R519" s="208"/>
      <c r="S519" s="208"/>
      <c r="T519" s="209"/>
      <c r="AT519" s="210" t="s">
        <v>244</v>
      </c>
      <c r="AU519" s="210" t="s">
        <v>85</v>
      </c>
      <c r="AV519" s="13" t="s">
        <v>85</v>
      </c>
      <c r="AW519" s="13" t="s">
        <v>37</v>
      </c>
      <c r="AX519" s="13" t="s">
        <v>83</v>
      </c>
      <c r="AY519" s="210" t="s">
        <v>232</v>
      </c>
    </row>
    <row r="520" spans="1:65" s="2" customFormat="1" ht="24.15" customHeight="1">
      <c r="A520" s="36"/>
      <c r="B520" s="37"/>
      <c r="C520" s="180" t="s">
        <v>871</v>
      </c>
      <c r="D520" s="180" t="s">
        <v>234</v>
      </c>
      <c r="E520" s="181" t="s">
        <v>872</v>
      </c>
      <c r="F520" s="182" t="s">
        <v>873</v>
      </c>
      <c r="G520" s="183" t="s">
        <v>312</v>
      </c>
      <c r="H520" s="184">
        <v>30.8</v>
      </c>
      <c r="I520" s="185"/>
      <c r="J520" s="186">
        <f>ROUND(I520*H520,2)</f>
        <v>0</v>
      </c>
      <c r="K520" s="182" t="s">
        <v>238</v>
      </c>
      <c r="L520" s="41"/>
      <c r="M520" s="187" t="s">
        <v>19</v>
      </c>
      <c r="N520" s="188" t="s">
        <v>47</v>
      </c>
      <c r="O520" s="66"/>
      <c r="P520" s="189">
        <f>O520*H520</f>
        <v>0</v>
      </c>
      <c r="Q520" s="189">
        <v>0</v>
      </c>
      <c r="R520" s="189">
        <f>Q520*H520</f>
        <v>0</v>
      </c>
      <c r="S520" s="189">
        <v>0.19</v>
      </c>
      <c r="T520" s="190">
        <f>S520*H520</f>
        <v>5.8520000000000003</v>
      </c>
      <c r="U520" s="36"/>
      <c r="V520" s="36"/>
      <c r="W520" s="36"/>
      <c r="X520" s="36"/>
      <c r="Y520" s="36"/>
      <c r="Z520" s="36"/>
      <c r="AA520" s="36"/>
      <c r="AB520" s="36"/>
      <c r="AC520" s="36"/>
      <c r="AD520" s="36"/>
      <c r="AE520" s="36"/>
      <c r="AR520" s="191" t="s">
        <v>139</v>
      </c>
      <c r="AT520" s="191" t="s">
        <v>234</v>
      </c>
      <c r="AU520" s="191" t="s">
        <v>85</v>
      </c>
      <c r="AY520" s="19" t="s">
        <v>232</v>
      </c>
      <c r="BE520" s="192">
        <f>IF(N520="základní",J520,0)</f>
        <v>0</v>
      </c>
      <c r="BF520" s="192">
        <f>IF(N520="snížená",J520,0)</f>
        <v>0</v>
      </c>
      <c r="BG520" s="192">
        <f>IF(N520="zákl. přenesená",J520,0)</f>
        <v>0</v>
      </c>
      <c r="BH520" s="192">
        <f>IF(N520="sníž. přenesená",J520,0)</f>
        <v>0</v>
      </c>
      <c r="BI520" s="192">
        <f>IF(N520="nulová",J520,0)</f>
        <v>0</v>
      </c>
      <c r="BJ520" s="19" t="s">
        <v>83</v>
      </c>
      <c r="BK520" s="192">
        <f>ROUND(I520*H520,2)</f>
        <v>0</v>
      </c>
      <c r="BL520" s="19" t="s">
        <v>139</v>
      </c>
      <c r="BM520" s="191" t="s">
        <v>874</v>
      </c>
    </row>
    <row r="521" spans="1:65" s="2" customFormat="1" ht="10.199999999999999">
      <c r="A521" s="36"/>
      <c r="B521" s="37"/>
      <c r="C521" s="38"/>
      <c r="D521" s="193" t="s">
        <v>240</v>
      </c>
      <c r="E521" s="38"/>
      <c r="F521" s="194" t="s">
        <v>875</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240</v>
      </c>
      <c r="AU521" s="19" t="s">
        <v>85</v>
      </c>
    </row>
    <row r="522" spans="1:65" s="2" customFormat="1" ht="28.8">
      <c r="A522" s="36"/>
      <c r="B522" s="37"/>
      <c r="C522" s="38"/>
      <c r="D522" s="198" t="s">
        <v>242</v>
      </c>
      <c r="E522" s="38"/>
      <c r="F522" s="199" t="s">
        <v>876</v>
      </c>
      <c r="G522" s="38"/>
      <c r="H522" s="38"/>
      <c r="I522" s="195"/>
      <c r="J522" s="38"/>
      <c r="K522" s="38"/>
      <c r="L522" s="41"/>
      <c r="M522" s="196"/>
      <c r="N522" s="197"/>
      <c r="O522" s="66"/>
      <c r="P522" s="66"/>
      <c r="Q522" s="66"/>
      <c r="R522" s="66"/>
      <c r="S522" s="66"/>
      <c r="T522" s="67"/>
      <c r="U522" s="36"/>
      <c r="V522" s="36"/>
      <c r="W522" s="36"/>
      <c r="X522" s="36"/>
      <c r="Y522" s="36"/>
      <c r="Z522" s="36"/>
      <c r="AA522" s="36"/>
      <c r="AB522" s="36"/>
      <c r="AC522" s="36"/>
      <c r="AD522" s="36"/>
      <c r="AE522" s="36"/>
      <c r="AT522" s="19" t="s">
        <v>242</v>
      </c>
      <c r="AU522" s="19" t="s">
        <v>85</v>
      </c>
    </row>
    <row r="523" spans="1:65" s="13" customFormat="1" ht="10.199999999999999">
      <c r="B523" s="200"/>
      <c r="C523" s="201"/>
      <c r="D523" s="198" t="s">
        <v>244</v>
      </c>
      <c r="E523" s="202" t="s">
        <v>19</v>
      </c>
      <c r="F523" s="203" t="s">
        <v>877</v>
      </c>
      <c r="G523" s="201"/>
      <c r="H523" s="204">
        <v>30.8</v>
      </c>
      <c r="I523" s="205"/>
      <c r="J523" s="201"/>
      <c r="K523" s="201"/>
      <c r="L523" s="206"/>
      <c r="M523" s="207"/>
      <c r="N523" s="208"/>
      <c r="O523" s="208"/>
      <c r="P523" s="208"/>
      <c r="Q523" s="208"/>
      <c r="R523" s="208"/>
      <c r="S523" s="208"/>
      <c r="T523" s="209"/>
      <c r="AT523" s="210" t="s">
        <v>244</v>
      </c>
      <c r="AU523" s="210" t="s">
        <v>85</v>
      </c>
      <c r="AV523" s="13" t="s">
        <v>85</v>
      </c>
      <c r="AW523" s="13" t="s">
        <v>37</v>
      </c>
      <c r="AX523" s="13" t="s">
        <v>83</v>
      </c>
      <c r="AY523" s="210" t="s">
        <v>232</v>
      </c>
    </row>
    <row r="524" spans="1:65" s="2" customFormat="1" ht="21.75" customHeight="1">
      <c r="A524" s="36"/>
      <c r="B524" s="37"/>
      <c r="C524" s="180" t="s">
        <v>878</v>
      </c>
      <c r="D524" s="180" t="s">
        <v>234</v>
      </c>
      <c r="E524" s="181" t="s">
        <v>879</v>
      </c>
      <c r="F524" s="182" t="s">
        <v>880</v>
      </c>
      <c r="G524" s="183" t="s">
        <v>237</v>
      </c>
      <c r="H524" s="184">
        <v>3.3879999999999999</v>
      </c>
      <c r="I524" s="185"/>
      <c r="J524" s="186">
        <f>ROUND(I524*H524,2)</f>
        <v>0</v>
      </c>
      <c r="K524" s="182" t="s">
        <v>238</v>
      </c>
      <c r="L524" s="41"/>
      <c r="M524" s="187" t="s">
        <v>19</v>
      </c>
      <c r="N524" s="188" t="s">
        <v>47</v>
      </c>
      <c r="O524" s="66"/>
      <c r="P524" s="189">
        <f>O524*H524</f>
        <v>0</v>
      </c>
      <c r="Q524" s="189">
        <v>0</v>
      </c>
      <c r="R524" s="189">
        <f>Q524*H524</f>
        <v>0</v>
      </c>
      <c r="S524" s="189">
        <v>1.4</v>
      </c>
      <c r="T524" s="190">
        <f>S524*H524</f>
        <v>4.7431999999999999</v>
      </c>
      <c r="U524" s="36"/>
      <c r="V524" s="36"/>
      <c r="W524" s="36"/>
      <c r="X524" s="36"/>
      <c r="Y524" s="36"/>
      <c r="Z524" s="36"/>
      <c r="AA524" s="36"/>
      <c r="AB524" s="36"/>
      <c r="AC524" s="36"/>
      <c r="AD524" s="36"/>
      <c r="AE524" s="36"/>
      <c r="AR524" s="191" t="s">
        <v>139</v>
      </c>
      <c r="AT524" s="191" t="s">
        <v>234</v>
      </c>
      <c r="AU524" s="191" t="s">
        <v>85</v>
      </c>
      <c r="AY524" s="19" t="s">
        <v>232</v>
      </c>
      <c r="BE524" s="192">
        <f>IF(N524="základní",J524,0)</f>
        <v>0</v>
      </c>
      <c r="BF524" s="192">
        <f>IF(N524="snížená",J524,0)</f>
        <v>0</v>
      </c>
      <c r="BG524" s="192">
        <f>IF(N524="zákl. přenesená",J524,0)</f>
        <v>0</v>
      </c>
      <c r="BH524" s="192">
        <f>IF(N524="sníž. přenesená",J524,0)</f>
        <v>0</v>
      </c>
      <c r="BI524" s="192">
        <f>IF(N524="nulová",J524,0)</f>
        <v>0</v>
      </c>
      <c r="BJ524" s="19" t="s">
        <v>83</v>
      </c>
      <c r="BK524" s="192">
        <f>ROUND(I524*H524,2)</f>
        <v>0</v>
      </c>
      <c r="BL524" s="19" t="s">
        <v>139</v>
      </c>
      <c r="BM524" s="191" t="s">
        <v>881</v>
      </c>
    </row>
    <row r="525" spans="1:65" s="2" customFormat="1" ht="10.199999999999999">
      <c r="A525" s="36"/>
      <c r="B525" s="37"/>
      <c r="C525" s="38"/>
      <c r="D525" s="193" t="s">
        <v>240</v>
      </c>
      <c r="E525" s="38"/>
      <c r="F525" s="194" t="s">
        <v>882</v>
      </c>
      <c r="G525" s="38"/>
      <c r="H525" s="38"/>
      <c r="I525" s="195"/>
      <c r="J525" s="38"/>
      <c r="K525" s="38"/>
      <c r="L525" s="41"/>
      <c r="M525" s="196"/>
      <c r="N525" s="197"/>
      <c r="O525" s="66"/>
      <c r="P525" s="66"/>
      <c r="Q525" s="66"/>
      <c r="R525" s="66"/>
      <c r="S525" s="66"/>
      <c r="T525" s="67"/>
      <c r="U525" s="36"/>
      <c r="V525" s="36"/>
      <c r="W525" s="36"/>
      <c r="X525" s="36"/>
      <c r="Y525" s="36"/>
      <c r="Z525" s="36"/>
      <c r="AA525" s="36"/>
      <c r="AB525" s="36"/>
      <c r="AC525" s="36"/>
      <c r="AD525" s="36"/>
      <c r="AE525" s="36"/>
      <c r="AT525" s="19" t="s">
        <v>240</v>
      </c>
      <c r="AU525" s="19" t="s">
        <v>85</v>
      </c>
    </row>
    <row r="526" spans="1:65" s="13" customFormat="1" ht="10.199999999999999">
      <c r="B526" s="200"/>
      <c r="C526" s="201"/>
      <c r="D526" s="198" t="s">
        <v>244</v>
      </c>
      <c r="E526" s="202" t="s">
        <v>19</v>
      </c>
      <c r="F526" s="203" t="s">
        <v>883</v>
      </c>
      <c r="G526" s="201"/>
      <c r="H526" s="204">
        <v>3.3879999999999999</v>
      </c>
      <c r="I526" s="205"/>
      <c r="J526" s="201"/>
      <c r="K526" s="201"/>
      <c r="L526" s="206"/>
      <c r="M526" s="207"/>
      <c r="N526" s="208"/>
      <c r="O526" s="208"/>
      <c r="P526" s="208"/>
      <c r="Q526" s="208"/>
      <c r="R526" s="208"/>
      <c r="S526" s="208"/>
      <c r="T526" s="209"/>
      <c r="AT526" s="210" t="s">
        <v>244</v>
      </c>
      <c r="AU526" s="210" t="s">
        <v>85</v>
      </c>
      <c r="AV526" s="13" t="s">
        <v>85</v>
      </c>
      <c r="AW526" s="13" t="s">
        <v>37</v>
      </c>
      <c r="AX526" s="13" t="s">
        <v>83</v>
      </c>
      <c r="AY526" s="210" t="s">
        <v>232</v>
      </c>
    </row>
    <row r="527" spans="1:65" s="2" customFormat="1" ht="24.15" customHeight="1">
      <c r="A527" s="36"/>
      <c r="B527" s="37"/>
      <c r="C527" s="180" t="s">
        <v>884</v>
      </c>
      <c r="D527" s="180" t="s">
        <v>234</v>
      </c>
      <c r="E527" s="181" t="s">
        <v>885</v>
      </c>
      <c r="F527" s="182" t="s">
        <v>886</v>
      </c>
      <c r="G527" s="183" t="s">
        <v>312</v>
      </c>
      <c r="H527" s="184">
        <v>2.93</v>
      </c>
      <c r="I527" s="185"/>
      <c r="J527" s="186">
        <f>ROUND(I527*H527,2)</f>
        <v>0</v>
      </c>
      <c r="K527" s="182" t="s">
        <v>238</v>
      </c>
      <c r="L527" s="41"/>
      <c r="M527" s="187" t="s">
        <v>19</v>
      </c>
      <c r="N527" s="188" t="s">
        <v>47</v>
      </c>
      <c r="O527" s="66"/>
      <c r="P527" s="189">
        <f>O527*H527</f>
        <v>0</v>
      </c>
      <c r="Q527" s="189">
        <v>0</v>
      </c>
      <c r="R527" s="189">
        <f>Q527*H527</f>
        <v>0</v>
      </c>
      <c r="S527" s="189">
        <v>5.5E-2</v>
      </c>
      <c r="T527" s="190">
        <f>S527*H527</f>
        <v>0.16115000000000002</v>
      </c>
      <c r="U527" s="36"/>
      <c r="V527" s="36"/>
      <c r="W527" s="36"/>
      <c r="X527" s="36"/>
      <c r="Y527" s="36"/>
      <c r="Z527" s="36"/>
      <c r="AA527" s="36"/>
      <c r="AB527" s="36"/>
      <c r="AC527" s="36"/>
      <c r="AD527" s="36"/>
      <c r="AE527" s="36"/>
      <c r="AR527" s="191" t="s">
        <v>139</v>
      </c>
      <c r="AT527" s="191" t="s">
        <v>234</v>
      </c>
      <c r="AU527" s="191" t="s">
        <v>85</v>
      </c>
      <c r="AY527" s="19" t="s">
        <v>232</v>
      </c>
      <c r="BE527" s="192">
        <f>IF(N527="základní",J527,0)</f>
        <v>0</v>
      </c>
      <c r="BF527" s="192">
        <f>IF(N527="snížená",J527,0)</f>
        <v>0</v>
      </c>
      <c r="BG527" s="192">
        <f>IF(N527="zákl. přenesená",J527,0)</f>
        <v>0</v>
      </c>
      <c r="BH527" s="192">
        <f>IF(N527="sníž. přenesená",J527,0)</f>
        <v>0</v>
      </c>
      <c r="BI527" s="192">
        <f>IF(N527="nulová",J527,0)</f>
        <v>0</v>
      </c>
      <c r="BJ527" s="19" t="s">
        <v>83</v>
      </c>
      <c r="BK527" s="192">
        <f>ROUND(I527*H527,2)</f>
        <v>0</v>
      </c>
      <c r="BL527" s="19" t="s">
        <v>139</v>
      </c>
      <c r="BM527" s="191" t="s">
        <v>887</v>
      </c>
    </row>
    <row r="528" spans="1:65" s="2" customFormat="1" ht="10.199999999999999">
      <c r="A528" s="36"/>
      <c r="B528" s="37"/>
      <c r="C528" s="38"/>
      <c r="D528" s="193" t="s">
        <v>240</v>
      </c>
      <c r="E528" s="38"/>
      <c r="F528" s="194" t="s">
        <v>888</v>
      </c>
      <c r="G528" s="38"/>
      <c r="H528" s="38"/>
      <c r="I528" s="195"/>
      <c r="J528" s="38"/>
      <c r="K528" s="38"/>
      <c r="L528" s="41"/>
      <c r="M528" s="196"/>
      <c r="N528" s="197"/>
      <c r="O528" s="66"/>
      <c r="P528" s="66"/>
      <c r="Q528" s="66"/>
      <c r="R528" s="66"/>
      <c r="S528" s="66"/>
      <c r="T528" s="67"/>
      <c r="U528" s="36"/>
      <c r="V528" s="36"/>
      <c r="W528" s="36"/>
      <c r="X528" s="36"/>
      <c r="Y528" s="36"/>
      <c r="Z528" s="36"/>
      <c r="AA528" s="36"/>
      <c r="AB528" s="36"/>
      <c r="AC528" s="36"/>
      <c r="AD528" s="36"/>
      <c r="AE528" s="36"/>
      <c r="AT528" s="19" t="s">
        <v>240</v>
      </c>
      <c r="AU528" s="19" t="s">
        <v>85</v>
      </c>
    </row>
    <row r="529" spans="1:65" s="13" customFormat="1" ht="10.199999999999999">
      <c r="B529" s="200"/>
      <c r="C529" s="201"/>
      <c r="D529" s="198" t="s">
        <v>244</v>
      </c>
      <c r="E529" s="202" t="s">
        <v>19</v>
      </c>
      <c r="F529" s="203" t="s">
        <v>889</v>
      </c>
      <c r="G529" s="201"/>
      <c r="H529" s="204">
        <v>2.6459999999999999</v>
      </c>
      <c r="I529" s="205"/>
      <c r="J529" s="201"/>
      <c r="K529" s="201"/>
      <c r="L529" s="206"/>
      <c r="M529" s="207"/>
      <c r="N529" s="208"/>
      <c r="O529" s="208"/>
      <c r="P529" s="208"/>
      <c r="Q529" s="208"/>
      <c r="R529" s="208"/>
      <c r="S529" s="208"/>
      <c r="T529" s="209"/>
      <c r="AT529" s="210" t="s">
        <v>244</v>
      </c>
      <c r="AU529" s="210" t="s">
        <v>85</v>
      </c>
      <c r="AV529" s="13" t="s">
        <v>85</v>
      </c>
      <c r="AW529" s="13" t="s">
        <v>37</v>
      </c>
      <c r="AX529" s="13" t="s">
        <v>76</v>
      </c>
      <c r="AY529" s="210" t="s">
        <v>232</v>
      </c>
    </row>
    <row r="530" spans="1:65" s="13" customFormat="1" ht="10.199999999999999">
      <c r="B530" s="200"/>
      <c r="C530" s="201"/>
      <c r="D530" s="198" t="s">
        <v>244</v>
      </c>
      <c r="E530" s="202" t="s">
        <v>19</v>
      </c>
      <c r="F530" s="203" t="s">
        <v>890</v>
      </c>
      <c r="G530" s="201"/>
      <c r="H530" s="204">
        <v>0.28399999999999997</v>
      </c>
      <c r="I530" s="205"/>
      <c r="J530" s="201"/>
      <c r="K530" s="201"/>
      <c r="L530" s="206"/>
      <c r="M530" s="207"/>
      <c r="N530" s="208"/>
      <c r="O530" s="208"/>
      <c r="P530" s="208"/>
      <c r="Q530" s="208"/>
      <c r="R530" s="208"/>
      <c r="S530" s="208"/>
      <c r="T530" s="209"/>
      <c r="AT530" s="210" t="s">
        <v>244</v>
      </c>
      <c r="AU530" s="210" t="s">
        <v>85</v>
      </c>
      <c r="AV530" s="13" t="s">
        <v>85</v>
      </c>
      <c r="AW530" s="13" t="s">
        <v>37</v>
      </c>
      <c r="AX530" s="13" t="s">
        <v>76</v>
      </c>
      <c r="AY530" s="210" t="s">
        <v>232</v>
      </c>
    </row>
    <row r="531" spans="1:65" s="14" customFormat="1" ht="10.199999999999999">
      <c r="B531" s="211"/>
      <c r="C531" s="212"/>
      <c r="D531" s="198" t="s">
        <v>244</v>
      </c>
      <c r="E531" s="213" t="s">
        <v>19</v>
      </c>
      <c r="F531" s="214" t="s">
        <v>248</v>
      </c>
      <c r="G531" s="212"/>
      <c r="H531" s="215">
        <v>2.93</v>
      </c>
      <c r="I531" s="216"/>
      <c r="J531" s="212"/>
      <c r="K531" s="212"/>
      <c r="L531" s="217"/>
      <c r="M531" s="218"/>
      <c r="N531" s="219"/>
      <c r="O531" s="219"/>
      <c r="P531" s="219"/>
      <c r="Q531" s="219"/>
      <c r="R531" s="219"/>
      <c r="S531" s="219"/>
      <c r="T531" s="220"/>
      <c r="AT531" s="221" t="s">
        <v>244</v>
      </c>
      <c r="AU531" s="221" t="s">
        <v>85</v>
      </c>
      <c r="AV531" s="14" t="s">
        <v>139</v>
      </c>
      <c r="AW531" s="14" t="s">
        <v>37</v>
      </c>
      <c r="AX531" s="14" t="s">
        <v>83</v>
      </c>
      <c r="AY531" s="221" t="s">
        <v>232</v>
      </c>
    </row>
    <row r="532" spans="1:65" s="2" customFormat="1" ht="16.5" customHeight="1">
      <c r="A532" s="36"/>
      <c r="B532" s="37"/>
      <c r="C532" s="180" t="s">
        <v>816</v>
      </c>
      <c r="D532" s="180" t="s">
        <v>234</v>
      </c>
      <c r="E532" s="181" t="s">
        <v>891</v>
      </c>
      <c r="F532" s="182" t="s">
        <v>892</v>
      </c>
      <c r="G532" s="183" t="s">
        <v>312</v>
      </c>
      <c r="H532" s="184">
        <v>44.871000000000002</v>
      </c>
      <c r="I532" s="185"/>
      <c r="J532" s="186">
        <f>ROUND(I532*H532,2)</f>
        <v>0</v>
      </c>
      <c r="K532" s="182" t="s">
        <v>238</v>
      </c>
      <c r="L532" s="41"/>
      <c r="M532" s="187" t="s">
        <v>19</v>
      </c>
      <c r="N532" s="188" t="s">
        <v>47</v>
      </c>
      <c r="O532" s="66"/>
      <c r="P532" s="189">
        <f>O532*H532</f>
        <v>0</v>
      </c>
      <c r="Q532" s="189">
        <v>0</v>
      </c>
      <c r="R532" s="189">
        <f>Q532*H532</f>
        <v>0</v>
      </c>
      <c r="S532" s="189">
        <v>0.25</v>
      </c>
      <c r="T532" s="190">
        <f>S532*H532</f>
        <v>11.217750000000001</v>
      </c>
      <c r="U532" s="36"/>
      <c r="V532" s="36"/>
      <c r="W532" s="36"/>
      <c r="X532" s="36"/>
      <c r="Y532" s="36"/>
      <c r="Z532" s="36"/>
      <c r="AA532" s="36"/>
      <c r="AB532" s="36"/>
      <c r="AC532" s="36"/>
      <c r="AD532" s="36"/>
      <c r="AE532" s="36"/>
      <c r="AR532" s="191" t="s">
        <v>139</v>
      </c>
      <c r="AT532" s="191" t="s">
        <v>234</v>
      </c>
      <c r="AU532" s="191" t="s">
        <v>85</v>
      </c>
      <c r="AY532" s="19" t="s">
        <v>232</v>
      </c>
      <c r="BE532" s="192">
        <f>IF(N532="základní",J532,0)</f>
        <v>0</v>
      </c>
      <c r="BF532" s="192">
        <f>IF(N532="snížená",J532,0)</f>
        <v>0</v>
      </c>
      <c r="BG532" s="192">
        <f>IF(N532="zákl. přenesená",J532,0)</f>
        <v>0</v>
      </c>
      <c r="BH532" s="192">
        <f>IF(N532="sníž. přenesená",J532,0)</f>
        <v>0</v>
      </c>
      <c r="BI532" s="192">
        <f>IF(N532="nulová",J532,0)</f>
        <v>0</v>
      </c>
      <c r="BJ532" s="19" t="s">
        <v>83</v>
      </c>
      <c r="BK532" s="192">
        <f>ROUND(I532*H532,2)</f>
        <v>0</v>
      </c>
      <c r="BL532" s="19" t="s">
        <v>139</v>
      </c>
      <c r="BM532" s="191" t="s">
        <v>893</v>
      </c>
    </row>
    <row r="533" spans="1:65" s="2" customFormat="1" ht="10.199999999999999">
      <c r="A533" s="36"/>
      <c r="B533" s="37"/>
      <c r="C533" s="38"/>
      <c r="D533" s="193" t="s">
        <v>240</v>
      </c>
      <c r="E533" s="38"/>
      <c r="F533" s="194" t="s">
        <v>894</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240</v>
      </c>
      <c r="AU533" s="19" t="s">
        <v>85</v>
      </c>
    </row>
    <row r="534" spans="1:65" s="13" customFormat="1" ht="10.199999999999999">
      <c r="B534" s="200"/>
      <c r="C534" s="201"/>
      <c r="D534" s="198" t="s">
        <v>244</v>
      </c>
      <c r="E534" s="202" t="s">
        <v>19</v>
      </c>
      <c r="F534" s="203" t="s">
        <v>895</v>
      </c>
      <c r="G534" s="201"/>
      <c r="H534" s="204">
        <v>6.7149999999999999</v>
      </c>
      <c r="I534" s="205"/>
      <c r="J534" s="201"/>
      <c r="K534" s="201"/>
      <c r="L534" s="206"/>
      <c r="M534" s="207"/>
      <c r="N534" s="208"/>
      <c r="O534" s="208"/>
      <c r="P534" s="208"/>
      <c r="Q534" s="208"/>
      <c r="R534" s="208"/>
      <c r="S534" s="208"/>
      <c r="T534" s="209"/>
      <c r="AT534" s="210" t="s">
        <v>244</v>
      </c>
      <c r="AU534" s="210" t="s">
        <v>85</v>
      </c>
      <c r="AV534" s="13" t="s">
        <v>85</v>
      </c>
      <c r="AW534" s="13" t="s">
        <v>37</v>
      </c>
      <c r="AX534" s="13" t="s">
        <v>76</v>
      </c>
      <c r="AY534" s="210" t="s">
        <v>232</v>
      </c>
    </row>
    <row r="535" spans="1:65" s="13" customFormat="1" ht="10.199999999999999">
      <c r="B535" s="200"/>
      <c r="C535" s="201"/>
      <c r="D535" s="198" t="s">
        <v>244</v>
      </c>
      <c r="E535" s="202" t="s">
        <v>19</v>
      </c>
      <c r="F535" s="203" t="s">
        <v>896</v>
      </c>
      <c r="G535" s="201"/>
      <c r="H535" s="204">
        <v>38.155999999999999</v>
      </c>
      <c r="I535" s="205"/>
      <c r="J535" s="201"/>
      <c r="K535" s="201"/>
      <c r="L535" s="206"/>
      <c r="M535" s="207"/>
      <c r="N535" s="208"/>
      <c r="O535" s="208"/>
      <c r="P535" s="208"/>
      <c r="Q535" s="208"/>
      <c r="R535" s="208"/>
      <c r="S535" s="208"/>
      <c r="T535" s="209"/>
      <c r="AT535" s="210" t="s">
        <v>244</v>
      </c>
      <c r="AU535" s="210" t="s">
        <v>85</v>
      </c>
      <c r="AV535" s="13" t="s">
        <v>85</v>
      </c>
      <c r="AW535" s="13" t="s">
        <v>37</v>
      </c>
      <c r="AX535" s="13" t="s">
        <v>76</v>
      </c>
      <c r="AY535" s="210" t="s">
        <v>232</v>
      </c>
    </row>
    <row r="536" spans="1:65" s="14" customFormat="1" ht="10.199999999999999">
      <c r="B536" s="211"/>
      <c r="C536" s="212"/>
      <c r="D536" s="198" t="s">
        <v>244</v>
      </c>
      <c r="E536" s="213" t="s">
        <v>19</v>
      </c>
      <c r="F536" s="214" t="s">
        <v>248</v>
      </c>
      <c r="G536" s="212"/>
      <c r="H536" s="215">
        <v>44.871000000000002</v>
      </c>
      <c r="I536" s="216"/>
      <c r="J536" s="212"/>
      <c r="K536" s="212"/>
      <c r="L536" s="217"/>
      <c r="M536" s="218"/>
      <c r="N536" s="219"/>
      <c r="O536" s="219"/>
      <c r="P536" s="219"/>
      <c r="Q536" s="219"/>
      <c r="R536" s="219"/>
      <c r="S536" s="219"/>
      <c r="T536" s="220"/>
      <c r="AT536" s="221" t="s">
        <v>244</v>
      </c>
      <c r="AU536" s="221" t="s">
        <v>85</v>
      </c>
      <c r="AV536" s="14" t="s">
        <v>139</v>
      </c>
      <c r="AW536" s="14" t="s">
        <v>37</v>
      </c>
      <c r="AX536" s="14" t="s">
        <v>83</v>
      </c>
      <c r="AY536" s="221" t="s">
        <v>232</v>
      </c>
    </row>
    <row r="537" spans="1:65" s="2" customFormat="1" ht="24.15" customHeight="1">
      <c r="A537" s="36"/>
      <c r="B537" s="37"/>
      <c r="C537" s="180" t="s">
        <v>897</v>
      </c>
      <c r="D537" s="180" t="s">
        <v>234</v>
      </c>
      <c r="E537" s="181" t="s">
        <v>898</v>
      </c>
      <c r="F537" s="182" t="s">
        <v>899</v>
      </c>
      <c r="G537" s="183" t="s">
        <v>312</v>
      </c>
      <c r="H537" s="184">
        <v>6.6379999999999999</v>
      </c>
      <c r="I537" s="185"/>
      <c r="J537" s="186">
        <f>ROUND(I537*H537,2)</f>
        <v>0</v>
      </c>
      <c r="K537" s="182" t="s">
        <v>238</v>
      </c>
      <c r="L537" s="41"/>
      <c r="M537" s="187" t="s">
        <v>19</v>
      </c>
      <c r="N537" s="188" t="s">
        <v>47</v>
      </c>
      <c r="O537" s="66"/>
      <c r="P537" s="189">
        <f>O537*H537</f>
        <v>0</v>
      </c>
      <c r="Q537" s="189">
        <v>0</v>
      </c>
      <c r="R537" s="189">
        <f>Q537*H537</f>
        <v>0</v>
      </c>
      <c r="S537" s="189">
        <v>3.7999999999999999E-2</v>
      </c>
      <c r="T537" s="190">
        <f>S537*H537</f>
        <v>0.25224399999999997</v>
      </c>
      <c r="U537" s="36"/>
      <c r="V537" s="36"/>
      <c r="W537" s="36"/>
      <c r="X537" s="36"/>
      <c r="Y537" s="36"/>
      <c r="Z537" s="36"/>
      <c r="AA537" s="36"/>
      <c r="AB537" s="36"/>
      <c r="AC537" s="36"/>
      <c r="AD537" s="36"/>
      <c r="AE537" s="36"/>
      <c r="AR537" s="191" t="s">
        <v>139</v>
      </c>
      <c r="AT537" s="191" t="s">
        <v>234</v>
      </c>
      <c r="AU537" s="191" t="s">
        <v>85</v>
      </c>
      <c r="AY537" s="19" t="s">
        <v>232</v>
      </c>
      <c r="BE537" s="192">
        <f>IF(N537="základní",J537,0)</f>
        <v>0</v>
      </c>
      <c r="BF537" s="192">
        <f>IF(N537="snížená",J537,0)</f>
        <v>0</v>
      </c>
      <c r="BG537" s="192">
        <f>IF(N537="zákl. přenesená",J537,0)</f>
        <v>0</v>
      </c>
      <c r="BH537" s="192">
        <f>IF(N537="sníž. přenesená",J537,0)</f>
        <v>0</v>
      </c>
      <c r="BI537" s="192">
        <f>IF(N537="nulová",J537,0)</f>
        <v>0</v>
      </c>
      <c r="BJ537" s="19" t="s">
        <v>83</v>
      </c>
      <c r="BK537" s="192">
        <f>ROUND(I537*H537,2)</f>
        <v>0</v>
      </c>
      <c r="BL537" s="19" t="s">
        <v>139</v>
      </c>
      <c r="BM537" s="191" t="s">
        <v>900</v>
      </c>
    </row>
    <row r="538" spans="1:65" s="2" customFormat="1" ht="10.199999999999999">
      <c r="A538" s="36"/>
      <c r="B538" s="37"/>
      <c r="C538" s="38"/>
      <c r="D538" s="193" t="s">
        <v>240</v>
      </c>
      <c r="E538" s="38"/>
      <c r="F538" s="194" t="s">
        <v>901</v>
      </c>
      <c r="G538" s="38"/>
      <c r="H538" s="38"/>
      <c r="I538" s="195"/>
      <c r="J538" s="38"/>
      <c r="K538" s="38"/>
      <c r="L538" s="41"/>
      <c r="M538" s="196"/>
      <c r="N538" s="197"/>
      <c r="O538" s="66"/>
      <c r="P538" s="66"/>
      <c r="Q538" s="66"/>
      <c r="R538" s="66"/>
      <c r="S538" s="66"/>
      <c r="T538" s="67"/>
      <c r="U538" s="36"/>
      <c r="V538" s="36"/>
      <c r="W538" s="36"/>
      <c r="X538" s="36"/>
      <c r="Y538" s="36"/>
      <c r="Z538" s="36"/>
      <c r="AA538" s="36"/>
      <c r="AB538" s="36"/>
      <c r="AC538" s="36"/>
      <c r="AD538" s="36"/>
      <c r="AE538" s="36"/>
      <c r="AT538" s="19" t="s">
        <v>240</v>
      </c>
      <c r="AU538" s="19" t="s">
        <v>85</v>
      </c>
    </row>
    <row r="539" spans="1:65" s="2" customFormat="1" ht="28.8">
      <c r="A539" s="36"/>
      <c r="B539" s="37"/>
      <c r="C539" s="38"/>
      <c r="D539" s="198" t="s">
        <v>242</v>
      </c>
      <c r="E539" s="38"/>
      <c r="F539" s="199" t="s">
        <v>902</v>
      </c>
      <c r="G539" s="38"/>
      <c r="H539" s="38"/>
      <c r="I539" s="195"/>
      <c r="J539" s="38"/>
      <c r="K539" s="38"/>
      <c r="L539" s="41"/>
      <c r="M539" s="196"/>
      <c r="N539" s="197"/>
      <c r="O539" s="66"/>
      <c r="P539" s="66"/>
      <c r="Q539" s="66"/>
      <c r="R539" s="66"/>
      <c r="S539" s="66"/>
      <c r="T539" s="67"/>
      <c r="U539" s="36"/>
      <c r="V539" s="36"/>
      <c r="W539" s="36"/>
      <c r="X539" s="36"/>
      <c r="Y539" s="36"/>
      <c r="Z539" s="36"/>
      <c r="AA539" s="36"/>
      <c r="AB539" s="36"/>
      <c r="AC539" s="36"/>
      <c r="AD539" s="36"/>
      <c r="AE539" s="36"/>
      <c r="AT539" s="19" t="s">
        <v>242</v>
      </c>
      <c r="AU539" s="19" t="s">
        <v>85</v>
      </c>
    </row>
    <row r="540" spans="1:65" s="13" customFormat="1" ht="10.199999999999999">
      <c r="B540" s="200"/>
      <c r="C540" s="201"/>
      <c r="D540" s="198" t="s">
        <v>244</v>
      </c>
      <c r="E540" s="202" t="s">
        <v>19</v>
      </c>
      <c r="F540" s="203" t="s">
        <v>903</v>
      </c>
      <c r="G540" s="201"/>
      <c r="H540" s="204">
        <v>6.6379999999999999</v>
      </c>
      <c r="I540" s="205"/>
      <c r="J540" s="201"/>
      <c r="K540" s="201"/>
      <c r="L540" s="206"/>
      <c r="M540" s="207"/>
      <c r="N540" s="208"/>
      <c r="O540" s="208"/>
      <c r="P540" s="208"/>
      <c r="Q540" s="208"/>
      <c r="R540" s="208"/>
      <c r="S540" s="208"/>
      <c r="T540" s="209"/>
      <c r="AT540" s="210" t="s">
        <v>244</v>
      </c>
      <c r="AU540" s="210" t="s">
        <v>85</v>
      </c>
      <c r="AV540" s="13" t="s">
        <v>85</v>
      </c>
      <c r="AW540" s="13" t="s">
        <v>37</v>
      </c>
      <c r="AX540" s="13" t="s">
        <v>83</v>
      </c>
      <c r="AY540" s="210" t="s">
        <v>232</v>
      </c>
    </row>
    <row r="541" spans="1:65" s="2" customFormat="1" ht="24.15" customHeight="1">
      <c r="A541" s="36"/>
      <c r="B541" s="37"/>
      <c r="C541" s="180" t="s">
        <v>904</v>
      </c>
      <c r="D541" s="180" t="s">
        <v>234</v>
      </c>
      <c r="E541" s="181" t="s">
        <v>905</v>
      </c>
      <c r="F541" s="182" t="s">
        <v>906</v>
      </c>
      <c r="G541" s="183" t="s">
        <v>312</v>
      </c>
      <c r="H541" s="184">
        <v>77.179000000000002</v>
      </c>
      <c r="I541" s="185"/>
      <c r="J541" s="186">
        <f>ROUND(I541*H541,2)</f>
        <v>0</v>
      </c>
      <c r="K541" s="182" t="s">
        <v>238</v>
      </c>
      <c r="L541" s="41"/>
      <c r="M541" s="187" t="s">
        <v>19</v>
      </c>
      <c r="N541" s="188" t="s">
        <v>47</v>
      </c>
      <c r="O541" s="66"/>
      <c r="P541" s="189">
        <f>O541*H541</f>
        <v>0</v>
      </c>
      <c r="Q541" s="189">
        <v>0</v>
      </c>
      <c r="R541" s="189">
        <f>Q541*H541</f>
        <v>0</v>
      </c>
      <c r="S541" s="189">
        <v>3.4000000000000002E-2</v>
      </c>
      <c r="T541" s="190">
        <f>S541*H541</f>
        <v>2.6240860000000001</v>
      </c>
      <c r="U541" s="36"/>
      <c r="V541" s="36"/>
      <c r="W541" s="36"/>
      <c r="X541" s="36"/>
      <c r="Y541" s="36"/>
      <c r="Z541" s="36"/>
      <c r="AA541" s="36"/>
      <c r="AB541" s="36"/>
      <c r="AC541" s="36"/>
      <c r="AD541" s="36"/>
      <c r="AE541" s="36"/>
      <c r="AR541" s="191" t="s">
        <v>139</v>
      </c>
      <c r="AT541" s="191" t="s">
        <v>234</v>
      </c>
      <c r="AU541" s="191" t="s">
        <v>85</v>
      </c>
      <c r="AY541" s="19" t="s">
        <v>232</v>
      </c>
      <c r="BE541" s="192">
        <f>IF(N541="základní",J541,0)</f>
        <v>0</v>
      </c>
      <c r="BF541" s="192">
        <f>IF(N541="snížená",J541,0)</f>
        <v>0</v>
      </c>
      <c r="BG541" s="192">
        <f>IF(N541="zákl. přenesená",J541,0)</f>
        <v>0</v>
      </c>
      <c r="BH541" s="192">
        <f>IF(N541="sníž. přenesená",J541,0)</f>
        <v>0</v>
      </c>
      <c r="BI541" s="192">
        <f>IF(N541="nulová",J541,0)</f>
        <v>0</v>
      </c>
      <c r="BJ541" s="19" t="s">
        <v>83</v>
      </c>
      <c r="BK541" s="192">
        <f>ROUND(I541*H541,2)</f>
        <v>0</v>
      </c>
      <c r="BL541" s="19" t="s">
        <v>139</v>
      </c>
      <c r="BM541" s="191" t="s">
        <v>907</v>
      </c>
    </row>
    <row r="542" spans="1:65" s="2" customFormat="1" ht="10.199999999999999">
      <c r="A542" s="36"/>
      <c r="B542" s="37"/>
      <c r="C542" s="38"/>
      <c r="D542" s="193" t="s">
        <v>240</v>
      </c>
      <c r="E542" s="38"/>
      <c r="F542" s="194" t="s">
        <v>908</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240</v>
      </c>
      <c r="AU542" s="19" t="s">
        <v>85</v>
      </c>
    </row>
    <row r="543" spans="1:65" s="2" customFormat="1" ht="28.8">
      <c r="A543" s="36"/>
      <c r="B543" s="37"/>
      <c r="C543" s="38"/>
      <c r="D543" s="198" t="s">
        <v>242</v>
      </c>
      <c r="E543" s="38"/>
      <c r="F543" s="199" t="s">
        <v>902</v>
      </c>
      <c r="G543" s="38"/>
      <c r="H543" s="38"/>
      <c r="I543" s="195"/>
      <c r="J543" s="38"/>
      <c r="K543" s="38"/>
      <c r="L543" s="41"/>
      <c r="M543" s="196"/>
      <c r="N543" s="197"/>
      <c r="O543" s="66"/>
      <c r="P543" s="66"/>
      <c r="Q543" s="66"/>
      <c r="R543" s="66"/>
      <c r="S543" s="66"/>
      <c r="T543" s="67"/>
      <c r="U543" s="36"/>
      <c r="V543" s="36"/>
      <c r="W543" s="36"/>
      <c r="X543" s="36"/>
      <c r="Y543" s="36"/>
      <c r="Z543" s="36"/>
      <c r="AA543" s="36"/>
      <c r="AB543" s="36"/>
      <c r="AC543" s="36"/>
      <c r="AD543" s="36"/>
      <c r="AE543" s="36"/>
      <c r="AT543" s="19" t="s">
        <v>242</v>
      </c>
      <c r="AU543" s="19" t="s">
        <v>85</v>
      </c>
    </row>
    <row r="544" spans="1:65" s="13" customFormat="1" ht="10.199999999999999">
      <c r="B544" s="200"/>
      <c r="C544" s="201"/>
      <c r="D544" s="198" t="s">
        <v>244</v>
      </c>
      <c r="E544" s="202" t="s">
        <v>19</v>
      </c>
      <c r="F544" s="203" t="s">
        <v>909</v>
      </c>
      <c r="G544" s="201"/>
      <c r="H544" s="204">
        <v>77.179000000000002</v>
      </c>
      <c r="I544" s="205"/>
      <c r="J544" s="201"/>
      <c r="K544" s="201"/>
      <c r="L544" s="206"/>
      <c r="M544" s="207"/>
      <c r="N544" s="208"/>
      <c r="O544" s="208"/>
      <c r="P544" s="208"/>
      <c r="Q544" s="208"/>
      <c r="R544" s="208"/>
      <c r="S544" s="208"/>
      <c r="T544" s="209"/>
      <c r="AT544" s="210" t="s">
        <v>244</v>
      </c>
      <c r="AU544" s="210" t="s">
        <v>85</v>
      </c>
      <c r="AV544" s="13" t="s">
        <v>85</v>
      </c>
      <c r="AW544" s="13" t="s">
        <v>37</v>
      </c>
      <c r="AX544" s="13" t="s">
        <v>83</v>
      </c>
      <c r="AY544" s="210" t="s">
        <v>232</v>
      </c>
    </row>
    <row r="545" spans="1:65" s="2" customFormat="1" ht="24.15" customHeight="1">
      <c r="A545" s="36"/>
      <c r="B545" s="37"/>
      <c r="C545" s="180" t="s">
        <v>910</v>
      </c>
      <c r="D545" s="180" t="s">
        <v>234</v>
      </c>
      <c r="E545" s="181" t="s">
        <v>911</v>
      </c>
      <c r="F545" s="182" t="s">
        <v>912</v>
      </c>
      <c r="G545" s="183" t="s">
        <v>312</v>
      </c>
      <c r="H545" s="184">
        <v>0.09</v>
      </c>
      <c r="I545" s="185"/>
      <c r="J545" s="186">
        <f>ROUND(I545*H545,2)</f>
        <v>0</v>
      </c>
      <c r="K545" s="182" t="s">
        <v>238</v>
      </c>
      <c r="L545" s="41"/>
      <c r="M545" s="187" t="s">
        <v>19</v>
      </c>
      <c r="N545" s="188" t="s">
        <v>47</v>
      </c>
      <c r="O545" s="66"/>
      <c r="P545" s="189">
        <f>O545*H545</f>
        <v>0</v>
      </c>
      <c r="Q545" s="189">
        <v>0</v>
      </c>
      <c r="R545" s="189">
        <f>Q545*H545</f>
        <v>0</v>
      </c>
      <c r="S545" s="189">
        <v>7.5999999999999998E-2</v>
      </c>
      <c r="T545" s="190">
        <f>S545*H545</f>
        <v>6.8399999999999997E-3</v>
      </c>
      <c r="U545" s="36"/>
      <c r="V545" s="36"/>
      <c r="W545" s="36"/>
      <c r="X545" s="36"/>
      <c r="Y545" s="36"/>
      <c r="Z545" s="36"/>
      <c r="AA545" s="36"/>
      <c r="AB545" s="36"/>
      <c r="AC545" s="36"/>
      <c r="AD545" s="36"/>
      <c r="AE545" s="36"/>
      <c r="AR545" s="191" t="s">
        <v>139</v>
      </c>
      <c r="AT545" s="191" t="s">
        <v>234</v>
      </c>
      <c r="AU545" s="191" t="s">
        <v>85</v>
      </c>
      <c r="AY545" s="19" t="s">
        <v>232</v>
      </c>
      <c r="BE545" s="192">
        <f>IF(N545="základní",J545,0)</f>
        <v>0</v>
      </c>
      <c r="BF545" s="192">
        <f>IF(N545="snížená",J545,0)</f>
        <v>0</v>
      </c>
      <c r="BG545" s="192">
        <f>IF(N545="zákl. přenesená",J545,0)</f>
        <v>0</v>
      </c>
      <c r="BH545" s="192">
        <f>IF(N545="sníž. přenesená",J545,0)</f>
        <v>0</v>
      </c>
      <c r="BI545" s="192">
        <f>IF(N545="nulová",J545,0)</f>
        <v>0</v>
      </c>
      <c r="BJ545" s="19" t="s">
        <v>83</v>
      </c>
      <c r="BK545" s="192">
        <f>ROUND(I545*H545,2)</f>
        <v>0</v>
      </c>
      <c r="BL545" s="19" t="s">
        <v>139</v>
      </c>
      <c r="BM545" s="191" t="s">
        <v>913</v>
      </c>
    </row>
    <row r="546" spans="1:65" s="2" customFormat="1" ht="10.199999999999999">
      <c r="A546" s="36"/>
      <c r="B546" s="37"/>
      <c r="C546" s="38"/>
      <c r="D546" s="193" t="s">
        <v>240</v>
      </c>
      <c r="E546" s="38"/>
      <c r="F546" s="194" t="s">
        <v>914</v>
      </c>
      <c r="G546" s="38"/>
      <c r="H546" s="38"/>
      <c r="I546" s="195"/>
      <c r="J546" s="38"/>
      <c r="K546" s="38"/>
      <c r="L546" s="41"/>
      <c r="M546" s="196"/>
      <c r="N546" s="197"/>
      <c r="O546" s="66"/>
      <c r="P546" s="66"/>
      <c r="Q546" s="66"/>
      <c r="R546" s="66"/>
      <c r="S546" s="66"/>
      <c r="T546" s="67"/>
      <c r="U546" s="36"/>
      <c r="V546" s="36"/>
      <c r="W546" s="36"/>
      <c r="X546" s="36"/>
      <c r="Y546" s="36"/>
      <c r="Z546" s="36"/>
      <c r="AA546" s="36"/>
      <c r="AB546" s="36"/>
      <c r="AC546" s="36"/>
      <c r="AD546" s="36"/>
      <c r="AE546" s="36"/>
      <c r="AT546" s="19" t="s">
        <v>240</v>
      </c>
      <c r="AU546" s="19" t="s">
        <v>85</v>
      </c>
    </row>
    <row r="547" spans="1:65" s="2" customFormat="1" ht="38.4">
      <c r="A547" s="36"/>
      <c r="B547" s="37"/>
      <c r="C547" s="38"/>
      <c r="D547" s="198" t="s">
        <v>242</v>
      </c>
      <c r="E547" s="38"/>
      <c r="F547" s="199" t="s">
        <v>915</v>
      </c>
      <c r="G547" s="38"/>
      <c r="H547" s="38"/>
      <c r="I547" s="195"/>
      <c r="J547" s="38"/>
      <c r="K547" s="38"/>
      <c r="L547" s="41"/>
      <c r="M547" s="196"/>
      <c r="N547" s="197"/>
      <c r="O547" s="66"/>
      <c r="P547" s="66"/>
      <c r="Q547" s="66"/>
      <c r="R547" s="66"/>
      <c r="S547" s="66"/>
      <c r="T547" s="67"/>
      <c r="U547" s="36"/>
      <c r="V547" s="36"/>
      <c r="W547" s="36"/>
      <c r="X547" s="36"/>
      <c r="Y547" s="36"/>
      <c r="Z547" s="36"/>
      <c r="AA547" s="36"/>
      <c r="AB547" s="36"/>
      <c r="AC547" s="36"/>
      <c r="AD547" s="36"/>
      <c r="AE547" s="36"/>
      <c r="AT547" s="19" t="s">
        <v>242</v>
      </c>
      <c r="AU547" s="19" t="s">
        <v>85</v>
      </c>
    </row>
    <row r="548" spans="1:65" s="13" customFormat="1" ht="10.199999999999999">
      <c r="B548" s="200"/>
      <c r="C548" s="201"/>
      <c r="D548" s="198" t="s">
        <v>244</v>
      </c>
      <c r="E548" s="202" t="s">
        <v>19</v>
      </c>
      <c r="F548" s="203" t="s">
        <v>916</v>
      </c>
      <c r="G548" s="201"/>
      <c r="H548" s="204">
        <v>0.09</v>
      </c>
      <c r="I548" s="205"/>
      <c r="J548" s="201"/>
      <c r="K548" s="201"/>
      <c r="L548" s="206"/>
      <c r="M548" s="207"/>
      <c r="N548" s="208"/>
      <c r="O548" s="208"/>
      <c r="P548" s="208"/>
      <c r="Q548" s="208"/>
      <c r="R548" s="208"/>
      <c r="S548" s="208"/>
      <c r="T548" s="209"/>
      <c r="AT548" s="210" t="s">
        <v>244</v>
      </c>
      <c r="AU548" s="210" t="s">
        <v>85</v>
      </c>
      <c r="AV548" s="13" t="s">
        <v>85</v>
      </c>
      <c r="AW548" s="13" t="s">
        <v>37</v>
      </c>
      <c r="AX548" s="13" t="s">
        <v>83</v>
      </c>
      <c r="AY548" s="210" t="s">
        <v>232</v>
      </c>
    </row>
    <row r="549" spans="1:65" s="2" customFormat="1" ht="24.15" customHeight="1">
      <c r="A549" s="36"/>
      <c r="B549" s="37"/>
      <c r="C549" s="180" t="s">
        <v>917</v>
      </c>
      <c r="D549" s="180" t="s">
        <v>234</v>
      </c>
      <c r="E549" s="181" t="s">
        <v>918</v>
      </c>
      <c r="F549" s="182" t="s">
        <v>919</v>
      </c>
      <c r="G549" s="183" t="s">
        <v>312</v>
      </c>
      <c r="H549" s="184">
        <v>9.0820000000000007</v>
      </c>
      <c r="I549" s="185"/>
      <c r="J549" s="186">
        <f>ROUND(I549*H549,2)</f>
        <v>0</v>
      </c>
      <c r="K549" s="182" t="s">
        <v>238</v>
      </c>
      <c r="L549" s="41"/>
      <c r="M549" s="187" t="s">
        <v>19</v>
      </c>
      <c r="N549" s="188" t="s">
        <v>47</v>
      </c>
      <c r="O549" s="66"/>
      <c r="P549" s="189">
        <f>O549*H549</f>
        <v>0</v>
      </c>
      <c r="Q549" s="189">
        <v>0</v>
      </c>
      <c r="R549" s="189">
        <f>Q549*H549</f>
        <v>0</v>
      </c>
      <c r="S549" s="189">
        <v>2.5000000000000001E-2</v>
      </c>
      <c r="T549" s="190">
        <f>S549*H549</f>
        <v>0.22705000000000003</v>
      </c>
      <c r="U549" s="36"/>
      <c r="V549" s="36"/>
      <c r="W549" s="36"/>
      <c r="X549" s="36"/>
      <c r="Y549" s="36"/>
      <c r="Z549" s="36"/>
      <c r="AA549" s="36"/>
      <c r="AB549" s="36"/>
      <c r="AC549" s="36"/>
      <c r="AD549" s="36"/>
      <c r="AE549" s="36"/>
      <c r="AR549" s="191" t="s">
        <v>139</v>
      </c>
      <c r="AT549" s="191" t="s">
        <v>234</v>
      </c>
      <c r="AU549" s="191" t="s">
        <v>85</v>
      </c>
      <c r="AY549" s="19" t="s">
        <v>232</v>
      </c>
      <c r="BE549" s="192">
        <f>IF(N549="základní",J549,0)</f>
        <v>0</v>
      </c>
      <c r="BF549" s="192">
        <f>IF(N549="snížená",J549,0)</f>
        <v>0</v>
      </c>
      <c r="BG549" s="192">
        <f>IF(N549="zákl. přenesená",J549,0)</f>
        <v>0</v>
      </c>
      <c r="BH549" s="192">
        <f>IF(N549="sníž. přenesená",J549,0)</f>
        <v>0</v>
      </c>
      <c r="BI549" s="192">
        <f>IF(N549="nulová",J549,0)</f>
        <v>0</v>
      </c>
      <c r="BJ549" s="19" t="s">
        <v>83</v>
      </c>
      <c r="BK549" s="192">
        <f>ROUND(I549*H549,2)</f>
        <v>0</v>
      </c>
      <c r="BL549" s="19" t="s">
        <v>139</v>
      </c>
      <c r="BM549" s="191" t="s">
        <v>920</v>
      </c>
    </row>
    <row r="550" spans="1:65" s="2" customFormat="1" ht="10.199999999999999">
      <c r="A550" s="36"/>
      <c r="B550" s="37"/>
      <c r="C550" s="38"/>
      <c r="D550" s="193" t="s">
        <v>240</v>
      </c>
      <c r="E550" s="38"/>
      <c r="F550" s="194" t="s">
        <v>921</v>
      </c>
      <c r="G550" s="38"/>
      <c r="H550" s="38"/>
      <c r="I550" s="195"/>
      <c r="J550" s="38"/>
      <c r="K550" s="38"/>
      <c r="L550" s="41"/>
      <c r="M550" s="196"/>
      <c r="N550" s="197"/>
      <c r="O550" s="66"/>
      <c r="P550" s="66"/>
      <c r="Q550" s="66"/>
      <c r="R550" s="66"/>
      <c r="S550" s="66"/>
      <c r="T550" s="67"/>
      <c r="U550" s="36"/>
      <c r="V550" s="36"/>
      <c r="W550" s="36"/>
      <c r="X550" s="36"/>
      <c r="Y550" s="36"/>
      <c r="Z550" s="36"/>
      <c r="AA550" s="36"/>
      <c r="AB550" s="36"/>
      <c r="AC550" s="36"/>
      <c r="AD550" s="36"/>
      <c r="AE550" s="36"/>
      <c r="AT550" s="19" t="s">
        <v>240</v>
      </c>
      <c r="AU550" s="19" t="s">
        <v>85</v>
      </c>
    </row>
    <row r="551" spans="1:65" s="2" customFormat="1" ht="38.4">
      <c r="A551" s="36"/>
      <c r="B551" s="37"/>
      <c r="C551" s="38"/>
      <c r="D551" s="198" t="s">
        <v>242</v>
      </c>
      <c r="E551" s="38"/>
      <c r="F551" s="199" t="s">
        <v>915</v>
      </c>
      <c r="G551" s="38"/>
      <c r="H551" s="38"/>
      <c r="I551" s="195"/>
      <c r="J551" s="38"/>
      <c r="K551" s="38"/>
      <c r="L551" s="41"/>
      <c r="M551" s="196"/>
      <c r="N551" s="197"/>
      <c r="O551" s="66"/>
      <c r="P551" s="66"/>
      <c r="Q551" s="66"/>
      <c r="R551" s="66"/>
      <c r="S551" s="66"/>
      <c r="T551" s="67"/>
      <c r="U551" s="36"/>
      <c r="V551" s="36"/>
      <c r="W551" s="36"/>
      <c r="X551" s="36"/>
      <c r="Y551" s="36"/>
      <c r="Z551" s="36"/>
      <c r="AA551" s="36"/>
      <c r="AB551" s="36"/>
      <c r="AC551" s="36"/>
      <c r="AD551" s="36"/>
      <c r="AE551" s="36"/>
      <c r="AT551" s="19" t="s">
        <v>242</v>
      </c>
      <c r="AU551" s="19" t="s">
        <v>85</v>
      </c>
    </row>
    <row r="552" spans="1:65" s="13" customFormat="1" ht="10.199999999999999">
      <c r="B552" s="200"/>
      <c r="C552" s="201"/>
      <c r="D552" s="198" t="s">
        <v>244</v>
      </c>
      <c r="E552" s="202" t="s">
        <v>19</v>
      </c>
      <c r="F552" s="203" t="s">
        <v>922</v>
      </c>
      <c r="G552" s="201"/>
      <c r="H552" s="204">
        <v>9.0820000000000007</v>
      </c>
      <c r="I552" s="205"/>
      <c r="J552" s="201"/>
      <c r="K552" s="201"/>
      <c r="L552" s="206"/>
      <c r="M552" s="207"/>
      <c r="N552" s="208"/>
      <c r="O552" s="208"/>
      <c r="P552" s="208"/>
      <c r="Q552" s="208"/>
      <c r="R552" s="208"/>
      <c r="S552" s="208"/>
      <c r="T552" s="209"/>
      <c r="AT552" s="210" t="s">
        <v>244</v>
      </c>
      <c r="AU552" s="210" t="s">
        <v>85</v>
      </c>
      <c r="AV552" s="13" t="s">
        <v>85</v>
      </c>
      <c r="AW552" s="13" t="s">
        <v>37</v>
      </c>
      <c r="AX552" s="13" t="s">
        <v>83</v>
      </c>
      <c r="AY552" s="210" t="s">
        <v>232</v>
      </c>
    </row>
    <row r="553" spans="1:65" s="2" customFormat="1" ht="21.75" customHeight="1">
      <c r="A553" s="36"/>
      <c r="B553" s="37"/>
      <c r="C553" s="180" t="s">
        <v>923</v>
      </c>
      <c r="D553" s="180" t="s">
        <v>234</v>
      </c>
      <c r="E553" s="181" t="s">
        <v>924</v>
      </c>
      <c r="F553" s="182" t="s">
        <v>925</v>
      </c>
      <c r="G553" s="183" t="s">
        <v>312</v>
      </c>
      <c r="H553" s="184">
        <v>2.1760000000000002</v>
      </c>
      <c r="I553" s="185"/>
      <c r="J553" s="186">
        <f>ROUND(I553*H553,2)</f>
        <v>0</v>
      </c>
      <c r="K553" s="182" t="s">
        <v>238</v>
      </c>
      <c r="L553" s="41"/>
      <c r="M553" s="187" t="s">
        <v>19</v>
      </c>
      <c r="N553" s="188" t="s">
        <v>47</v>
      </c>
      <c r="O553" s="66"/>
      <c r="P553" s="189">
        <f>O553*H553</f>
        <v>0</v>
      </c>
      <c r="Q553" s="189">
        <v>0</v>
      </c>
      <c r="R553" s="189">
        <f>Q553*H553</f>
        <v>0</v>
      </c>
      <c r="S553" s="189">
        <v>5.0999999999999997E-2</v>
      </c>
      <c r="T553" s="190">
        <f>S553*H553</f>
        <v>0.11097600000000001</v>
      </c>
      <c r="U553" s="36"/>
      <c r="V553" s="36"/>
      <c r="W553" s="36"/>
      <c r="X553" s="36"/>
      <c r="Y553" s="36"/>
      <c r="Z553" s="36"/>
      <c r="AA553" s="36"/>
      <c r="AB553" s="36"/>
      <c r="AC553" s="36"/>
      <c r="AD553" s="36"/>
      <c r="AE553" s="36"/>
      <c r="AR553" s="191" t="s">
        <v>139</v>
      </c>
      <c r="AT553" s="191" t="s">
        <v>234</v>
      </c>
      <c r="AU553" s="191" t="s">
        <v>85</v>
      </c>
      <c r="AY553" s="19" t="s">
        <v>232</v>
      </c>
      <c r="BE553" s="192">
        <f>IF(N553="základní",J553,0)</f>
        <v>0</v>
      </c>
      <c r="BF553" s="192">
        <f>IF(N553="snížená",J553,0)</f>
        <v>0</v>
      </c>
      <c r="BG553" s="192">
        <f>IF(N553="zákl. přenesená",J553,0)</f>
        <v>0</v>
      </c>
      <c r="BH553" s="192">
        <f>IF(N553="sníž. přenesená",J553,0)</f>
        <v>0</v>
      </c>
      <c r="BI553" s="192">
        <f>IF(N553="nulová",J553,0)</f>
        <v>0</v>
      </c>
      <c r="BJ553" s="19" t="s">
        <v>83</v>
      </c>
      <c r="BK553" s="192">
        <f>ROUND(I553*H553,2)</f>
        <v>0</v>
      </c>
      <c r="BL553" s="19" t="s">
        <v>139</v>
      </c>
      <c r="BM553" s="191" t="s">
        <v>926</v>
      </c>
    </row>
    <row r="554" spans="1:65" s="2" customFormat="1" ht="10.199999999999999">
      <c r="A554" s="36"/>
      <c r="B554" s="37"/>
      <c r="C554" s="38"/>
      <c r="D554" s="193" t="s">
        <v>240</v>
      </c>
      <c r="E554" s="38"/>
      <c r="F554" s="194" t="s">
        <v>927</v>
      </c>
      <c r="G554" s="38"/>
      <c r="H554" s="38"/>
      <c r="I554" s="195"/>
      <c r="J554" s="38"/>
      <c r="K554" s="38"/>
      <c r="L554" s="41"/>
      <c r="M554" s="196"/>
      <c r="N554" s="197"/>
      <c r="O554" s="66"/>
      <c r="P554" s="66"/>
      <c r="Q554" s="66"/>
      <c r="R554" s="66"/>
      <c r="S554" s="66"/>
      <c r="T554" s="67"/>
      <c r="U554" s="36"/>
      <c r="V554" s="36"/>
      <c r="W554" s="36"/>
      <c r="X554" s="36"/>
      <c r="Y554" s="36"/>
      <c r="Z554" s="36"/>
      <c r="AA554" s="36"/>
      <c r="AB554" s="36"/>
      <c r="AC554" s="36"/>
      <c r="AD554" s="36"/>
      <c r="AE554" s="36"/>
      <c r="AT554" s="19" t="s">
        <v>240</v>
      </c>
      <c r="AU554" s="19" t="s">
        <v>85</v>
      </c>
    </row>
    <row r="555" spans="1:65" s="2" customFormat="1" ht="48">
      <c r="A555" s="36"/>
      <c r="B555" s="37"/>
      <c r="C555" s="38"/>
      <c r="D555" s="198" t="s">
        <v>242</v>
      </c>
      <c r="E555" s="38"/>
      <c r="F555" s="199" t="s">
        <v>928</v>
      </c>
      <c r="G555" s="38"/>
      <c r="H555" s="38"/>
      <c r="I555" s="195"/>
      <c r="J555" s="38"/>
      <c r="K555" s="38"/>
      <c r="L555" s="41"/>
      <c r="M555" s="196"/>
      <c r="N555" s="197"/>
      <c r="O555" s="66"/>
      <c r="P555" s="66"/>
      <c r="Q555" s="66"/>
      <c r="R555" s="66"/>
      <c r="S555" s="66"/>
      <c r="T555" s="67"/>
      <c r="U555" s="36"/>
      <c r="V555" s="36"/>
      <c r="W555" s="36"/>
      <c r="X555" s="36"/>
      <c r="Y555" s="36"/>
      <c r="Z555" s="36"/>
      <c r="AA555" s="36"/>
      <c r="AB555" s="36"/>
      <c r="AC555" s="36"/>
      <c r="AD555" s="36"/>
      <c r="AE555" s="36"/>
      <c r="AT555" s="19" t="s">
        <v>242</v>
      </c>
      <c r="AU555" s="19" t="s">
        <v>85</v>
      </c>
    </row>
    <row r="556" spans="1:65" s="13" customFormat="1" ht="10.199999999999999">
      <c r="B556" s="200"/>
      <c r="C556" s="201"/>
      <c r="D556" s="198" t="s">
        <v>244</v>
      </c>
      <c r="E556" s="202" t="s">
        <v>19</v>
      </c>
      <c r="F556" s="203" t="s">
        <v>929</v>
      </c>
      <c r="G556" s="201"/>
      <c r="H556" s="204">
        <v>2.1760000000000002</v>
      </c>
      <c r="I556" s="205"/>
      <c r="J556" s="201"/>
      <c r="K556" s="201"/>
      <c r="L556" s="206"/>
      <c r="M556" s="207"/>
      <c r="N556" s="208"/>
      <c r="O556" s="208"/>
      <c r="P556" s="208"/>
      <c r="Q556" s="208"/>
      <c r="R556" s="208"/>
      <c r="S556" s="208"/>
      <c r="T556" s="209"/>
      <c r="AT556" s="210" t="s">
        <v>244</v>
      </c>
      <c r="AU556" s="210" t="s">
        <v>85</v>
      </c>
      <c r="AV556" s="13" t="s">
        <v>85</v>
      </c>
      <c r="AW556" s="13" t="s">
        <v>37</v>
      </c>
      <c r="AX556" s="13" t="s">
        <v>83</v>
      </c>
      <c r="AY556" s="210" t="s">
        <v>232</v>
      </c>
    </row>
    <row r="557" spans="1:65" s="2" customFormat="1" ht="21.75" customHeight="1">
      <c r="A557" s="36"/>
      <c r="B557" s="37"/>
      <c r="C557" s="180" t="s">
        <v>930</v>
      </c>
      <c r="D557" s="180" t="s">
        <v>234</v>
      </c>
      <c r="E557" s="181" t="s">
        <v>931</v>
      </c>
      <c r="F557" s="182" t="s">
        <v>932</v>
      </c>
      <c r="G557" s="183" t="s">
        <v>312</v>
      </c>
      <c r="H557" s="184">
        <v>4.7699999999999996</v>
      </c>
      <c r="I557" s="185"/>
      <c r="J557" s="186">
        <f>ROUND(I557*H557,2)</f>
        <v>0</v>
      </c>
      <c r="K557" s="182" t="s">
        <v>19</v>
      </c>
      <c r="L557" s="41"/>
      <c r="M557" s="187" t="s">
        <v>19</v>
      </c>
      <c r="N557" s="188" t="s">
        <v>47</v>
      </c>
      <c r="O557" s="66"/>
      <c r="P557" s="189">
        <f>O557*H557</f>
        <v>0</v>
      </c>
      <c r="Q557" s="189">
        <v>0</v>
      </c>
      <c r="R557" s="189">
        <f>Q557*H557</f>
        <v>0</v>
      </c>
      <c r="S557" s="189">
        <v>6.2E-2</v>
      </c>
      <c r="T557" s="190">
        <f>S557*H557</f>
        <v>0.29573999999999995</v>
      </c>
      <c r="U557" s="36"/>
      <c r="V557" s="36"/>
      <c r="W557" s="36"/>
      <c r="X557" s="36"/>
      <c r="Y557" s="36"/>
      <c r="Z557" s="36"/>
      <c r="AA557" s="36"/>
      <c r="AB557" s="36"/>
      <c r="AC557" s="36"/>
      <c r="AD557" s="36"/>
      <c r="AE557" s="36"/>
      <c r="AR557" s="191" t="s">
        <v>139</v>
      </c>
      <c r="AT557" s="191" t="s">
        <v>234</v>
      </c>
      <c r="AU557" s="191" t="s">
        <v>85</v>
      </c>
      <c r="AY557" s="19" t="s">
        <v>232</v>
      </c>
      <c r="BE557" s="192">
        <f>IF(N557="základní",J557,0)</f>
        <v>0</v>
      </c>
      <c r="BF557" s="192">
        <f>IF(N557="snížená",J557,0)</f>
        <v>0</v>
      </c>
      <c r="BG557" s="192">
        <f>IF(N557="zákl. přenesená",J557,0)</f>
        <v>0</v>
      </c>
      <c r="BH557" s="192">
        <f>IF(N557="sníž. přenesená",J557,0)</f>
        <v>0</v>
      </c>
      <c r="BI557" s="192">
        <f>IF(N557="nulová",J557,0)</f>
        <v>0</v>
      </c>
      <c r="BJ557" s="19" t="s">
        <v>83</v>
      </c>
      <c r="BK557" s="192">
        <f>ROUND(I557*H557,2)</f>
        <v>0</v>
      </c>
      <c r="BL557" s="19" t="s">
        <v>139</v>
      </c>
      <c r="BM557" s="191" t="s">
        <v>933</v>
      </c>
    </row>
    <row r="558" spans="1:65" s="2" customFormat="1" ht="48">
      <c r="A558" s="36"/>
      <c r="B558" s="37"/>
      <c r="C558" s="38"/>
      <c r="D558" s="198" t="s">
        <v>242</v>
      </c>
      <c r="E558" s="38"/>
      <c r="F558" s="199" t="s">
        <v>928</v>
      </c>
      <c r="G558" s="38"/>
      <c r="H558" s="38"/>
      <c r="I558" s="195"/>
      <c r="J558" s="38"/>
      <c r="K558" s="38"/>
      <c r="L558" s="41"/>
      <c r="M558" s="196"/>
      <c r="N558" s="197"/>
      <c r="O558" s="66"/>
      <c r="P558" s="66"/>
      <c r="Q558" s="66"/>
      <c r="R558" s="66"/>
      <c r="S558" s="66"/>
      <c r="T558" s="67"/>
      <c r="U558" s="36"/>
      <c r="V558" s="36"/>
      <c r="W558" s="36"/>
      <c r="X558" s="36"/>
      <c r="Y558" s="36"/>
      <c r="Z558" s="36"/>
      <c r="AA558" s="36"/>
      <c r="AB558" s="36"/>
      <c r="AC558" s="36"/>
      <c r="AD558" s="36"/>
      <c r="AE558" s="36"/>
      <c r="AT558" s="19" t="s">
        <v>242</v>
      </c>
      <c r="AU558" s="19" t="s">
        <v>85</v>
      </c>
    </row>
    <row r="559" spans="1:65" s="13" customFormat="1" ht="10.199999999999999">
      <c r="B559" s="200"/>
      <c r="C559" s="201"/>
      <c r="D559" s="198" t="s">
        <v>244</v>
      </c>
      <c r="E559" s="202" t="s">
        <v>19</v>
      </c>
      <c r="F559" s="203" t="s">
        <v>934</v>
      </c>
      <c r="G559" s="201"/>
      <c r="H559" s="204">
        <v>4.7699999999999996</v>
      </c>
      <c r="I559" s="205"/>
      <c r="J559" s="201"/>
      <c r="K559" s="201"/>
      <c r="L559" s="206"/>
      <c r="M559" s="207"/>
      <c r="N559" s="208"/>
      <c r="O559" s="208"/>
      <c r="P559" s="208"/>
      <c r="Q559" s="208"/>
      <c r="R559" s="208"/>
      <c r="S559" s="208"/>
      <c r="T559" s="209"/>
      <c r="AT559" s="210" t="s">
        <v>244</v>
      </c>
      <c r="AU559" s="210" t="s">
        <v>85</v>
      </c>
      <c r="AV559" s="13" t="s">
        <v>85</v>
      </c>
      <c r="AW559" s="13" t="s">
        <v>37</v>
      </c>
      <c r="AX559" s="13" t="s">
        <v>83</v>
      </c>
      <c r="AY559" s="210" t="s">
        <v>232</v>
      </c>
    </row>
    <row r="560" spans="1:65" s="2" customFormat="1" ht="24.15" customHeight="1">
      <c r="A560" s="36"/>
      <c r="B560" s="37"/>
      <c r="C560" s="180" t="s">
        <v>935</v>
      </c>
      <c r="D560" s="180" t="s">
        <v>234</v>
      </c>
      <c r="E560" s="181" t="s">
        <v>936</v>
      </c>
      <c r="F560" s="182" t="s">
        <v>937</v>
      </c>
      <c r="G560" s="183" t="s">
        <v>339</v>
      </c>
      <c r="H560" s="184">
        <v>17</v>
      </c>
      <c r="I560" s="185"/>
      <c r="J560" s="186">
        <f>ROUND(I560*H560,2)</f>
        <v>0</v>
      </c>
      <c r="K560" s="182" t="s">
        <v>238</v>
      </c>
      <c r="L560" s="41"/>
      <c r="M560" s="187" t="s">
        <v>19</v>
      </c>
      <c r="N560" s="188" t="s">
        <v>47</v>
      </c>
      <c r="O560" s="66"/>
      <c r="P560" s="189">
        <f>O560*H560</f>
        <v>0</v>
      </c>
      <c r="Q560" s="189">
        <v>0</v>
      </c>
      <c r="R560" s="189">
        <f>Q560*H560</f>
        <v>0</v>
      </c>
      <c r="S560" s="189">
        <v>7.3999999999999996E-2</v>
      </c>
      <c r="T560" s="190">
        <f>S560*H560</f>
        <v>1.258</v>
      </c>
      <c r="U560" s="36"/>
      <c r="V560" s="36"/>
      <c r="W560" s="36"/>
      <c r="X560" s="36"/>
      <c r="Y560" s="36"/>
      <c r="Z560" s="36"/>
      <c r="AA560" s="36"/>
      <c r="AB560" s="36"/>
      <c r="AC560" s="36"/>
      <c r="AD560" s="36"/>
      <c r="AE560" s="36"/>
      <c r="AR560" s="191" t="s">
        <v>139</v>
      </c>
      <c r="AT560" s="191" t="s">
        <v>234</v>
      </c>
      <c r="AU560" s="191" t="s">
        <v>85</v>
      </c>
      <c r="AY560" s="19" t="s">
        <v>232</v>
      </c>
      <c r="BE560" s="192">
        <f>IF(N560="základní",J560,0)</f>
        <v>0</v>
      </c>
      <c r="BF560" s="192">
        <f>IF(N560="snížená",J560,0)</f>
        <v>0</v>
      </c>
      <c r="BG560" s="192">
        <f>IF(N560="zákl. přenesená",J560,0)</f>
        <v>0</v>
      </c>
      <c r="BH560" s="192">
        <f>IF(N560="sníž. přenesená",J560,0)</f>
        <v>0</v>
      </c>
      <c r="BI560" s="192">
        <f>IF(N560="nulová",J560,0)</f>
        <v>0</v>
      </c>
      <c r="BJ560" s="19" t="s">
        <v>83</v>
      </c>
      <c r="BK560" s="192">
        <f>ROUND(I560*H560,2)</f>
        <v>0</v>
      </c>
      <c r="BL560" s="19" t="s">
        <v>139</v>
      </c>
      <c r="BM560" s="191" t="s">
        <v>938</v>
      </c>
    </row>
    <row r="561" spans="1:65" s="2" customFormat="1" ht="10.199999999999999">
      <c r="A561" s="36"/>
      <c r="B561" s="37"/>
      <c r="C561" s="38"/>
      <c r="D561" s="193" t="s">
        <v>240</v>
      </c>
      <c r="E561" s="38"/>
      <c r="F561" s="194" t="s">
        <v>939</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240</v>
      </c>
      <c r="AU561" s="19" t="s">
        <v>85</v>
      </c>
    </row>
    <row r="562" spans="1:65" s="13" customFormat="1" ht="10.199999999999999">
      <c r="B562" s="200"/>
      <c r="C562" s="201"/>
      <c r="D562" s="198" t="s">
        <v>244</v>
      </c>
      <c r="E562" s="202" t="s">
        <v>19</v>
      </c>
      <c r="F562" s="203" t="s">
        <v>940</v>
      </c>
      <c r="G562" s="201"/>
      <c r="H562" s="204">
        <v>11</v>
      </c>
      <c r="I562" s="205"/>
      <c r="J562" s="201"/>
      <c r="K562" s="201"/>
      <c r="L562" s="206"/>
      <c r="M562" s="207"/>
      <c r="N562" s="208"/>
      <c r="O562" s="208"/>
      <c r="P562" s="208"/>
      <c r="Q562" s="208"/>
      <c r="R562" s="208"/>
      <c r="S562" s="208"/>
      <c r="T562" s="209"/>
      <c r="AT562" s="210" t="s">
        <v>244</v>
      </c>
      <c r="AU562" s="210" t="s">
        <v>85</v>
      </c>
      <c r="AV562" s="13" t="s">
        <v>85</v>
      </c>
      <c r="AW562" s="13" t="s">
        <v>37</v>
      </c>
      <c r="AX562" s="13" t="s">
        <v>76</v>
      </c>
      <c r="AY562" s="210" t="s">
        <v>232</v>
      </c>
    </row>
    <row r="563" spans="1:65" s="13" customFormat="1" ht="10.199999999999999">
      <c r="B563" s="200"/>
      <c r="C563" s="201"/>
      <c r="D563" s="198" t="s">
        <v>244</v>
      </c>
      <c r="E563" s="202" t="s">
        <v>19</v>
      </c>
      <c r="F563" s="203" t="s">
        <v>941</v>
      </c>
      <c r="G563" s="201"/>
      <c r="H563" s="204">
        <v>6</v>
      </c>
      <c r="I563" s="205"/>
      <c r="J563" s="201"/>
      <c r="K563" s="201"/>
      <c r="L563" s="206"/>
      <c r="M563" s="207"/>
      <c r="N563" s="208"/>
      <c r="O563" s="208"/>
      <c r="P563" s="208"/>
      <c r="Q563" s="208"/>
      <c r="R563" s="208"/>
      <c r="S563" s="208"/>
      <c r="T563" s="209"/>
      <c r="AT563" s="210" t="s">
        <v>244</v>
      </c>
      <c r="AU563" s="210" t="s">
        <v>85</v>
      </c>
      <c r="AV563" s="13" t="s">
        <v>85</v>
      </c>
      <c r="AW563" s="13" t="s">
        <v>37</v>
      </c>
      <c r="AX563" s="13" t="s">
        <v>76</v>
      </c>
      <c r="AY563" s="210" t="s">
        <v>232</v>
      </c>
    </row>
    <row r="564" spans="1:65" s="14" customFormat="1" ht="10.199999999999999">
      <c r="B564" s="211"/>
      <c r="C564" s="212"/>
      <c r="D564" s="198" t="s">
        <v>244</v>
      </c>
      <c r="E564" s="213" t="s">
        <v>19</v>
      </c>
      <c r="F564" s="214" t="s">
        <v>248</v>
      </c>
      <c r="G564" s="212"/>
      <c r="H564" s="215">
        <v>17</v>
      </c>
      <c r="I564" s="216"/>
      <c r="J564" s="212"/>
      <c r="K564" s="212"/>
      <c r="L564" s="217"/>
      <c r="M564" s="218"/>
      <c r="N564" s="219"/>
      <c r="O564" s="219"/>
      <c r="P564" s="219"/>
      <c r="Q564" s="219"/>
      <c r="R564" s="219"/>
      <c r="S564" s="219"/>
      <c r="T564" s="220"/>
      <c r="AT564" s="221" t="s">
        <v>244</v>
      </c>
      <c r="AU564" s="221" t="s">
        <v>85</v>
      </c>
      <c r="AV564" s="14" t="s">
        <v>139</v>
      </c>
      <c r="AW564" s="14" t="s">
        <v>37</v>
      </c>
      <c r="AX564" s="14" t="s">
        <v>83</v>
      </c>
      <c r="AY564" s="221" t="s">
        <v>232</v>
      </c>
    </row>
    <row r="565" spans="1:65" s="2" customFormat="1" ht="24.15" customHeight="1">
      <c r="A565" s="36"/>
      <c r="B565" s="37"/>
      <c r="C565" s="180" t="s">
        <v>942</v>
      </c>
      <c r="D565" s="180" t="s">
        <v>234</v>
      </c>
      <c r="E565" s="181" t="s">
        <v>943</v>
      </c>
      <c r="F565" s="182" t="s">
        <v>944</v>
      </c>
      <c r="G565" s="183" t="s">
        <v>237</v>
      </c>
      <c r="H565" s="184">
        <v>9.0999999999999998E-2</v>
      </c>
      <c r="I565" s="185"/>
      <c r="J565" s="186">
        <f>ROUND(I565*H565,2)</f>
        <v>0</v>
      </c>
      <c r="K565" s="182" t="s">
        <v>238</v>
      </c>
      <c r="L565" s="41"/>
      <c r="M565" s="187" t="s">
        <v>19</v>
      </c>
      <c r="N565" s="188" t="s">
        <v>47</v>
      </c>
      <c r="O565" s="66"/>
      <c r="P565" s="189">
        <f>O565*H565</f>
        <v>0</v>
      </c>
      <c r="Q565" s="189">
        <v>0</v>
      </c>
      <c r="R565" s="189">
        <f>Q565*H565</f>
        <v>0</v>
      </c>
      <c r="S565" s="189">
        <v>1.8</v>
      </c>
      <c r="T565" s="190">
        <f>S565*H565</f>
        <v>0.1638</v>
      </c>
      <c r="U565" s="36"/>
      <c r="V565" s="36"/>
      <c r="W565" s="36"/>
      <c r="X565" s="36"/>
      <c r="Y565" s="36"/>
      <c r="Z565" s="36"/>
      <c r="AA565" s="36"/>
      <c r="AB565" s="36"/>
      <c r="AC565" s="36"/>
      <c r="AD565" s="36"/>
      <c r="AE565" s="36"/>
      <c r="AR565" s="191" t="s">
        <v>139</v>
      </c>
      <c r="AT565" s="191" t="s">
        <v>234</v>
      </c>
      <c r="AU565" s="191" t="s">
        <v>85</v>
      </c>
      <c r="AY565" s="19" t="s">
        <v>232</v>
      </c>
      <c r="BE565" s="192">
        <f>IF(N565="základní",J565,0)</f>
        <v>0</v>
      </c>
      <c r="BF565" s="192">
        <f>IF(N565="snížená",J565,0)</f>
        <v>0</v>
      </c>
      <c r="BG565" s="192">
        <f>IF(N565="zákl. přenesená",J565,0)</f>
        <v>0</v>
      </c>
      <c r="BH565" s="192">
        <f>IF(N565="sníž. přenesená",J565,0)</f>
        <v>0</v>
      </c>
      <c r="BI565" s="192">
        <f>IF(N565="nulová",J565,0)</f>
        <v>0</v>
      </c>
      <c r="BJ565" s="19" t="s">
        <v>83</v>
      </c>
      <c r="BK565" s="192">
        <f>ROUND(I565*H565,2)</f>
        <v>0</v>
      </c>
      <c r="BL565" s="19" t="s">
        <v>139</v>
      </c>
      <c r="BM565" s="191" t="s">
        <v>945</v>
      </c>
    </row>
    <row r="566" spans="1:65" s="2" customFormat="1" ht="10.199999999999999">
      <c r="A566" s="36"/>
      <c r="B566" s="37"/>
      <c r="C566" s="38"/>
      <c r="D566" s="193" t="s">
        <v>240</v>
      </c>
      <c r="E566" s="38"/>
      <c r="F566" s="194" t="s">
        <v>946</v>
      </c>
      <c r="G566" s="38"/>
      <c r="H566" s="38"/>
      <c r="I566" s="195"/>
      <c r="J566" s="38"/>
      <c r="K566" s="38"/>
      <c r="L566" s="41"/>
      <c r="M566" s="196"/>
      <c r="N566" s="197"/>
      <c r="O566" s="66"/>
      <c r="P566" s="66"/>
      <c r="Q566" s="66"/>
      <c r="R566" s="66"/>
      <c r="S566" s="66"/>
      <c r="T566" s="67"/>
      <c r="U566" s="36"/>
      <c r="V566" s="36"/>
      <c r="W566" s="36"/>
      <c r="X566" s="36"/>
      <c r="Y566" s="36"/>
      <c r="Z566" s="36"/>
      <c r="AA566" s="36"/>
      <c r="AB566" s="36"/>
      <c r="AC566" s="36"/>
      <c r="AD566" s="36"/>
      <c r="AE566" s="36"/>
      <c r="AT566" s="19" t="s">
        <v>240</v>
      </c>
      <c r="AU566" s="19" t="s">
        <v>85</v>
      </c>
    </row>
    <row r="567" spans="1:65" s="13" customFormat="1" ht="10.199999999999999">
      <c r="B567" s="200"/>
      <c r="C567" s="201"/>
      <c r="D567" s="198" t="s">
        <v>244</v>
      </c>
      <c r="E567" s="202" t="s">
        <v>19</v>
      </c>
      <c r="F567" s="203" t="s">
        <v>947</v>
      </c>
      <c r="G567" s="201"/>
      <c r="H567" s="204">
        <v>9.0999999999999998E-2</v>
      </c>
      <c r="I567" s="205"/>
      <c r="J567" s="201"/>
      <c r="K567" s="201"/>
      <c r="L567" s="206"/>
      <c r="M567" s="207"/>
      <c r="N567" s="208"/>
      <c r="O567" s="208"/>
      <c r="P567" s="208"/>
      <c r="Q567" s="208"/>
      <c r="R567" s="208"/>
      <c r="S567" s="208"/>
      <c r="T567" s="209"/>
      <c r="AT567" s="210" t="s">
        <v>244</v>
      </c>
      <c r="AU567" s="210" t="s">
        <v>85</v>
      </c>
      <c r="AV567" s="13" t="s">
        <v>85</v>
      </c>
      <c r="AW567" s="13" t="s">
        <v>37</v>
      </c>
      <c r="AX567" s="13" t="s">
        <v>83</v>
      </c>
      <c r="AY567" s="210" t="s">
        <v>232</v>
      </c>
    </row>
    <row r="568" spans="1:65" s="2" customFormat="1" ht="24.15" customHeight="1">
      <c r="A568" s="36"/>
      <c r="B568" s="37"/>
      <c r="C568" s="180" t="s">
        <v>948</v>
      </c>
      <c r="D568" s="180" t="s">
        <v>234</v>
      </c>
      <c r="E568" s="181" t="s">
        <v>949</v>
      </c>
      <c r="F568" s="182" t="s">
        <v>950</v>
      </c>
      <c r="G568" s="183" t="s">
        <v>237</v>
      </c>
      <c r="H568" s="184">
        <v>1.766</v>
      </c>
      <c r="I568" s="185"/>
      <c r="J568" s="186">
        <f>ROUND(I568*H568,2)</f>
        <v>0</v>
      </c>
      <c r="K568" s="182" t="s">
        <v>238</v>
      </c>
      <c r="L568" s="41"/>
      <c r="M568" s="187" t="s">
        <v>19</v>
      </c>
      <c r="N568" s="188" t="s">
        <v>47</v>
      </c>
      <c r="O568" s="66"/>
      <c r="P568" s="189">
        <f>O568*H568</f>
        <v>0</v>
      </c>
      <c r="Q568" s="189">
        <v>0</v>
      </c>
      <c r="R568" s="189">
        <f>Q568*H568</f>
        <v>0</v>
      </c>
      <c r="S568" s="189">
        <v>1.8</v>
      </c>
      <c r="T568" s="190">
        <f>S568*H568</f>
        <v>3.1788000000000003</v>
      </c>
      <c r="U568" s="36"/>
      <c r="V568" s="36"/>
      <c r="W568" s="36"/>
      <c r="X568" s="36"/>
      <c r="Y568" s="36"/>
      <c r="Z568" s="36"/>
      <c r="AA568" s="36"/>
      <c r="AB568" s="36"/>
      <c r="AC568" s="36"/>
      <c r="AD568" s="36"/>
      <c r="AE568" s="36"/>
      <c r="AR568" s="191" t="s">
        <v>139</v>
      </c>
      <c r="AT568" s="191" t="s">
        <v>234</v>
      </c>
      <c r="AU568" s="191" t="s">
        <v>85</v>
      </c>
      <c r="AY568" s="19" t="s">
        <v>232</v>
      </c>
      <c r="BE568" s="192">
        <f>IF(N568="základní",J568,0)</f>
        <v>0</v>
      </c>
      <c r="BF568" s="192">
        <f>IF(N568="snížená",J568,0)</f>
        <v>0</v>
      </c>
      <c r="BG568" s="192">
        <f>IF(N568="zákl. přenesená",J568,0)</f>
        <v>0</v>
      </c>
      <c r="BH568" s="192">
        <f>IF(N568="sníž. přenesená",J568,0)</f>
        <v>0</v>
      </c>
      <c r="BI568" s="192">
        <f>IF(N568="nulová",J568,0)</f>
        <v>0</v>
      </c>
      <c r="BJ568" s="19" t="s">
        <v>83</v>
      </c>
      <c r="BK568" s="192">
        <f>ROUND(I568*H568,2)</f>
        <v>0</v>
      </c>
      <c r="BL568" s="19" t="s">
        <v>139</v>
      </c>
      <c r="BM568" s="191" t="s">
        <v>951</v>
      </c>
    </row>
    <row r="569" spans="1:65" s="2" customFormat="1" ht="10.199999999999999">
      <c r="A569" s="36"/>
      <c r="B569" s="37"/>
      <c r="C569" s="38"/>
      <c r="D569" s="193" t="s">
        <v>240</v>
      </c>
      <c r="E569" s="38"/>
      <c r="F569" s="194" t="s">
        <v>952</v>
      </c>
      <c r="G569" s="38"/>
      <c r="H569" s="38"/>
      <c r="I569" s="195"/>
      <c r="J569" s="38"/>
      <c r="K569" s="38"/>
      <c r="L569" s="41"/>
      <c r="M569" s="196"/>
      <c r="N569" s="197"/>
      <c r="O569" s="66"/>
      <c r="P569" s="66"/>
      <c r="Q569" s="66"/>
      <c r="R569" s="66"/>
      <c r="S569" s="66"/>
      <c r="T569" s="67"/>
      <c r="U569" s="36"/>
      <c r="V569" s="36"/>
      <c r="W569" s="36"/>
      <c r="X569" s="36"/>
      <c r="Y569" s="36"/>
      <c r="Z569" s="36"/>
      <c r="AA569" s="36"/>
      <c r="AB569" s="36"/>
      <c r="AC569" s="36"/>
      <c r="AD569" s="36"/>
      <c r="AE569" s="36"/>
      <c r="AT569" s="19" t="s">
        <v>240</v>
      </c>
      <c r="AU569" s="19" t="s">
        <v>85</v>
      </c>
    </row>
    <row r="570" spans="1:65" s="13" customFormat="1" ht="10.199999999999999">
      <c r="B570" s="200"/>
      <c r="C570" s="201"/>
      <c r="D570" s="198" t="s">
        <v>244</v>
      </c>
      <c r="E570" s="202" t="s">
        <v>19</v>
      </c>
      <c r="F570" s="203" t="s">
        <v>953</v>
      </c>
      <c r="G570" s="201"/>
      <c r="H570" s="204">
        <v>1.766</v>
      </c>
      <c r="I570" s="205"/>
      <c r="J570" s="201"/>
      <c r="K570" s="201"/>
      <c r="L570" s="206"/>
      <c r="M570" s="207"/>
      <c r="N570" s="208"/>
      <c r="O570" s="208"/>
      <c r="P570" s="208"/>
      <c r="Q570" s="208"/>
      <c r="R570" s="208"/>
      <c r="S570" s="208"/>
      <c r="T570" s="209"/>
      <c r="AT570" s="210" t="s">
        <v>244</v>
      </c>
      <c r="AU570" s="210" t="s">
        <v>85</v>
      </c>
      <c r="AV570" s="13" t="s">
        <v>85</v>
      </c>
      <c r="AW570" s="13" t="s">
        <v>37</v>
      </c>
      <c r="AX570" s="13" t="s">
        <v>83</v>
      </c>
      <c r="AY570" s="210" t="s">
        <v>232</v>
      </c>
    </row>
    <row r="571" spans="1:65" s="2" customFormat="1" ht="24.15" customHeight="1">
      <c r="A571" s="36"/>
      <c r="B571" s="37"/>
      <c r="C571" s="180" t="s">
        <v>954</v>
      </c>
      <c r="D571" s="180" t="s">
        <v>234</v>
      </c>
      <c r="E571" s="181" t="s">
        <v>955</v>
      </c>
      <c r="F571" s="182" t="s">
        <v>956</v>
      </c>
      <c r="G571" s="183" t="s">
        <v>421</v>
      </c>
      <c r="H571" s="184">
        <v>1.55</v>
      </c>
      <c r="I571" s="185"/>
      <c r="J571" s="186">
        <f>ROUND(I571*H571,2)</f>
        <v>0</v>
      </c>
      <c r="K571" s="182" t="s">
        <v>238</v>
      </c>
      <c r="L571" s="41"/>
      <c r="M571" s="187" t="s">
        <v>19</v>
      </c>
      <c r="N571" s="188" t="s">
        <v>47</v>
      </c>
      <c r="O571" s="66"/>
      <c r="P571" s="189">
        <f>O571*H571</f>
        <v>0</v>
      </c>
      <c r="Q571" s="189">
        <v>0</v>
      </c>
      <c r="R571" s="189">
        <f>Q571*H571</f>
        <v>0</v>
      </c>
      <c r="S571" s="189">
        <v>4.2000000000000003E-2</v>
      </c>
      <c r="T571" s="190">
        <f>S571*H571</f>
        <v>6.5100000000000005E-2</v>
      </c>
      <c r="U571" s="36"/>
      <c r="V571" s="36"/>
      <c r="W571" s="36"/>
      <c r="X571" s="36"/>
      <c r="Y571" s="36"/>
      <c r="Z571" s="36"/>
      <c r="AA571" s="36"/>
      <c r="AB571" s="36"/>
      <c r="AC571" s="36"/>
      <c r="AD571" s="36"/>
      <c r="AE571" s="36"/>
      <c r="AR571" s="191" t="s">
        <v>139</v>
      </c>
      <c r="AT571" s="191" t="s">
        <v>234</v>
      </c>
      <c r="AU571" s="191" t="s">
        <v>85</v>
      </c>
      <c r="AY571" s="19" t="s">
        <v>232</v>
      </c>
      <c r="BE571" s="192">
        <f>IF(N571="základní",J571,0)</f>
        <v>0</v>
      </c>
      <c r="BF571" s="192">
        <f>IF(N571="snížená",J571,0)</f>
        <v>0</v>
      </c>
      <c r="BG571" s="192">
        <f>IF(N571="zákl. přenesená",J571,0)</f>
        <v>0</v>
      </c>
      <c r="BH571" s="192">
        <f>IF(N571="sníž. přenesená",J571,0)</f>
        <v>0</v>
      </c>
      <c r="BI571" s="192">
        <f>IF(N571="nulová",J571,0)</f>
        <v>0</v>
      </c>
      <c r="BJ571" s="19" t="s">
        <v>83</v>
      </c>
      <c r="BK571" s="192">
        <f>ROUND(I571*H571,2)</f>
        <v>0</v>
      </c>
      <c r="BL571" s="19" t="s">
        <v>139</v>
      </c>
      <c r="BM571" s="191" t="s">
        <v>957</v>
      </c>
    </row>
    <row r="572" spans="1:65" s="2" customFormat="1" ht="10.199999999999999">
      <c r="A572" s="36"/>
      <c r="B572" s="37"/>
      <c r="C572" s="38"/>
      <c r="D572" s="193" t="s">
        <v>240</v>
      </c>
      <c r="E572" s="38"/>
      <c r="F572" s="194" t="s">
        <v>958</v>
      </c>
      <c r="G572" s="38"/>
      <c r="H572" s="38"/>
      <c r="I572" s="195"/>
      <c r="J572" s="38"/>
      <c r="K572" s="38"/>
      <c r="L572" s="41"/>
      <c r="M572" s="196"/>
      <c r="N572" s="197"/>
      <c r="O572" s="66"/>
      <c r="P572" s="66"/>
      <c r="Q572" s="66"/>
      <c r="R572" s="66"/>
      <c r="S572" s="66"/>
      <c r="T572" s="67"/>
      <c r="U572" s="36"/>
      <c r="V572" s="36"/>
      <c r="W572" s="36"/>
      <c r="X572" s="36"/>
      <c r="Y572" s="36"/>
      <c r="Z572" s="36"/>
      <c r="AA572" s="36"/>
      <c r="AB572" s="36"/>
      <c r="AC572" s="36"/>
      <c r="AD572" s="36"/>
      <c r="AE572" s="36"/>
      <c r="AT572" s="19" t="s">
        <v>240</v>
      </c>
      <c r="AU572" s="19" t="s">
        <v>85</v>
      </c>
    </row>
    <row r="573" spans="1:65" s="13" customFormat="1" ht="10.199999999999999">
      <c r="B573" s="200"/>
      <c r="C573" s="201"/>
      <c r="D573" s="198" t="s">
        <v>244</v>
      </c>
      <c r="E573" s="202" t="s">
        <v>19</v>
      </c>
      <c r="F573" s="203" t="s">
        <v>959</v>
      </c>
      <c r="G573" s="201"/>
      <c r="H573" s="204">
        <v>1.55</v>
      </c>
      <c r="I573" s="205"/>
      <c r="J573" s="201"/>
      <c r="K573" s="201"/>
      <c r="L573" s="206"/>
      <c r="M573" s="207"/>
      <c r="N573" s="208"/>
      <c r="O573" s="208"/>
      <c r="P573" s="208"/>
      <c r="Q573" s="208"/>
      <c r="R573" s="208"/>
      <c r="S573" s="208"/>
      <c r="T573" s="209"/>
      <c r="AT573" s="210" t="s">
        <v>244</v>
      </c>
      <c r="AU573" s="210" t="s">
        <v>85</v>
      </c>
      <c r="AV573" s="13" t="s">
        <v>85</v>
      </c>
      <c r="AW573" s="13" t="s">
        <v>37</v>
      </c>
      <c r="AX573" s="13" t="s">
        <v>83</v>
      </c>
      <c r="AY573" s="210" t="s">
        <v>232</v>
      </c>
    </row>
    <row r="574" spans="1:65" s="2" customFormat="1" ht="24.15" customHeight="1">
      <c r="A574" s="36"/>
      <c r="B574" s="37"/>
      <c r="C574" s="180" t="s">
        <v>960</v>
      </c>
      <c r="D574" s="180" t="s">
        <v>234</v>
      </c>
      <c r="E574" s="181" t="s">
        <v>961</v>
      </c>
      <c r="F574" s="182" t="s">
        <v>962</v>
      </c>
      <c r="G574" s="183" t="s">
        <v>421</v>
      </c>
      <c r="H574" s="184">
        <v>9.9</v>
      </c>
      <c r="I574" s="185"/>
      <c r="J574" s="186">
        <f>ROUND(I574*H574,2)</f>
        <v>0</v>
      </c>
      <c r="K574" s="182" t="s">
        <v>238</v>
      </c>
      <c r="L574" s="41"/>
      <c r="M574" s="187" t="s">
        <v>19</v>
      </c>
      <c r="N574" s="188" t="s">
        <v>47</v>
      </c>
      <c r="O574" s="66"/>
      <c r="P574" s="189">
        <f>O574*H574</f>
        <v>0</v>
      </c>
      <c r="Q574" s="189">
        <v>0</v>
      </c>
      <c r="R574" s="189">
        <f>Q574*H574</f>
        <v>0</v>
      </c>
      <c r="S574" s="189">
        <v>6.5000000000000002E-2</v>
      </c>
      <c r="T574" s="190">
        <f>S574*H574</f>
        <v>0.64350000000000007</v>
      </c>
      <c r="U574" s="36"/>
      <c r="V574" s="36"/>
      <c r="W574" s="36"/>
      <c r="X574" s="36"/>
      <c r="Y574" s="36"/>
      <c r="Z574" s="36"/>
      <c r="AA574" s="36"/>
      <c r="AB574" s="36"/>
      <c r="AC574" s="36"/>
      <c r="AD574" s="36"/>
      <c r="AE574" s="36"/>
      <c r="AR574" s="191" t="s">
        <v>139</v>
      </c>
      <c r="AT574" s="191" t="s">
        <v>234</v>
      </c>
      <c r="AU574" s="191" t="s">
        <v>85</v>
      </c>
      <c r="AY574" s="19" t="s">
        <v>232</v>
      </c>
      <c r="BE574" s="192">
        <f>IF(N574="základní",J574,0)</f>
        <v>0</v>
      </c>
      <c r="BF574" s="192">
        <f>IF(N574="snížená",J574,0)</f>
        <v>0</v>
      </c>
      <c r="BG574" s="192">
        <f>IF(N574="zákl. přenesená",J574,0)</f>
        <v>0</v>
      </c>
      <c r="BH574" s="192">
        <f>IF(N574="sníž. přenesená",J574,0)</f>
        <v>0</v>
      </c>
      <c r="BI574" s="192">
        <f>IF(N574="nulová",J574,0)</f>
        <v>0</v>
      </c>
      <c r="BJ574" s="19" t="s">
        <v>83</v>
      </c>
      <c r="BK574" s="192">
        <f>ROUND(I574*H574,2)</f>
        <v>0</v>
      </c>
      <c r="BL574" s="19" t="s">
        <v>139</v>
      </c>
      <c r="BM574" s="191" t="s">
        <v>963</v>
      </c>
    </row>
    <row r="575" spans="1:65" s="2" customFormat="1" ht="10.199999999999999">
      <c r="A575" s="36"/>
      <c r="B575" s="37"/>
      <c r="C575" s="38"/>
      <c r="D575" s="193" t="s">
        <v>240</v>
      </c>
      <c r="E575" s="38"/>
      <c r="F575" s="194" t="s">
        <v>964</v>
      </c>
      <c r="G575" s="38"/>
      <c r="H575" s="38"/>
      <c r="I575" s="195"/>
      <c r="J575" s="38"/>
      <c r="K575" s="38"/>
      <c r="L575" s="41"/>
      <c r="M575" s="196"/>
      <c r="N575" s="197"/>
      <c r="O575" s="66"/>
      <c r="P575" s="66"/>
      <c r="Q575" s="66"/>
      <c r="R575" s="66"/>
      <c r="S575" s="66"/>
      <c r="T575" s="67"/>
      <c r="U575" s="36"/>
      <c r="V575" s="36"/>
      <c r="W575" s="36"/>
      <c r="X575" s="36"/>
      <c r="Y575" s="36"/>
      <c r="Z575" s="36"/>
      <c r="AA575" s="36"/>
      <c r="AB575" s="36"/>
      <c r="AC575" s="36"/>
      <c r="AD575" s="36"/>
      <c r="AE575" s="36"/>
      <c r="AT575" s="19" t="s">
        <v>240</v>
      </c>
      <c r="AU575" s="19" t="s">
        <v>85</v>
      </c>
    </row>
    <row r="576" spans="1:65" s="13" customFormat="1" ht="10.199999999999999">
      <c r="B576" s="200"/>
      <c r="C576" s="201"/>
      <c r="D576" s="198" t="s">
        <v>244</v>
      </c>
      <c r="E576" s="202" t="s">
        <v>19</v>
      </c>
      <c r="F576" s="203" t="s">
        <v>965</v>
      </c>
      <c r="G576" s="201"/>
      <c r="H576" s="204">
        <v>9.9</v>
      </c>
      <c r="I576" s="205"/>
      <c r="J576" s="201"/>
      <c r="K576" s="201"/>
      <c r="L576" s="206"/>
      <c r="M576" s="207"/>
      <c r="N576" s="208"/>
      <c r="O576" s="208"/>
      <c r="P576" s="208"/>
      <c r="Q576" s="208"/>
      <c r="R576" s="208"/>
      <c r="S576" s="208"/>
      <c r="T576" s="209"/>
      <c r="AT576" s="210" t="s">
        <v>244</v>
      </c>
      <c r="AU576" s="210" t="s">
        <v>85</v>
      </c>
      <c r="AV576" s="13" t="s">
        <v>85</v>
      </c>
      <c r="AW576" s="13" t="s">
        <v>37</v>
      </c>
      <c r="AX576" s="13" t="s">
        <v>83</v>
      </c>
      <c r="AY576" s="210" t="s">
        <v>232</v>
      </c>
    </row>
    <row r="577" spans="1:65" s="2" customFormat="1" ht="24.15" customHeight="1">
      <c r="A577" s="36"/>
      <c r="B577" s="37"/>
      <c r="C577" s="180" t="s">
        <v>966</v>
      </c>
      <c r="D577" s="180" t="s">
        <v>234</v>
      </c>
      <c r="E577" s="181" t="s">
        <v>967</v>
      </c>
      <c r="F577" s="182" t="s">
        <v>968</v>
      </c>
      <c r="G577" s="183" t="s">
        <v>339</v>
      </c>
      <c r="H577" s="184">
        <v>14</v>
      </c>
      <c r="I577" s="185"/>
      <c r="J577" s="186">
        <f>ROUND(I577*H577,2)</f>
        <v>0</v>
      </c>
      <c r="K577" s="182" t="s">
        <v>238</v>
      </c>
      <c r="L577" s="41"/>
      <c r="M577" s="187" t="s">
        <v>19</v>
      </c>
      <c r="N577" s="188" t="s">
        <v>47</v>
      </c>
      <c r="O577" s="66"/>
      <c r="P577" s="189">
        <f>O577*H577</f>
        <v>0</v>
      </c>
      <c r="Q577" s="189">
        <v>0</v>
      </c>
      <c r="R577" s="189">
        <f>Q577*H577</f>
        <v>0</v>
      </c>
      <c r="S577" s="189">
        <v>7.0000000000000001E-3</v>
      </c>
      <c r="T577" s="190">
        <f>S577*H577</f>
        <v>9.8000000000000004E-2</v>
      </c>
      <c r="U577" s="36"/>
      <c r="V577" s="36"/>
      <c r="W577" s="36"/>
      <c r="X577" s="36"/>
      <c r="Y577" s="36"/>
      <c r="Z577" s="36"/>
      <c r="AA577" s="36"/>
      <c r="AB577" s="36"/>
      <c r="AC577" s="36"/>
      <c r="AD577" s="36"/>
      <c r="AE577" s="36"/>
      <c r="AR577" s="191" t="s">
        <v>139</v>
      </c>
      <c r="AT577" s="191" t="s">
        <v>234</v>
      </c>
      <c r="AU577" s="191" t="s">
        <v>85</v>
      </c>
      <c r="AY577" s="19" t="s">
        <v>232</v>
      </c>
      <c r="BE577" s="192">
        <f>IF(N577="základní",J577,0)</f>
        <v>0</v>
      </c>
      <c r="BF577" s="192">
        <f>IF(N577="snížená",J577,0)</f>
        <v>0</v>
      </c>
      <c r="BG577" s="192">
        <f>IF(N577="zákl. přenesená",J577,0)</f>
        <v>0</v>
      </c>
      <c r="BH577" s="192">
        <f>IF(N577="sníž. přenesená",J577,0)</f>
        <v>0</v>
      </c>
      <c r="BI577" s="192">
        <f>IF(N577="nulová",J577,0)</f>
        <v>0</v>
      </c>
      <c r="BJ577" s="19" t="s">
        <v>83</v>
      </c>
      <c r="BK577" s="192">
        <f>ROUND(I577*H577,2)</f>
        <v>0</v>
      </c>
      <c r="BL577" s="19" t="s">
        <v>139</v>
      </c>
      <c r="BM577" s="191" t="s">
        <v>969</v>
      </c>
    </row>
    <row r="578" spans="1:65" s="2" customFormat="1" ht="10.199999999999999">
      <c r="A578" s="36"/>
      <c r="B578" s="37"/>
      <c r="C578" s="38"/>
      <c r="D578" s="193" t="s">
        <v>240</v>
      </c>
      <c r="E578" s="38"/>
      <c r="F578" s="194" t="s">
        <v>970</v>
      </c>
      <c r="G578" s="38"/>
      <c r="H578" s="38"/>
      <c r="I578" s="195"/>
      <c r="J578" s="38"/>
      <c r="K578" s="38"/>
      <c r="L578" s="41"/>
      <c r="M578" s="196"/>
      <c r="N578" s="197"/>
      <c r="O578" s="66"/>
      <c r="P578" s="66"/>
      <c r="Q578" s="66"/>
      <c r="R578" s="66"/>
      <c r="S578" s="66"/>
      <c r="T578" s="67"/>
      <c r="U578" s="36"/>
      <c r="V578" s="36"/>
      <c r="W578" s="36"/>
      <c r="X578" s="36"/>
      <c r="Y578" s="36"/>
      <c r="Z578" s="36"/>
      <c r="AA578" s="36"/>
      <c r="AB578" s="36"/>
      <c r="AC578" s="36"/>
      <c r="AD578" s="36"/>
      <c r="AE578" s="36"/>
      <c r="AT578" s="19" t="s">
        <v>240</v>
      </c>
      <c r="AU578" s="19" t="s">
        <v>85</v>
      </c>
    </row>
    <row r="579" spans="1:65" s="13" customFormat="1" ht="10.199999999999999">
      <c r="B579" s="200"/>
      <c r="C579" s="201"/>
      <c r="D579" s="198" t="s">
        <v>244</v>
      </c>
      <c r="E579" s="202" t="s">
        <v>19</v>
      </c>
      <c r="F579" s="203" t="s">
        <v>971</v>
      </c>
      <c r="G579" s="201"/>
      <c r="H579" s="204">
        <v>14</v>
      </c>
      <c r="I579" s="205"/>
      <c r="J579" s="201"/>
      <c r="K579" s="201"/>
      <c r="L579" s="206"/>
      <c r="M579" s="207"/>
      <c r="N579" s="208"/>
      <c r="O579" s="208"/>
      <c r="P579" s="208"/>
      <c r="Q579" s="208"/>
      <c r="R579" s="208"/>
      <c r="S579" s="208"/>
      <c r="T579" s="209"/>
      <c r="AT579" s="210" t="s">
        <v>244</v>
      </c>
      <c r="AU579" s="210" t="s">
        <v>85</v>
      </c>
      <c r="AV579" s="13" t="s">
        <v>85</v>
      </c>
      <c r="AW579" s="13" t="s">
        <v>37</v>
      </c>
      <c r="AX579" s="13" t="s">
        <v>83</v>
      </c>
      <c r="AY579" s="210" t="s">
        <v>232</v>
      </c>
    </row>
    <row r="580" spans="1:65" s="2" customFormat="1" ht="21.75" customHeight="1">
      <c r="A580" s="36"/>
      <c r="B580" s="37"/>
      <c r="C580" s="180" t="s">
        <v>972</v>
      </c>
      <c r="D580" s="180" t="s">
        <v>234</v>
      </c>
      <c r="E580" s="181" t="s">
        <v>973</v>
      </c>
      <c r="F580" s="182" t="s">
        <v>974</v>
      </c>
      <c r="G580" s="183" t="s">
        <v>339</v>
      </c>
      <c r="H580" s="184">
        <v>3</v>
      </c>
      <c r="I580" s="185"/>
      <c r="J580" s="186">
        <f>ROUND(I580*H580,2)</f>
        <v>0</v>
      </c>
      <c r="K580" s="182" t="s">
        <v>19</v>
      </c>
      <c r="L580" s="41"/>
      <c r="M580" s="187" t="s">
        <v>19</v>
      </c>
      <c r="N580" s="188" t="s">
        <v>47</v>
      </c>
      <c r="O580" s="66"/>
      <c r="P580" s="189">
        <f>O580*H580</f>
        <v>0</v>
      </c>
      <c r="Q580" s="189">
        <v>0</v>
      </c>
      <c r="R580" s="189">
        <f>Q580*H580</f>
        <v>0</v>
      </c>
      <c r="S580" s="189">
        <v>1.9E-2</v>
      </c>
      <c r="T580" s="190">
        <f>S580*H580</f>
        <v>5.6999999999999995E-2</v>
      </c>
      <c r="U580" s="36"/>
      <c r="V580" s="36"/>
      <c r="W580" s="36"/>
      <c r="X580" s="36"/>
      <c r="Y580" s="36"/>
      <c r="Z580" s="36"/>
      <c r="AA580" s="36"/>
      <c r="AB580" s="36"/>
      <c r="AC580" s="36"/>
      <c r="AD580" s="36"/>
      <c r="AE580" s="36"/>
      <c r="AR580" s="191" t="s">
        <v>139</v>
      </c>
      <c r="AT580" s="191" t="s">
        <v>234</v>
      </c>
      <c r="AU580" s="191" t="s">
        <v>85</v>
      </c>
      <c r="AY580" s="19" t="s">
        <v>232</v>
      </c>
      <c r="BE580" s="192">
        <f>IF(N580="základní",J580,0)</f>
        <v>0</v>
      </c>
      <c r="BF580" s="192">
        <f>IF(N580="snížená",J580,0)</f>
        <v>0</v>
      </c>
      <c r="BG580" s="192">
        <f>IF(N580="zákl. přenesená",J580,0)</f>
        <v>0</v>
      </c>
      <c r="BH580" s="192">
        <f>IF(N580="sníž. přenesená",J580,0)</f>
        <v>0</v>
      </c>
      <c r="BI580" s="192">
        <f>IF(N580="nulová",J580,0)</f>
        <v>0</v>
      </c>
      <c r="BJ580" s="19" t="s">
        <v>83</v>
      </c>
      <c r="BK580" s="192">
        <f>ROUND(I580*H580,2)</f>
        <v>0</v>
      </c>
      <c r="BL580" s="19" t="s">
        <v>139</v>
      </c>
      <c r="BM580" s="191" t="s">
        <v>975</v>
      </c>
    </row>
    <row r="581" spans="1:65" s="13" customFormat="1" ht="10.199999999999999">
      <c r="B581" s="200"/>
      <c r="C581" s="201"/>
      <c r="D581" s="198" t="s">
        <v>244</v>
      </c>
      <c r="E581" s="202" t="s">
        <v>19</v>
      </c>
      <c r="F581" s="203" t="s">
        <v>976</v>
      </c>
      <c r="G581" s="201"/>
      <c r="H581" s="204">
        <v>3</v>
      </c>
      <c r="I581" s="205"/>
      <c r="J581" s="201"/>
      <c r="K581" s="201"/>
      <c r="L581" s="206"/>
      <c r="M581" s="207"/>
      <c r="N581" s="208"/>
      <c r="O581" s="208"/>
      <c r="P581" s="208"/>
      <c r="Q581" s="208"/>
      <c r="R581" s="208"/>
      <c r="S581" s="208"/>
      <c r="T581" s="209"/>
      <c r="AT581" s="210" t="s">
        <v>244</v>
      </c>
      <c r="AU581" s="210" t="s">
        <v>85</v>
      </c>
      <c r="AV581" s="13" t="s">
        <v>85</v>
      </c>
      <c r="AW581" s="13" t="s">
        <v>37</v>
      </c>
      <c r="AX581" s="13" t="s">
        <v>83</v>
      </c>
      <c r="AY581" s="210" t="s">
        <v>232</v>
      </c>
    </row>
    <row r="582" spans="1:65" s="2" customFormat="1" ht="16.5" customHeight="1">
      <c r="A582" s="36"/>
      <c r="B582" s="37"/>
      <c r="C582" s="180" t="s">
        <v>977</v>
      </c>
      <c r="D582" s="180" t="s">
        <v>234</v>
      </c>
      <c r="E582" s="181" t="s">
        <v>978</v>
      </c>
      <c r="F582" s="182" t="s">
        <v>979</v>
      </c>
      <c r="G582" s="183" t="s">
        <v>421</v>
      </c>
      <c r="H582" s="184">
        <v>10</v>
      </c>
      <c r="I582" s="185"/>
      <c r="J582" s="186">
        <f>ROUND(I582*H582,2)</f>
        <v>0</v>
      </c>
      <c r="K582" s="182" t="s">
        <v>238</v>
      </c>
      <c r="L582" s="41"/>
      <c r="M582" s="187" t="s">
        <v>19</v>
      </c>
      <c r="N582" s="188" t="s">
        <v>47</v>
      </c>
      <c r="O582" s="66"/>
      <c r="P582" s="189">
        <f>O582*H582</f>
        <v>0</v>
      </c>
      <c r="Q582" s="189">
        <v>2.0000000000000002E-5</v>
      </c>
      <c r="R582" s="189">
        <f>Q582*H582</f>
        <v>2.0000000000000001E-4</v>
      </c>
      <c r="S582" s="189">
        <v>1E-3</v>
      </c>
      <c r="T582" s="190">
        <f>S582*H582</f>
        <v>0.01</v>
      </c>
      <c r="U582" s="36"/>
      <c r="V582" s="36"/>
      <c r="W582" s="36"/>
      <c r="X582" s="36"/>
      <c r="Y582" s="36"/>
      <c r="Z582" s="36"/>
      <c r="AA582" s="36"/>
      <c r="AB582" s="36"/>
      <c r="AC582" s="36"/>
      <c r="AD582" s="36"/>
      <c r="AE582" s="36"/>
      <c r="AR582" s="191" t="s">
        <v>139</v>
      </c>
      <c r="AT582" s="191" t="s">
        <v>234</v>
      </c>
      <c r="AU582" s="191" t="s">
        <v>85</v>
      </c>
      <c r="AY582" s="19" t="s">
        <v>232</v>
      </c>
      <c r="BE582" s="192">
        <f>IF(N582="základní",J582,0)</f>
        <v>0</v>
      </c>
      <c r="BF582" s="192">
        <f>IF(N582="snížená",J582,0)</f>
        <v>0</v>
      </c>
      <c r="BG582" s="192">
        <f>IF(N582="zákl. přenesená",J582,0)</f>
        <v>0</v>
      </c>
      <c r="BH582" s="192">
        <f>IF(N582="sníž. přenesená",J582,0)</f>
        <v>0</v>
      </c>
      <c r="BI582" s="192">
        <f>IF(N582="nulová",J582,0)</f>
        <v>0</v>
      </c>
      <c r="BJ582" s="19" t="s">
        <v>83</v>
      </c>
      <c r="BK582" s="192">
        <f>ROUND(I582*H582,2)</f>
        <v>0</v>
      </c>
      <c r="BL582" s="19" t="s">
        <v>139</v>
      </c>
      <c r="BM582" s="191" t="s">
        <v>980</v>
      </c>
    </row>
    <row r="583" spans="1:65" s="2" customFormat="1" ht="10.199999999999999">
      <c r="A583" s="36"/>
      <c r="B583" s="37"/>
      <c r="C583" s="38"/>
      <c r="D583" s="193" t="s">
        <v>240</v>
      </c>
      <c r="E583" s="38"/>
      <c r="F583" s="194" t="s">
        <v>981</v>
      </c>
      <c r="G583" s="38"/>
      <c r="H583" s="38"/>
      <c r="I583" s="195"/>
      <c r="J583" s="38"/>
      <c r="K583" s="38"/>
      <c r="L583" s="41"/>
      <c r="M583" s="196"/>
      <c r="N583" s="197"/>
      <c r="O583" s="66"/>
      <c r="P583" s="66"/>
      <c r="Q583" s="66"/>
      <c r="R583" s="66"/>
      <c r="S583" s="66"/>
      <c r="T583" s="67"/>
      <c r="U583" s="36"/>
      <c r="V583" s="36"/>
      <c r="W583" s="36"/>
      <c r="X583" s="36"/>
      <c r="Y583" s="36"/>
      <c r="Z583" s="36"/>
      <c r="AA583" s="36"/>
      <c r="AB583" s="36"/>
      <c r="AC583" s="36"/>
      <c r="AD583" s="36"/>
      <c r="AE583" s="36"/>
      <c r="AT583" s="19" t="s">
        <v>240</v>
      </c>
      <c r="AU583" s="19" t="s">
        <v>85</v>
      </c>
    </row>
    <row r="584" spans="1:65" s="2" customFormat="1" ht="28.8">
      <c r="A584" s="36"/>
      <c r="B584" s="37"/>
      <c r="C584" s="38"/>
      <c r="D584" s="198" t="s">
        <v>242</v>
      </c>
      <c r="E584" s="38"/>
      <c r="F584" s="199" t="s">
        <v>982</v>
      </c>
      <c r="G584" s="38"/>
      <c r="H584" s="38"/>
      <c r="I584" s="195"/>
      <c r="J584" s="38"/>
      <c r="K584" s="38"/>
      <c r="L584" s="41"/>
      <c r="M584" s="196"/>
      <c r="N584" s="197"/>
      <c r="O584" s="66"/>
      <c r="P584" s="66"/>
      <c r="Q584" s="66"/>
      <c r="R584" s="66"/>
      <c r="S584" s="66"/>
      <c r="T584" s="67"/>
      <c r="U584" s="36"/>
      <c r="V584" s="36"/>
      <c r="W584" s="36"/>
      <c r="X584" s="36"/>
      <c r="Y584" s="36"/>
      <c r="Z584" s="36"/>
      <c r="AA584" s="36"/>
      <c r="AB584" s="36"/>
      <c r="AC584" s="36"/>
      <c r="AD584" s="36"/>
      <c r="AE584" s="36"/>
      <c r="AT584" s="19" t="s">
        <v>242</v>
      </c>
      <c r="AU584" s="19" t="s">
        <v>85</v>
      </c>
    </row>
    <row r="585" spans="1:65" s="2" customFormat="1" ht="24.15" customHeight="1">
      <c r="A585" s="36"/>
      <c r="B585" s="37"/>
      <c r="C585" s="180" t="s">
        <v>983</v>
      </c>
      <c r="D585" s="180" t="s">
        <v>234</v>
      </c>
      <c r="E585" s="181" t="s">
        <v>984</v>
      </c>
      <c r="F585" s="182" t="s">
        <v>985</v>
      </c>
      <c r="G585" s="183" t="s">
        <v>421</v>
      </c>
      <c r="H585" s="184">
        <v>3.26</v>
      </c>
      <c r="I585" s="185"/>
      <c r="J585" s="186">
        <f>ROUND(I585*H585,2)</f>
        <v>0</v>
      </c>
      <c r="K585" s="182" t="s">
        <v>238</v>
      </c>
      <c r="L585" s="41"/>
      <c r="M585" s="187" t="s">
        <v>19</v>
      </c>
      <c r="N585" s="188" t="s">
        <v>47</v>
      </c>
      <c r="O585" s="66"/>
      <c r="P585" s="189">
        <f>O585*H585</f>
        <v>0</v>
      </c>
      <c r="Q585" s="189">
        <v>2.0000000000000001E-4</v>
      </c>
      <c r="R585" s="189">
        <f>Q585*H585</f>
        <v>6.5200000000000002E-4</v>
      </c>
      <c r="S585" s="189">
        <v>0</v>
      </c>
      <c r="T585" s="190">
        <f>S585*H585</f>
        <v>0</v>
      </c>
      <c r="U585" s="36"/>
      <c r="V585" s="36"/>
      <c r="W585" s="36"/>
      <c r="X585" s="36"/>
      <c r="Y585" s="36"/>
      <c r="Z585" s="36"/>
      <c r="AA585" s="36"/>
      <c r="AB585" s="36"/>
      <c r="AC585" s="36"/>
      <c r="AD585" s="36"/>
      <c r="AE585" s="36"/>
      <c r="AR585" s="191" t="s">
        <v>139</v>
      </c>
      <c r="AT585" s="191" t="s">
        <v>234</v>
      </c>
      <c r="AU585" s="191" t="s">
        <v>85</v>
      </c>
      <c r="AY585" s="19" t="s">
        <v>232</v>
      </c>
      <c r="BE585" s="192">
        <f>IF(N585="základní",J585,0)</f>
        <v>0</v>
      </c>
      <c r="BF585" s="192">
        <f>IF(N585="snížená",J585,0)</f>
        <v>0</v>
      </c>
      <c r="BG585" s="192">
        <f>IF(N585="zákl. přenesená",J585,0)</f>
        <v>0</v>
      </c>
      <c r="BH585" s="192">
        <f>IF(N585="sníž. přenesená",J585,0)</f>
        <v>0</v>
      </c>
      <c r="BI585" s="192">
        <f>IF(N585="nulová",J585,0)</f>
        <v>0</v>
      </c>
      <c r="BJ585" s="19" t="s">
        <v>83</v>
      </c>
      <c r="BK585" s="192">
        <f>ROUND(I585*H585,2)</f>
        <v>0</v>
      </c>
      <c r="BL585" s="19" t="s">
        <v>139</v>
      </c>
      <c r="BM585" s="191" t="s">
        <v>986</v>
      </c>
    </row>
    <row r="586" spans="1:65" s="2" customFormat="1" ht="10.199999999999999">
      <c r="A586" s="36"/>
      <c r="B586" s="37"/>
      <c r="C586" s="38"/>
      <c r="D586" s="193" t="s">
        <v>240</v>
      </c>
      <c r="E586" s="38"/>
      <c r="F586" s="194" t="s">
        <v>987</v>
      </c>
      <c r="G586" s="38"/>
      <c r="H586" s="38"/>
      <c r="I586" s="195"/>
      <c r="J586" s="38"/>
      <c r="K586" s="38"/>
      <c r="L586" s="41"/>
      <c r="M586" s="196"/>
      <c r="N586" s="197"/>
      <c r="O586" s="66"/>
      <c r="P586" s="66"/>
      <c r="Q586" s="66"/>
      <c r="R586" s="66"/>
      <c r="S586" s="66"/>
      <c r="T586" s="67"/>
      <c r="U586" s="36"/>
      <c r="V586" s="36"/>
      <c r="W586" s="36"/>
      <c r="X586" s="36"/>
      <c r="Y586" s="36"/>
      <c r="Z586" s="36"/>
      <c r="AA586" s="36"/>
      <c r="AB586" s="36"/>
      <c r="AC586" s="36"/>
      <c r="AD586" s="36"/>
      <c r="AE586" s="36"/>
      <c r="AT586" s="19" t="s">
        <v>240</v>
      </c>
      <c r="AU586" s="19" t="s">
        <v>85</v>
      </c>
    </row>
    <row r="587" spans="1:65" s="2" customFormat="1" ht="76.8">
      <c r="A587" s="36"/>
      <c r="B587" s="37"/>
      <c r="C587" s="38"/>
      <c r="D587" s="198" t="s">
        <v>242</v>
      </c>
      <c r="E587" s="38"/>
      <c r="F587" s="199" t="s">
        <v>988</v>
      </c>
      <c r="G587" s="38"/>
      <c r="H587" s="38"/>
      <c r="I587" s="195"/>
      <c r="J587" s="38"/>
      <c r="K587" s="38"/>
      <c r="L587" s="41"/>
      <c r="M587" s="196"/>
      <c r="N587" s="197"/>
      <c r="O587" s="66"/>
      <c r="P587" s="66"/>
      <c r="Q587" s="66"/>
      <c r="R587" s="66"/>
      <c r="S587" s="66"/>
      <c r="T587" s="67"/>
      <c r="U587" s="36"/>
      <c r="V587" s="36"/>
      <c r="W587" s="36"/>
      <c r="X587" s="36"/>
      <c r="Y587" s="36"/>
      <c r="Z587" s="36"/>
      <c r="AA587" s="36"/>
      <c r="AB587" s="36"/>
      <c r="AC587" s="36"/>
      <c r="AD587" s="36"/>
      <c r="AE587" s="36"/>
      <c r="AT587" s="19" t="s">
        <v>242</v>
      </c>
      <c r="AU587" s="19" t="s">
        <v>85</v>
      </c>
    </row>
    <row r="588" spans="1:65" s="13" customFormat="1" ht="10.199999999999999">
      <c r="B588" s="200"/>
      <c r="C588" s="201"/>
      <c r="D588" s="198" t="s">
        <v>244</v>
      </c>
      <c r="E588" s="202" t="s">
        <v>19</v>
      </c>
      <c r="F588" s="203" t="s">
        <v>989</v>
      </c>
      <c r="G588" s="201"/>
      <c r="H588" s="204">
        <v>3.26</v>
      </c>
      <c r="I588" s="205"/>
      <c r="J588" s="201"/>
      <c r="K588" s="201"/>
      <c r="L588" s="206"/>
      <c r="M588" s="207"/>
      <c r="N588" s="208"/>
      <c r="O588" s="208"/>
      <c r="P588" s="208"/>
      <c r="Q588" s="208"/>
      <c r="R588" s="208"/>
      <c r="S588" s="208"/>
      <c r="T588" s="209"/>
      <c r="AT588" s="210" t="s">
        <v>244</v>
      </c>
      <c r="AU588" s="210" t="s">
        <v>85</v>
      </c>
      <c r="AV588" s="13" t="s">
        <v>85</v>
      </c>
      <c r="AW588" s="13" t="s">
        <v>37</v>
      </c>
      <c r="AX588" s="13" t="s">
        <v>83</v>
      </c>
      <c r="AY588" s="210" t="s">
        <v>232</v>
      </c>
    </row>
    <row r="589" spans="1:65" s="2" customFormat="1" ht="16.5" customHeight="1">
      <c r="A589" s="36"/>
      <c r="B589" s="37"/>
      <c r="C589" s="180" t="s">
        <v>990</v>
      </c>
      <c r="D589" s="180" t="s">
        <v>234</v>
      </c>
      <c r="E589" s="181" t="s">
        <v>991</v>
      </c>
      <c r="F589" s="182" t="s">
        <v>992</v>
      </c>
      <c r="G589" s="183" t="s">
        <v>421</v>
      </c>
      <c r="H589" s="184">
        <v>30</v>
      </c>
      <c r="I589" s="185"/>
      <c r="J589" s="186">
        <f>ROUND(I589*H589,2)</f>
        <v>0</v>
      </c>
      <c r="K589" s="182" t="s">
        <v>238</v>
      </c>
      <c r="L589" s="41"/>
      <c r="M589" s="187" t="s">
        <v>19</v>
      </c>
      <c r="N589" s="188" t="s">
        <v>47</v>
      </c>
      <c r="O589" s="66"/>
      <c r="P589" s="189">
        <f>O589*H589</f>
        <v>0</v>
      </c>
      <c r="Q589" s="189">
        <v>8.0000000000000007E-5</v>
      </c>
      <c r="R589" s="189">
        <f>Q589*H589</f>
        <v>2.4000000000000002E-3</v>
      </c>
      <c r="S589" s="189">
        <v>0</v>
      </c>
      <c r="T589" s="190">
        <f>S589*H589</f>
        <v>0</v>
      </c>
      <c r="U589" s="36"/>
      <c r="V589" s="36"/>
      <c r="W589" s="36"/>
      <c r="X589" s="36"/>
      <c r="Y589" s="36"/>
      <c r="Z589" s="36"/>
      <c r="AA589" s="36"/>
      <c r="AB589" s="36"/>
      <c r="AC589" s="36"/>
      <c r="AD589" s="36"/>
      <c r="AE589" s="36"/>
      <c r="AR589" s="191" t="s">
        <v>139</v>
      </c>
      <c r="AT589" s="191" t="s">
        <v>234</v>
      </c>
      <c r="AU589" s="191" t="s">
        <v>85</v>
      </c>
      <c r="AY589" s="19" t="s">
        <v>232</v>
      </c>
      <c r="BE589" s="192">
        <f>IF(N589="základní",J589,0)</f>
        <v>0</v>
      </c>
      <c r="BF589" s="192">
        <f>IF(N589="snížená",J589,0)</f>
        <v>0</v>
      </c>
      <c r="BG589" s="192">
        <f>IF(N589="zákl. přenesená",J589,0)</f>
        <v>0</v>
      </c>
      <c r="BH589" s="192">
        <f>IF(N589="sníž. přenesená",J589,0)</f>
        <v>0</v>
      </c>
      <c r="BI589" s="192">
        <f>IF(N589="nulová",J589,0)</f>
        <v>0</v>
      </c>
      <c r="BJ589" s="19" t="s">
        <v>83</v>
      </c>
      <c r="BK589" s="192">
        <f>ROUND(I589*H589,2)</f>
        <v>0</v>
      </c>
      <c r="BL589" s="19" t="s">
        <v>139</v>
      </c>
      <c r="BM589" s="191" t="s">
        <v>993</v>
      </c>
    </row>
    <row r="590" spans="1:65" s="2" customFormat="1" ht="10.199999999999999">
      <c r="A590" s="36"/>
      <c r="B590" s="37"/>
      <c r="C590" s="38"/>
      <c r="D590" s="193" t="s">
        <v>240</v>
      </c>
      <c r="E590" s="38"/>
      <c r="F590" s="194" t="s">
        <v>994</v>
      </c>
      <c r="G590" s="38"/>
      <c r="H590" s="38"/>
      <c r="I590" s="195"/>
      <c r="J590" s="38"/>
      <c r="K590" s="38"/>
      <c r="L590" s="41"/>
      <c r="M590" s="196"/>
      <c r="N590" s="197"/>
      <c r="O590" s="66"/>
      <c r="P590" s="66"/>
      <c r="Q590" s="66"/>
      <c r="R590" s="66"/>
      <c r="S590" s="66"/>
      <c r="T590" s="67"/>
      <c r="U590" s="36"/>
      <c r="V590" s="36"/>
      <c r="W590" s="36"/>
      <c r="X590" s="36"/>
      <c r="Y590" s="36"/>
      <c r="Z590" s="36"/>
      <c r="AA590" s="36"/>
      <c r="AB590" s="36"/>
      <c r="AC590" s="36"/>
      <c r="AD590" s="36"/>
      <c r="AE590" s="36"/>
      <c r="AT590" s="19" t="s">
        <v>240</v>
      </c>
      <c r="AU590" s="19" t="s">
        <v>85</v>
      </c>
    </row>
    <row r="591" spans="1:65" s="2" customFormat="1" ht="76.8">
      <c r="A591" s="36"/>
      <c r="B591" s="37"/>
      <c r="C591" s="38"/>
      <c r="D591" s="198" t="s">
        <v>242</v>
      </c>
      <c r="E591" s="38"/>
      <c r="F591" s="199" t="s">
        <v>988</v>
      </c>
      <c r="G591" s="38"/>
      <c r="H591" s="38"/>
      <c r="I591" s="195"/>
      <c r="J591" s="38"/>
      <c r="K591" s="38"/>
      <c r="L591" s="41"/>
      <c r="M591" s="196"/>
      <c r="N591" s="197"/>
      <c r="O591" s="66"/>
      <c r="P591" s="66"/>
      <c r="Q591" s="66"/>
      <c r="R591" s="66"/>
      <c r="S591" s="66"/>
      <c r="T591" s="67"/>
      <c r="U591" s="36"/>
      <c r="V591" s="36"/>
      <c r="W591" s="36"/>
      <c r="X591" s="36"/>
      <c r="Y591" s="36"/>
      <c r="Z591" s="36"/>
      <c r="AA591" s="36"/>
      <c r="AB591" s="36"/>
      <c r="AC591" s="36"/>
      <c r="AD591" s="36"/>
      <c r="AE591" s="36"/>
      <c r="AT591" s="19" t="s">
        <v>242</v>
      </c>
      <c r="AU591" s="19" t="s">
        <v>85</v>
      </c>
    </row>
    <row r="592" spans="1:65" s="2" customFormat="1" ht="24.15" customHeight="1">
      <c r="A592" s="36"/>
      <c r="B592" s="37"/>
      <c r="C592" s="180" t="s">
        <v>995</v>
      </c>
      <c r="D592" s="180" t="s">
        <v>234</v>
      </c>
      <c r="E592" s="181" t="s">
        <v>996</v>
      </c>
      <c r="F592" s="182" t="s">
        <v>997</v>
      </c>
      <c r="G592" s="183" t="s">
        <v>312</v>
      </c>
      <c r="H592" s="184">
        <v>335.142</v>
      </c>
      <c r="I592" s="185"/>
      <c r="J592" s="186">
        <f>ROUND(I592*H592,2)</f>
        <v>0</v>
      </c>
      <c r="K592" s="182" t="s">
        <v>238</v>
      </c>
      <c r="L592" s="41"/>
      <c r="M592" s="187" t="s">
        <v>19</v>
      </c>
      <c r="N592" s="188" t="s">
        <v>47</v>
      </c>
      <c r="O592" s="66"/>
      <c r="P592" s="189">
        <f>O592*H592</f>
        <v>0</v>
      </c>
      <c r="Q592" s="189">
        <v>0</v>
      </c>
      <c r="R592" s="189">
        <f>Q592*H592</f>
        <v>0</v>
      </c>
      <c r="S592" s="189">
        <v>2.9000000000000001E-2</v>
      </c>
      <c r="T592" s="190">
        <f>S592*H592</f>
        <v>9.7191179999999999</v>
      </c>
      <c r="U592" s="36"/>
      <c r="V592" s="36"/>
      <c r="W592" s="36"/>
      <c r="X592" s="36"/>
      <c r="Y592" s="36"/>
      <c r="Z592" s="36"/>
      <c r="AA592" s="36"/>
      <c r="AB592" s="36"/>
      <c r="AC592" s="36"/>
      <c r="AD592" s="36"/>
      <c r="AE592" s="36"/>
      <c r="AR592" s="191" t="s">
        <v>139</v>
      </c>
      <c r="AT592" s="191" t="s">
        <v>234</v>
      </c>
      <c r="AU592" s="191" t="s">
        <v>85</v>
      </c>
      <c r="AY592" s="19" t="s">
        <v>232</v>
      </c>
      <c r="BE592" s="192">
        <f>IF(N592="základní",J592,0)</f>
        <v>0</v>
      </c>
      <c r="BF592" s="192">
        <f>IF(N592="snížená",J592,0)</f>
        <v>0</v>
      </c>
      <c r="BG592" s="192">
        <f>IF(N592="zákl. přenesená",J592,0)</f>
        <v>0</v>
      </c>
      <c r="BH592" s="192">
        <f>IF(N592="sníž. přenesená",J592,0)</f>
        <v>0</v>
      </c>
      <c r="BI592" s="192">
        <f>IF(N592="nulová",J592,0)</f>
        <v>0</v>
      </c>
      <c r="BJ592" s="19" t="s">
        <v>83</v>
      </c>
      <c r="BK592" s="192">
        <f>ROUND(I592*H592,2)</f>
        <v>0</v>
      </c>
      <c r="BL592" s="19" t="s">
        <v>139</v>
      </c>
      <c r="BM592" s="191" t="s">
        <v>998</v>
      </c>
    </row>
    <row r="593" spans="1:65" s="2" customFormat="1" ht="10.199999999999999">
      <c r="A593" s="36"/>
      <c r="B593" s="37"/>
      <c r="C593" s="38"/>
      <c r="D593" s="193" t="s">
        <v>240</v>
      </c>
      <c r="E593" s="38"/>
      <c r="F593" s="194" t="s">
        <v>999</v>
      </c>
      <c r="G593" s="38"/>
      <c r="H593" s="38"/>
      <c r="I593" s="195"/>
      <c r="J593" s="38"/>
      <c r="K593" s="38"/>
      <c r="L593" s="41"/>
      <c r="M593" s="196"/>
      <c r="N593" s="197"/>
      <c r="O593" s="66"/>
      <c r="P593" s="66"/>
      <c r="Q593" s="66"/>
      <c r="R593" s="66"/>
      <c r="S593" s="66"/>
      <c r="T593" s="67"/>
      <c r="U593" s="36"/>
      <c r="V593" s="36"/>
      <c r="W593" s="36"/>
      <c r="X593" s="36"/>
      <c r="Y593" s="36"/>
      <c r="Z593" s="36"/>
      <c r="AA593" s="36"/>
      <c r="AB593" s="36"/>
      <c r="AC593" s="36"/>
      <c r="AD593" s="36"/>
      <c r="AE593" s="36"/>
      <c r="AT593" s="19" t="s">
        <v>240</v>
      </c>
      <c r="AU593" s="19" t="s">
        <v>85</v>
      </c>
    </row>
    <row r="594" spans="1:65" s="15" customFormat="1" ht="10.199999999999999">
      <c r="B594" s="222"/>
      <c r="C594" s="223"/>
      <c r="D594" s="198" t="s">
        <v>244</v>
      </c>
      <c r="E594" s="224" t="s">
        <v>19</v>
      </c>
      <c r="F594" s="225" t="s">
        <v>642</v>
      </c>
      <c r="G594" s="223"/>
      <c r="H594" s="224" t="s">
        <v>19</v>
      </c>
      <c r="I594" s="226"/>
      <c r="J594" s="223"/>
      <c r="K594" s="223"/>
      <c r="L594" s="227"/>
      <c r="M594" s="228"/>
      <c r="N594" s="229"/>
      <c r="O594" s="229"/>
      <c r="P594" s="229"/>
      <c r="Q594" s="229"/>
      <c r="R594" s="229"/>
      <c r="S594" s="229"/>
      <c r="T594" s="230"/>
      <c r="AT594" s="231" t="s">
        <v>244</v>
      </c>
      <c r="AU594" s="231" t="s">
        <v>85</v>
      </c>
      <c r="AV594" s="15" t="s">
        <v>83</v>
      </c>
      <c r="AW594" s="15" t="s">
        <v>37</v>
      </c>
      <c r="AX594" s="15" t="s">
        <v>76</v>
      </c>
      <c r="AY594" s="231" t="s">
        <v>232</v>
      </c>
    </row>
    <row r="595" spans="1:65" s="13" customFormat="1" ht="10.199999999999999">
      <c r="B595" s="200"/>
      <c r="C595" s="201"/>
      <c r="D595" s="198" t="s">
        <v>244</v>
      </c>
      <c r="E595" s="202" t="s">
        <v>19</v>
      </c>
      <c r="F595" s="203" t="s">
        <v>643</v>
      </c>
      <c r="G595" s="201"/>
      <c r="H595" s="204">
        <v>148.96</v>
      </c>
      <c r="I595" s="205"/>
      <c r="J595" s="201"/>
      <c r="K595" s="201"/>
      <c r="L595" s="206"/>
      <c r="M595" s="207"/>
      <c r="N595" s="208"/>
      <c r="O595" s="208"/>
      <c r="P595" s="208"/>
      <c r="Q595" s="208"/>
      <c r="R595" s="208"/>
      <c r="S595" s="208"/>
      <c r="T595" s="209"/>
      <c r="AT595" s="210" t="s">
        <v>244</v>
      </c>
      <c r="AU595" s="210" t="s">
        <v>85</v>
      </c>
      <c r="AV595" s="13" t="s">
        <v>85</v>
      </c>
      <c r="AW595" s="13" t="s">
        <v>37</v>
      </c>
      <c r="AX595" s="13" t="s">
        <v>76</v>
      </c>
      <c r="AY595" s="210" t="s">
        <v>232</v>
      </c>
    </row>
    <row r="596" spans="1:65" s="13" customFormat="1" ht="10.199999999999999">
      <c r="B596" s="200"/>
      <c r="C596" s="201"/>
      <c r="D596" s="198" t="s">
        <v>244</v>
      </c>
      <c r="E596" s="202" t="s">
        <v>19</v>
      </c>
      <c r="F596" s="203" t="s">
        <v>644</v>
      </c>
      <c r="G596" s="201"/>
      <c r="H596" s="204">
        <v>-20.635000000000002</v>
      </c>
      <c r="I596" s="205"/>
      <c r="J596" s="201"/>
      <c r="K596" s="201"/>
      <c r="L596" s="206"/>
      <c r="M596" s="207"/>
      <c r="N596" s="208"/>
      <c r="O596" s="208"/>
      <c r="P596" s="208"/>
      <c r="Q596" s="208"/>
      <c r="R596" s="208"/>
      <c r="S596" s="208"/>
      <c r="T596" s="209"/>
      <c r="AT596" s="210" t="s">
        <v>244</v>
      </c>
      <c r="AU596" s="210" t="s">
        <v>85</v>
      </c>
      <c r="AV596" s="13" t="s">
        <v>85</v>
      </c>
      <c r="AW596" s="13" t="s">
        <v>37</v>
      </c>
      <c r="AX596" s="13" t="s">
        <v>76</v>
      </c>
      <c r="AY596" s="210" t="s">
        <v>232</v>
      </c>
    </row>
    <row r="597" spans="1:65" s="15" customFormat="1" ht="10.199999999999999">
      <c r="B597" s="222"/>
      <c r="C597" s="223"/>
      <c r="D597" s="198" t="s">
        <v>244</v>
      </c>
      <c r="E597" s="224" t="s">
        <v>19</v>
      </c>
      <c r="F597" s="225" t="s">
        <v>645</v>
      </c>
      <c r="G597" s="223"/>
      <c r="H597" s="224" t="s">
        <v>19</v>
      </c>
      <c r="I597" s="226"/>
      <c r="J597" s="223"/>
      <c r="K597" s="223"/>
      <c r="L597" s="227"/>
      <c r="M597" s="228"/>
      <c r="N597" s="229"/>
      <c r="O597" s="229"/>
      <c r="P597" s="229"/>
      <c r="Q597" s="229"/>
      <c r="R597" s="229"/>
      <c r="S597" s="229"/>
      <c r="T597" s="230"/>
      <c r="AT597" s="231" t="s">
        <v>244</v>
      </c>
      <c r="AU597" s="231" t="s">
        <v>85</v>
      </c>
      <c r="AV597" s="15" t="s">
        <v>83</v>
      </c>
      <c r="AW597" s="15" t="s">
        <v>37</v>
      </c>
      <c r="AX597" s="15" t="s">
        <v>76</v>
      </c>
      <c r="AY597" s="231" t="s">
        <v>232</v>
      </c>
    </row>
    <row r="598" spans="1:65" s="13" customFormat="1" ht="10.199999999999999">
      <c r="B598" s="200"/>
      <c r="C598" s="201"/>
      <c r="D598" s="198" t="s">
        <v>244</v>
      </c>
      <c r="E598" s="202" t="s">
        <v>19</v>
      </c>
      <c r="F598" s="203" t="s">
        <v>646</v>
      </c>
      <c r="G598" s="201"/>
      <c r="H598" s="204">
        <v>75.972999999999999</v>
      </c>
      <c r="I598" s="205"/>
      <c r="J598" s="201"/>
      <c r="K598" s="201"/>
      <c r="L598" s="206"/>
      <c r="M598" s="207"/>
      <c r="N598" s="208"/>
      <c r="O598" s="208"/>
      <c r="P598" s="208"/>
      <c r="Q598" s="208"/>
      <c r="R598" s="208"/>
      <c r="S598" s="208"/>
      <c r="T598" s="209"/>
      <c r="AT598" s="210" t="s">
        <v>244</v>
      </c>
      <c r="AU598" s="210" t="s">
        <v>85</v>
      </c>
      <c r="AV598" s="13" t="s">
        <v>85</v>
      </c>
      <c r="AW598" s="13" t="s">
        <v>37</v>
      </c>
      <c r="AX598" s="13" t="s">
        <v>76</v>
      </c>
      <c r="AY598" s="210" t="s">
        <v>232</v>
      </c>
    </row>
    <row r="599" spans="1:65" s="15" customFormat="1" ht="10.199999999999999">
      <c r="B599" s="222"/>
      <c r="C599" s="223"/>
      <c r="D599" s="198" t="s">
        <v>244</v>
      </c>
      <c r="E599" s="224" t="s">
        <v>19</v>
      </c>
      <c r="F599" s="225" t="s">
        <v>647</v>
      </c>
      <c r="G599" s="223"/>
      <c r="H599" s="224" t="s">
        <v>19</v>
      </c>
      <c r="I599" s="226"/>
      <c r="J599" s="223"/>
      <c r="K599" s="223"/>
      <c r="L599" s="227"/>
      <c r="M599" s="228"/>
      <c r="N599" s="229"/>
      <c r="O599" s="229"/>
      <c r="P599" s="229"/>
      <c r="Q599" s="229"/>
      <c r="R599" s="229"/>
      <c r="S599" s="229"/>
      <c r="T599" s="230"/>
      <c r="AT599" s="231" t="s">
        <v>244</v>
      </c>
      <c r="AU599" s="231" t="s">
        <v>85</v>
      </c>
      <c r="AV599" s="15" t="s">
        <v>83</v>
      </c>
      <c r="AW599" s="15" t="s">
        <v>37</v>
      </c>
      <c r="AX599" s="15" t="s">
        <v>76</v>
      </c>
      <c r="AY599" s="231" t="s">
        <v>232</v>
      </c>
    </row>
    <row r="600" spans="1:65" s="13" customFormat="1" ht="20.399999999999999">
      <c r="B600" s="200"/>
      <c r="C600" s="201"/>
      <c r="D600" s="198" t="s">
        <v>244</v>
      </c>
      <c r="E600" s="202" t="s">
        <v>19</v>
      </c>
      <c r="F600" s="203" t="s">
        <v>648</v>
      </c>
      <c r="G600" s="201"/>
      <c r="H600" s="204">
        <v>135.28200000000001</v>
      </c>
      <c r="I600" s="205"/>
      <c r="J600" s="201"/>
      <c r="K600" s="201"/>
      <c r="L600" s="206"/>
      <c r="M600" s="207"/>
      <c r="N600" s="208"/>
      <c r="O600" s="208"/>
      <c r="P600" s="208"/>
      <c r="Q600" s="208"/>
      <c r="R600" s="208"/>
      <c r="S600" s="208"/>
      <c r="T600" s="209"/>
      <c r="AT600" s="210" t="s">
        <v>244</v>
      </c>
      <c r="AU600" s="210" t="s">
        <v>85</v>
      </c>
      <c r="AV600" s="13" t="s">
        <v>85</v>
      </c>
      <c r="AW600" s="13" t="s">
        <v>37</v>
      </c>
      <c r="AX600" s="13" t="s">
        <v>76</v>
      </c>
      <c r="AY600" s="210" t="s">
        <v>232</v>
      </c>
    </row>
    <row r="601" spans="1:65" s="13" customFormat="1" ht="10.199999999999999">
      <c r="B601" s="200"/>
      <c r="C601" s="201"/>
      <c r="D601" s="198" t="s">
        <v>244</v>
      </c>
      <c r="E601" s="202" t="s">
        <v>19</v>
      </c>
      <c r="F601" s="203" t="s">
        <v>649</v>
      </c>
      <c r="G601" s="201"/>
      <c r="H601" s="204">
        <v>-0.80900000000000005</v>
      </c>
      <c r="I601" s="205"/>
      <c r="J601" s="201"/>
      <c r="K601" s="201"/>
      <c r="L601" s="206"/>
      <c r="M601" s="207"/>
      <c r="N601" s="208"/>
      <c r="O601" s="208"/>
      <c r="P601" s="208"/>
      <c r="Q601" s="208"/>
      <c r="R601" s="208"/>
      <c r="S601" s="208"/>
      <c r="T601" s="209"/>
      <c r="AT601" s="210" t="s">
        <v>244</v>
      </c>
      <c r="AU601" s="210" t="s">
        <v>85</v>
      </c>
      <c r="AV601" s="13" t="s">
        <v>85</v>
      </c>
      <c r="AW601" s="13" t="s">
        <v>37</v>
      </c>
      <c r="AX601" s="13" t="s">
        <v>76</v>
      </c>
      <c r="AY601" s="210" t="s">
        <v>232</v>
      </c>
    </row>
    <row r="602" spans="1:65" s="13" customFormat="1" ht="10.199999999999999">
      <c r="B602" s="200"/>
      <c r="C602" s="201"/>
      <c r="D602" s="198" t="s">
        <v>244</v>
      </c>
      <c r="E602" s="202" t="s">
        <v>19</v>
      </c>
      <c r="F602" s="203" t="s">
        <v>650</v>
      </c>
      <c r="G602" s="201"/>
      <c r="H602" s="204">
        <v>-3.629</v>
      </c>
      <c r="I602" s="205"/>
      <c r="J602" s="201"/>
      <c r="K602" s="201"/>
      <c r="L602" s="206"/>
      <c r="M602" s="207"/>
      <c r="N602" s="208"/>
      <c r="O602" s="208"/>
      <c r="P602" s="208"/>
      <c r="Q602" s="208"/>
      <c r="R602" s="208"/>
      <c r="S602" s="208"/>
      <c r="T602" s="209"/>
      <c r="AT602" s="210" t="s">
        <v>244</v>
      </c>
      <c r="AU602" s="210" t="s">
        <v>85</v>
      </c>
      <c r="AV602" s="13" t="s">
        <v>85</v>
      </c>
      <c r="AW602" s="13" t="s">
        <v>37</v>
      </c>
      <c r="AX602" s="13" t="s">
        <v>76</v>
      </c>
      <c r="AY602" s="210" t="s">
        <v>232</v>
      </c>
    </row>
    <row r="603" spans="1:65" s="15" customFormat="1" ht="10.199999999999999">
      <c r="B603" s="222"/>
      <c r="C603" s="223"/>
      <c r="D603" s="198" t="s">
        <v>244</v>
      </c>
      <c r="E603" s="224" t="s">
        <v>19</v>
      </c>
      <c r="F603" s="225" t="s">
        <v>651</v>
      </c>
      <c r="G603" s="223"/>
      <c r="H603" s="224" t="s">
        <v>19</v>
      </c>
      <c r="I603" s="226"/>
      <c r="J603" s="223"/>
      <c r="K603" s="223"/>
      <c r="L603" s="227"/>
      <c r="M603" s="228"/>
      <c r="N603" s="229"/>
      <c r="O603" s="229"/>
      <c r="P603" s="229"/>
      <c r="Q603" s="229"/>
      <c r="R603" s="229"/>
      <c r="S603" s="229"/>
      <c r="T603" s="230"/>
      <c r="AT603" s="231" t="s">
        <v>244</v>
      </c>
      <c r="AU603" s="231" t="s">
        <v>85</v>
      </c>
      <c r="AV603" s="15" t="s">
        <v>83</v>
      </c>
      <c r="AW603" s="15" t="s">
        <v>37</v>
      </c>
      <c r="AX603" s="15" t="s">
        <v>76</v>
      </c>
      <c r="AY603" s="231" t="s">
        <v>232</v>
      </c>
    </row>
    <row r="604" spans="1:65" s="14" customFormat="1" ht="10.199999999999999">
      <c r="B604" s="211"/>
      <c r="C604" s="212"/>
      <c r="D604" s="198" t="s">
        <v>244</v>
      </c>
      <c r="E604" s="213" t="s">
        <v>19</v>
      </c>
      <c r="F604" s="214" t="s">
        <v>248</v>
      </c>
      <c r="G604" s="212"/>
      <c r="H604" s="215">
        <v>335.142</v>
      </c>
      <c r="I604" s="216"/>
      <c r="J604" s="212"/>
      <c r="K604" s="212"/>
      <c r="L604" s="217"/>
      <c r="M604" s="218"/>
      <c r="N604" s="219"/>
      <c r="O604" s="219"/>
      <c r="P604" s="219"/>
      <c r="Q604" s="219"/>
      <c r="R604" s="219"/>
      <c r="S604" s="219"/>
      <c r="T604" s="220"/>
      <c r="AT604" s="221" t="s">
        <v>244</v>
      </c>
      <c r="AU604" s="221" t="s">
        <v>85</v>
      </c>
      <c r="AV604" s="14" t="s">
        <v>139</v>
      </c>
      <c r="AW604" s="14" t="s">
        <v>37</v>
      </c>
      <c r="AX604" s="14" t="s">
        <v>83</v>
      </c>
      <c r="AY604" s="221" t="s">
        <v>232</v>
      </c>
    </row>
    <row r="605" spans="1:65" s="2" customFormat="1" ht="24.15" customHeight="1">
      <c r="A605" s="36"/>
      <c r="B605" s="37"/>
      <c r="C605" s="180" t="s">
        <v>1000</v>
      </c>
      <c r="D605" s="180" t="s">
        <v>234</v>
      </c>
      <c r="E605" s="181" t="s">
        <v>1001</v>
      </c>
      <c r="F605" s="182" t="s">
        <v>1002</v>
      </c>
      <c r="G605" s="183" t="s">
        <v>312</v>
      </c>
      <c r="H605" s="184">
        <v>38.155999999999999</v>
      </c>
      <c r="I605" s="185"/>
      <c r="J605" s="186">
        <f>ROUND(I605*H605,2)</f>
        <v>0</v>
      </c>
      <c r="K605" s="182" t="s">
        <v>238</v>
      </c>
      <c r="L605" s="41"/>
      <c r="M605" s="187" t="s">
        <v>19</v>
      </c>
      <c r="N605" s="188" t="s">
        <v>47</v>
      </c>
      <c r="O605" s="66"/>
      <c r="P605" s="189">
        <f>O605*H605</f>
        <v>0</v>
      </c>
      <c r="Q605" s="189">
        <v>0</v>
      </c>
      <c r="R605" s="189">
        <f>Q605*H605</f>
        <v>0</v>
      </c>
      <c r="S605" s="189">
        <v>6.8000000000000005E-2</v>
      </c>
      <c r="T605" s="190">
        <f>S605*H605</f>
        <v>2.594608</v>
      </c>
      <c r="U605" s="36"/>
      <c r="V605" s="36"/>
      <c r="W605" s="36"/>
      <c r="X605" s="36"/>
      <c r="Y605" s="36"/>
      <c r="Z605" s="36"/>
      <c r="AA605" s="36"/>
      <c r="AB605" s="36"/>
      <c r="AC605" s="36"/>
      <c r="AD605" s="36"/>
      <c r="AE605" s="36"/>
      <c r="AR605" s="191" t="s">
        <v>139</v>
      </c>
      <c r="AT605" s="191" t="s">
        <v>234</v>
      </c>
      <c r="AU605" s="191" t="s">
        <v>85</v>
      </c>
      <c r="AY605" s="19" t="s">
        <v>232</v>
      </c>
      <c r="BE605" s="192">
        <f>IF(N605="základní",J605,0)</f>
        <v>0</v>
      </c>
      <c r="BF605" s="192">
        <f>IF(N605="snížená",J605,0)</f>
        <v>0</v>
      </c>
      <c r="BG605" s="192">
        <f>IF(N605="zákl. přenesená",J605,0)</f>
        <v>0</v>
      </c>
      <c r="BH605" s="192">
        <f>IF(N605="sníž. přenesená",J605,0)</f>
        <v>0</v>
      </c>
      <c r="BI605" s="192">
        <f>IF(N605="nulová",J605,0)</f>
        <v>0</v>
      </c>
      <c r="BJ605" s="19" t="s">
        <v>83</v>
      </c>
      <c r="BK605" s="192">
        <f>ROUND(I605*H605,2)</f>
        <v>0</v>
      </c>
      <c r="BL605" s="19" t="s">
        <v>139</v>
      </c>
      <c r="BM605" s="191" t="s">
        <v>1003</v>
      </c>
    </row>
    <row r="606" spans="1:65" s="2" customFormat="1" ht="10.199999999999999">
      <c r="A606" s="36"/>
      <c r="B606" s="37"/>
      <c r="C606" s="38"/>
      <c r="D606" s="193" t="s">
        <v>240</v>
      </c>
      <c r="E606" s="38"/>
      <c r="F606" s="194" t="s">
        <v>1004</v>
      </c>
      <c r="G606" s="38"/>
      <c r="H606" s="38"/>
      <c r="I606" s="195"/>
      <c r="J606" s="38"/>
      <c r="K606" s="38"/>
      <c r="L606" s="41"/>
      <c r="M606" s="196"/>
      <c r="N606" s="197"/>
      <c r="O606" s="66"/>
      <c r="P606" s="66"/>
      <c r="Q606" s="66"/>
      <c r="R606" s="66"/>
      <c r="S606" s="66"/>
      <c r="T606" s="67"/>
      <c r="U606" s="36"/>
      <c r="V606" s="36"/>
      <c r="W606" s="36"/>
      <c r="X606" s="36"/>
      <c r="Y606" s="36"/>
      <c r="Z606" s="36"/>
      <c r="AA606" s="36"/>
      <c r="AB606" s="36"/>
      <c r="AC606" s="36"/>
      <c r="AD606" s="36"/>
      <c r="AE606" s="36"/>
      <c r="AT606" s="19" t="s">
        <v>240</v>
      </c>
      <c r="AU606" s="19" t="s">
        <v>85</v>
      </c>
    </row>
    <row r="607" spans="1:65" s="13" customFormat="1" ht="10.199999999999999">
      <c r="B607" s="200"/>
      <c r="C607" s="201"/>
      <c r="D607" s="198" t="s">
        <v>244</v>
      </c>
      <c r="E607" s="202" t="s">
        <v>19</v>
      </c>
      <c r="F607" s="203" t="s">
        <v>1005</v>
      </c>
      <c r="G607" s="201"/>
      <c r="H607" s="204">
        <v>10.62</v>
      </c>
      <c r="I607" s="205"/>
      <c r="J607" s="201"/>
      <c r="K607" s="201"/>
      <c r="L607" s="206"/>
      <c r="M607" s="207"/>
      <c r="N607" s="208"/>
      <c r="O607" s="208"/>
      <c r="P607" s="208"/>
      <c r="Q607" s="208"/>
      <c r="R607" s="208"/>
      <c r="S607" s="208"/>
      <c r="T607" s="209"/>
      <c r="AT607" s="210" t="s">
        <v>244</v>
      </c>
      <c r="AU607" s="210" t="s">
        <v>85</v>
      </c>
      <c r="AV607" s="13" t="s">
        <v>85</v>
      </c>
      <c r="AW607" s="13" t="s">
        <v>37</v>
      </c>
      <c r="AX607" s="13" t="s">
        <v>76</v>
      </c>
      <c r="AY607" s="210" t="s">
        <v>232</v>
      </c>
    </row>
    <row r="608" spans="1:65" s="13" customFormat="1" ht="10.199999999999999">
      <c r="B608" s="200"/>
      <c r="C608" s="201"/>
      <c r="D608" s="198" t="s">
        <v>244</v>
      </c>
      <c r="E608" s="202" t="s">
        <v>19</v>
      </c>
      <c r="F608" s="203" t="s">
        <v>1006</v>
      </c>
      <c r="G608" s="201"/>
      <c r="H608" s="204">
        <v>9.7579999999999991</v>
      </c>
      <c r="I608" s="205"/>
      <c r="J608" s="201"/>
      <c r="K608" s="201"/>
      <c r="L608" s="206"/>
      <c r="M608" s="207"/>
      <c r="N608" s="208"/>
      <c r="O608" s="208"/>
      <c r="P608" s="208"/>
      <c r="Q608" s="208"/>
      <c r="R608" s="208"/>
      <c r="S608" s="208"/>
      <c r="T608" s="209"/>
      <c r="AT608" s="210" t="s">
        <v>244</v>
      </c>
      <c r="AU608" s="210" t="s">
        <v>85</v>
      </c>
      <c r="AV608" s="13" t="s">
        <v>85</v>
      </c>
      <c r="AW608" s="13" t="s">
        <v>37</v>
      </c>
      <c r="AX608" s="13" t="s">
        <v>76</v>
      </c>
      <c r="AY608" s="210" t="s">
        <v>232</v>
      </c>
    </row>
    <row r="609" spans="1:65" s="13" customFormat="1" ht="10.199999999999999">
      <c r="B609" s="200"/>
      <c r="C609" s="201"/>
      <c r="D609" s="198" t="s">
        <v>244</v>
      </c>
      <c r="E609" s="202" t="s">
        <v>19</v>
      </c>
      <c r="F609" s="203" t="s">
        <v>1007</v>
      </c>
      <c r="G609" s="201"/>
      <c r="H609" s="204">
        <v>17.777999999999999</v>
      </c>
      <c r="I609" s="205"/>
      <c r="J609" s="201"/>
      <c r="K609" s="201"/>
      <c r="L609" s="206"/>
      <c r="M609" s="207"/>
      <c r="N609" s="208"/>
      <c r="O609" s="208"/>
      <c r="P609" s="208"/>
      <c r="Q609" s="208"/>
      <c r="R609" s="208"/>
      <c r="S609" s="208"/>
      <c r="T609" s="209"/>
      <c r="AT609" s="210" t="s">
        <v>244</v>
      </c>
      <c r="AU609" s="210" t="s">
        <v>85</v>
      </c>
      <c r="AV609" s="13" t="s">
        <v>85</v>
      </c>
      <c r="AW609" s="13" t="s">
        <v>37</v>
      </c>
      <c r="AX609" s="13" t="s">
        <v>76</v>
      </c>
      <c r="AY609" s="210" t="s">
        <v>232</v>
      </c>
    </row>
    <row r="610" spans="1:65" s="14" customFormat="1" ht="10.199999999999999">
      <c r="B610" s="211"/>
      <c r="C610" s="212"/>
      <c r="D610" s="198" t="s">
        <v>244</v>
      </c>
      <c r="E610" s="213" t="s">
        <v>19</v>
      </c>
      <c r="F610" s="214" t="s">
        <v>248</v>
      </c>
      <c r="G610" s="212"/>
      <c r="H610" s="215">
        <v>38.155999999999999</v>
      </c>
      <c r="I610" s="216"/>
      <c r="J610" s="212"/>
      <c r="K610" s="212"/>
      <c r="L610" s="217"/>
      <c r="M610" s="218"/>
      <c r="N610" s="219"/>
      <c r="O610" s="219"/>
      <c r="P610" s="219"/>
      <c r="Q610" s="219"/>
      <c r="R610" s="219"/>
      <c r="S610" s="219"/>
      <c r="T610" s="220"/>
      <c r="AT610" s="221" t="s">
        <v>244</v>
      </c>
      <c r="AU610" s="221" t="s">
        <v>85</v>
      </c>
      <c r="AV610" s="14" t="s">
        <v>139</v>
      </c>
      <c r="AW610" s="14" t="s">
        <v>37</v>
      </c>
      <c r="AX610" s="14" t="s">
        <v>83</v>
      </c>
      <c r="AY610" s="221" t="s">
        <v>232</v>
      </c>
    </row>
    <row r="611" spans="1:65" s="15" customFormat="1" ht="10.199999999999999">
      <c r="B611" s="222"/>
      <c r="C611" s="223"/>
      <c r="D611" s="198" t="s">
        <v>244</v>
      </c>
      <c r="E611" s="224" t="s">
        <v>19</v>
      </c>
      <c r="F611" s="225" t="s">
        <v>1008</v>
      </c>
      <c r="G611" s="223"/>
      <c r="H611" s="224" t="s">
        <v>19</v>
      </c>
      <c r="I611" s="226"/>
      <c r="J611" s="223"/>
      <c r="K611" s="223"/>
      <c r="L611" s="227"/>
      <c r="M611" s="228"/>
      <c r="N611" s="229"/>
      <c r="O611" s="229"/>
      <c r="P611" s="229"/>
      <c r="Q611" s="229"/>
      <c r="R611" s="229"/>
      <c r="S611" s="229"/>
      <c r="T611" s="230"/>
      <c r="AT611" s="231" t="s">
        <v>244</v>
      </c>
      <c r="AU611" s="231" t="s">
        <v>85</v>
      </c>
      <c r="AV611" s="15" t="s">
        <v>83</v>
      </c>
      <c r="AW611" s="15" t="s">
        <v>37</v>
      </c>
      <c r="AX611" s="15" t="s">
        <v>76</v>
      </c>
      <c r="AY611" s="231" t="s">
        <v>232</v>
      </c>
    </row>
    <row r="612" spans="1:65" s="12" customFormat="1" ht="22.8" customHeight="1">
      <c r="B612" s="164"/>
      <c r="C612" s="165"/>
      <c r="D612" s="166" t="s">
        <v>75</v>
      </c>
      <c r="E612" s="178" t="s">
        <v>1009</v>
      </c>
      <c r="F612" s="178" t="s">
        <v>1010</v>
      </c>
      <c r="G612" s="165"/>
      <c r="H612" s="165"/>
      <c r="I612" s="168"/>
      <c r="J612" s="179">
        <f>BK612</f>
        <v>0</v>
      </c>
      <c r="K612" s="165"/>
      <c r="L612" s="170"/>
      <c r="M612" s="171"/>
      <c r="N612" s="172"/>
      <c r="O612" s="172"/>
      <c r="P612" s="173">
        <f>SUM(P613:P635)</f>
        <v>0</v>
      </c>
      <c r="Q612" s="172"/>
      <c r="R612" s="173">
        <f>SUM(R613:R635)</f>
        <v>0</v>
      </c>
      <c r="S612" s="172"/>
      <c r="T612" s="174">
        <f>SUM(T613:T635)</f>
        <v>0</v>
      </c>
      <c r="AR612" s="175" t="s">
        <v>83</v>
      </c>
      <c r="AT612" s="176" t="s">
        <v>75</v>
      </c>
      <c r="AU612" s="176" t="s">
        <v>83</v>
      </c>
      <c r="AY612" s="175" t="s">
        <v>232</v>
      </c>
      <c r="BK612" s="177">
        <f>SUM(BK613:BK635)</f>
        <v>0</v>
      </c>
    </row>
    <row r="613" spans="1:65" s="2" customFormat="1" ht="24.15" customHeight="1">
      <c r="A613" s="36"/>
      <c r="B613" s="37"/>
      <c r="C613" s="180" t="s">
        <v>1011</v>
      </c>
      <c r="D613" s="180" t="s">
        <v>234</v>
      </c>
      <c r="E613" s="181" t="s">
        <v>1012</v>
      </c>
      <c r="F613" s="182" t="s">
        <v>1013</v>
      </c>
      <c r="G613" s="183" t="s">
        <v>278</v>
      </c>
      <c r="H613" s="184">
        <v>58.091999999999999</v>
      </c>
      <c r="I613" s="185"/>
      <c r="J613" s="186">
        <f>ROUND(I613*H613,2)</f>
        <v>0</v>
      </c>
      <c r="K613" s="182" t="s">
        <v>238</v>
      </c>
      <c r="L613" s="41"/>
      <c r="M613" s="187" t="s">
        <v>19</v>
      </c>
      <c r="N613" s="188" t="s">
        <v>47</v>
      </c>
      <c r="O613" s="66"/>
      <c r="P613" s="189">
        <f>O613*H613</f>
        <v>0</v>
      </c>
      <c r="Q613" s="189">
        <v>0</v>
      </c>
      <c r="R613" s="189">
        <f>Q613*H613</f>
        <v>0</v>
      </c>
      <c r="S613" s="189">
        <v>0</v>
      </c>
      <c r="T613" s="190">
        <f>S613*H613</f>
        <v>0</v>
      </c>
      <c r="U613" s="36"/>
      <c r="V613" s="36"/>
      <c r="W613" s="36"/>
      <c r="X613" s="36"/>
      <c r="Y613" s="36"/>
      <c r="Z613" s="36"/>
      <c r="AA613" s="36"/>
      <c r="AB613" s="36"/>
      <c r="AC613" s="36"/>
      <c r="AD613" s="36"/>
      <c r="AE613" s="36"/>
      <c r="AR613" s="191" t="s">
        <v>139</v>
      </c>
      <c r="AT613" s="191" t="s">
        <v>234</v>
      </c>
      <c r="AU613" s="191" t="s">
        <v>85</v>
      </c>
      <c r="AY613" s="19" t="s">
        <v>232</v>
      </c>
      <c r="BE613" s="192">
        <f>IF(N613="základní",J613,0)</f>
        <v>0</v>
      </c>
      <c r="BF613" s="192">
        <f>IF(N613="snížená",J613,0)</f>
        <v>0</v>
      </c>
      <c r="BG613" s="192">
        <f>IF(N613="zákl. přenesená",J613,0)</f>
        <v>0</v>
      </c>
      <c r="BH613" s="192">
        <f>IF(N613="sníž. přenesená",J613,0)</f>
        <v>0</v>
      </c>
      <c r="BI613" s="192">
        <f>IF(N613="nulová",J613,0)</f>
        <v>0</v>
      </c>
      <c r="BJ613" s="19" t="s">
        <v>83</v>
      </c>
      <c r="BK613" s="192">
        <f>ROUND(I613*H613,2)</f>
        <v>0</v>
      </c>
      <c r="BL613" s="19" t="s">
        <v>139</v>
      </c>
      <c r="BM613" s="191" t="s">
        <v>1014</v>
      </c>
    </row>
    <row r="614" spans="1:65" s="2" customFormat="1" ht="10.199999999999999">
      <c r="A614" s="36"/>
      <c r="B614" s="37"/>
      <c r="C614" s="38"/>
      <c r="D614" s="193" t="s">
        <v>240</v>
      </c>
      <c r="E614" s="38"/>
      <c r="F614" s="194" t="s">
        <v>1015</v>
      </c>
      <c r="G614" s="38"/>
      <c r="H614" s="38"/>
      <c r="I614" s="195"/>
      <c r="J614" s="38"/>
      <c r="K614" s="38"/>
      <c r="L614" s="41"/>
      <c r="M614" s="196"/>
      <c r="N614" s="197"/>
      <c r="O614" s="66"/>
      <c r="P614" s="66"/>
      <c r="Q614" s="66"/>
      <c r="R614" s="66"/>
      <c r="S614" s="66"/>
      <c r="T614" s="67"/>
      <c r="U614" s="36"/>
      <c r="V614" s="36"/>
      <c r="W614" s="36"/>
      <c r="X614" s="36"/>
      <c r="Y614" s="36"/>
      <c r="Z614" s="36"/>
      <c r="AA614" s="36"/>
      <c r="AB614" s="36"/>
      <c r="AC614" s="36"/>
      <c r="AD614" s="36"/>
      <c r="AE614" s="36"/>
      <c r="AT614" s="19" t="s">
        <v>240</v>
      </c>
      <c r="AU614" s="19" t="s">
        <v>85</v>
      </c>
    </row>
    <row r="615" spans="1:65" s="2" customFormat="1" ht="115.2">
      <c r="A615" s="36"/>
      <c r="B615" s="37"/>
      <c r="C615" s="38"/>
      <c r="D615" s="198" t="s">
        <v>242</v>
      </c>
      <c r="E615" s="38"/>
      <c r="F615" s="199" t="s">
        <v>1016</v>
      </c>
      <c r="G615" s="38"/>
      <c r="H615" s="38"/>
      <c r="I615" s="195"/>
      <c r="J615" s="38"/>
      <c r="K615" s="38"/>
      <c r="L615" s="41"/>
      <c r="M615" s="196"/>
      <c r="N615" s="197"/>
      <c r="O615" s="66"/>
      <c r="P615" s="66"/>
      <c r="Q615" s="66"/>
      <c r="R615" s="66"/>
      <c r="S615" s="66"/>
      <c r="T615" s="67"/>
      <c r="U615" s="36"/>
      <c r="V615" s="36"/>
      <c r="W615" s="36"/>
      <c r="X615" s="36"/>
      <c r="Y615" s="36"/>
      <c r="Z615" s="36"/>
      <c r="AA615" s="36"/>
      <c r="AB615" s="36"/>
      <c r="AC615" s="36"/>
      <c r="AD615" s="36"/>
      <c r="AE615" s="36"/>
      <c r="AT615" s="19" t="s">
        <v>242</v>
      </c>
      <c r="AU615" s="19" t="s">
        <v>85</v>
      </c>
    </row>
    <row r="616" spans="1:65" s="2" customFormat="1" ht="21.75" customHeight="1">
      <c r="A616" s="36"/>
      <c r="B616" s="37"/>
      <c r="C616" s="180" t="s">
        <v>1017</v>
      </c>
      <c r="D616" s="180" t="s">
        <v>234</v>
      </c>
      <c r="E616" s="181" t="s">
        <v>1018</v>
      </c>
      <c r="F616" s="182" t="s">
        <v>1019</v>
      </c>
      <c r="G616" s="183" t="s">
        <v>278</v>
      </c>
      <c r="H616" s="184">
        <v>58.091999999999999</v>
      </c>
      <c r="I616" s="185"/>
      <c r="J616" s="186">
        <f>ROUND(I616*H616,2)</f>
        <v>0</v>
      </c>
      <c r="K616" s="182" t="s">
        <v>238</v>
      </c>
      <c r="L616" s="41"/>
      <c r="M616" s="187" t="s">
        <v>19</v>
      </c>
      <c r="N616" s="188" t="s">
        <v>47</v>
      </c>
      <c r="O616" s="66"/>
      <c r="P616" s="189">
        <f>O616*H616</f>
        <v>0</v>
      </c>
      <c r="Q616" s="189">
        <v>0</v>
      </c>
      <c r="R616" s="189">
        <f>Q616*H616</f>
        <v>0</v>
      </c>
      <c r="S616" s="189">
        <v>0</v>
      </c>
      <c r="T616" s="190">
        <f>S616*H616</f>
        <v>0</v>
      </c>
      <c r="U616" s="36"/>
      <c r="V616" s="36"/>
      <c r="W616" s="36"/>
      <c r="X616" s="36"/>
      <c r="Y616" s="36"/>
      <c r="Z616" s="36"/>
      <c r="AA616" s="36"/>
      <c r="AB616" s="36"/>
      <c r="AC616" s="36"/>
      <c r="AD616" s="36"/>
      <c r="AE616" s="36"/>
      <c r="AR616" s="191" t="s">
        <v>139</v>
      </c>
      <c r="AT616" s="191" t="s">
        <v>234</v>
      </c>
      <c r="AU616" s="191" t="s">
        <v>85</v>
      </c>
      <c r="AY616" s="19" t="s">
        <v>232</v>
      </c>
      <c r="BE616" s="192">
        <f>IF(N616="základní",J616,0)</f>
        <v>0</v>
      </c>
      <c r="BF616" s="192">
        <f>IF(N616="snížená",J616,0)</f>
        <v>0</v>
      </c>
      <c r="BG616" s="192">
        <f>IF(N616="zákl. přenesená",J616,0)</f>
        <v>0</v>
      </c>
      <c r="BH616" s="192">
        <f>IF(N616="sníž. přenesená",J616,0)</f>
        <v>0</v>
      </c>
      <c r="BI616" s="192">
        <f>IF(N616="nulová",J616,0)</f>
        <v>0</v>
      </c>
      <c r="BJ616" s="19" t="s">
        <v>83</v>
      </c>
      <c r="BK616" s="192">
        <f>ROUND(I616*H616,2)</f>
        <v>0</v>
      </c>
      <c r="BL616" s="19" t="s">
        <v>139</v>
      </c>
      <c r="BM616" s="191" t="s">
        <v>1020</v>
      </c>
    </row>
    <row r="617" spans="1:65" s="2" customFormat="1" ht="10.199999999999999">
      <c r="A617" s="36"/>
      <c r="B617" s="37"/>
      <c r="C617" s="38"/>
      <c r="D617" s="193" t="s">
        <v>240</v>
      </c>
      <c r="E617" s="38"/>
      <c r="F617" s="194" t="s">
        <v>1021</v>
      </c>
      <c r="G617" s="38"/>
      <c r="H617" s="38"/>
      <c r="I617" s="195"/>
      <c r="J617" s="38"/>
      <c r="K617" s="38"/>
      <c r="L617" s="41"/>
      <c r="M617" s="196"/>
      <c r="N617" s="197"/>
      <c r="O617" s="66"/>
      <c r="P617" s="66"/>
      <c r="Q617" s="66"/>
      <c r="R617" s="66"/>
      <c r="S617" s="66"/>
      <c r="T617" s="67"/>
      <c r="U617" s="36"/>
      <c r="V617" s="36"/>
      <c r="W617" s="36"/>
      <c r="X617" s="36"/>
      <c r="Y617" s="36"/>
      <c r="Z617" s="36"/>
      <c r="AA617" s="36"/>
      <c r="AB617" s="36"/>
      <c r="AC617" s="36"/>
      <c r="AD617" s="36"/>
      <c r="AE617" s="36"/>
      <c r="AT617" s="19" t="s">
        <v>240</v>
      </c>
      <c r="AU617" s="19" t="s">
        <v>85</v>
      </c>
    </row>
    <row r="618" spans="1:65" s="2" customFormat="1" ht="86.4">
      <c r="A618" s="36"/>
      <c r="B618" s="37"/>
      <c r="C618" s="38"/>
      <c r="D618" s="198" t="s">
        <v>242</v>
      </c>
      <c r="E618" s="38"/>
      <c r="F618" s="199" t="s">
        <v>1022</v>
      </c>
      <c r="G618" s="38"/>
      <c r="H618" s="38"/>
      <c r="I618" s="195"/>
      <c r="J618" s="38"/>
      <c r="K618" s="38"/>
      <c r="L618" s="41"/>
      <c r="M618" s="196"/>
      <c r="N618" s="197"/>
      <c r="O618" s="66"/>
      <c r="P618" s="66"/>
      <c r="Q618" s="66"/>
      <c r="R618" s="66"/>
      <c r="S618" s="66"/>
      <c r="T618" s="67"/>
      <c r="U618" s="36"/>
      <c r="V618" s="36"/>
      <c r="W618" s="36"/>
      <c r="X618" s="36"/>
      <c r="Y618" s="36"/>
      <c r="Z618" s="36"/>
      <c r="AA618" s="36"/>
      <c r="AB618" s="36"/>
      <c r="AC618" s="36"/>
      <c r="AD618" s="36"/>
      <c r="AE618" s="36"/>
      <c r="AT618" s="19" t="s">
        <v>242</v>
      </c>
      <c r="AU618" s="19" t="s">
        <v>85</v>
      </c>
    </row>
    <row r="619" spans="1:65" s="2" customFormat="1" ht="24.15" customHeight="1">
      <c r="A619" s="36"/>
      <c r="B619" s="37"/>
      <c r="C619" s="180" t="s">
        <v>1023</v>
      </c>
      <c r="D619" s="180" t="s">
        <v>234</v>
      </c>
      <c r="E619" s="181" t="s">
        <v>1024</v>
      </c>
      <c r="F619" s="182" t="s">
        <v>1025</v>
      </c>
      <c r="G619" s="183" t="s">
        <v>278</v>
      </c>
      <c r="H619" s="184">
        <v>1103.748</v>
      </c>
      <c r="I619" s="185"/>
      <c r="J619" s="186">
        <f>ROUND(I619*H619,2)</f>
        <v>0</v>
      </c>
      <c r="K619" s="182" t="s">
        <v>238</v>
      </c>
      <c r="L619" s="41"/>
      <c r="M619" s="187" t="s">
        <v>19</v>
      </c>
      <c r="N619" s="188" t="s">
        <v>47</v>
      </c>
      <c r="O619" s="66"/>
      <c r="P619" s="189">
        <f>O619*H619</f>
        <v>0</v>
      </c>
      <c r="Q619" s="189">
        <v>0</v>
      </c>
      <c r="R619" s="189">
        <f>Q619*H619</f>
        <v>0</v>
      </c>
      <c r="S619" s="189">
        <v>0</v>
      </c>
      <c r="T619" s="190">
        <f>S619*H619</f>
        <v>0</v>
      </c>
      <c r="U619" s="36"/>
      <c r="V619" s="36"/>
      <c r="W619" s="36"/>
      <c r="X619" s="36"/>
      <c r="Y619" s="36"/>
      <c r="Z619" s="36"/>
      <c r="AA619" s="36"/>
      <c r="AB619" s="36"/>
      <c r="AC619" s="36"/>
      <c r="AD619" s="36"/>
      <c r="AE619" s="36"/>
      <c r="AR619" s="191" t="s">
        <v>139</v>
      </c>
      <c r="AT619" s="191" t="s">
        <v>234</v>
      </c>
      <c r="AU619" s="191" t="s">
        <v>85</v>
      </c>
      <c r="AY619" s="19" t="s">
        <v>232</v>
      </c>
      <c r="BE619" s="192">
        <f>IF(N619="základní",J619,0)</f>
        <v>0</v>
      </c>
      <c r="BF619" s="192">
        <f>IF(N619="snížená",J619,0)</f>
        <v>0</v>
      </c>
      <c r="BG619" s="192">
        <f>IF(N619="zákl. přenesená",J619,0)</f>
        <v>0</v>
      </c>
      <c r="BH619" s="192">
        <f>IF(N619="sníž. přenesená",J619,0)</f>
        <v>0</v>
      </c>
      <c r="BI619" s="192">
        <f>IF(N619="nulová",J619,0)</f>
        <v>0</v>
      </c>
      <c r="BJ619" s="19" t="s">
        <v>83</v>
      </c>
      <c r="BK619" s="192">
        <f>ROUND(I619*H619,2)</f>
        <v>0</v>
      </c>
      <c r="BL619" s="19" t="s">
        <v>139</v>
      </c>
      <c r="BM619" s="191" t="s">
        <v>1026</v>
      </c>
    </row>
    <row r="620" spans="1:65" s="2" customFormat="1" ht="10.199999999999999">
      <c r="A620" s="36"/>
      <c r="B620" s="37"/>
      <c r="C620" s="38"/>
      <c r="D620" s="193" t="s">
        <v>240</v>
      </c>
      <c r="E620" s="38"/>
      <c r="F620" s="194" t="s">
        <v>1027</v>
      </c>
      <c r="G620" s="38"/>
      <c r="H620" s="38"/>
      <c r="I620" s="195"/>
      <c r="J620" s="38"/>
      <c r="K620" s="38"/>
      <c r="L620" s="41"/>
      <c r="M620" s="196"/>
      <c r="N620" s="197"/>
      <c r="O620" s="66"/>
      <c r="P620" s="66"/>
      <c r="Q620" s="66"/>
      <c r="R620" s="66"/>
      <c r="S620" s="66"/>
      <c r="T620" s="67"/>
      <c r="U620" s="36"/>
      <c r="V620" s="36"/>
      <c r="W620" s="36"/>
      <c r="X620" s="36"/>
      <c r="Y620" s="36"/>
      <c r="Z620" s="36"/>
      <c r="AA620" s="36"/>
      <c r="AB620" s="36"/>
      <c r="AC620" s="36"/>
      <c r="AD620" s="36"/>
      <c r="AE620" s="36"/>
      <c r="AT620" s="19" t="s">
        <v>240</v>
      </c>
      <c r="AU620" s="19" t="s">
        <v>85</v>
      </c>
    </row>
    <row r="621" spans="1:65" s="2" customFormat="1" ht="86.4">
      <c r="A621" s="36"/>
      <c r="B621" s="37"/>
      <c r="C621" s="38"/>
      <c r="D621" s="198" t="s">
        <v>242</v>
      </c>
      <c r="E621" s="38"/>
      <c r="F621" s="199" t="s">
        <v>1022</v>
      </c>
      <c r="G621" s="38"/>
      <c r="H621" s="38"/>
      <c r="I621" s="195"/>
      <c r="J621" s="38"/>
      <c r="K621" s="38"/>
      <c r="L621" s="41"/>
      <c r="M621" s="196"/>
      <c r="N621" s="197"/>
      <c r="O621" s="66"/>
      <c r="P621" s="66"/>
      <c r="Q621" s="66"/>
      <c r="R621" s="66"/>
      <c r="S621" s="66"/>
      <c r="T621" s="67"/>
      <c r="U621" s="36"/>
      <c r="V621" s="36"/>
      <c r="W621" s="36"/>
      <c r="X621" s="36"/>
      <c r="Y621" s="36"/>
      <c r="Z621" s="36"/>
      <c r="AA621" s="36"/>
      <c r="AB621" s="36"/>
      <c r="AC621" s="36"/>
      <c r="AD621" s="36"/>
      <c r="AE621" s="36"/>
      <c r="AT621" s="19" t="s">
        <v>242</v>
      </c>
      <c r="AU621" s="19" t="s">
        <v>85</v>
      </c>
    </row>
    <row r="622" spans="1:65" s="13" customFormat="1" ht="10.199999999999999">
      <c r="B622" s="200"/>
      <c r="C622" s="201"/>
      <c r="D622" s="198" t="s">
        <v>244</v>
      </c>
      <c r="E622" s="202" t="s">
        <v>19</v>
      </c>
      <c r="F622" s="203" t="s">
        <v>1028</v>
      </c>
      <c r="G622" s="201"/>
      <c r="H622" s="204">
        <v>1103.748</v>
      </c>
      <c r="I622" s="205"/>
      <c r="J622" s="201"/>
      <c r="K622" s="201"/>
      <c r="L622" s="206"/>
      <c r="M622" s="207"/>
      <c r="N622" s="208"/>
      <c r="O622" s="208"/>
      <c r="P622" s="208"/>
      <c r="Q622" s="208"/>
      <c r="R622" s="208"/>
      <c r="S622" s="208"/>
      <c r="T622" s="209"/>
      <c r="AT622" s="210" t="s">
        <v>244</v>
      </c>
      <c r="AU622" s="210" t="s">
        <v>85</v>
      </c>
      <c r="AV622" s="13" t="s">
        <v>85</v>
      </c>
      <c r="AW622" s="13" t="s">
        <v>37</v>
      </c>
      <c r="AX622" s="13" t="s">
        <v>83</v>
      </c>
      <c r="AY622" s="210" t="s">
        <v>232</v>
      </c>
    </row>
    <row r="623" spans="1:65" s="2" customFormat="1" ht="24.15" customHeight="1">
      <c r="A623" s="36"/>
      <c r="B623" s="37"/>
      <c r="C623" s="180" t="s">
        <v>1029</v>
      </c>
      <c r="D623" s="180" t="s">
        <v>234</v>
      </c>
      <c r="E623" s="181" t="s">
        <v>1030</v>
      </c>
      <c r="F623" s="182" t="s">
        <v>1031</v>
      </c>
      <c r="G623" s="183" t="s">
        <v>278</v>
      </c>
      <c r="H623" s="184">
        <v>3</v>
      </c>
      <c r="I623" s="185"/>
      <c r="J623" s="186">
        <f>ROUND(I623*H623,2)</f>
        <v>0</v>
      </c>
      <c r="K623" s="182" t="s">
        <v>238</v>
      </c>
      <c r="L623" s="41"/>
      <c r="M623" s="187" t="s">
        <v>19</v>
      </c>
      <c r="N623" s="188" t="s">
        <v>47</v>
      </c>
      <c r="O623" s="66"/>
      <c r="P623" s="189">
        <f>O623*H623</f>
        <v>0</v>
      </c>
      <c r="Q623" s="189">
        <v>0</v>
      </c>
      <c r="R623" s="189">
        <f>Q623*H623</f>
        <v>0</v>
      </c>
      <c r="S623" s="189">
        <v>0</v>
      </c>
      <c r="T623" s="190">
        <f>S623*H623</f>
        <v>0</v>
      </c>
      <c r="U623" s="36"/>
      <c r="V623" s="36"/>
      <c r="W623" s="36"/>
      <c r="X623" s="36"/>
      <c r="Y623" s="36"/>
      <c r="Z623" s="36"/>
      <c r="AA623" s="36"/>
      <c r="AB623" s="36"/>
      <c r="AC623" s="36"/>
      <c r="AD623" s="36"/>
      <c r="AE623" s="36"/>
      <c r="AR623" s="191" t="s">
        <v>139</v>
      </c>
      <c r="AT623" s="191" t="s">
        <v>234</v>
      </c>
      <c r="AU623" s="191" t="s">
        <v>85</v>
      </c>
      <c r="AY623" s="19" t="s">
        <v>232</v>
      </c>
      <c r="BE623" s="192">
        <f>IF(N623="základní",J623,0)</f>
        <v>0</v>
      </c>
      <c r="BF623" s="192">
        <f>IF(N623="snížená",J623,0)</f>
        <v>0</v>
      </c>
      <c r="BG623" s="192">
        <f>IF(N623="zákl. přenesená",J623,0)</f>
        <v>0</v>
      </c>
      <c r="BH623" s="192">
        <f>IF(N623="sníž. přenesená",J623,0)</f>
        <v>0</v>
      </c>
      <c r="BI623" s="192">
        <f>IF(N623="nulová",J623,0)</f>
        <v>0</v>
      </c>
      <c r="BJ623" s="19" t="s">
        <v>83</v>
      </c>
      <c r="BK623" s="192">
        <f>ROUND(I623*H623,2)</f>
        <v>0</v>
      </c>
      <c r="BL623" s="19" t="s">
        <v>139</v>
      </c>
      <c r="BM623" s="191" t="s">
        <v>1032</v>
      </c>
    </row>
    <row r="624" spans="1:65" s="2" customFormat="1" ht="10.199999999999999">
      <c r="A624" s="36"/>
      <c r="B624" s="37"/>
      <c r="C624" s="38"/>
      <c r="D624" s="193" t="s">
        <v>240</v>
      </c>
      <c r="E624" s="38"/>
      <c r="F624" s="194" t="s">
        <v>1033</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240</v>
      </c>
      <c r="AU624" s="19" t="s">
        <v>85</v>
      </c>
    </row>
    <row r="625" spans="1:65" s="2" customFormat="1" ht="67.2">
      <c r="A625" s="36"/>
      <c r="B625" s="37"/>
      <c r="C625" s="38"/>
      <c r="D625" s="198" t="s">
        <v>242</v>
      </c>
      <c r="E625" s="38"/>
      <c r="F625" s="199" t="s">
        <v>1034</v>
      </c>
      <c r="G625" s="38"/>
      <c r="H625" s="38"/>
      <c r="I625" s="195"/>
      <c r="J625" s="38"/>
      <c r="K625" s="38"/>
      <c r="L625" s="41"/>
      <c r="M625" s="196"/>
      <c r="N625" s="197"/>
      <c r="O625" s="66"/>
      <c r="P625" s="66"/>
      <c r="Q625" s="66"/>
      <c r="R625" s="66"/>
      <c r="S625" s="66"/>
      <c r="T625" s="67"/>
      <c r="U625" s="36"/>
      <c r="V625" s="36"/>
      <c r="W625" s="36"/>
      <c r="X625" s="36"/>
      <c r="Y625" s="36"/>
      <c r="Z625" s="36"/>
      <c r="AA625" s="36"/>
      <c r="AB625" s="36"/>
      <c r="AC625" s="36"/>
      <c r="AD625" s="36"/>
      <c r="AE625" s="36"/>
      <c r="AT625" s="19" t="s">
        <v>242</v>
      </c>
      <c r="AU625" s="19" t="s">
        <v>85</v>
      </c>
    </row>
    <row r="626" spans="1:65" s="2" customFormat="1" ht="24.15" customHeight="1">
      <c r="A626" s="36"/>
      <c r="B626" s="37"/>
      <c r="C626" s="180" t="s">
        <v>1035</v>
      </c>
      <c r="D626" s="180" t="s">
        <v>234</v>
      </c>
      <c r="E626" s="181" t="s">
        <v>1036</v>
      </c>
      <c r="F626" s="182" t="s">
        <v>1037</v>
      </c>
      <c r="G626" s="183" t="s">
        <v>278</v>
      </c>
      <c r="H626" s="184">
        <v>3</v>
      </c>
      <c r="I626" s="185"/>
      <c r="J626" s="186">
        <f>ROUND(I626*H626,2)</f>
        <v>0</v>
      </c>
      <c r="K626" s="182" t="s">
        <v>238</v>
      </c>
      <c r="L626" s="41"/>
      <c r="M626" s="187" t="s">
        <v>19</v>
      </c>
      <c r="N626" s="188" t="s">
        <v>47</v>
      </c>
      <c r="O626" s="66"/>
      <c r="P626" s="189">
        <f>O626*H626</f>
        <v>0</v>
      </c>
      <c r="Q626" s="189">
        <v>0</v>
      </c>
      <c r="R626" s="189">
        <f>Q626*H626</f>
        <v>0</v>
      </c>
      <c r="S626" s="189">
        <v>0</v>
      </c>
      <c r="T626" s="190">
        <f>S626*H626</f>
        <v>0</v>
      </c>
      <c r="U626" s="36"/>
      <c r="V626" s="36"/>
      <c r="W626" s="36"/>
      <c r="X626" s="36"/>
      <c r="Y626" s="36"/>
      <c r="Z626" s="36"/>
      <c r="AA626" s="36"/>
      <c r="AB626" s="36"/>
      <c r="AC626" s="36"/>
      <c r="AD626" s="36"/>
      <c r="AE626" s="36"/>
      <c r="AR626" s="191" t="s">
        <v>139</v>
      </c>
      <c r="AT626" s="191" t="s">
        <v>234</v>
      </c>
      <c r="AU626" s="191" t="s">
        <v>85</v>
      </c>
      <c r="AY626" s="19" t="s">
        <v>232</v>
      </c>
      <c r="BE626" s="192">
        <f>IF(N626="základní",J626,0)</f>
        <v>0</v>
      </c>
      <c r="BF626" s="192">
        <f>IF(N626="snížená",J626,0)</f>
        <v>0</v>
      </c>
      <c r="BG626" s="192">
        <f>IF(N626="zákl. přenesená",J626,0)</f>
        <v>0</v>
      </c>
      <c r="BH626" s="192">
        <f>IF(N626="sníž. přenesená",J626,0)</f>
        <v>0</v>
      </c>
      <c r="BI626" s="192">
        <f>IF(N626="nulová",J626,0)</f>
        <v>0</v>
      </c>
      <c r="BJ626" s="19" t="s">
        <v>83</v>
      </c>
      <c r="BK626" s="192">
        <f>ROUND(I626*H626,2)</f>
        <v>0</v>
      </c>
      <c r="BL626" s="19" t="s">
        <v>139</v>
      </c>
      <c r="BM626" s="191" t="s">
        <v>1038</v>
      </c>
    </row>
    <row r="627" spans="1:65" s="2" customFormat="1" ht="10.199999999999999">
      <c r="A627" s="36"/>
      <c r="B627" s="37"/>
      <c r="C627" s="38"/>
      <c r="D627" s="193" t="s">
        <v>240</v>
      </c>
      <c r="E627" s="38"/>
      <c r="F627" s="194" t="s">
        <v>1039</v>
      </c>
      <c r="G627" s="38"/>
      <c r="H627" s="38"/>
      <c r="I627" s="195"/>
      <c r="J627" s="38"/>
      <c r="K627" s="38"/>
      <c r="L627" s="41"/>
      <c r="M627" s="196"/>
      <c r="N627" s="197"/>
      <c r="O627" s="66"/>
      <c r="P627" s="66"/>
      <c r="Q627" s="66"/>
      <c r="R627" s="66"/>
      <c r="S627" s="66"/>
      <c r="T627" s="67"/>
      <c r="U627" s="36"/>
      <c r="V627" s="36"/>
      <c r="W627" s="36"/>
      <c r="X627" s="36"/>
      <c r="Y627" s="36"/>
      <c r="Z627" s="36"/>
      <c r="AA627" s="36"/>
      <c r="AB627" s="36"/>
      <c r="AC627" s="36"/>
      <c r="AD627" s="36"/>
      <c r="AE627" s="36"/>
      <c r="AT627" s="19" t="s">
        <v>240</v>
      </c>
      <c r="AU627" s="19" t="s">
        <v>85</v>
      </c>
    </row>
    <row r="628" spans="1:65" s="2" customFormat="1" ht="67.2">
      <c r="A628" s="36"/>
      <c r="B628" s="37"/>
      <c r="C628" s="38"/>
      <c r="D628" s="198" t="s">
        <v>242</v>
      </c>
      <c r="E628" s="38"/>
      <c r="F628" s="199" t="s">
        <v>1034</v>
      </c>
      <c r="G628" s="38"/>
      <c r="H628" s="38"/>
      <c r="I628" s="195"/>
      <c r="J628" s="38"/>
      <c r="K628" s="38"/>
      <c r="L628" s="41"/>
      <c r="M628" s="196"/>
      <c r="N628" s="197"/>
      <c r="O628" s="66"/>
      <c r="P628" s="66"/>
      <c r="Q628" s="66"/>
      <c r="R628" s="66"/>
      <c r="S628" s="66"/>
      <c r="T628" s="67"/>
      <c r="U628" s="36"/>
      <c r="V628" s="36"/>
      <c r="W628" s="36"/>
      <c r="X628" s="36"/>
      <c r="Y628" s="36"/>
      <c r="Z628" s="36"/>
      <c r="AA628" s="36"/>
      <c r="AB628" s="36"/>
      <c r="AC628" s="36"/>
      <c r="AD628" s="36"/>
      <c r="AE628" s="36"/>
      <c r="AT628" s="19" t="s">
        <v>242</v>
      </c>
      <c r="AU628" s="19" t="s">
        <v>85</v>
      </c>
    </row>
    <row r="629" spans="1:65" s="2" customFormat="1" ht="24.15" customHeight="1">
      <c r="A629" s="36"/>
      <c r="B629" s="37"/>
      <c r="C629" s="180" t="s">
        <v>1040</v>
      </c>
      <c r="D629" s="180" t="s">
        <v>234</v>
      </c>
      <c r="E629" s="181" t="s">
        <v>1041</v>
      </c>
      <c r="F629" s="182" t="s">
        <v>1042</v>
      </c>
      <c r="G629" s="183" t="s">
        <v>278</v>
      </c>
      <c r="H629" s="184">
        <v>20</v>
      </c>
      <c r="I629" s="185"/>
      <c r="J629" s="186">
        <f>ROUND(I629*H629,2)</f>
        <v>0</v>
      </c>
      <c r="K629" s="182" t="s">
        <v>238</v>
      </c>
      <c r="L629" s="41"/>
      <c r="M629" s="187" t="s">
        <v>19</v>
      </c>
      <c r="N629" s="188" t="s">
        <v>47</v>
      </c>
      <c r="O629" s="66"/>
      <c r="P629" s="189">
        <f>O629*H629</f>
        <v>0</v>
      </c>
      <c r="Q629" s="189">
        <v>0</v>
      </c>
      <c r="R629" s="189">
        <f>Q629*H629</f>
        <v>0</v>
      </c>
      <c r="S629" s="189">
        <v>0</v>
      </c>
      <c r="T629" s="190">
        <f>S629*H629</f>
        <v>0</v>
      </c>
      <c r="U629" s="36"/>
      <c r="V629" s="36"/>
      <c r="W629" s="36"/>
      <c r="X629" s="36"/>
      <c r="Y629" s="36"/>
      <c r="Z629" s="36"/>
      <c r="AA629" s="36"/>
      <c r="AB629" s="36"/>
      <c r="AC629" s="36"/>
      <c r="AD629" s="36"/>
      <c r="AE629" s="36"/>
      <c r="AR629" s="191" t="s">
        <v>139</v>
      </c>
      <c r="AT629" s="191" t="s">
        <v>234</v>
      </c>
      <c r="AU629" s="191" t="s">
        <v>85</v>
      </c>
      <c r="AY629" s="19" t="s">
        <v>232</v>
      </c>
      <c r="BE629" s="192">
        <f>IF(N629="základní",J629,0)</f>
        <v>0</v>
      </c>
      <c r="BF629" s="192">
        <f>IF(N629="snížená",J629,0)</f>
        <v>0</v>
      </c>
      <c r="BG629" s="192">
        <f>IF(N629="zákl. přenesená",J629,0)</f>
        <v>0</v>
      </c>
      <c r="BH629" s="192">
        <f>IF(N629="sníž. přenesená",J629,0)</f>
        <v>0</v>
      </c>
      <c r="BI629" s="192">
        <f>IF(N629="nulová",J629,0)</f>
        <v>0</v>
      </c>
      <c r="BJ629" s="19" t="s">
        <v>83</v>
      </c>
      <c r="BK629" s="192">
        <f>ROUND(I629*H629,2)</f>
        <v>0</v>
      </c>
      <c r="BL629" s="19" t="s">
        <v>139</v>
      </c>
      <c r="BM629" s="191" t="s">
        <v>1043</v>
      </c>
    </row>
    <row r="630" spans="1:65" s="2" customFormat="1" ht="10.199999999999999">
      <c r="A630" s="36"/>
      <c r="B630" s="37"/>
      <c r="C630" s="38"/>
      <c r="D630" s="193" t="s">
        <v>240</v>
      </c>
      <c r="E630" s="38"/>
      <c r="F630" s="194" t="s">
        <v>1044</v>
      </c>
      <c r="G630" s="38"/>
      <c r="H630" s="38"/>
      <c r="I630" s="195"/>
      <c r="J630" s="38"/>
      <c r="K630" s="38"/>
      <c r="L630" s="41"/>
      <c r="M630" s="196"/>
      <c r="N630" s="197"/>
      <c r="O630" s="66"/>
      <c r="P630" s="66"/>
      <c r="Q630" s="66"/>
      <c r="R630" s="66"/>
      <c r="S630" s="66"/>
      <c r="T630" s="67"/>
      <c r="U630" s="36"/>
      <c r="V630" s="36"/>
      <c r="W630" s="36"/>
      <c r="X630" s="36"/>
      <c r="Y630" s="36"/>
      <c r="Z630" s="36"/>
      <c r="AA630" s="36"/>
      <c r="AB630" s="36"/>
      <c r="AC630" s="36"/>
      <c r="AD630" s="36"/>
      <c r="AE630" s="36"/>
      <c r="AT630" s="19" t="s">
        <v>240</v>
      </c>
      <c r="AU630" s="19" t="s">
        <v>85</v>
      </c>
    </row>
    <row r="631" spans="1:65" s="2" customFormat="1" ht="38.4">
      <c r="A631" s="36"/>
      <c r="B631" s="37"/>
      <c r="C631" s="38"/>
      <c r="D631" s="198" t="s">
        <v>242</v>
      </c>
      <c r="E631" s="38"/>
      <c r="F631" s="199" t="s">
        <v>281</v>
      </c>
      <c r="G631" s="38"/>
      <c r="H631" s="38"/>
      <c r="I631" s="195"/>
      <c r="J631" s="38"/>
      <c r="K631" s="38"/>
      <c r="L631" s="41"/>
      <c r="M631" s="196"/>
      <c r="N631" s="197"/>
      <c r="O631" s="66"/>
      <c r="P631" s="66"/>
      <c r="Q631" s="66"/>
      <c r="R631" s="66"/>
      <c r="S631" s="66"/>
      <c r="T631" s="67"/>
      <c r="U631" s="36"/>
      <c r="V631" s="36"/>
      <c r="W631" s="36"/>
      <c r="X631" s="36"/>
      <c r="Y631" s="36"/>
      <c r="Z631" s="36"/>
      <c r="AA631" s="36"/>
      <c r="AB631" s="36"/>
      <c r="AC631" s="36"/>
      <c r="AD631" s="36"/>
      <c r="AE631" s="36"/>
      <c r="AT631" s="19" t="s">
        <v>242</v>
      </c>
      <c r="AU631" s="19" t="s">
        <v>85</v>
      </c>
    </row>
    <row r="632" spans="1:65" s="2" customFormat="1" ht="24.15" customHeight="1">
      <c r="A632" s="36"/>
      <c r="B632" s="37"/>
      <c r="C632" s="180" t="s">
        <v>1045</v>
      </c>
      <c r="D632" s="180" t="s">
        <v>234</v>
      </c>
      <c r="E632" s="181" t="s">
        <v>1046</v>
      </c>
      <c r="F632" s="182" t="s">
        <v>1047</v>
      </c>
      <c r="G632" s="183" t="s">
        <v>278</v>
      </c>
      <c r="H632" s="184">
        <v>32.091999999999999</v>
      </c>
      <c r="I632" s="185"/>
      <c r="J632" s="186">
        <f>ROUND(I632*H632,2)</f>
        <v>0</v>
      </c>
      <c r="K632" s="182" t="s">
        <v>238</v>
      </c>
      <c r="L632" s="41"/>
      <c r="M632" s="187" t="s">
        <v>19</v>
      </c>
      <c r="N632" s="188" t="s">
        <v>47</v>
      </c>
      <c r="O632" s="66"/>
      <c r="P632" s="189">
        <f>O632*H632</f>
        <v>0</v>
      </c>
      <c r="Q632" s="189">
        <v>0</v>
      </c>
      <c r="R632" s="189">
        <f>Q632*H632</f>
        <v>0</v>
      </c>
      <c r="S632" s="189">
        <v>0</v>
      </c>
      <c r="T632" s="190">
        <f>S632*H632</f>
        <v>0</v>
      </c>
      <c r="U632" s="36"/>
      <c r="V632" s="36"/>
      <c r="W632" s="36"/>
      <c r="X632" s="36"/>
      <c r="Y632" s="36"/>
      <c r="Z632" s="36"/>
      <c r="AA632" s="36"/>
      <c r="AB632" s="36"/>
      <c r="AC632" s="36"/>
      <c r="AD632" s="36"/>
      <c r="AE632" s="36"/>
      <c r="AR632" s="191" t="s">
        <v>139</v>
      </c>
      <c r="AT632" s="191" t="s">
        <v>234</v>
      </c>
      <c r="AU632" s="191" t="s">
        <v>85</v>
      </c>
      <c r="AY632" s="19" t="s">
        <v>232</v>
      </c>
      <c r="BE632" s="192">
        <f>IF(N632="základní",J632,0)</f>
        <v>0</v>
      </c>
      <c r="BF632" s="192">
        <f>IF(N632="snížená",J632,0)</f>
        <v>0</v>
      </c>
      <c r="BG632" s="192">
        <f>IF(N632="zákl. přenesená",J632,0)</f>
        <v>0</v>
      </c>
      <c r="BH632" s="192">
        <f>IF(N632="sníž. přenesená",J632,0)</f>
        <v>0</v>
      </c>
      <c r="BI632" s="192">
        <f>IF(N632="nulová",J632,0)</f>
        <v>0</v>
      </c>
      <c r="BJ632" s="19" t="s">
        <v>83</v>
      </c>
      <c r="BK632" s="192">
        <f>ROUND(I632*H632,2)</f>
        <v>0</v>
      </c>
      <c r="BL632" s="19" t="s">
        <v>139</v>
      </c>
      <c r="BM632" s="191" t="s">
        <v>1048</v>
      </c>
    </row>
    <row r="633" spans="1:65" s="2" customFormat="1" ht="10.199999999999999">
      <c r="A633" s="36"/>
      <c r="B633" s="37"/>
      <c r="C633" s="38"/>
      <c r="D633" s="193" t="s">
        <v>240</v>
      </c>
      <c r="E633" s="38"/>
      <c r="F633" s="194" t="s">
        <v>1049</v>
      </c>
      <c r="G633" s="38"/>
      <c r="H633" s="38"/>
      <c r="I633" s="195"/>
      <c r="J633" s="38"/>
      <c r="K633" s="38"/>
      <c r="L633" s="41"/>
      <c r="M633" s="196"/>
      <c r="N633" s="197"/>
      <c r="O633" s="66"/>
      <c r="P633" s="66"/>
      <c r="Q633" s="66"/>
      <c r="R633" s="66"/>
      <c r="S633" s="66"/>
      <c r="T633" s="67"/>
      <c r="U633" s="36"/>
      <c r="V633" s="36"/>
      <c r="W633" s="36"/>
      <c r="X633" s="36"/>
      <c r="Y633" s="36"/>
      <c r="Z633" s="36"/>
      <c r="AA633" s="36"/>
      <c r="AB633" s="36"/>
      <c r="AC633" s="36"/>
      <c r="AD633" s="36"/>
      <c r="AE633" s="36"/>
      <c r="AT633" s="19" t="s">
        <v>240</v>
      </c>
      <c r="AU633" s="19" t="s">
        <v>85</v>
      </c>
    </row>
    <row r="634" spans="1:65" s="2" customFormat="1" ht="38.4">
      <c r="A634" s="36"/>
      <c r="B634" s="37"/>
      <c r="C634" s="38"/>
      <c r="D634" s="198" t="s">
        <v>242</v>
      </c>
      <c r="E634" s="38"/>
      <c r="F634" s="199" t="s">
        <v>281</v>
      </c>
      <c r="G634" s="38"/>
      <c r="H634" s="38"/>
      <c r="I634" s="195"/>
      <c r="J634" s="38"/>
      <c r="K634" s="38"/>
      <c r="L634" s="41"/>
      <c r="M634" s="196"/>
      <c r="N634" s="197"/>
      <c r="O634" s="66"/>
      <c r="P634" s="66"/>
      <c r="Q634" s="66"/>
      <c r="R634" s="66"/>
      <c r="S634" s="66"/>
      <c r="T634" s="67"/>
      <c r="U634" s="36"/>
      <c r="V634" s="36"/>
      <c r="W634" s="36"/>
      <c r="X634" s="36"/>
      <c r="Y634" s="36"/>
      <c r="Z634" s="36"/>
      <c r="AA634" s="36"/>
      <c r="AB634" s="36"/>
      <c r="AC634" s="36"/>
      <c r="AD634" s="36"/>
      <c r="AE634" s="36"/>
      <c r="AT634" s="19" t="s">
        <v>242</v>
      </c>
      <c r="AU634" s="19" t="s">
        <v>85</v>
      </c>
    </row>
    <row r="635" spans="1:65" s="13" customFormat="1" ht="10.199999999999999">
      <c r="B635" s="200"/>
      <c r="C635" s="201"/>
      <c r="D635" s="198" t="s">
        <v>244</v>
      </c>
      <c r="E635" s="202" t="s">
        <v>19</v>
      </c>
      <c r="F635" s="203" t="s">
        <v>1050</v>
      </c>
      <c r="G635" s="201"/>
      <c r="H635" s="204">
        <v>32.091999999999999</v>
      </c>
      <c r="I635" s="205"/>
      <c r="J635" s="201"/>
      <c r="K635" s="201"/>
      <c r="L635" s="206"/>
      <c r="M635" s="207"/>
      <c r="N635" s="208"/>
      <c r="O635" s="208"/>
      <c r="P635" s="208"/>
      <c r="Q635" s="208"/>
      <c r="R635" s="208"/>
      <c r="S635" s="208"/>
      <c r="T635" s="209"/>
      <c r="AT635" s="210" t="s">
        <v>244</v>
      </c>
      <c r="AU635" s="210" t="s">
        <v>85</v>
      </c>
      <c r="AV635" s="13" t="s">
        <v>85</v>
      </c>
      <c r="AW635" s="13" t="s">
        <v>37</v>
      </c>
      <c r="AX635" s="13" t="s">
        <v>83</v>
      </c>
      <c r="AY635" s="210" t="s">
        <v>232</v>
      </c>
    </row>
    <row r="636" spans="1:65" s="12" customFormat="1" ht="22.8" customHeight="1">
      <c r="B636" s="164"/>
      <c r="C636" s="165"/>
      <c r="D636" s="166" t="s">
        <v>75</v>
      </c>
      <c r="E636" s="178" t="s">
        <v>1051</v>
      </c>
      <c r="F636" s="178" t="s">
        <v>1052</v>
      </c>
      <c r="G636" s="165"/>
      <c r="H636" s="165"/>
      <c r="I636" s="168"/>
      <c r="J636" s="179">
        <f>BK636</f>
        <v>0</v>
      </c>
      <c r="K636" s="165"/>
      <c r="L636" s="170"/>
      <c r="M636" s="171"/>
      <c r="N636" s="172"/>
      <c r="O636" s="172"/>
      <c r="P636" s="173">
        <f>SUM(P637:P640)</f>
        <v>0</v>
      </c>
      <c r="Q636" s="172"/>
      <c r="R636" s="173">
        <f>SUM(R637:R640)</f>
        <v>0</v>
      </c>
      <c r="S636" s="172"/>
      <c r="T636" s="174">
        <f>SUM(T637:T640)</f>
        <v>0</v>
      </c>
      <c r="AR636" s="175" t="s">
        <v>83</v>
      </c>
      <c r="AT636" s="176" t="s">
        <v>75</v>
      </c>
      <c r="AU636" s="176" t="s">
        <v>83</v>
      </c>
      <c r="AY636" s="175" t="s">
        <v>232</v>
      </c>
      <c r="BK636" s="177">
        <f>SUM(BK637:BK640)</f>
        <v>0</v>
      </c>
    </row>
    <row r="637" spans="1:65" s="2" customFormat="1" ht="33" customHeight="1">
      <c r="A637" s="36"/>
      <c r="B637" s="37"/>
      <c r="C637" s="180" t="s">
        <v>1053</v>
      </c>
      <c r="D637" s="180" t="s">
        <v>234</v>
      </c>
      <c r="E637" s="181" t="s">
        <v>1054</v>
      </c>
      <c r="F637" s="182" t="s">
        <v>1055</v>
      </c>
      <c r="G637" s="183" t="s">
        <v>278</v>
      </c>
      <c r="H637" s="184">
        <v>39.807000000000002</v>
      </c>
      <c r="I637" s="185"/>
      <c r="J637" s="186">
        <f>ROUND(I637*H637,2)</f>
        <v>0</v>
      </c>
      <c r="K637" s="182" t="s">
        <v>238</v>
      </c>
      <c r="L637" s="41"/>
      <c r="M637" s="187" t="s">
        <v>19</v>
      </c>
      <c r="N637" s="188" t="s">
        <v>47</v>
      </c>
      <c r="O637" s="66"/>
      <c r="P637" s="189">
        <f>O637*H637</f>
        <v>0</v>
      </c>
      <c r="Q637" s="189">
        <v>0</v>
      </c>
      <c r="R637" s="189">
        <f>Q637*H637</f>
        <v>0</v>
      </c>
      <c r="S637" s="189">
        <v>0</v>
      </c>
      <c r="T637" s="190">
        <f>S637*H637</f>
        <v>0</v>
      </c>
      <c r="U637" s="36"/>
      <c r="V637" s="36"/>
      <c r="W637" s="36"/>
      <c r="X637" s="36"/>
      <c r="Y637" s="36"/>
      <c r="Z637" s="36"/>
      <c r="AA637" s="36"/>
      <c r="AB637" s="36"/>
      <c r="AC637" s="36"/>
      <c r="AD637" s="36"/>
      <c r="AE637" s="36"/>
      <c r="AR637" s="191" t="s">
        <v>139</v>
      </c>
      <c r="AT637" s="191" t="s">
        <v>234</v>
      </c>
      <c r="AU637" s="191" t="s">
        <v>85</v>
      </c>
      <c r="AY637" s="19" t="s">
        <v>232</v>
      </c>
      <c r="BE637" s="192">
        <f>IF(N637="základní",J637,0)</f>
        <v>0</v>
      </c>
      <c r="BF637" s="192">
        <f>IF(N637="snížená",J637,0)</f>
        <v>0</v>
      </c>
      <c r="BG637" s="192">
        <f>IF(N637="zákl. přenesená",J637,0)</f>
        <v>0</v>
      </c>
      <c r="BH637" s="192">
        <f>IF(N637="sníž. přenesená",J637,0)</f>
        <v>0</v>
      </c>
      <c r="BI637" s="192">
        <f>IF(N637="nulová",J637,0)</f>
        <v>0</v>
      </c>
      <c r="BJ637" s="19" t="s">
        <v>83</v>
      </c>
      <c r="BK637" s="192">
        <f>ROUND(I637*H637,2)</f>
        <v>0</v>
      </c>
      <c r="BL637" s="19" t="s">
        <v>139</v>
      </c>
      <c r="BM637" s="191" t="s">
        <v>1056</v>
      </c>
    </row>
    <row r="638" spans="1:65" s="2" customFormat="1" ht="10.199999999999999">
      <c r="A638" s="36"/>
      <c r="B638" s="37"/>
      <c r="C638" s="38"/>
      <c r="D638" s="193" t="s">
        <v>240</v>
      </c>
      <c r="E638" s="38"/>
      <c r="F638" s="194" t="s">
        <v>1057</v>
      </c>
      <c r="G638" s="38"/>
      <c r="H638" s="38"/>
      <c r="I638" s="195"/>
      <c r="J638" s="38"/>
      <c r="K638" s="38"/>
      <c r="L638" s="41"/>
      <c r="M638" s="196"/>
      <c r="N638" s="197"/>
      <c r="O638" s="66"/>
      <c r="P638" s="66"/>
      <c r="Q638" s="66"/>
      <c r="R638" s="66"/>
      <c r="S638" s="66"/>
      <c r="T638" s="67"/>
      <c r="U638" s="36"/>
      <c r="V638" s="36"/>
      <c r="W638" s="36"/>
      <c r="X638" s="36"/>
      <c r="Y638" s="36"/>
      <c r="Z638" s="36"/>
      <c r="AA638" s="36"/>
      <c r="AB638" s="36"/>
      <c r="AC638" s="36"/>
      <c r="AD638" s="36"/>
      <c r="AE638" s="36"/>
      <c r="AT638" s="19" t="s">
        <v>240</v>
      </c>
      <c r="AU638" s="19" t="s">
        <v>85</v>
      </c>
    </row>
    <row r="639" spans="1:65" s="2" customFormat="1" ht="57.6">
      <c r="A639" s="36"/>
      <c r="B639" s="37"/>
      <c r="C639" s="38"/>
      <c r="D639" s="198" t="s">
        <v>242</v>
      </c>
      <c r="E639" s="38"/>
      <c r="F639" s="199" t="s">
        <v>1058</v>
      </c>
      <c r="G639" s="38"/>
      <c r="H639" s="38"/>
      <c r="I639" s="195"/>
      <c r="J639" s="38"/>
      <c r="K639" s="38"/>
      <c r="L639" s="41"/>
      <c r="M639" s="196"/>
      <c r="N639" s="197"/>
      <c r="O639" s="66"/>
      <c r="P639" s="66"/>
      <c r="Q639" s="66"/>
      <c r="R639" s="66"/>
      <c r="S639" s="66"/>
      <c r="T639" s="67"/>
      <c r="U639" s="36"/>
      <c r="V639" s="36"/>
      <c r="W639" s="36"/>
      <c r="X639" s="36"/>
      <c r="Y639" s="36"/>
      <c r="Z639" s="36"/>
      <c r="AA639" s="36"/>
      <c r="AB639" s="36"/>
      <c r="AC639" s="36"/>
      <c r="AD639" s="36"/>
      <c r="AE639" s="36"/>
      <c r="AT639" s="19" t="s">
        <v>242</v>
      </c>
      <c r="AU639" s="19" t="s">
        <v>85</v>
      </c>
    </row>
    <row r="640" spans="1:65" s="13" customFormat="1" ht="10.199999999999999">
      <c r="B640" s="200"/>
      <c r="C640" s="201"/>
      <c r="D640" s="198" t="s">
        <v>244</v>
      </c>
      <c r="E640" s="202" t="s">
        <v>19</v>
      </c>
      <c r="F640" s="203" t="s">
        <v>1059</v>
      </c>
      <c r="G640" s="201"/>
      <c r="H640" s="204">
        <v>39.807000000000002</v>
      </c>
      <c r="I640" s="205"/>
      <c r="J640" s="201"/>
      <c r="K640" s="201"/>
      <c r="L640" s="206"/>
      <c r="M640" s="207"/>
      <c r="N640" s="208"/>
      <c r="O640" s="208"/>
      <c r="P640" s="208"/>
      <c r="Q640" s="208"/>
      <c r="R640" s="208"/>
      <c r="S640" s="208"/>
      <c r="T640" s="209"/>
      <c r="AT640" s="210" t="s">
        <v>244</v>
      </c>
      <c r="AU640" s="210" t="s">
        <v>85</v>
      </c>
      <c r="AV640" s="13" t="s">
        <v>85</v>
      </c>
      <c r="AW640" s="13" t="s">
        <v>37</v>
      </c>
      <c r="AX640" s="13" t="s">
        <v>83</v>
      </c>
      <c r="AY640" s="210" t="s">
        <v>232</v>
      </c>
    </row>
    <row r="641" spans="1:65" s="12" customFormat="1" ht="25.95" customHeight="1">
      <c r="B641" s="164"/>
      <c r="C641" s="165"/>
      <c r="D641" s="166" t="s">
        <v>75</v>
      </c>
      <c r="E641" s="167" t="s">
        <v>1060</v>
      </c>
      <c r="F641" s="167" t="s">
        <v>1061</v>
      </c>
      <c r="G641" s="165"/>
      <c r="H641" s="165"/>
      <c r="I641" s="168"/>
      <c r="J641" s="169">
        <f>BK641</f>
        <v>0</v>
      </c>
      <c r="K641" s="165"/>
      <c r="L641" s="170"/>
      <c r="M641" s="171"/>
      <c r="N641" s="172"/>
      <c r="O641" s="172"/>
      <c r="P641" s="173">
        <f>P642+P693+P720+P767+P771+P777+P806+P814+P880+P887+P929+P977</f>
        <v>0</v>
      </c>
      <c r="Q641" s="172"/>
      <c r="R641" s="173">
        <f>R642+R693+R720+R767+R771+R777+R806+R814+R880+R887+R929+R977</f>
        <v>12.23667141</v>
      </c>
      <c r="S641" s="172"/>
      <c r="T641" s="174">
        <f>T642+T693+T720+T767+T771+T777+T806+T814+T880+T887+T929+T977</f>
        <v>2.3218942499999997</v>
      </c>
      <c r="AR641" s="175" t="s">
        <v>85</v>
      </c>
      <c r="AT641" s="176" t="s">
        <v>75</v>
      </c>
      <c r="AU641" s="176" t="s">
        <v>76</v>
      </c>
      <c r="AY641" s="175" t="s">
        <v>232</v>
      </c>
      <c r="BK641" s="177">
        <f>BK642+BK693+BK720+BK767+BK771+BK777+BK806+BK814+BK880+BK887+BK929+BK977</f>
        <v>0</v>
      </c>
    </row>
    <row r="642" spans="1:65" s="12" customFormat="1" ht="22.8" customHeight="1">
      <c r="B642" s="164"/>
      <c r="C642" s="165"/>
      <c r="D642" s="166" t="s">
        <v>75</v>
      </c>
      <c r="E642" s="178" t="s">
        <v>1062</v>
      </c>
      <c r="F642" s="178" t="s">
        <v>1063</v>
      </c>
      <c r="G642" s="165"/>
      <c r="H642" s="165"/>
      <c r="I642" s="168"/>
      <c r="J642" s="179">
        <f>BK642</f>
        <v>0</v>
      </c>
      <c r="K642" s="165"/>
      <c r="L642" s="170"/>
      <c r="M642" s="171"/>
      <c r="N642" s="172"/>
      <c r="O642" s="172"/>
      <c r="P642" s="173">
        <f>SUM(P643:P692)</f>
        <v>0</v>
      </c>
      <c r="Q642" s="172"/>
      <c r="R642" s="173">
        <f>SUM(R643:R692)</f>
        <v>0.71226353999999992</v>
      </c>
      <c r="S642" s="172"/>
      <c r="T642" s="174">
        <f>SUM(T643:T692)</f>
        <v>0</v>
      </c>
      <c r="AR642" s="175" t="s">
        <v>85</v>
      </c>
      <c r="AT642" s="176" t="s">
        <v>75</v>
      </c>
      <c r="AU642" s="176" t="s">
        <v>83</v>
      </c>
      <c r="AY642" s="175" t="s">
        <v>232</v>
      </c>
      <c r="BK642" s="177">
        <f>SUM(BK643:BK692)</f>
        <v>0</v>
      </c>
    </row>
    <row r="643" spans="1:65" s="2" customFormat="1" ht="21.75" customHeight="1">
      <c r="A643" s="36"/>
      <c r="B643" s="37"/>
      <c r="C643" s="180" t="s">
        <v>1064</v>
      </c>
      <c r="D643" s="180" t="s">
        <v>234</v>
      </c>
      <c r="E643" s="181" t="s">
        <v>1065</v>
      </c>
      <c r="F643" s="182" t="s">
        <v>1066</v>
      </c>
      <c r="G643" s="183" t="s">
        <v>312</v>
      </c>
      <c r="H643" s="184">
        <v>79.051000000000002</v>
      </c>
      <c r="I643" s="185"/>
      <c r="J643" s="186">
        <f>ROUND(I643*H643,2)</f>
        <v>0</v>
      </c>
      <c r="K643" s="182" t="s">
        <v>238</v>
      </c>
      <c r="L643" s="41"/>
      <c r="M643" s="187" t="s">
        <v>19</v>
      </c>
      <c r="N643" s="188" t="s">
        <v>47</v>
      </c>
      <c r="O643" s="66"/>
      <c r="P643" s="189">
        <f>O643*H643</f>
        <v>0</v>
      </c>
      <c r="Q643" s="189">
        <v>0</v>
      </c>
      <c r="R643" s="189">
        <f>Q643*H643</f>
        <v>0</v>
      </c>
      <c r="S643" s="189">
        <v>0</v>
      </c>
      <c r="T643" s="190">
        <f>S643*H643</f>
        <v>0</v>
      </c>
      <c r="U643" s="36"/>
      <c r="V643" s="36"/>
      <c r="W643" s="36"/>
      <c r="X643" s="36"/>
      <c r="Y643" s="36"/>
      <c r="Z643" s="36"/>
      <c r="AA643" s="36"/>
      <c r="AB643" s="36"/>
      <c r="AC643" s="36"/>
      <c r="AD643" s="36"/>
      <c r="AE643" s="36"/>
      <c r="AR643" s="191" t="s">
        <v>348</v>
      </c>
      <c r="AT643" s="191" t="s">
        <v>234</v>
      </c>
      <c r="AU643" s="191" t="s">
        <v>85</v>
      </c>
      <c r="AY643" s="19" t="s">
        <v>232</v>
      </c>
      <c r="BE643" s="192">
        <f>IF(N643="základní",J643,0)</f>
        <v>0</v>
      </c>
      <c r="BF643" s="192">
        <f>IF(N643="snížená",J643,0)</f>
        <v>0</v>
      </c>
      <c r="BG643" s="192">
        <f>IF(N643="zákl. přenesená",J643,0)</f>
        <v>0</v>
      </c>
      <c r="BH643" s="192">
        <f>IF(N643="sníž. přenesená",J643,0)</f>
        <v>0</v>
      </c>
      <c r="BI643" s="192">
        <f>IF(N643="nulová",J643,0)</f>
        <v>0</v>
      </c>
      <c r="BJ643" s="19" t="s">
        <v>83</v>
      </c>
      <c r="BK643" s="192">
        <f>ROUND(I643*H643,2)</f>
        <v>0</v>
      </c>
      <c r="BL643" s="19" t="s">
        <v>348</v>
      </c>
      <c r="BM643" s="191" t="s">
        <v>1067</v>
      </c>
    </row>
    <row r="644" spans="1:65" s="2" customFormat="1" ht="10.199999999999999">
      <c r="A644" s="36"/>
      <c r="B644" s="37"/>
      <c r="C644" s="38"/>
      <c r="D644" s="193" t="s">
        <v>240</v>
      </c>
      <c r="E644" s="38"/>
      <c r="F644" s="194" t="s">
        <v>1068</v>
      </c>
      <c r="G644" s="38"/>
      <c r="H644" s="38"/>
      <c r="I644" s="195"/>
      <c r="J644" s="38"/>
      <c r="K644" s="38"/>
      <c r="L644" s="41"/>
      <c r="M644" s="196"/>
      <c r="N644" s="197"/>
      <c r="O644" s="66"/>
      <c r="P644" s="66"/>
      <c r="Q644" s="66"/>
      <c r="R644" s="66"/>
      <c r="S644" s="66"/>
      <c r="T644" s="67"/>
      <c r="U644" s="36"/>
      <c r="V644" s="36"/>
      <c r="W644" s="36"/>
      <c r="X644" s="36"/>
      <c r="Y644" s="36"/>
      <c r="Z644" s="36"/>
      <c r="AA644" s="36"/>
      <c r="AB644" s="36"/>
      <c r="AC644" s="36"/>
      <c r="AD644" s="36"/>
      <c r="AE644" s="36"/>
      <c r="AT644" s="19" t="s">
        <v>240</v>
      </c>
      <c r="AU644" s="19" t="s">
        <v>85</v>
      </c>
    </row>
    <row r="645" spans="1:65" s="2" customFormat="1" ht="38.4">
      <c r="A645" s="36"/>
      <c r="B645" s="37"/>
      <c r="C645" s="38"/>
      <c r="D645" s="198" t="s">
        <v>242</v>
      </c>
      <c r="E645" s="38"/>
      <c r="F645" s="199" t="s">
        <v>1069</v>
      </c>
      <c r="G645" s="38"/>
      <c r="H645" s="38"/>
      <c r="I645" s="195"/>
      <c r="J645" s="38"/>
      <c r="K645" s="38"/>
      <c r="L645" s="41"/>
      <c r="M645" s="196"/>
      <c r="N645" s="197"/>
      <c r="O645" s="66"/>
      <c r="P645" s="66"/>
      <c r="Q645" s="66"/>
      <c r="R645" s="66"/>
      <c r="S645" s="66"/>
      <c r="T645" s="67"/>
      <c r="U645" s="36"/>
      <c r="V645" s="36"/>
      <c r="W645" s="36"/>
      <c r="X645" s="36"/>
      <c r="Y645" s="36"/>
      <c r="Z645" s="36"/>
      <c r="AA645" s="36"/>
      <c r="AB645" s="36"/>
      <c r="AC645" s="36"/>
      <c r="AD645" s="36"/>
      <c r="AE645" s="36"/>
      <c r="AT645" s="19" t="s">
        <v>242</v>
      </c>
      <c r="AU645" s="19" t="s">
        <v>85</v>
      </c>
    </row>
    <row r="646" spans="1:65" s="13" customFormat="1" ht="10.199999999999999">
      <c r="B646" s="200"/>
      <c r="C646" s="201"/>
      <c r="D646" s="198" t="s">
        <v>244</v>
      </c>
      <c r="E646" s="202" t="s">
        <v>19</v>
      </c>
      <c r="F646" s="203" t="s">
        <v>1070</v>
      </c>
      <c r="G646" s="201"/>
      <c r="H646" s="204">
        <v>23.863</v>
      </c>
      <c r="I646" s="205"/>
      <c r="J646" s="201"/>
      <c r="K646" s="201"/>
      <c r="L646" s="206"/>
      <c r="M646" s="207"/>
      <c r="N646" s="208"/>
      <c r="O646" s="208"/>
      <c r="P646" s="208"/>
      <c r="Q646" s="208"/>
      <c r="R646" s="208"/>
      <c r="S646" s="208"/>
      <c r="T646" s="209"/>
      <c r="AT646" s="210" t="s">
        <v>244</v>
      </c>
      <c r="AU646" s="210" t="s">
        <v>85</v>
      </c>
      <c r="AV646" s="13" t="s">
        <v>85</v>
      </c>
      <c r="AW646" s="13" t="s">
        <v>37</v>
      </c>
      <c r="AX646" s="13" t="s">
        <v>76</v>
      </c>
      <c r="AY646" s="210" t="s">
        <v>232</v>
      </c>
    </row>
    <row r="647" spans="1:65" s="13" customFormat="1" ht="10.199999999999999">
      <c r="B647" s="200"/>
      <c r="C647" s="201"/>
      <c r="D647" s="198" t="s">
        <v>244</v>
      </c>
      <c r="E647" s="202" t="s">
        <v>19</v>
      </c>
      <c r="F647" s="203" t="s">
        <v>1071</v>
      </c>
      <c r="G647" s="201"/>
      <c r="H647" s="204">
        <v>17.704000000000001</v>
      </c>
      <c r="I647" s="205"/>
      <c r="J647" s="201"/>
      <c r="K647" s="201"/>
      <c r="L647" s="206"/>
      <c r="M647" s="207"/>
      <c r="N647" s="208"/>
      <c r="O647" s="208"/>
      <c r="P647" s="208"/>
      <c r="Q647" s="208"/>
      <c r="R647" s="208"/>
      <c r="S647" s="208"/>
      <c r="T647" s="209"/>
      <c r="AT647" s="210" t="s">
        <v>244</v>
      </c>
      <c r="AU647" s="210" t="s">
        <v>85</v>
      </c>
      <c r="AV647" s="13" t="s">
        <v>85</v>
      </c>
      <c r="AW647" s="13" t="s">
        <v>37</v>
      </c>
      <c r="AX647" s="13" t="s">
        <v>76</v>
      </c>
      <c r="AY647" s="210" t="s">
        <v>232</v>
      </c>
    </row>
    <row r="648" spans="1:65" s="13" customFormat="1" ht="10.199999999999999">
      <c r="B648" s="200"/>
      <c r="C648" s="201"/>
      <c r="D648" s="198" t="s">
        <v>244</v>
      </c>
      <c r="E648" s="202" t="s">
        <v>19</v>
      </c>
      <c r="F648" s="203" t="s">
        <v>1072</v>
      </c>
      <c r="G648" s="201"/>
      <c r="H648" s="204">
        <v>37.484000000000002</v>
      </c>
      <c r="I648" s="205"/>
      <c r="J648" s="201"/>
      <c r="K648" s="201"/>
      <c r="L648" s="206"/>
      <c r="M648" s="207"/>
      <c r="N648" s="208"/>
      <c r="O648" s="208"/>
      <c r="P648" s="208"/>
      <c r="Q648" s="208"/>
      <c r="R648" s="208"/>
      <c r="S648" s="208"/>
      <c r="T648" s="209"/>
      <c r="AT648" s="210" t="s">
        <v>244</v>
      </c>
      <c r="AU648" s="210" t="s">
        <v>85</v>
      </c>
      <c r="AV648" s="13" t="s">
        <v>85</v>
      </c>
      <c r="AW648" s="13" t="s">
        <v>37</v>
      </c>
      <c r="AX648" s="13" t="s">
        <v>76</v>
      </c>
      <c r="AY648" s="210" t="s">
        <v>232</v>
      </c>
    </row>
    <row r="649" spans="1:65" s="14" customFormat="1" ht="10.199999999999999">
      <c r="B649" s="211"/>
      <c r="C649" s="212"/>
      <c r="D649" s="198" t="s">
        <v>244</v>
      </c>
      <c r="E649" s="213" t="s">
        <v>19</v>
      </c>
      <c r="F649" s="214" t="s">
        <v>248</v>
      </c>
      <c r="G649" s="212"/>
      <c r="H649" s="215">
        <v>79.051000000000002</v>
      </c>
      <c r="I649" s="216"/>
      <c r="J649" s="212"/>
      <c r="K649" s="212"/>
      <c r="L649" s="217"/>
      <c r="M649" s="218"/>
      <c r="N649" s="219"/>
      <c r="O649" s="219"/>
      <c r="P649" s="219"/>
      <c r="Q649" s="219"/>
      <c r="R649" s="219"/>
      <c r="S649" s="219"/>
      <c r="T649" s="220"/>
      <c r="AT649" s="221" t="s">
        <v>244</v>
      </c>
      <c r="AU649" s="221" t="s">
        <v>85</v>
      </c>
      <c r="AV649" s="14" t="s">
        <v>139</v>
      </c>
      <c r="AW649" s="14" t="s">
        <v>37</v>
      </c>
      <c r="AX649" s="14" t="s">
        <v>83</v>
      </c>
      <c r="AY649" s="221" t="s">
        <v>232</v>
      </c>
    </row>
    <row r="650" spans="1:65" s="15" customFormat="1" ht="10.199999999999999">
      <c r="B650" s="222"/>
      <c r="C650" s="223"/>
      <c r="D650" s="198" t="s">
        <v>244</v>
      </c>
      <c r="E650" s="224" t="s">
        <v>19</v>
      </c>
      <c r="F650" s="225" t="s">
        <v>1073</v>
      </c>
      <c r="G650" s="223"/>
      <c r="H650" s="224" t="s">
        <v>19</v>
      </c>
      <c r="I650" s="226"/>
      <c r="J650" s="223"/>
      <c r="K650" s="223"/>
      <c r="L650" s="227"/>
      <c r="M650" s="228"/>
      <c r="N650" s="229"/>
      <c r="O650" s="229"/>
      <c r="P650" s="229"/>
      <c r="Q650" s="229"/>
      <c r="R650" s="229"/>
      <c r="S650" s="229"/>
      <c r="T650" s="230"/>
      <c r="AT650" s="231" t="s">
        <v>244</v>
      </c>
      <c r="AU650" s="231" t="s">
        <v>85</v>
      </c>
      <c r="AV650" s="15" t="s">
        <v>83</v>
      </c>
      <c r="AW650" s="15" t="s">
        <v>37</v>
      </c>
      <c r="AX650" s="15" t="s">
        <v>76</v>
      </c>
      <c r="AY650" s="231" t="s">
        <v>232</v>
      </c>
    </row>
    <row r="651" spans="1:65" s="2" customFormat="1" ht="16.5" customHeight="1">
      <c r="A651" s="36"/>
      <c r="B651" s="37"/>
      <c r="C651" s="232" t="s">
        <v>1074</v>
      </c>
      <c r="D651" s="232" t="s">
        <v>300</v>
      </c>
      <c r="E651" s="233" t="s">
        <v>1075</v>
      </c>
      <c r="F651" s="234" t="s">
        <v>1076</v>
      </c>
      <c r="G651" s="235" t="s">
        <v>278</v>
      </c>
      <c r="H651" s="236">
        <v>2.8000000000000001E-2</v>
      </c>
      <c r="I651" s="237"/>
      <c r="J651" s="238">
        <f>ROUND(I651*H651,2)</f>
        <v>0</v>
      </c>
      <c r="K651" s="234" t="s">
        <v>238</v>
      </c>
      <c r="L651" s="239"/>
      <c r="M651" s="240" t="s">
        <v>19</v>
      </c>
      <c r="N651" s="241" t="s">
        <v>47</v>
      </c>
      <c r="O651" s="66"/>
      <c r="P651" s="189">
        <f>O651*H651</f>
        <v>0</v>
      </c>
      <c r="Q651" s="189">
        <v>1</v>
      </c>
      <c r="R651" s="189">
        <f>Q651*H651</f>
        <v>2.8000000000000001E-2</v>
      </c>
      <c r="S651" s="189">
        <v>0</v>
      </c>
      <c r="T651" s="190">
        <f>S651*H651</f>
        <v>0</v>
      </c>
      <c r="U651" s="36"/>
      <c r="V651" s="36"/>
      <c r="W651" s="36"/>
      <c r="X651" s="36"/>
      <c r="Y651" s="36"/>
      <c r="Z651" s="36"/>
      <c r="AA651" s="36"/>
      <c r="AB651" s="36"/>
      <c r="AC651" s="36"/>
      <c r="AD651" s="36"/>
      <c r="AE651" s="36"/>
      <c r="AR651" s="191" t="s">
        <v>453</v>
      </c>
      <c r="AT651" s="191" t="s">
        <v>300</v>
      </c>
      <c r="AU651" s="191" t="s">
        <v>85</v>
      </c>
      <c r="AY651" s="19" t="s">
        <v>232</v>
      </c>
      <c r="BE651" s="192">
        <f>IF(N651="základní",J651,0)</f>
        <v>0</v>
      </c>
      <c r="BF651" s="192">
        <f>IF(N651="snížená",J651,0)</f>
        <v>0</v>
      </c>
      <c r="BG651" s="192">
        <f>IF(N651="zákl. přenesená",J651,0)</f>
        <v>0</v>
      </c>
      <c r="BH651" s="192">
        <f>IF(N651="sníž. přenesená",J651,0)</f>
        <v>0</v>
      </c>
      <c r="BI651" s="192">
        <f>IF(N651="nulová",J651,0)</f>
        <v>0</v>
      </c>
      <c r="BJ651" s="19" t="s">
        <v>83</v>
      </c>
      <c r="BK651" s="192">
        <f>ROUND(I651*H651,2)</f>
        <v>0</v>
      </c>
      <c r="BL651" s="19" t="s">
        <v>348</v>
      </c>
      <c r="BM651" s="191" t="s">
        <v>1077</v>
      </c>
    </row>
    <row r="652" spans="1:65" s="2" customFormat="1" ht="10.199999999999999">
      <c r="A652" s="36"/>
      <c r="B652" s="37"/>
      <c r="C652" s="38"/>
      <c r="D652" s="193" t="s">
        <v>240</v>
      </c>
      <c r="E652" s="38"/>
      <c r="F652" s="194" t="s">
        <v>1078</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240</v>
      </c>
      <c r="AU652" s="19" t="s">
        <v>85</v>
      </c>
    </row>
    <row r="653" spans="1:65" s="13" customFormat="1" ht="10.199999999999999">
      <c r="B653" s="200"/>
      <c r="C653" s="201"/>
      <c r="D653" s="198" t="s">
        <v>244</v>
      </c>
      <c r="E653" s="202" t="s">
        <v>19</v>
      </c>
      <c r="F653" s="203" t="s">
        <v>1079</v>
      </c>
      <c r="G653" s="201"/>
      <c r="H653" s="204">
        <v>2.8000000000000001E-2</v>
      </c>
      <c r="I653" s="205"/>
      <c r="J653" s="201"/>
      <c r="K653" s="201"/>
      <c r="L653" s="206"/>
      <c r="M653" s="207"/>
      <c r="N653" s="208"/>
      <c r="O653" s="208"/>
      <c r="P653" s="208"/>
      <c r="Q653" s="208"/>
      <c r="R653" s="208"/>
      <c r="S653" s="208"/>
      <c r="T653" s="209"/>
      <c r="AT653" s="210" t="s">
        <v>244</v>
      </c>
      <c r="AU653" s="210" t="s">
        <v>85</v>
      </c>
      <c r="AV653" s="13" t="s">
        <v>85</v>
      </c>
      <c r="AW653" s="13" t="s">
        <v>37</v>
      </c>
      <c r="AX653" s="13" t="s">
        <v>83</v>
      </c>
      <c r="AY653" s="210" t="s">
        <v>232</v>
      </c>
    </row>
    <row r="654" spans="1:65" s="2" customFormat="1" ht="37.799999999999997" customHeight="1">
      <c r="A654" s="36"/>
      <c r="B654" s="37"/>
      <c r="C654" s="180" t="s">
        <v>1080</v>
      </c>
      <c r="D654" s="180" t="s">
        <v>234</v>
      </c>
      <c r="E654" s="181" t="s">
        <v>1081</v>
      </c>
      <c r="F654" s="182" t="s">
        <v>1082</v>
      </c>
      <c r="G654" s="183" t="s">
        <v>312</v>
      </c>
      <c r="H654" s="184">
        <v>15.680999999999999</v>
      </c>
      <c r="I654" s="185"/>
      <c r="J654" s="186">
        <f>ROUND(I654*H654,2)</f>
        <v>0</v>
      </c>
      <c r="K654" s="182" t="s">
        <v>19</v>
      </c>
      <c r="L654" s="41"/>
      <c r="M654" s="187" t="s">
        <v>19</v>
      </c>
      <c r="N654" s="188" t="s">
        <v>47</v>
      </c>
      <c r="O654" s="66"/>
      <c r="P654" s="189">
        <f>O654*H654</f>
        <v>0</v>
      </c>
      <c r="Q654" s="189">
        <v>4.4999999999999997E-3</v>
      </c>
      <c r="R654" s="189">
        <f>Q654*H654</f>
        <v>7.0564499999999988E-2</v>
      </c>
      <c r="S654" s="189">
        <v>0</v>
      </c>
      <c r="T654" s="190">
        <f>S654*H654</f>
        <v>0</v>
      </c>
      <c r="U654" s="36"/>
      <c r="V654" s="36"/>
      <c r="W654" s="36"/>
      <c r="X654" s="36"/>
      <c r="Y654" s="36"/>
      <c r="Z654" s="36"/>
      <c r="AA654" s="36"/>
      <c r="AB654" s="36"/>
      <c r="AC654" s="36"/>
      <c r="AD654" s="36"/>
      <c r="AE654" s="36"/>
      <c r="AR654" s="191" t="s">
        <v>348</v>
      </c>
      <c r="AT654" s="191" t="s">
        <v>234</v>
      </c>
      <c r="AU654" s="191" t="s">
        <v>85</v>
      </c>
      <c r="AY654" s="19" t="s">
        <v>232</v>
      </c>
      <c r="BE654" s="192">
        <f>IF(N654="základní",J654,0)</f>
        <v>0</v>
      </c>
      <c r="BF654" s="192">
        <f>IF(N654="snížená",J654,0)</f>
        <v>0</v>
      </c>
      <c r="BG654" s="192">
        <f>IF(N654="zákl. přenesená",J654,0)</f>
        <v>0</v>
      </c>
      <c r="BH654" s="192">
        <f>IF(N654="sníž. přenesená",J654,0)</f>
        <v>0</v>
      </c>
      <c r="BI654" s="192">
        <f>IF(N654="nulová",J654,0)</f>
        <v>0</v>
      </c>
      <c r="BJ654" s="19" t="s">
        <v>83</v>
      </c>
      <c r="BK654" s="192">
        <f>ROUND(I654*H654,2)</f>
        <v>0</v>
      </c>
      <c r="BL654" s="19" t="s">
        <v>348</v>
      </c>
      <c r="BM654" s="191" t="s">
        <v>1083</v>
      </c>
    </row>
    <row r="655" spans="1:65" s="2" customFormat="1" ht="38.4">
      <c r="A655" s="36"/>
      <c r="B655" s="37"/>
      <c r="C655" s="38"/>
      <c r="D655" s="198" t="s">
        <v>242</v>
      </c>
      <c r="E655" s="38"/>
      <c r="F655" s="199" t="s">
        <v>1069</v>
      </c>
      <c r="G655" s="38"/>
      <c r="H655" s="38"/>
      <c r="I655" s="195"/>
      <c r="J655" s="38"/>
      <c r="K655" s="38"/>
      <c r="L655" s="41"/>
      <c r="M655" s="196"/>
      <c r="N655" s="197"/>
      <c r="O655" s="66"/>
      <c r="P655" s="66"/>
      <c r="Q655" s="66"/>
      <c r="R655" s="66"/>
      <c r="S655" s="66"/>
      <c r="T655" s="67"/>
      <c r="U655" s="36"/>
      <c r="V655" s="36"/>
      <c r="W655" s="36"/>
      <c r="X655" s="36"/>
      <c r="Y655" s="36"/>
      <c r="Z655" s="36"/>
      <c r="AA655" s="36"/>
      <c r="AB655" s="36"/>
      <c r="AC655" s="36"/>
      <c r="AD655" s="36"/>
      <c r="AE655" s="36"/>
      <c r="AT655" s="19" t="s">
        <v>242</v>
      </c>
      <c r="AU655" s="19" t="s">
        <v>85</v>
      </c>
    </row>
    <row r="656" spans="1:65" s="13" customFormat="1" ht="10.199999999999999">
      <c r="B656" s="200"/>
      <c r="C656" s="201"/>
      <c r="D656" s="198" t="s">
        <v>244</v>
      </c>
      <c r="E656" s="202" t="s">
        <v>19</v>
      </c>
      <c r="F656" s="203" t="s">
        <v>1084</v>
      </c>
      <c r="G656" s="201"/>
      <c r="H656" s="204">
        <v>5.34</v>
      </c>
      <c r="I656" s="205"/>
      <c r="J656" s="201"/>
      <c r="K656" s="201"/>
      <c r="L656" s="206"/>
      <c r="M656" s="207"/>
      <c r="N656" s="208"/>
      <c r="O656" s="208"/>
      <c r="P656" s="208"/>
      <c r="Q656" s="208"/>
      <c r="R656" s="208"/>
      <c r="S656" s="208"/>
      <c r="T656" s="209"/>
      <c r="AT656" s="210" t="s">
        <v>244</v>
      </c>
      <c r="AU656" s="210" t="s">
        <v>85</v>
      </c>
      <c r="AV656" s="13" t="s">
        <v>85</v>
      </c>
      <c r="AW656" s="13" t="s">
        <v>37</v>
      </c>
      <c r="AX656" s="13" t="s">
        <v>76</v>
      </c>
      <c r="AY656" s="210" t="s">
        <v>232</v>
      </c>
    </row>
    <row r="657" spans="1:65" s="13" customFormat="1" ht="10.199999999999999">
      <c r="B657" s="200"/>
      <c r="C657" s="201"/>
      <c r="D657" s="198" t="s">
        <v>244</v>
      </c>
      <c r="E657" s="202" t="s">
        <v>19</v>
      </c>
      <c r="F657" s="203" t="s">
        <v>1085</v>
      </c>
      <c r="G657" s="201"/>
      <c r="H657" s="204">
        <v>3.4729999999999999</v>
      </c>
      <c r="I657" s="205"/>
      <c r="J657" s="201"/>
      <c r="K657" s="201"/>
      <c r="L657" s="206"/>
      <c r="M657" s="207"/>
      <c r="N657" s="208"/>
      <c r="O657" s="208"/>
      <c r="P657" s="208"/>
      <c r="Q657" s="208"/>
      <c r="R657" s="208"/>
      <c r="S657" s="208"/>
      <c r="T657" s="209"/>
      <c r="AT657" s="210" t="s">
        <v>244</v>
      </c>
      <c r="AU657" s="210" t="s">
        <v>85</v>
      </c>
      <c r="AV657" s="13" t="s">
        <v>85</v>
      </c>
      <c r="AW657" s="13" t="s">
        <v>37</v>
      </c>
      <c r="AX657" s="13" t="s">
        <v>76</v>
      </c>
      <c r="AY657" s="210" t="s">
        <v>232</v>
      </c>
    </row>
    <row r="658" spans="1:65" s="13" customFormat="1" ht="10.199999999999999">
      <c r="B658" s="200"/>
      <c r="C658" s="201"/>
      <c r="D658" s="198" t="s">
        <v>244</v>
      </c>
      <c r="E658" s="202" t="s">
        <v>19</v>
      </c>
      <c r="F658" s="203" t="s">
        <v>1086</v>
      </c>
      <c r="G658" s="201"/>
      <c r="H658" s="204">
        <v>6.8680000000000003</v>
      </c>
      <c r="I658" s="205"/>
      <c r="J658" s="201"/>
      <c r="K658" s="201"/>
      <c r="L658" s="206"/>
      <c r="M658" s="207"/>
      <c r="N658" s="208"/>
      <c r="O658" s="208"/>
      <c r="P658" s="208"/>
      <c r="Q658" s="208"/>
      <c r="R658" s="208"/>
      <c r="S658" s="208"/>
      <c r="T658" s="209"/>
      <c r="AT658" s="210" t="s">
        <v>244</v>
      </c>
      <c r="AU658" s="210" t="s">
        <v>85</v>
      </c>
      <c r="AV658" s="13" t="s">
        <v>85</v>
      </c>
      <c r="AW658" s="13" t="s">
        <v>37</v>
      </c>
      <c r="AX658" s="13" t="s">
        <v>76</v>
      </c>
      <c r="AY658" s="210" t="s">
        <v>232</v>
      </c>
    </row>
    <row r="659" spans="1:65" s="14" customFormat="1" ht="10.199999999999999">
      <c r="B659" s="211"/>
      <c r="C659" s="212"/>
      <c r="D659" s="198" t="s">
        <v>244</v>
      </c>
      <c r="E659" s="213" t="s">
        <v>19</v>
      </c>
      <c r="F659" s="214" t="s">
        <v>248</v>
      </c>
      <c r="G659" s="212"/>
      <c r="H659" s="215">
        <v>15.680999999999999</v>
      </c>
      <c r="I659" s="216"/>
      <c r="J659" s="212"/>
      <c r="K659" s="212"/>
      <c r="L659" s="217"/>
      <c r="M659" s="218"/>
      <c r="N659" s="219"/>
      <c r="O659" s="219"/>
      <c r="P659" s="219"/>
      <c r="Q659" s="219"/>
      <c r="R659" s="219"/>
      <c r="S659" s="219"/>
      <c r="T659" s="220"/>
      <c r="AT659" s="221" t="s">
        <v>244</v>
      </c>
      <c r="AU659" s="221" t="s">
        <v>85</v>
      </c>
      <c r="AV659" s="14" t="s">
        <v>139</v>
      </c>
      <c r="AW659" s="14" t="s">
        <v>37</v>
      </c>
      <c r="AX659" s="14" t="s">
        <v>83</v>
      </c>
      <c r="AY659" s="221" t="s">
        <v>232</v>
      </c>
    </row>
    <row r="660" spans="1:65" s="15" customFormat="1" ht="10.199999999999999">
      <c r="B660" s="222"/>
      <c r="C660" s="223"/>
      <c r="D660" s="198" t="s">
        <v>244</v>
      </c>
      <c r="E660" s="224" t="s">
        <v>19</v>
      </c>
      <c r="F660" s="225" t="s">
        <v>1087</v>
      </c>
      <c r="G660" s="223"/>
      <c r="H660" s="224" t="s">
        <v>19</v>
      </c>
      <c r="I660" s="226"/>
      <c r="J660" s="223"/>
      <c r="K660" s="223"/>
      <c r="L660" s="227"/>
      <c r="M660" s="228"/>
      <c r="N660" s="229"/>
      <c r="O660" s="229"/>
      <c r="P660" s="229"/>
      <c r="Q660" s="229"/>
      <c r="R660" s="229"/>
      <c r="S660" s="229"/>
      <c r="T660" s="230"/>
      <c r="AT660" s="231" t="s">
        <v>244</v>
      </c>
      <c r="AU660" s="231" t="s">
        <v>85</v>
      </c>
      <c r="AV660" s="15" t="s">
        <v>83</v>
      </c>
      <c r="AW660" s="15" t="s">
        <v>37</v>
      </c>
      <c r="AX660" s="15" t="s">
        <v>76</v>
      </c>
      <c r="AY660" s="231" t="s">
        <v>232</v>
      </c>
    </row>
    <row r="661" spans="1:65" s="2" customFormat="1" ht="37.799999999999997" customHeight="1">
      <c r="A661" s="36"/>
      <c r="B661" s="37"/>
      <c r="C661" s="180" t="s">
        <v>1088</v>
      </c>
      <c r="D661" s="180" t="s">
        <v>234</v>
      </c>
      <c r="E661" s="181" t="s">
        <v>1089</v>
      </c>
      <c r="F661" s="182" t="s">
        <v>1090</v>
      </c>
      <c r="G661" s="183" t="s">
        <v>312</v>
      </c>
      <c r="H661" s="184">
        <v>12.034000000000001</v>
      </c>
      <c r="I661" s="185"/>
      <c r="J661" s="186">
        <f>ROUND(I661*H661,2)</f>
        <v>0</v>
      </c>
      <c r="K661" s="182" t="s">
        <v>19</v>
      </c>
      <c r="L661" s="41"/>
      <c r="M661" s="187" t="s">
        <v>19</v>
      </c>
      <c r="N661" s="188" t="s">
        <v>47</v>
      </c>
      <c r="O661" s="66"/>
      <c r="P661" s="189">
        <f>O661*H661</f>
        <v>0</v>
      </c>
      <c r="Q661" s="189">
        <v>4.4999999999999997E-3</v>
      </c>
      <c r="R661" s="189">
        <f>Q661*H661</f>
        <v>5.4153E-2</v>
      </c>
      <c r="S661" s="189">
        <v>0</v>
      </c>
      <c r="T661" s="190">
        <f>S661*H661</f>
        <v>0</v>
      </c>
      <c r="U661" s="36"/>
      <c r="V661" s="36"/>
      <c r="W661" s="36"/>
      <c r="X661" s="36"/>
      <c r="Y661" s="36"/>
      <c r="Z661" s="36"/>
      <c r="AA661" s="36"/>
      <c r="AB661" s="36"/>
      <c r="AC661" s="36"/>
      <c r="AD661" s="36"/>
      <c r="AE661" s="36"/>
      <c r="AR661" s="191" t="s">
        <v>348</v>
      </c>
      <c r="AT661" s="191" t="s">
        <v>234</v>
      </c>
      <c r="AU661" s="191" t="s">
        <v>85</v>
      </c>
      <c r="AY661" s="19" t="s">
        <v>232</v>
      </c>
      <c r="BE661" s="192">
        <f>IF(N661="základní",J661,0)</f>
        <v>0</v>
      </c>
      <c r="BF661" s="192">
        <f>IF(N661="snížená",J661,0)</f>
        <v>0</v>
      </c>
      <c r="BG661" s="192">
        <f>IF(N661="zákl. přenesená",J661,0)</f>
        <v>0</v>
      </c>
      <c r="BH661" s="192">
        <f>IF(N661="sníž. přenesená",J661,0)</f>
        <v>0</v>
      </c>
      <c r="BI661" s="192">
        <f>IF(N661="nulová",J661,0)</f>
        <v>0</v>
      </c>
      <c r="BJ661" s="19" t="s">
        <v>83</v>
      </c>
      <c r="BK661" s="192">
        <f>ROUND(I661*H661,2)</f>
        <v>0</v>
      </c>
      <c r="BL661" s="19" t="s">
        <v>348</v>
      </c>
      <c r="BM661" s="191" t="s">
        <v>1091</v>
      </c>
    </row>
    <row r="662" spans="1:65" s="2" customFormat="1" ht="38.4">
      <c r="A662" s="36"/>
      <c r="B662" s="37"/>
      <c r="C662" s="38"/>
      <c r="D662" s="198" t="s">
        <v>242</v>
      </c>
      <c r="E662" s="38"/>
      <c r="F662" s="199" t="s">
        <v>1069</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242</v>
      </c>
      <c r="AU662" s="19" t="s">
        <v>85</v>
      </c>
    </row>
    <row r="663" spans="1:65" s="13" customFormat="1" ht="10.199999999999999">
      <c r="B663" s="200"/>
      <c r="C663" s="201"/>
      <c r="D663" s="198" t="s">
        <v>244</v>
      </c>
      <c r="E663" s="202" t="s">
        <v>19</v>
      </c>
      <c r="F663" s="203" t="s">
        <v>1092</v>
      </c>
      <c r="G663" s="201"/>
      <c r="H663" s="204">
        <v>12.034000000000001</v>
      </c>
      <c r="I663" s="205"/>
      <c r="J663" s="201"/>
      <c r="K663" s="201"/>
      <c r="L663" s="206"/>
      <c r="M663" s="207"/>
      <c r="N663" s="208"/>
      <c r="O663" s="208"/>
      <c r="P663" s="208"/>
      <c r="Q663" s="208"/>
      <c r="R663" s="208"/>
      <c r="S663" s="208"/>
      <c r="T663" s="209"/>
      <c r="AT663" s="210" t="s">
        <v>244</v>
      </c>
      <c r="AU663" s="210" t="s">
        <v>85</v>
      </c>
      <c r="AV663" s="13" t="s">
        <v>85</v>
      </c>
      <c r="AW663" s="13" t="s">
        <v>37</v>
      </c>
      <c r="AX663" s="13" t="s">
        <v>76</v>
      </c>
      <c r="AY663" s="210" t="s">
        <v>232</v>
      </c>
    </row>
    <row r="664" spans="1:65" s="15" customFormat="1" ht="10.199999999999999">
      <c r="B664" s="222"/>
      <c r="C664" s="223"/>
      <c r="D664" s="198" t="s">
        <v>244</v>
      </c>
      <c r="E664" s="224" t="s">
        <v>19</v>
      </c>
      <c r="F664" s="225" t="s">
        <v>1087</v>
      </c>
      <c r="G664" s="223"/>
      <c r="H664" s="224" t="s">
        <v>19</v>
      </c>
      <c r="I664" s="226"/>
      <c r="J664" s="223"/>
      <c r="K664" s="223"/>
      <c r="L664" s="227"/>
      <c r="M664" s="228"/>
      <c r="N664" s="229"/>
      <c r="O664" s="229"/>
      <c r="P664" s="229"/>
      <c r="Q664" s="229"/>
      <c r="R664" s="229"/>
      <c r="S664" s="229"/>
      <c r="T664" s="230"/>
      <c r="AT664" s="231" t="s">
        <v>244</v>
      </c>
      <c r="AU664" s="231" t="s">
        <v>85</v>
      </c>
      <c r="AV664" s="15" t="s">
        <v>83</v>
      </c>
      <c r="AW664" s="15" t="s">
        <v>37</v>
      </c>
      <c r="AX664" s="15" t="s">
        <v>76</v>
      </c>
      <c r="AY664" s="231" t="s">
        <v>232</v>
      </c>
    </row>
    <row r="665" spans="1:65" s="14" customFormat="1" ht="10.199999999999999">
      <c r="B665" s="211"/>
      <c r="C665" s="212"/>
      <c r="D665" s="198" t="s">
        <v>244</v>
      </c>
      <c r="E665" s="213" t="s">
        <v>19</v>
      </c>
      <c r="F665" s="214" t="s">
        <v>248</v>
      </c>
      <c r="G665" s="212"/>
      <c r="H665" s="215">
        <v>12.034000000000001</v>
      </c>
      <c r="I665" s="216"/>
      <c r="J665" s="212"/>
      <c r="K665" s="212"/>
      <c r="L665" s="217"/>
      <c r="M665" s="218"/>
      <c r="N665" s="219"/>
      <c r="O665" s="219"/>
      <c r="P665" s="219"/>
      <c r="Q665" s="219"/>
      <c r="R665" s="219"/>
      <c r="S665" s="219"/>
      <c r="T665" s="220"/>
      <c r="AT665" s="221" t="s">
        <v>244</v>
      </c>
      <c r="AU665" s="221" t="s">
        <v>85</v>
      </c>
      <c r="AV665" s="14" t="s">
        <v>139</v>
      </c>
      <c r="AW665" s="14" t="s">
        <v>37</v>
      </c>
      <c r="AX665" s="14" t="s">
        <v>83</v>
      </c>
      <c r="AY665" s="221" t="s">
        <v>232</v>
      </c>
    </row>
    <row r="666" spans="1:65" s="2" customFormat="1" ht="16.5" customHeight="1">
      <c r="A666" s="36"/>
      <c r="B666" s="37"/>
      <c r="C666" s="180" t="s">
        <v>1093</v>
      </c>
      <c r="D666" s="180" t="s">
        <v>234</v>
      </c>
      <c r="E666" s="181" t="s">
        <v>1094</v>
      </c>
      <c r="F666" s="182" t="s">
        <v>1095</v>
      </c>
      <c r="G666" s="183" t="s">
        <v>312</v>
      </c>
      <c r="H666" s="184">
        <v>79.051000000000002</v>
      </c>
      <c r="I666" s="185"/>
      <c r="J666" s="186">
        <f>ROUND(I666*H666,2)</f>
        <v>0</v>
      </c>
      <c r="K666" s="182" t="s">
        <v>238</v>
      </c>
      <c r="L666" s="41"/>
      <c r="M666" s="187" t="s">
        <v>19</v>
      </c>
      <c r="N666" s="188" t="s">
        <v>47</v>
      </c>
      <c r="O666" s="66"/>
      <c r="P666" s="189">
        <f>O666*H666</f>
        <v>0</v>
      </c>
      <c r="Q666" s="189">
        <v>4.0000000000000002E-4</v>
      </c>
      <c r="R666" s="189">
        <f>Q666*H666</f>
        <v>3.16204E-2</v>
      </c>
      <c r="S666" s="189">
        <v>0</v>
      </c>
      <c r="T666" s="190">
        <f>S666*H666</f>
        <v>0</v>
      </c>
      <c r="U666" s="36"/>
      <c r="V666" s="36"/>
      <c r="W666" s="36"/>
      <c r="X666" s="36"/>
      <c r="Y666" s="36"/>
      <c r="Z666" s="36"/>
      <c r="AA666" s="36"/>
      <c r="AB666" s="36"/>
      <c r="AC666" s="36"/>
      <c r="AD666" s="36"/>
      <c r="AE666" s="36"/>
      <c r="AR666" s="191" t="s">
        <v>348</v>
      </c>
      <c r="AT666" s="191" t="s">
        <v>234</v>
      </c>
      <c r="AU666" s="191" t="s">
        <v>85</v>
      </c>
      <c r="AY666" s="19" t="s">
        <v>232</v>
      </c>
      <c r="BE666" s="192">
        <f>IF(N666="základní",J666,0)</f>
        <v>0</v>
      </c>
      <c r="BF666" s="192">
        <f>IF(N666="snížená",J666,0)</f>
        <v>0</v>
      </c>
      <c r="BG666" s="192">
        <f>IF(N666="zákl. přenesená",J666,0)</f>
        <v>0</v>
      </c>
      <c r="BH666" s="192">
        <f>IF(N666="sníž. přenesená",J666,0)</f>
        <v>0</v>
      </c>
      <c r="BI666" s="192">
        <f>IF(N666="nulová",J666,0)</f>
        <v>0</v>
      </c>
      <c r="BJ666" s="19" t="s">
        <v>83</v>
      </c>
      <c r="BK666" s="192">
        <f>ROUND(I666*H666,2)</f>
        <v>0</v>
      </c>
      <c r="BL666" s="19" t="s">
        <v>348</v>
      </c>
      <c r="BM666" s="191" t="s">
        <v>1096</v>
      </c>
    </row>
    <row r="667" spans="1:65" s="2" customFormat="1" ht="10.199999999999999">
      <c r="A667" s="36"/>
      <c r="B667" s="37"/>
      <c r="C667" s="38"/>
      <c r="D667" s="193" t="s">
        <v>240</v>
      </c>
      <c r="E667" s="38"/>
      <c r="F667" s="194" t="s">
        <v>1097</v>
      </c>
      <c r="G667" s="38"/>
      <c r="H667" s="38"/>
      <c r="I667" s="195"/>
      <c r="J667" s="38"/>
      <c r="K667" s="38"/>
      <c r="L667" s="41"/>
      <c r="M667" s="196"/>
      <c r="N667" s="197"/>
      <c r="O667" s="66"/>
      <c r="P667" s="66"/>
      <c r="Q667" s="66"/>
      <c r="R667" s="66"/>
      <c r="S667" s="66"/>
      <c r="T667" s="67"/>
      <c r="U667" s="36"/>
      <c r="V667" s="36"/>
      <c r="W667" s="36"/>
      <c r="X667" s="36"/>
      <c r="Y667" s="36"/>
      <c r="Z667" s="36"/>
      <c r="AA667" s="36"/>
      <c r="AB667" s="36"/>
      <c r="AC667" s="36"/>
      <c r="AD667" s="36"/>
      <c r="AE667" s="36"/>
      <c r="AT667" s="19" t="s">
        <v>240</v>
      </c>
      <c r="AU667" s="19" t="s">
        <v>85</v>
      </c>
    </row>
    <row r="668" spans="1:65" s="2" customFormat="1" ht="38.4">
      <c r="A668" s="36"/>
      <c r="B668" s="37"/>
      <c r="C668" s="38"/>
      <c r="D668" s="198" t="s">
        <v>242</v>
      </c>
      <c r="E668" s="38"/>
      <c r="F668" s="199" t="s">
        <v>1098</v>
      </c>
      <c r="G668" s="38"/>
      <c r="H668" s="38"/>
      <c r="I668" s="195"/>
      <c r="J668" s="38"/>
      <c r="K668" s="38"/>
      <c r="L668" s="41"/>
      <c r="M668" s="196"/>
      <c r="N668" s="197"/>
      <c r="O668" s="66"/>
      <c r="P668" s="66"/>
      <c r="Q668" s="66"/>
      <c r="R668" s="66"/>
      <c r="S668" s="66"/>
      <c r="T668" s="67"/>
      <c r="U668" s="36"/>
      <c r="V668" s="36"/>
      <c r="W668" s="36"/>
      <c r="X668" s="36"/>
      <c r="Y668" s="36"/>
      <c r="Z668" s="36"/>
      <c r="AA668" s="36"/>
      <c r="AB668" s="36"/>
      <c r="AC668" s="36"/>
      <c r="AD668" s="36"/>
      <c r="AE668" s="36"/>
      <c r="AT668" s="19" t="s">
        <v>242</v>
      </c>
      <c r="AU668" s="19" t="s">
        <v>85</v>
      </c>
    </row>
    <row r="669" spans="1:65" s="13" customFormat="1" ht="10.199999999999999">
      <c r="B669" s="200"/>
      <c r="C669" s="201"/>
      <c r="D669" s="198" t="s">
        <v>244</v>
      </c>
      <c r="E669" s="202" t="s">
        <v>19</v>
      </c>
      <c r="F669" s="203" t="s">
        <v>1099</v>
      </c>
      <c r="G669" s="201"/>
      <c r="H669" s="204">
        <v>79.051000000000002</v>
      </c>
      <c r="I669" s="205"/>
      <c r="J669" s="201"/>
      <c r="K669" s="201"/>
      <c r="L669" s="206"/>
      <c r="M669" s="207"/>
      <c r="N669" s="208"/>
      <c r="O669" s="208"/>
      <c r="P669" s="208"/>
      <c r="Q669" s="208"/>
      <c r="R669" s="208"/>
      <c r="S669" s="208"/>
      <c r="T669" s="209"/>
      <c r="AT669" s="210" t="s">
        <v>244</v>
      </c>
      <c r="AU669" s="210" t="s">
        <v>85</v>
      </c>
      <c r="AV669" s="13" t="s">
        <v>85</v>
      </c>
      <c r="AW669" s="13" t="s">
        <v>37</v>
      </c>
      <c r="AX669" s="13" t="s">
        <v>83</v>
      </c>
      <c r="AY669" s="210" t="s">
        <v>232</v>
      </c>
    </row>
    <row r="670" spans="1:65" s="2" customFormat="1" ht="24.15" customHeight="1">
      <c r="A670" s="36"/>
      <c r="B670" s="37"/>
      <c r="C670" s="232" t="s">
        <v>1100</v>
      </c>
      <c r="D670" s="232" t="s">
        <v>300</v>
      </c>
      <c r="E670" s="233" t="s">
        <v>1101</v>
      </c>
      <c r="F670" s="234" t="s">
        <v>1102</v>
      </c>
      <c r="G670" s="235" t="s">
        <v>312</v>
      </c>
      <c r="H670" s="236">
        <v>94.861000000000004</v>
      </c>
      <c r="I670" s="237"/>
      <c r="J670" s="238">
        <f>ROUND(I670*H670,2)</f>
        <v>0</v>
      </c>
      <c r="K670" s="234" t="s">
        <v>238</v>
      </c>
      <c r="L670" s="239"/>
      <c r="M670" s="240" t="s">
        <v>19</v>
      </c>
      <c r="N670" s="241" t="s">
        <v>47</v>
      </c>
      <c r="O670" s="66"/>
      <c r="P670" s="189">
        <f>O670*H670</f>
        <v>0</v>
      </c>
      <c r="Q670" s="189">
        <v>5.3E-3</v>
      </c>
      <c r="R670" s="189">
        <f>Q670*H670</f>
        <v>0.50276330000000002</v>
      </c>
      <c r="S670" s="189">
        <v>0</v>
      </c>
      <c r="T670" s="190">
        <f>S670*H670</f>
        <v>0</v>
      </c>
      <c r="U670" s="36"/>
      <c r="V670" s="36"/>
      <c r="W670" s="36"/>
      <c r="X670" s="36"/>
      <c r="Y670" s="36"/>
      <c r="Z670" s="36"/>
      <c r="AA670" s="36"/>
      <c r="AB670" s="36"/>
      <c r="AC670" s="36"/>
      <c r="AD670" s="36"/>
      <c r="AE670" s="36"/>
      <c r="AR670" s="191" t="s">
        <v>453</v>
      </c>
      <c r="AT670" s="191" t="s">
        <v>300</v>
      </c>
      <c r="AU670" s="191" t="s">
        <v>85</v>
      </c>
      <c r="AY670" s="19" t="s">
        <v>232</v>
      </c>
      <c r="BE670" s="192">
        <f>IF(N670="základní",J670,0)</f>
        <v>0</v>
      </c>
      <c r="BF670" s="192">
        <f>IF(N670="snížená",J670,0)</f>
        <v>0</v>
      </c>
      <c r="BG670" s="192">
        <f>IF(N670="zákl. přenesená",J670,0)</f>
        <v>0</v>
      </c>
      <c r="BH670" s="192">
        <f>IF(N670="sníž. přenesená",J670,0)</f>
        <v>0</v>
      </c>
      <c r="BI670" s="192">
        <f>IF(N670="nulová",J670,0)</f>
        <v>0</v>
      </c>
      <c r="BJ670" s="19" t="s">
        <v>83</v>
      </c>
      <c r="BK670" s="192">
        <f>ROUND(I670*H670,2)</f>
        <v>0</v>
      </c>
      <c r="BL670" s="19" t="s">
        <v>348</v>
      </c>
      <c r="BM670" s="191" t="s">
        <v>1103</v>
      </c>
    </row>
    <row r="671" spans="1:65" s="2" customFormat="1" ht="10.199999999999999">
      <c r="A671" s="36"/>
      <c r="B671" s="37"/>
      <c r="C671" s="38"/>
      <c r="D671" s="193" t="s">
        <v>240</v>
      </c>
      <c r="E671" s="38"/>
      <c r="F671" s="194" t="s">
        <v>1104</v>
      </c>
      <c r="G671" s="38"/>
      <c r="H671" s="38"/>
      <c r="I671" s="195"/>
      <c r="J671" s="38"/>
      <c r="K671" s="38"/>
      <c r="L671" s="41"/>
      <c r="M671" s="196"/>
      <c r="N671" s="197"/>
      <c r="O671" s="66"/>
      <c r="P671" s="66"/>
      <c r="Q671" s="66"/>
      <c r="R671" s="66"/>
      <c r="S671" s="66"/>
      <c r="T671" s="67"/>
      <c r="U671" s="36"/>
      <c r="V671" s="36"/>
      <c r="W671" s="36"/>
      <c r="X671" s="36"/>
      <c r="Y671" s="36"/>
      <c r="Z671" s="36"/>
      <c r="AA671" s="36"/>
      <c r="AB671" s="36"/>
      <c r="AC671" s="36"/>
      <c r="AD671" s="36"/>
      <c r="AE671" s="36"/>
      <c r="AT671" s="19" t="s">
        <v>240</v>
      </c>
      <c r="AU671" s="19" t="s">
        <v>85</v>
      </c>
    </row>
    <row r="672" spans="1:65" s="13" customFormat="1" ht="10.199999999999999">
      <c r="B672" s="200"/>
      <c r="C672" s="201"/>
      <c r="D672" s="198" t="s">
        <v>244</v>
      </c>
      <c r="E672" s="202" t="s">
        <v>19</v>
      </c>
      <c r="F672" s="203" t="s">
        <v>1105</v>
      </c>
      <c r="G672" s="201"/>
      <c r="H672" s="204">
        <v>94.861000000000004</v>
      </c>
      <c r="I672" s="205"/>
      <c r="J672" s="201"/>
      <c r="K672" s="201"/>
      <c r="L672" s="206"/>
      <c r="M672" s="207"/>
      <c r="N672" s="208"/>
      <c r="O672" s="208"/>
      <c r="P672" s="208"/>
      <c r="Q672" s="208"/>
      <c r="R672" s="208"/>
      <c r="S672" s="208"/>
      <c r="T672" s="209"/>
      <c r="AT672" s="210" t="s">
        <v>244</v>
      </c>
      <c r="AU672" s="210" t="s">
        <v>85</v>
      </c>
      <c r="AV672" s="13" t="s">
        <v>85</v>
      </c>
      <c r="AW672" s="13" t="s">
        <v>37</v>
      </c>
      <c r="AX672" s="13" t="s">
        <v>83</v>
      </c>
      <c r="AY672" s="210" t="s">
        <v>232</v>
      </c>
    </row>
    <row r="673" spans="1:65" s="2" customFormat="1" ht="16.5" customHeight="1">
      <c r="A673" s="36"/>
      <c r="B673" s="37"/>
      <c r="C673" s="180" t="s">
        <v>1106</v>
      </c>
      <c r="D673" s="180" t="s">
        <v>234</v>
      </c>
      <c r="E673" s="181" t="s">
        <v>1107</v>
      </c>
      <c r="F673" s="182" t="s">
        <v>1108</v>
      </c>
      <c r="G673" s="183" t="s">
        <v>312</v>
      </c>
      <c r="H673" s="184">
        <v>38.026000000000003</v>
      </c>
      <c r="I673" s="185"/>
      <c r="J673" s="186">
        <f>ROUND(I673*H673,2)</f>
        <v>0</v>
      </c>
      <c r="K673" s="182" t="s">
        <v>238</v>
      </c>
      <c r="L673" s="41"/>
      <c r="M673" s="187" t="s">
        <v>19</v>
      </c>
      <c r="N673" s="188" t="s">
        <v>47</v>
      </c>
      <c r="O673" s="66"/>
      <c r="P673" s="189">
        <f>O673*H673</f>
        <v>0</v>
      </c>
      <c r="Q673" s="189">
        <v>4.0000000000000003E-5</v>
      </c>
      <c r="R673" s="189">
        <f>Q673*H673</f>
        <v>1.5210400000000002E-3</v>
      </c>
      <c r="S673" s="189">
        <v>0</v>
      </c>
      <c r="T673" s="190">
        <f>S673*H673</f>
        <v>0</v>
      </c>
      <c r="U673" s="36"/>
      <c r="V673" s="36"/>
      <c r="W673" s="36"/>
      <c r="X673" s="36"/>
      <c r="Y673" s="36"/>
      <c r="Z673" s="36"/>
      <c r="AA673" s="36"/>
      <c r="AB673" s="36"/>
      <c r="AC673" s="36"/>
      <c r="AD673" s="36"/>
      <c r="AE673" s="36"/>
      <c r="AR673" s="191" t="s">
        <v>348</v>
      </c>
      <c r="AT673" s="191" t="s">
        <v>234</v>
      </c>
      <c r="AU673" s="191" t="s">
        <v>85</v>
      </c>
      <c r="AY673" s="19" t="s">
        <v>232</v>
      </c>
      <c r="BE673" s="192">
        <f>IF(N673="základní",J673,0)</f>
        <v>0</v>
      </c>
      <c r="BF673" s="192">
        <f>IF(N673="snížená",J673,0)</f>
        <v>0</v>
      </c>
      <c r="BG673" s="192">
        <f>IF(N673="zákl. přenesená",J673,0)</f>
        <v>0</v>
      </c>
      <c r="BH673" s="192">
        <f>IF(N673="sníž. přenesená",J673,0)</f>
        <v>0</v>
      </c>
      <c r="BI673" s="192">
        <f>IF(N673="nulová",J673,0)</f>
        <v>0</v>
      </c>
      <c r="BJ673" s="19" t="s">
        <v>83</v>
      </c>
      <c r="BK673" s="192">
        <f>ROUND(I673*H673,2)</f>
        <v>0</v>
      </c>
      <c r="BL673" s="19" t="s">
        <v>348</v>
      </c>
      <c r="BM673" s="191" t="s">
        <v>1109</v>
      </c>
    </row>
    <row r="674" spans="1:65" s="2" customFormat="1" ht="10.199999999999999">
      <c r="A674" s="36"/>
      <c r="B674" s="37"/>
      <c r="C674" s="38"/>
      <c r="D674" s="193" t="s">
        <v>240</v>
      </c>
      <c r="E674" s="38"/>
      <c r="F674" s="194" t="s">
        <v>1110</v>
      </c>
      <c r="G674" s="38"/>
      <c r="H674" s="38"/>
      <c r="I674" s="195"/>
      <c r="J674" s="38"/>
      <c r="K674" s="38"/>
      <c r="L674" s="41"/>
      <c r="M674" s="196"/>
      <c r="N674" s="197"/>
      <c r="O674" s="66"/>
      <c r="P674" s="66"/>
      <c r="Q674" s="66"/>
      <c r="R674" s="66"/>
      <c r="S674" s="66"/>
      <c r="T674" s="67"/>
      <c r="U674" s="36"/>
      <c r="V674" s="36"/>
      <c r="W674" s="36"/>
      <c r="X674" s="36"/>
      <c r="Y674" s="36"/>
      <c r="Z674" s="36"/>
      <c r="AA674" s="36"/>
      <c r="AB674" s="36"/>
      <c r="AC674" s="36"/>
      <c r="AD674" s="36"/>
      <c r="AE674" s="36"/>
      <c r="AT674" s="19" t="s">
        <v>240</v>
      </c>
      <c r="AU674" s="19" t="s">
        <v>85</v>
      </c>
    </row>
    <row r="675" spans="1:65" s="13" customFormat="1" ht="10.199999999999999">
      <c r="B675" s="200"/>
      <c r="C675" s="201"/>
      <c r="D675" s="198" t="s">
        <v>244</v>
      </c>
      <c r="E675" s="202" t="s">
        <v>19</v>
      </c>
      <c r="F675" s="203" t="s">
        <v>1111</v>
      </c>
      <c r="G675" s="201"/>
      <c r="H675" s="204">
        <v>10.813000000000001</v>
      </c>
      <c r="I675" s="205"/>
      <c r="J675" s="201"/>
      <c r="K675" s="201"/>
      <c r="L675" s="206"/>
      <c r="M675" s="207"/>
      <c r="N675" s="208"/>
      <c r="O675" s="208"/>
      <c r="P675" s="208"/>
      <c r="Q675" s="208"/>
      <c r="R675" s="208"/>
      <c r="S675" s="208"/>
      <c r="T675" s="209"/>
      <c r="AT675" s="210" t="s">
        <v>244</v>
      </c>
      <c r="AU675" s="210" t="s">
        <v>85</v>
      </c>
      <c r="AV675" s="13" t="s">
        <v>85</v>
      </c>
      <c r="AW675" s="13" t="s">
        <v>37</v>
      </c>
      <c r="AX675" s="13" t="s">
        <v>76</v>
      </c>
      <c r="AY675" s="210" t="s">
        <v>232</v>
      </c>
    </row>
    <row r="676" spans="1:65" s="13" customFormat="1" ht="10.199999999999999">
      <c r="B676" s="200"/>
      <c r="C676" s="201"/>
      <c r="D676" s="198" t="s">
        <v>244</v>
      </c>
      <c r="E676" s="202" t="s">
        <v>19</v>
      </c>
      <c r="F676" s="203" t="s">
        <v>1112</v>
      </c>
      <c r="G676" s="201"/>
      <c r="H676" s="204">
        <v>8.984</v>
      </c>
      <c r="I676" s="205"/>
      <c r="J676" s="201"/>
      <c r="K676" s="201"/>
      <c r="L676" s="206"/>
      <c r="M676" s="207"/>
      <c r="N676" s="208"/>
      <c r="O676" s="208"/>
      <c r="P676" s="208"/>
      <c r="Q676" s="208"/>
      <c r="R676" s="208"/>
      <c r="S676" s="208"/>
      <c r="T676" s="209"/>
      <c r="AT676" s="210" t="s">
        <v>244</v>
      </c>
      <c r="AU676" s="210" t="s">
        <v>85</v>
      </c>
      <c r="AV676" s="13" t="s">
        <v>85</v>
      </c>
      <c r="AW676" s="13" t="s">
        <v>37</v>
      </c>
      <c r="AX676" s="13" t="s">
        <v>76</v>
      </c>
      <c r="AY676" s="210" t="s">
        <v>232</v>
      </c>
    </row>
    <row r="677" spans="1:65" s="13" customFormat="1" ht="10.199999999999999">
      <c r="B677" s="200"/>
      <c r="C677" s="201"/>
      <c r="D677" s="198" t="s">
        <v>244</v>
      </c>
      <c r="E677" s="202" t="s">
        <v>19</v>
      </c>
      <c r="F677" s="203" t="s">
        <v>1113</v>
      </c>
      <c r="G677" s="201"/>
      <c r="H677" s="204">
        <v>18.228999999999999</v>
      </c>
      <c r="I677" s="205"/>
      <c r="J677" s="201"/>
      <c r="K677" s="201"/>
      <c r="L677" s="206"/>
      <c r="M677" s="207"/>
      <c r="N677" s="208"/>
      <c r="O677" s="208"/>
      <c r="P677" s="208"/>
      <c r="Q677" s="208"/>
      <c r="R677" s="208"/>
      <c r="S677" s="208"/>
      <c r="T677" s="209"/>
      <c r="AT677" s="210" t="s">
        <v>244</v>
      </c>
      <c r="AU677" s="210" t="s">
        <v>85</v>
      </c>
      <c r="AV677" s="13" t="s">
        <v>85</v>
      </c>
      <c r="AW677" s="13" t="s">
        <v>37</v>
      </c>
      <c r="AX677" s="13" t="s">
        <v>76</v>
      </c>
      <c r="AY677" s="210" t="s">
        <v>232</v>
      </c>
    </row>
    <row r="678" spans="1:65" s="14" customFormat="1" ht="10.199999999999999">
      <c r="B678" s="211"/>
      <c r="C678" s="212"/>
      <c r="D678" s="198" t="s">
        <v>244</v>
      </c>
      <c r="E678" s="213" t="s">
        <v>19</v>
      </c>
      <c r="F678" s="214" t="s">
        <v>248</v>
      </c>
      <c r="G678" s="212"/>
      <c r="H678" s="215">
        <v>38.026000000000003</v>
      </c>
      <c r="I678" s="216"/>
      <c r="J678" s="212"/>
      <c r="K678" s="212"/>
      <c r="L678" s="217"/>
      <c r="M678" s="218"/>
      <c r="N678" s="219"/>
      <c r="O678" s="219"/>
      <c r="P678" s="219"/>
      <c r="Q678" s="219"/>
      <c r="R678" s="219"/>
      <c r="S678" s="219"/>
      <c r="T678" s="220"/>
      <c r="AT678" s="221" t="s">
        <v>244</v>
      </c>
      <c r="AU678" s="221" t="s">
        <v>85</v>
      </c>
      <c r="AV678" s="14" t="s">
        <v>139</v>
      </c>
      <c r="AW678" s="14" t="s">
        <v>37</v>
      </c>
      <c r="AX678" s="14" t="s">
        <v>83</v>
      </c>
      <c r="AY678" s="221" t="s">
        <v>232</v>
      </c>
    </row>
    <row r="679" spans="1:65" s="15" customFormat="1" ht="10.199999999999999">
      <c r="B679" s="222"/>
      <c r="C679" s="223"/>
      <c r="D679" s="198" t="s">
        <v>244</v>
      </c>
      <c r="E679" s="224" t="s">
        <v>19</v>
      </c>
      <c r="F679" s="225" t="s">
        <v>1114</v>
      </c>
      <c r="G679" s="223"/>
      <c r="H679" s="224" t="s">
        <v>19</v>
      </c>
      <c r="I679" s="226"/>
      <c r="J679" s="223"/>
      <c r="K679" s="223"/>
      <c r="L679" s="227"/>
      <c r="M679" s="228"/>
      <c r="N679" s="229"/>
      <c r="O679" s="229"/>
      <c r="P679" s="229"/>
      <c r="Q679" s="229"/>
      <c r="R679" s="229"/>
      <c r="S679" s="229"/>
      <c r="T679" s="230"/>
      <c r="AT679" s="231" t="s">
        <v>244</v>
      </c>
      <c r="AU679" s="231" t="s">
        <v>85</v>
      </c>
      <c r="AV679" s="15" t="s">
        <v>83</v>
      </c>
      <c r="AW679" s="15" t="s">
        <v>37</v>
      </c>
      <c r="AX679" s="15" t="s">
        <v>76</v>
      </c>
      <c r="AY679" s="231" t="s">
        <v>232</v>
      </c>
    </row>
    <row r="680" spans="1:65" s="2" customFormat="1" ht="16.5" customHeight="1">
      <c r="A680" s="36"/>
      <c r="B680" s="37"/>
      <c r="C680" s="232" t="s">
        <v>1115</v>
      </c>
      <c r="D680" s="232" t="s">
        <v>300</v>
      </c>
      <c r="E680" s="233" t="s">
        <v>1116</v>
      </c>
      <c r="F680" s="234" t="s">
        <v>1117</v>
      </c>
      <c r="G680" s="235" t="s">
        <v>312</v>
      </c>
      <c r="H680" s="236">
        <v>45.631</v>
      </c>
      <c r="I680" s="237"/>
      <c r="J680" s="238">
        <f>ROUND(I680*H680,2)</f>
        <v>0</v>
      </c>
      <c r="K680" s="234" t="s">
        <v>238</v>
      </c>
      <c r="L680" s="239"/>
      <c r="M680" s="240" t="s">
        <v>19</v>
      </c>
      <c r="N680" s="241" t="s">
        <v>47</v>
      </c>
      <c r="O680" s="66"/>
      <c r="P680" s="189">
        <f>O680*H680</f>
        <v>0</v>
      </c>
      <c r="Q680" s="189">
        <v>2.9999999999999997E-4</v>
      </c>
      <c r="R680" s="189">
        <f>Q680*H680</f>
        <v>1.36893E-2</v>
      </c>
      <c r="S680" s="189">
        <v>0</v>
      </c>
      <c r="T680" s="190">
        <f>S680*H680</f>
        <v>0</v>
      </c>
      <c r="U680" s="36"/>
      <c r="V680" s="36"/>
      <c r="W680" s="36"/>
      <c r="X680" s="36"/>
      <c r="Y680" s="36"/>
      <c r="Z680" s="36"/>
      <c r="AA680" s="36"/>
      <c r="AB680" s="36"/>
      <c r="AC680" s="36"/>
      <c r="AD680" s="36"/>
      <c r="AE680" s="36"/>
      <c r="AR680" s="191" t="s">
        <v>453</v>
      </c>
      <c r="AT680" s="191" t="s">
        <v>300</v>
      </c>
      <c r="AU680" s="191" t="s">
        <v>85</v>
      </c>
      <c r="AY680" s="19" t="s">
        <v>232</v>
      </c>
      <c r="BE680" s="192">
        <f>IF(N680="základní",J680,0)</f>
        <v>0</v>
      </c>
      <c r="BF680" s="192">
        <f>IF(N680="snížená",J680,0)</f>
        <v>0</v>
      </c>
      <c r="BG680" s="192">
        <f>IF(N680="zákl. přenesená",J680,0)</f>
        <v>0</v>
      </c>
      <c r="BH680" s="192">
        <f>IF(N680="sníž. přenesená",J680,0)</f>
        <v>0</v>
      </c>
      <c r="BI680" s="192">
        <f>IF(N680="nulová",J680,0)</f>
        <v>0</v>
      </c>
      <c r="BJ680" s="19" t="s">
        <v>83</v>
      </c>
      <c r="BK680" s="192">
        <f>ROUND(I680*H680,2)</f>
        <v>0</v>
      </c>
      <c r="BL680" s="19" t="s">
        <v>348</v>
      </c>
      <c r="BM680" s="191" t="s">
        <v>1118</v>
      </c>
    </row>
    <row r="681" spans="1:65" s="2" customFormat="1" ht="10.199999999999999">
      <c r="A681" s="36"/>
      <c r="B681" s="37"/>
      <c r="C681" s="38"/>
      <c r="D681" s="193" t="s">
        <v>240</v>
      </c>
      <c r="E681" s="38"/>
      <c r="F681" s="194" t="s">
        <v>1119</v>
      </c>
      <c r="G681" s="38"/>
      <c r="H681" s="38"/>
      <c r="I681" s="195"/>
      <c r="J681" s="38"/>
      <c r="K681" s="38"/>
      <c r="L681" s="41"/>
      <c r="M681" s="196"/>
      <c r="N681" s="197"/>
      <c r="O681" s="66"/>
      <c r="P681" s="66"/>
      <c r="Q681" s="66"/>
      <c r="R681" s="66"/>
      <c r="S681" s="66"/>
      <c r="T681" s="67"/>
      <c r="U681" s="36"/>
      <c r="V681" s="36"/>
      <c r="W681" s="36"/>
      <c r="X681" s="36"/>
      <c r="Y681" s="36"/>
      <c r="Z681" s="36"/>
      <c r="AA681" s="36"/>
      <c r="AB681" s="36"/>
      <c r="AC681" s="36"/>
      <c r="AD681" s="36"/>
      <c r="AE681" s="36"/>
      <c r="AT681" s="19" t="s">
        <v>240</v>
      </c>
      <c r="AU681" s="19" t="s">
        <v>85</v>
      </c>
    </row>
    <row r="682" spans="1:65" s="13" customFormat="1" ht="10.199999999999999">
      <c r="B682" s="200"/>
      <c r="C682" s="201"/>
      <c r="D682" s="198" t="s">
        <v>244</v>
      </c>
      <c r="E682" s="202" t="s">
        <v>19</v>
      </c>
      <c r="F682" s="203" t="s">
        <v>1120</v>
      </c>
      <c r="G682" s="201"/>
      <c r="H682" s="204">
        <v>45.631</v>
      </c>
      <c r="I682" s="205"/>
      <c r="J682" s="201"/>
      <c r="K682" s="201"/>
      <c r="L682" s="206"/>
      <c r="M682" s="207"/>
      <c r="N682" s="208"/>
      <c r="O682" s="208"/>
      <c r="P682" s="208"/>
      <c r="Q682" s="208"/>
      <c r="R682" s="208"/>
      <c r="S682" s="208"/>
      <c r="T682" s="209"/>
      <c r="AT682" s="210" t="s">
        <v>244</v>
      </c>
      <c r="AU682" s="210" t="s">
        <v>85</v>
      </c>
      <c r="AV682" s="13" t="s">
        <v>85</v>
      </c>
      <c r="AW682" s="13" t="s">
        <v>37</v>
      </c>
      <c r="AX682" s="13" t="s">
        <v>83</v>
      </c>
      <c r="AY682" s="210" t="s">
        <v>232</v>
      </c>
    </row>
    <row r="683" spans="1:65" s="2" customFormat="1" ht="21.75" customHeight="1">
      <c r="A683" s="36"/>
      <c r="B683" s="37"/>
      <c r="C683" s="180" t="s">
        <v>1121</v>
      </c>
      <c r="D683" s="180" t="s">
        <v>234</v>
      </c>
      <c r="E683" s="181" t="s">
        <v>1122</v>
      </c>
      <c r="F683" s="182" t="s">
        <v>1123</v>
      </c>
      <c r="G683" s="183" t="s">
        <v>421</v>
      </c>
      <c r="H683" s="184">
        <v>62.2</v>
      </c>
      <c r="I683" s="185"/>
      <c r="J683" s="186">
        <f>ROUND(I683*H683,2)</f>
        <v>0</v>
      </c>
      <c r="K683" s="182" t="s">
        <v>238</v>
      </c>
      <c r="L683" s="41"/>
      <c r="M683" s="187" t="s">
        <v>19</v>
      </c>
      <c r="N683" s="188" t="s">
        <v>47</v>
      </c>
      <c r="O683" s="66"/>
      <c r="P683" s="189">
        <f>O683*H683</f>
        <v>0</v>
      </c>
      <c r="Q683" s="189">
        <v>1.6000000000000001E-4</v>
      </c>
      <c r="R683" s="189">
        <f>Q683*H683</f>
        <v>9.9520000000000008E-3</v>
      </c>
      <c r="S683" s="189">
        <v>0</v>
      </c>
      <c r="T683" s="190">
        <f>S683*H683</f>
        <v>0</v>
      </c>
      <c r="U683" s="36"/>
      <c r="V683" s="36"/>
      <c r="W683" s="36"/>
      <c r="X683" s="36"/>
      <c r="Y683" s="36"/>
      <c r="Z683" s="36"/>
      <c r="AA683" s="36"/>
      <c r="AB683" s="36"/>
      <c r="AC683" s="36"/>
      <c r="AD683" s="36"/>
      <c r="AE683" s="36"/>
      <c r="AR683" s="191" t="s">
        <v>348</v>
      </c>
      <c r="AT683" s="191" t="s">
        <v>234</v>
      </c>
      <c r="AU683" s="191" t="s">
        <v>85</v>
      </c>
      <c r="AY683" s="19" t="s">
        <v>232</v>
      </c>
      <c r="BE683" s="192">
        <f>IF(N683="základní",J683,0)</f>
        <v>0</v>
      </c>
      <c r="BF683" s="192">
        <f>IF(N683="snížená",J683,0)</f>
        <v>0</v>
      </c>
      <c r="BG683" s="192">
        <f>IF(N683="zákl. přenesená",J683,0)</f>
        <v>0</v>
      </c>
      <c r="BH683" s="192">
        <f>IF(N683="sníž. přenesená",J683,0)</f>
        <v>0</v>
      </c>
      <c r="BI683" s="192">
        <f>IF(N683="nulová",J683,0)</f>
        <v>0</v>
      </c>
      <c r="BJ683" s="19" t="s">
        <v>83</v>
      </c>
      <c r="BK683" s="192">
        <f>ROUND(I683*H683,2)</f>
        <v>0</v>
      </c>
      <c r="BL683" s="19" t="s">
        <v>348</v>
      </c>
      <c r="BM683" s="191" t="s">
        <v>1124</v>
      </c>
    </row>
    <row r="684" spans="1:65" s="2" customFormat="1" ht="10.199999999999999">
      <c r="A684" s="36"/>
      <c r="B684" s="37"/>
      <c r="C684" s="38"/>
      <c r="D684" s="193" t="s">
        <v>240</v>
      </c>
      <c r="E684" s="38"/>
      <c r="F684" s="194" t="s">
        <v>1125</v>
      </c>
      <c r="G684" s="38"/>
      <c r="H684" s="38"/>
      <c r="I684" s="195"/>
      <c r="J684" s="38"/>
      <c r="K684" s="38"/>
      <c r="L684" s="41"/>
      <c r="M684" s="196"/>
      <c r="N684" s="197"/>
      <c r="O684" s="66"/>
      <c r="P684" s="66"/>
      <c r="Q684" s="66"/>
      <c r="R684" s="66"/>
      <c r="S684" s="66"/>
      <c r="T684" s="67"/>
      <c r="U684" s="36"/>
      <c r="V684" s="36"/>
      <c r="W684" s="36"/>
      <c r="X684" s="36"/>
      <c r="Y684" s="36"/>
      <c r="Z684" s="36"/>
      <c r="AA684" s="36"/>
      <c r="AB684" s="36"/>
      <c r="AC684" s="36"/>
      <c r="AD684" s="36"/>
      <c r="AE684" s="36"/>
      <c r="AT684" s="19" t="s">
        <v>240</v>
      </c>
      <c r="AU684" s="19" t="s">
        <v>85</v>
      </c>
    </row>
    <row r="685" spans="1:65" s="13" customFormat="1" ht="10.199999999999999">
      <c r="B685" s="200"/>
      <c r="C685" s="201"/>
      <c r="D685" s="198" t="s">
        <v>244</v>
      </c>
      <c r="E685" s="202" t="s">
        <v>19</v>
      </c>
      <c r="F685" s="203" t="s">
        <v>1126</v>
      </c>
      <c r="G685" s="201"/>
      <c r="H685" s="204">
        <v>21.39</v>
      </c>
      <c r="I685" s="205"/>
      <c r="J685" s="201"/>
      <c r="K685" s="201"/>
      <c r="L685" s="206"/>
      <c r="M685" s="207"/>
      <c r="N685" s="208"/>
      <c r="O685" s="208"/>
      <c r="P685" s="208"/>
      <c r="Q685" s="208"/>
      <c r="R685" s="208"/>
      <c r="S685" s="208"/>
      <c r="T685" s="209"/>
      <c r="AT685" s="210" t="s">
        <v>244</v>
      </c>
      <c r="AU685" s="210" t="s">
        <v>85</v>
      </c>
      <c r="AV685" s="13" t="s">
        <v>85</v>
      </c>
      <c r="AW685" s="13" t="s">
        <v>37</v>
      </c>
      <c r="AX685" s="13" t="s">
        <v>76</v>
      </c>
      <c r="AY685" s="210" t="s">
        <v>232</v>
      </c>
    </row>
    <row r="686" spans="1:65" s="13" customFormat="1" ht="10.199999999999999">
      <c r="B686" s="200"/>
      <c r="C686" s="201"/>
      <c r="D686" s="198" t="s">
        <v>244</v>
      </c>
      <c r="E686" s="202" t="s">
        <v>19</v>
      </c>
      <c r="F686" s="203" t="s">
        <v>1127</v>
      </c>
      <c r="G686" s="201"/>
      <c r="H686" s="204">
        <v>13.31</v>
      </c>
      <c r="I686" s="205"/>
      <c r="J686" s="201"/>
      <c r="K686" s="201"/>
      <c r="L686" s="206"/>
      <c r="M686" s="207"/>
      <c r="N686" s="208"/>
      <c r="O686" s="208"/>
      <c r="P686" s="208"/>
      <c r="Q686" s="208"/>
      <c r="R686" s="208"/>
      <c r="S686" s="208"/>
      <c r="T686" s="209"/>
      <c r="AT686" s="210" t="s">
        <v>244</v>
      </c>
      <c r="AU686" s="210" t="s">
        <v>85</v>
      </c>
      <c r="AV686" s="13" t="s">
        <v>85</v>
      </c>
      <c r="AW686" s="13" t="s">
        <v>37</v>
      </c>
      <c r="AX686" s="13" t="s">
        <v>76</v>
      </c>
      <c r="AY686" s="210" t="s">
        <v>232</v>
      </c>
    </row>
    <row r="687" spans="1:65" s="13" customFormat="1" ht="10.199999999999999">
      <c r="B687" s="200"/>
      <c r="C687" s="201"/>
      <c r="D687" s="198" t="s">
        <v>244</v>
      </c>
      <c r="E687" s="202" t="s">
        <v>19</v>
      </c>
      <c r="F687" s="203" t="s">
        <v>1128</v>
      </c>
      <c r="G687" s="201"/>
      <c r="H687" s="204">
        <v>27.5</v>
      </c>
      <c r="I687" s="205"/>
      <c r="J687" s="201"/>
      <c r="K687" s="201"/>
      <c r="L687" s="206"/>
      <c r="M687" s="207"/>
      <c r="N687" s="208"/>
      <c r="O687" s="208"/>
      <c r="P687" s="208"/>
      <c r="Q687" s="208"/>
      <c r="R687" s="208"/>
      <c r="S687" s="208"/>
      <c r="T687" s="209"/>
      <c r="AT687" s="210" t="s">
        <v>244</v>
      </c>
      <c r="AU687" s="210" t="s">
        <v>85</v>
      </c>
      <c r="AV687" s="13" t="s">
        <v>85</v>
      </c>
      <c r="AW687" s="13" t="s">
        <v>37</v>
      </c>
      <c r="AX687" s="13" t="s">
        <v>76</v>
      </c>
      <c r="AY687" s="210" t="s">
        <v>232</v>
      </c>
    </row>
    <row r="688" spans="1:65" s="14" customFormat="1" ht="10.199999999999999">
      <c r="B688" s="211"/>
      <c r="C688" s="212"/>
      <c r="D688" s="198" t="s">
        <v>244</v>
      </c>
      <c r="E688" s="213" t="s">
        <v>19</v>
      </c>
      <c r="F688" s="214" t="s">
        <v>248</v>
      </c>
      <c r="G688" s="212"/>
      <c r="H688" s="215">
        <v>62.2</v>
      </c>
      <c r="I688" s="216"/>
      <c r="J688" s="212"/>
      <c r="K688" s="212"/>
      <c r="L688" s="217"/>
      <c r="M688" s="218"/>
      <c r="N688" s="219"/>
      <c r="O688" s="219"/>
      <c r="P688" s="219"/>
      <c r="Q688" s="219"/>
      <c r="R688" s="219"/>
      <c r="S688" s="219"/>
      <c r="T688" s="220"/>
      <c r="AT688" s="221" t="s">
        <v>244</v>
      </c>
      <c r="AU688" s="221" t="s">
        <v>85</v>
      </c>
      <c r="AV688" s="14" t="s">
        <v>139</v>
      </c>
      <c r="AW688" s="14" t="s">
        <v>37</v>
      </c>
      <c r="AX688" s="14" t="s">
        <v>83</v>
      </c>
      <c r="AY688" s="221" t="s">
        <v>232</v>
      </c>
    </row>
    <row r="689" spans="1:65" s="15" customFormat="1" ht="10.199999999999999">
      <c r="B689" s="222"/>
      <c r="C689" s="223"/>
      <c r="D689" s="198" t="s">
        <v>244</v>
      </c>
      <c r="E689" s="224" t="s">
        <v>19</v>
      </c>
      <c r="F689" s="225" t="s">
        <v>1114</v>
      </c>
      <c r="G689" s="223"/>
      <c r="H689" s="224" t="s">
        <v>19</v>
      </c>
      <c r="I689" s="226"/>
      <c r="J689" s="223"/>
      <c r="K689" s="223"/>
      <c r="L689" s="227"/>
      <c r="M689" s="228"/>
      <c r="N689" s="229"/>
      <c r="O689" s="229"/>
      <c r="P689" s="229"/>
      <c r="Q689" s="229"/>
      <c r="R689" s="229"/>
      <c r="S689" s="229"/>
      <c r="T689" s="230"/>
      <c r="AT689" s="231" t="s">
        <v>244</v>
      </c>
      <c r="AU689" s="231" t="s">
        <v>85</v>
      </c>
      <c r="AV689" s="15" t="s">
        <v>83</v>
      </c>
      <c r="AW689" s="15" t="s">
        <v>37</v>
      </c>
      <c r="AX689" s="15" t="s">
        <v>76</v>
      </c>
      <c r="AY689" s="231" t="s">
        <v>232</v>
      </c>
    </row>
    <row r="690" spans="1:65" s="2" customFormat="1" ht="24.15" customHeight="1">
      <c r="A690" s="36"/>
      <c r="B690" s="37"/>
      <c r="C690" s="180" t="s">
        <v>1129</v>
      </c>
      <c r="D690" s="180" t="s">
        <v>234</v>
      </c>
      <c r="E690" s="181" t="s">
        <v>1130</v>
      </c>
      <c r="F690" s="182" t="s">
        <v>1131</v>
      </c>
      <c r="G690" s="183" t="s">
        <v>278</v>
      </c>
      <c r="H690" s="184">
        <v>0.71199999999999997</v>
      </c>
      <c r="I690" s="185"/>
      <c r="J690" s="186">
        <f>ROUND(I690*H690,2)</f>
        <v>0</v>
      </c>
      <c r="K690" s="182" t="s">
        <v>238</v>
      </c>
      <c r="L690" s="41"/>
      <c r="M690" s="187" t="s">
        <v>19</v>
      </c>
      <c r="N690" s="188" t="s">
        <v>47</v>
      </c>
      <c r="O690" s="66"/>
      <c r="P690" s="189">
        <f>O690*H690</f>
        <v>0</v>
      </c>
      <c r="Q690" s="189">
        <v>0</v>
      </c>
      <c r="R690" s="189">
        <f>Q690*H690</f>
        <v>0</v>
      </c>
      <c r="S690" s="189">
        <v>0</v>
      </c>
      <c r="T690" s="190">
        <f>S690*H690</f>
        <v>0</v>
      </c>
      <c r="U690" s="36"/>
      <c r="V690" s="36"/>
      <c r="W690" s="36"/>
      <c r="X690" s="36"/>
      <c r="Y690" s="36"/>
      <c r="Z690" s="36"/>
      <c r="AA690" s="36"/>
      <c r="AB690" s="36"/>
      <c r="AC690" s="36"/>
      <c r="AD690" s="36"/>
      <c r="AE690" s="36"/>
      <c r="AR690" s="191" t="s">
        <v>348</v>
      </c>
      <c r="AT690" s="191" t="s">
        <v>234</v>
      </c>
      <c r="AU690" s="191" t="s">
        <v>85</v>
      </c>
      <c r="AY690" s="19" t="s">
        <v>232</v>
      </c>
      <c r="BE690" s="192">
        <f>IF(N690="základní",J690,0)</f>
        <v>0</v>
      </c>
      <c r="BF690" s="192">
        <f>IF(N690="snížená",J690,0)</f>
        <v>0</v>
      </c>
      <c r="BG690" s="192">
        <f>IF(N690="zákl. přenesená",J690,0)</f>
        <v>0</v>
      </c>
      <c r="BH690" s="192">
        <f>IF(N690="sníž. přenesená",J690,0)</f>
        <v>0</v>
      </c>
      <c r="BI690" s="192">
        <f>IF(N690="nulová",J690,0)</f>
        <v>0</v>
      </c>
      <c r="BJ690" s="19" t="s">
        <v>83</v>
      </c>
      <c r="BK690" s="192">
        <f>ROUND(I690*H690,2)</f>
        <v>0</v>
      </c>
      <c r="BL690" s="19" t="s">
        <v>348</v>
      </c>
      <c r="BM690" s="191" t="s">
        <v>1132</v>
      </c>
    </row>
    <row r="691" spans="1:65" s="2" customFormat="1" ht="10.199999999999999">
      <c r="A691" s="36"/>
      <c r="B691" s="37"/>
      <c r="C691" s="38"/>
      <c r="D691" s="193" t="s">
        <v>240</v>
      </c>
      <c r="E691" s="38"/>
      <c r="F691" s="194" t="s">
        <v>1133</v>
      </c>
      <c r="G691" s="38"/>
      <c r="H691" s="38"/>
      <c r="I691" s="195"/>
      <c r="J691" s="38"/>
      <c r="K691" s="38"/>
      <c r="L691" s="41"/>
      <c r="M691" s="196"/>
      <c r="N691" s="197"/>
      <c r="O691" s="66"/>
      <c r="P691" s="66"/>
      <c r="Q691" s="66"/>
      <c r="R691" s="66"/>
      <c r="S691" s="66"/>
      <c r="T691" s="67"/>
      <c r="U691" s="36"/>
      <c r="V691" s="36"/>
      <c r="W691" s="36"/>
      <c r="X691" s="36"/>
      <c r="Y691" s="36"/>
      <c r="Z691" s="36"/>
      <c r="AA691" s="36"/>
      <c r="AB691" s="36"/>
      <c r="AC691" s="36"/>
      <c r="AD691" s="36"/>
      <c r="AE691" s="36"/>
      <c r="AT691" s="19" t="s">
        <v>240</v>
      </c>
      <c r="AU691" s="19" t="s">
        <v>85</v>
      </c>
    </row>
    <row r="692" spans="1:65" s="2" customFormat="1" ht="86.4">
      <c r="A692" s="36"/>
      <c r="B692" s="37"/>
      <c r="C692" s="38"/>
      <c r="D692" s="198" t="s">
        <v>242</v>
      </c>
      <c r="E692" s="38"/>
      <c r="F692" s="199" t="s">
        <v>1134</v>
      </c>
      <c r="G692" s="38"/>
      <c r="H692" s="38"/>
      <c r="I692" s="195"/>
      <c r="J692" s="38"/>
      <c r="K692" s="38"/>
      <c r="L692" s="41"/>
      <c r="M692" s="196"/>
      <c r="N692" s="197"/>
      <c r="O692" s="66"/>
      <c r="P692" s="66"/>
      <c r="Q692" s="66"/>
      <c r="R692" s="66"/>
      <c r="S692" s="66"/>
      <c r="T692" s="67"/>
      <c r="U692" s="36"/>
      <c r="V692" s="36"/>
      <c r="W692" s="36"/>
      <c r="X692" s="36"/>
      <c r="Y692" s="36"/>
      <c r="Z692" s="36"/>
      <c r="AA692" s="36"/>
      <c r="AB692" s="36"/>
      <c r="AC692" s="36"/>
      <c r="AD692" s="36"/>
      <c r="AE692" s="36"/>
      <c r="AT692" s="19" t="s">
        <v>242</v>
      </c>
      <c r="AU692" s="19" t="s">
        <v>85</v>
      </c>
    </row>
    <row r="693" spans="1:65" s="12" customFormat="1" ht="22.8" customHeight="1">
      <c r="B693" s="164"/>
      <c r="C693" s="165"/>
      <c r="D693" s="166" t="s">
        <v>75</v>
      </c>
      <c r="E693" s="178" t="s">
        <v>1135</v>
      </c>
      <c r="F693" s="178" t="s">
        <v>1136</v>
      </c>
      <c r="G693" s="165"/>
      <c r="H693" s="165"/>
      <c r="I693" s="168"/>
      <c r="J693" s="179">
        <f>BK693</f>
        <v>0</v>
      </c>
      <c r="K693" s="165"/>
      <c r="L693" s="170"/>
      <c r="M693" s="171"/>
      <c r="N693" s="172"/>
      <c r="O693" s="172"/>
      <c r="P693" s="173">
        <f>SUM(P694:P719)</f>
        <v>0</v>
      </c>
      <c r="Q693" s="172"/>
      <c r="R693" s="173">
        <f>SUM(R694:R719)</f>
        <v>1.31161745</v>
      </c>
      <c r="S693" s="172"/>
      <c r="T693" s="174">
        <f>SUM(T694:T719)</f>
        <v>0.14361600000000002</v>
      </c>
      <c r="AR693" s="175" t="s">
        <v>85</v>
      </c>
      <c r="AT693" s="176" t="s">
        <v>75</v>
      </c>
      <c r="AU693" s="176" t="s">
        <v>83</v>
      </c>
      <c r="AY693" s="175" t="s">
        <v>232</v>
      </c>
      <c r="BK693" s="177">
        <f>SUM(BK694:BK719)</f>
        <v>0</v>
      </c>
    </row>
    <row r="694" spans="1:65" s="2" customFormat="1" ht="33" customHeight="1">
      <c r="A694" s="36"/>
      <c r="B694" s="37"/>
      <c r="C694" s="180" t="s">
        <v>1137</v>
      </c>
      <c r="D694" s="180" t="s">
        <v>234</v>
      </c>
      <c r="E694" s="181" t="s">
        <v>1138</v>
      </c>
      <c r="F694" s="182" t="s">
        <v>1139</v>
      </c>
      <c r="G694" s="183" t="s">
        <v>312</v>
      </c>
      <c r="H694" s="184">
        <v>388.17500000000001</v>
      </c>
      <c r="I694" s="185"/>
      <c r="J694" s="186">
        <f>ROUND(I694*H694,2)</f>
        <v>0</v>
      </c>
      <c r="K694" s="182" t="s">
        <v>19</v>
      </c>
      <c r="L694" s="41"/>
      <c r="M694" s="187" t="s">
        <v>19</v>
      </c>
      <c r="N694" s="188" t="s">
        <v>47</v>
      </c>
      <c r="O694" s="66"/>
      <c r="P694" s="189">
        <f>O694*H694</f>
        <v>0</v>
      </c>
      <c r="Q694" s="189">
        <v>4.2999999999999999E-4</v>
      </c>
      <c r="R694" s="189">
        <f>Q694*H694</f>
        <v>0.16691524999999999</v>
      </c>
      <c r="S694" s="189">
        <v>0</v>
      </c>
      <c r="T694" s="190">
        <f>S694*H694</f>
        <v>0</v>
      </c>
      <c r="U694" s="36"/>
      <c r="V694" s="36"/>
      <c r="W694" s="36"/>
      <c r="X694" s="36"/>
      <c r="Y694" s="36"/>
      <c r="Z694" s="36"/>
      <c r="AA694" s="36"/>
      <c r="AB694" s="36"/>
      <c r="AC694" s="36"/>
      <c r="AD694" s="36"/>
      <c r="AE694" s="36"/>
      <c r="AR694" s="191" t="s">
        <v>348</v>
      </c>
      <c r="AT694" s="191" t="s">
        <v>234</v>
      </c>
      <c r="AU694" s="191" t="s">
        <v>85</v>
      </c>
      <c r="AY694" s="19" t="s">
        <v>232</v>
      </c>
      <c r="BE694" s="192">
        <f>IF(N694="základní",J694,0)</f>
        <v>0</v>
      </c>
      <c r="BF694" s="192">
        <f>IF(N694="snížená",J694,0)</f>
        <v>0</v>
      </c>
      <c r="BG694" s="192">
        <f>IF(N694="zákl. přenesená",J694,0)</f>
        <v>0</v>
      </c>
      <c r="BH694" s="192">
        <f>IF(N694="sníž. přenesená",J694,0)</f>
        <v>0</v>
      </c>
      <c r="BI694" s="192">
        <f>IF(N694="nulová",J694,0)</f>
        <v>0</v>
      </c>
      <c r="BJ694" s="19" t="s">
        <v>83</v>
      </c>
      <c r="BK694" s="192">
        <f>ROUND(I694*H694,2)</f>
        <v>0</v>
      </c>
      <c r="BL694" s="19" t="s">
        <v>348</v>
      </c>
      <c r="BM694" s="191" t="s">
        <v>1140</v>
      </c>
    </row>
    <row r="695" spans="1:65" s="2" customFormat="1" ht="67.2">
      <c r="A695" s="36"/>
      <c r="B695" s="37"/>
      <c r="C695" s="38"/>
      <c r="D695" s="198" t="s">
        <v>242</v>
      </c>
      <c r="E695" s="38"/>
      <c r="F695" s="199" t="s">
        <v>1141</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242</v>
      </c>
      <c r="AU695" s="19" t="s">
        <v>85</v>
      </c>
    </row>
    <row r="696" spans="1:65" s="13" customFormat="1" ht="10.199999999999999">
      <c r="B696" s="200"/>
      <c r="C696" s="201"/>
      <c r="D696" s="198" t="s">
        <v>244</v>
      </c>
      <c r="E696" s="202" t="s">
        <v>19</v>
      </c>
      <c r="F696" s="203" t="s">
        <v>1142</v>
      </c>
      <c r="G696" s="201"/>
      <c r="H696" s="204">
        <v>388.17500000000001</v>
      </c>
      <c r="I696" s="205"/>
      <c r="J696" s="201"/>
      <c r="K696" s="201"/>
      <c r="L696" s="206"/>
      <c r="M696" s="207"/>
      <c r="N696" s="208"/>
      <c r="O696" s="208"/>
      <c r="P696" s="208"/>
      <c r="Q696" s="208"/>
      <c r="R696" s="208"/>
      <c r="S696" s="208"/>
      <c r="T696" s="209"/>
      <c r="AT696" s="210" t="s">
        <v>244</v>
      </c>
      <c r="AU696" s="210" t="s">
        <v>85</v>
      </c>
      <c r="AV696" s="13" t="s">
        <v>85</v>
      </c>
      <c r="AW696" s="13" t="s">
        <v>37</v>
      </c>
      <c r="AX696" s="13" t="s">
        <v>83</v>
      </c>
      <c r="AY696" s="210" t="s">
        <v>232</v>
      </c>
    </row>
    <row r="697" spans="1:65" s="15" customFormat="1" ht="10.199999999999999">
      <c r="B697" s="222"/>
      <c r="C697" s="223"/>
      <c r="D697" s="198" t="s">
        <v>244</v>
      </c>
      <c r="E697" s="224" t="s">
        <v>19</v>
      </c>
      <c r="F697" s="225" t="s">
        <v>1143</v>
      </c>
      <c r="G697" s="223"/>
      <c r="H697" s="224" t="s">
        <v>19</v>
      </c>
      <c r="I697" s="226"/>
      <c r="J697" s="223"/>
      <c r="K697" s="223"/>
      <c r="L697" s="227"/>
      <c r="M697" s="228"/>
      <c r="N697" s="229"/>
      <c r="O697" s="229"/>
      <c r="P697" s="229"/>
      <c r="Q697" s="229"/>
      <c r="R697" s="229"/>
      <c r="S697" s="229"/>
      <c r="T697" s="230"/>
      <c r="AT697" s="231" t="s">
        <v>244</v>
      </c>
      <c r="AU697" s="231" t="s">
        <v>85</v>
      </c>
      <c r="AV697" s="15" t="s">
        <v>83</v>
      </c>
      <c r="AW697" s="15" t="s">
        <v>37</v>
      </c>
      <c r="AX697" s="15" t="s">
        <v>76</v>
      </c>
      <c r="AY697" s="231" t="s">
        <v>232</v>
      </c>
    </row>
    <row r="698" spans="1:65" s="2" customFormat="1" ht="16.5" customHeight="1">
      <c r="A698" s="36"/>
      <c r="B698" s="37"/>
      <c r="C698" s="232" t="s">
        <v>1144</v>
      </c>
      <c r="D698" s="232" t="s">
        <v>300</v>
      </c>
      <c r="E698" s="233" t="s">
        <v>1145</v>
      </c>
      <c r="F698" s="234" t="s">
        <v>1146</v>
      </c>
      <c r="G698" s="235" t="s">
        <v>312</v>
      </c>
      <c r="H698" s="236">
        <v>446.40100000000001</v>
      </c>
      <c r="I698" s="237"/>
      <c r="J698" s="238">
        <f>ROUND(I698*H698,2)</f>
        <v>0</v>
      </c>
      <c r="K698" s="234" t="s">
        <v>19</v>
      </c>
      <c r="L698" s="239"/>
      <c r="M698" s="240" t="s">
        <v>19</v>
      </c>
      <c r="N698" s="241" t="s">
        <v>47</v>
      </c>
      <c r="O698" s="66"/>
      <c r="P698" s="189">
        <f>O698*H698</f>
        <v>0</v>
      </c>
      <c r="Q698" s="189">
        <v>1.9E-3</v>
      </c>
      <c r="R698" s="189">
        <f>Q698*H698</f>
        <v>0.84816190000000002</v>
      </c>
      <c r="S698" s="189">
        <v>0</v>
      </c>
      <c r="T698" s="190">
        <f>S698*H698</f>
        <v>0</v>
      </c>
      <c r="U698" s="36"/>
      <c r="V698" s="36"/>
      <c r="W698" s="36"/>
      <c r="X698" s="36"/>
      <c r="Y698" s="36"/>
      <c r="Z698" s="36"/>
      <c r="AA698" s="36"/>
      <c r="AB698" s="36"/>
      <c r="AC698" s="36"/>
      <c r="AD698" s="36"/>
      <c r="AE698" s="36"/>
      <c r="AR698" s="191" t="s">
        <v>453</v>
      </c>
      <c r="AT698" s="191" t="s">
        <v>300</v>
      </c>
      <c r="AU698" s="191" t="s">
        <v>85</v>
      </c>
      <c r="AY698" s="19" t="s">
        <v>232</v>
      </c>
      <c r="BE698" s="192">
        <f>IF(N698="základní",J698,0)</f>
        <v>0</v>
      </c>
      <c r="BF698" s="192">
        <f>IF(N698="snížená",J698,0)</f>
        <v>0</v>
      </c>
      <c r="BG698" s="192">
        <f>IF(N698="zákl. přenesená",J698,0)</f>
        <v>0</v>
      </c>
      <c r="BH698" s="192">
        <f>IF(N698="sníž. přenesená",J698,0)</f>
        <v>0</v>
      </c>
      <c r="BI698" s="192">
        <f>IF(N698="nulová",J698,0)</f>
        <v>0</v>
      </c>
      <c r="BJ698" s="19" t="s">
        <v>83</v>
      </c>
      <c r="BK698" s="192">
        <f>ROUND(I698*H698,2)</f>
        <v>0</v>
      </c>
      <c r="BL698" s="19" t="s">
        <v>348</v>
      </c>
      <c r="BM698" s="191" t="s">
        <v>1147</v>
      </c>
    </row>
    <row r="699" spans="1:65" s="13" customFormat="1" ht="10.199999999999999">
      <c r="B699" s="200"/>
      <c r="C699" s="201"/>
      <c r="D699" s="198" t="s">
        <v>244</v>
      </c>
      <c r="E699" s="202" t="s">
        <v>19</v>
      </c>
      <c r="F699" s="203" t="s">
        <v>1148</v>
      </c>
      <c r="G699" s="201"/>
      <c r="H699" s="204">
        <v>446.40100000000001</v>
      </c>
      <c r="I699" s="205"/>
      <c r="J699" s="201"/>
      <c r="K699" s="201"/>
      <c r="L699" s="206"/>
      <c r="M699" s="207"/>
      <c r="N699" s="208"/>
      <c r="O699" s="208"/>
      <c r="P699" s="208"/>
      <c r="Q699" s="208"/>
      <c r="R699" s="208"/>
      <c r="S699" s="208"/>
      <c r="T699" s="209"/>
      <c r="AT699" s="210" t="s">
        <v>244</v>
      </c>
      <c r="AU699" s="210" t="s">
        <v>85</v>
      </c>
      <c r="AV699" s="13" t="s">
        <v>85</v>
      </c>
      <c r="AW699" s="13" t="s">
        <v>37</v>
      </c>
      <c r="AX699" s="13" t="s">
        <v>83</v>
      </c>
      <c r="AY699" s="210" t="s">
        <v>232</v>
      </c>
    </row>
    <row r="700" spans="1:65" s="2" customFormat="1" ht="21.75" customHeight="1">
      <c r="A700" s="36"/>
      <c r="B700" s="37"/>
      <c r="C700" s="180" t="s">
        <v>1149</v>
      </c>
      <c r="D700" s="180" t="s">
        <v>234</v>
      </c>
      <c r="E700" s="181" t="s">
        <v>1150</v>
      </c>
      <c r="F700" s="182" t="s">
        <v>1151</v>
      </c>
      <c r="G700" s="183" t="s">
        <v>312</v>
      </c>
      <c r="H700" s="184">
        <v>388.17500000000001</v>
      </c>
      <c r="I700" s="185"/>
      <c r="J700" s="186">
        <f>ROUND(I700*H700,2)</f>
        <v>0</v>
      </c>
      <c r="K700" s="182" t="s">
        <v>238</v>
      </c>
      <c r="L700" s="41"/>
      <c r="M700" s="187" t="s">
        <v>19</v>
      </c>
      <c r="N700" s="188" t="s">
        <v>47</v>
      </c>
      <c r="O700" s="66"/>
      <c r="P700" s="189">
        <f>O700*H700</f>
        <v>0</v>
      </c>
      <c r="Q700" s="189">
        <v>0</v>
      </c>
      <c r="R700" s="189">
        <f>Q700*H700</f>
        <v>0</v>
      </c>
      <c r="S700" s="189">
        <v>0</v>
      </c>
      <c r="T700" s="190">
        <f>S700*H700</f>
        <v>0</v>
      </c>
      <c r="U700" s="36"/>
      <c r="V700" s="36"/>
      <c r="W700" s="36"/>
      <c r="X700" s="36"/>
      <c r="Y700" s="36"/>
      <c r="Z700" s="36"/>
      <c r="AA700" s="36"/>
      <c r="AB700" s="36"/>
      <c r="AC700" s="36"/>
      <c r="AD700" s="36"/>
      <c r="AE700" s="36"/>
      <c r="AR700" s="191" t="s">
        <v>348</v>
      </c>
      <c r="AT700" s="191" t="s">
        <v>234</v>
      </c>
      <c r="AU700" s="191" t="s">
        <v>85</v>
      </c>
      <c r="AY700" s="19" t="s">
        <v>232</v>
      </c>
      <c r="BE700" s="192">
        <f>IF(N700="základní",J700,0)</f>
        <v>0</v>
      </c>
      <c r="BF700" s="192">
        <f>IF(N700="snížená",J700,0)</f>
        <v>0</v>
      </c>
      <c r="BG700" s="192">
        <f>IF(N700="zákl. přenesená",J700,0)</f>
        <v>0</v>
      </c>
      <c r="BH700" s="192">
        <f>IF(N700="sníž. přenesená",J700,0)</f>
        <v>0</v>
      </c>
      <c r="BI700" s="192">
        <f>IF(N700="nulová",J700,0)</f>
        <v>0</v>
      </c>
      <c r="BJ700" s="19" t="s">
        <v>83</v>
      </c>
      <c r="BK700" s="192">
        <f>ROUND(I700*H700,2)</f>
        <v>0</v>
      </c>
      <c r="BL700" s="19" t="s">
        <v>348</v>
      </c>
      <c r="BM700" s="191" t="s">
        <v>1152</v>
      </c>
    </row>
    <row r="701" spans="1:65" s="2" customFormat="1" ht="10.199999999999999">
      <c r="A701" s="36"/>
      <c r="B701" s="37"/>
      <c r="C701" s="38"/>
      <c r="D701" s="193" t="s">
        <v>240</v>
      </c>
      <c r="E701" s="38"/>
      <c r="F701" s="194" t="s">
        <v>1153</v>
      </c>
      <c r="G701" s="38"/>
      <c r="H701" s="38"/>
      <c r="I701" s="195"/>
      <c r="J701" s="38"/>
      <c r="K701" s="38"/>
      <c r="L701" s="41"/>
      <c r="M701" s="196"/>
      <c r="N701" s="197"/>
      <c r="O701" s="66"/>
      <c r="P701" s="66"/>
      <c r="Q701" s="66"/>
      <c r="R701" s="66"/>
      <c r="S701" s="66"/>
      <c r="T701" s="67"/>
      <c r="U701" s="36"/>
      <c r="V701" s="36"/>
      <c r="W701" s="36"/>
      <c r="X701" s="36"/>
      <c r="Y701" s="36"/>
      <c r="Z701" s="36"/>
      <c r="AA701" s="36"/>
      <c r="AB701" s="36"/>
      <c r="AC701" s="36"/>
      <c r="AD701" s="36"/>
      <c r="AE701" s="36"/>
      <c r="AT701" s="19" t="s">
        <v>240</v>
      </c>
      <c r="AU701" s="19" t="s">
        <v>85</v>
      </c>
    </row>
    <row r="702" spans="1:65" s="2" customFormat="1" ht="38.4">
      <c r="A702" s="36"/>
      <c r="B702" s="37"/>
      <c r="C702" s="38"/>
      <c r="D702" s="198" t="s">
        <v>242</v>
      </c>
      <c r="E702" s="38"/>
      <c r="F702" s="199" t="s">
        <v>1154</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242</v>
      </c>
      <c r="AU702" s="19" t="s">
        <v>85</v>
      </c>
    </row>
    <row r="703" spans="1:65" s="13" customFormat="1" ht="10.199999999999999">
      <c r="B703" s="200"/>
      <c r="C703" s="201"/>
      <c r="D703" s="198" t="s">
        <v>244</v>
      </c>
      <c r="E703" s="202" t="s">
        <v>19</v>
      </c>
      <c r="F703" s="203" t="s">
        <v>1155</v>
      </c>
      <c r="G703" s="201"/>
      <c r="H703" s="204">
        <v>388.17500000000001</v>
      </c>
      <c r="I703" s="205"/>
      <c r="J703" s="201"/>
      <c r="K703" s="201"/>
      <c r="L703" s="206"/>
      <c r="M703" s="207"/>
      <c r="N703" s="208"/>
      <c r="O703" s="208"/>
      <c r="P703" s="208"/>
      <c r="Q703" s="208"/>
      <c r="R703" s="208"/>
      <c r="S703" s="208"/>
      <c r="T703" s="209"/>
      <c r="AT703" s="210" t="s">
        <v>244</v>
      </c>
      <c r="AU703" s="210" t="s">
        <v>85</v>
      </c>
      <c r="AV703" s="13" t="s">
        <v>85</v>
      </c>
      <c r="AW703" s="13" t="s">
        <v>37</v>
      </c>
      <c r="AX703" s="13" t="s">
        <v>83</v>
      </c>
      <c r="AY703" s="210" t="s">
        <v>232</v>
      </c>
    </row>
    <row r="704" spans="1:65" s="2" customFormat="1" ht="16.5" customHeight="1">
      <c r="A704" s="36"/>
      <c r="B704" s="37"/>
      <c r="C704" s="232" t="s">
        <v>1156</v>
      </c>
      <c r="D704" s="232" t="s">
        <v>300</v>
      </c>
      <c r="E704" s="233" t="s">
        <v>1157</v>
      </c>
      <c r="F704" s="234" t="s">
        <v>1158</v>
      </c>
      <c r="G704" s="235" t="s">
        <v>312</v>
      </c>
      <c r="H704" s="236">
        <v>446.40100000000001</v>
      </c>
      <c r="I704" s="237"/>
      <c r="J704" s="238">
        <f>ROUND(I704*H704,2)</f>
        <v>0</v>
      </c>
      <c r="K704" s="234" t="s">
        <v>238</v>
      </c>
      <c r="L704" s="239"/>
      <c r="M704" s="240" t="s">
        <v>19</v>
      </c>
      <c r="N704" s="241" t="s">
        <v>47</v>
      </c>
      <c r="O704" s="66"/>
      <c r="P704" s="189">
        <f>O704*H704</f>
        <v>0</v>
      </c>
      <c r="Q704" s="189">
        <v>2.9999999999999997E-4</v>
      </c>
      <c r="R704" s="189">
        <f>Q704*H704</f>
        <v>0.13392029999999999</v>
      </c>
      <c r="S704" s="189">
        <v>0</v>
      </c>
      <c r="T704" s="190">
        <f>S704*H704</f>
        <v>0</v>
      </c>
      <c r="U704" s="36"/>
      <c r="V704" s="36"/>
      <c r="W704" s="36"/>
      <c r="X704" s="36"/>
      <c r="Y704" s="36"/>
      <c r="Z704" s="36"/>
      <c r="AA704" s="36"/>
      <c r="AB704" s="36"/>
      <c r="AC704" s="36"/>
      <c r="AD704" s="36"/>
      <c r="AE704" s="36"/>
      <c r="AR704" s="191" t="s">
        <v>453</v>
      </c>
      <c r="AT704" s="191" t="s">
        <v>300</v>
      </c>
      <c r="AU704" s="191" t="s">
        <v>85</v>
      </c>
      <c r="AY704" s="19" t="s">
        <v>232</v>
      </c>
      <c r="BE704" s="192">
        <f>IF(N704="základní",J704,0)</f>
        <v>0</v>
      </c>
      <c r="BF704" s="192">
        <f>IF(N704="snížená",J704,0)</f>
        <v>0</v>
      </c>
      <c r="BG704" s="192">
        <f>IF(N704="zákl. přenesená",J704,0)</f>
        <v>0</v>
      </c>
      <c r="BH704" s="192">
        <f>IF(N704="sníž. přenesená",J704,0)</f>
        <v>0</v>
      </c>
      <c r="BI704" s="192">
        <f>IF(N704="nulová",J704,0)</f>
        <v>0</v>
      </c>
      <c r="BJ704" s="19" t="s">
        <v>83</v>
      </c>
      <c r="BK704" s="192">
        <f>ROUND(I704*H704,2)</f>
        <v>0</v>
      </c>
      <c r="BL704" s="19" t="s">
        <v>348</v>
      </c>
      <c r="BM704" s="191" t="s">
        <v>1159</v>
      </c>
    </row>
    <row r="705" spans="1:65" s="2" customFormat="1" ht="10.199999999999999">
      <c r="A705" s="36"/>
      <c r="B705" s="37"/>
      <c r="C705" s="38"/>
      <c r="D705" s="193" t="s">
        <v>240</v>
      </c>
      <c r="E705" s="38"/>
      <c r="F705" s="194" t="s">
        <v>1160</v>
      </c>
      <c r="G705" s="38"/>
      <c r="H705" s="38"/>
      <c r="I705" s="195"/>
      <c r="J705" s="38"/>
      <c r="K705" s="38"/>
      <c r="L705" s="41"/>
      <c r="M705" s="196"/>
      <c r="N705" s="197"/>
      <c r="O705" s="66"/>
      <c r="P705" s="66"/>
      <c r="Q705" s="66"/>
      <c r="R705" s="66"/>
      <c r="S705" s="66"/>
      <c r="T705" s="67"/>
      <c r="U705" s="36"/>
      <c r="V705" s="36"/>
      <c r="W705" s="36"/>
      <c r="X705" s="36"/>
      <c r="Y705" s="36"/>
      <c r="Z705" s="36"/>
      <c r="AA705" s="36"/>
      <c r="AB705" s="36"/>
      <c r="AC705" s="36"/>
      <c r="AD705" s="36"/>
      <c r="AE705" s="36"/>
      <c r="AT705" s="19" t="s">
        <v>240</v>
      </c>
      <c r="AU705" s="19" t="s">
        <v>85</v>
      </c>
    </row>
    <row r="706" spans="1:65" s="13" customFormat="1" ht="10.199999999999999">
      <c r="B706" s="200"/>
      <c r="C706" s="201"/>
      <c r="D706" s="198" t="s">
        <v>244</v>
      </c>
      <c r="E706" s="202" t="s">
        <v>19</v>
      </c>
      <c r="F706" s="203" t="s">
        <v>1148</v>
      </c>
      <c r="G706" s="201"/>
      <c r="H706" s="204">
        <v>446.40100000000001</v>
      </c>
      <c r="I706" s="205"/>
      <c r="J706" s="201"/>
      <c r="K706" s="201"/>
      <c r="L706" s="206"/>
      <c r="M706" s="207"/>
      <c r="N706" s="208"/>
      <c r="O706" s="208"/>
      <c r="P706" s="208"/>
      <c r="Q706" s="208"/>
      <c r="R706" s="208"/>
      <c r="S706" s="208"/>
      <c r="T706" s="209"/>
      <c r="AT706" s="210" t="s">
        <v>244</v>
      </c>
      <c r="AU706" s="210" t="s">
        <v>85</v>
      </c>
      <c r="AV706" s="13" t="s">
        <v>85</v>
      </c>
      <c r="AW706" s="13" t="s">
        <v>37</v>
      </c>
      <c r="AX706" s="13" t="s">
        <v>83</v>
      </c>
      <c r="AY706" s="210" t="s">
        <v>232</v>
      </c>
    </row>
    <row r="707" spans="1:65" s="2" customFormat="1" ht="24.15" customHeight="1">
      <c r="A707" s="36"/>
      <c r="B707" s="37"/>
      <c r="C707" s="180" t="s">
        <v>1161</v>
      </c>
      <c r="D707" s="180" t="s">
        <v>234</v>
      </c>
      <c r="E707" s="181" t="s">
        <v>1162</v>
      </c>
      <c r="F707" s="182" t="s">
        <v>1163</v>
      </c>
      <c r="G707" s="183" t="s">
        <v>312</v>
      </c>
      <c r="H707" s="184">
        <v>35</v>
      </c>
      <c r="I707" s="185"/>
      <c r="J707" s="186">
        <f>ROUND(I707*H707,2)</f>
        <v>0</v>
      </c>
      <c r="K707" s="182" t="s">
        <v>19</v>
      </c>
      <c r="L707" s="41"/>
      <c r="M707" s="187" t="s">
        <v>19</v>
      </c>
      <c r="N707" s="188" t="s">
        <v>47</v>
      </c>
      <c r="O707" s="66"/>
      <c r="P707" s="189">
        <f>O707*H707</f>
        <v>0</v>
      </c>
      <c r="Q707" s="189">
        <v>7.6999999999999996E-4</v>
      </c>
      <c r="R707" s="189">
        <f>Q707*H707</f>
        <v>2.6949999999999998E-2</v>
      </c>
      <c r="S707" s="189">
        <v>0</v>
      </c>
      <c r="T707" s="190">
        <f>S707*H707</f>
        <v>0</v>
      </c>
      <c r="U707" s="36"/>
      <c r="V707" s="36"/>
      <c r="W707" s="36"/>
      <c r="X707" s="36"/>
      <c r="Y707" s="36"/>
      <c r="Z707" s="36"/>
      <c r="AA707" s="36"/>
      <c r="AB707" s="36"/>
      <c r="AC707" s="36"/>
      <c r="AD707" s="36"/>
      <c r="AE707" s="36"/>
      <c r="AR707" s="191" t="s">
        <v>348</v>
      </c>
      <c r="AT707" s="191" t="s">
        <v>234</v>
      </c>
      <c r="AU707" s="191" t="s">
        <v>85</v>
      </c>
      <c r="AY707" s="19" t="s">
        <v>232</v>
      </c>
      <c r="BE707" s="192">
        <f>IF(N707="základní",J707,0)</f>
        <v>0</v>
      </c>
      <c r="BF707" s="192">
        <f>IF(N707="snížená",J707,0)</f>
        <v>0</v>
      </c>
      <c r="BG707" s="192">
        <f>IF(N707="zákl. přenesená",J707,0)</f>
        <v>0</v>
      </c>
      <c r="BH707" s="192">
        <f>IF(N707="sníž. přenesená",J707,0)</f>
        <v>0</v>
      </c>
      <c r="BI707" s="192">
        <f>IF(N707="nulová",J707,0)</f>
        <v>0</v>
      </c>
      <c r="BJ707" s="19" t="s">
        <v>83</v>
      </c>
      <c r="BK707" s="192">
        <f>ROUND(I707*H707,2)</f>
        <v>0</v>
      </c>
      <c r="BL707" s="19" t="s">
        <v>348</v>
      </c>
      <c r="BM707" s="191" t="s">
        <v>1164</v>
      </c>
    </row>
    <row r="708" spans="1:65" s="13" customFormat="1" ht="10.199999999999999">
      <c r="B708" s="200"/>
      <c r="C708" s="201"/>
      <c r="D708" s="198" t="s">
        <v>244</v>
      </c>
      <c r="E708" s="202" t="s">
        <v>19</v>
      </c>
      <c r="F708" s="203" t="s">
        <v>1165</v>
      </c>
      <c r="G708" s="201"/>
      <c r="H708" s="204">
        <v>35</v>
      </c>
      <c r="I708" s="205"/>
      <c r="J708" s="201"/>
      <c r="K708" s="201"/>
      <c r="L708" s="206"/>
      <c r="M708" s="207"/>
      <c r="N708" s="208"/>
      <c r="O708" s="208"/>
      <c r="P708" s="208"/>
      <c r="Q708" s="208"/>
      <c r="R708" s="208"/>
      <c r="S708" s="208"/>
      <c r="T708" s="209"/>
      <c r="AT708" s="210" t="s">
        <v>244</v>
      </c>
      <c r="AU708" s="210" t="s">
        <v>85</v>
      </c>
      <c r="AV708" s="13" t="s">
        <v>85</v>
      </c>
      <c r="AW708" s="13" t="s">
        <v>37</v>
      </c>
      <c r="AX708" s="13" t="s">
        <v>83</v>
      </c>
      <c r="AY708" s="210" t="s">
        <v>232</v>
      </c>
    </row>
    <row r="709" spans="1:65" s="2" customFormat="1" ht="21.75" customHeight="1">
      <c r="A709" s="36"/>
      <c r="B709" s="37"/>
      <c r="C709" s="232" t="s">
        <v>1166</v>
      </c>
      <c r="D709" s="232" t="s">
        <v>300</v>
      </c>
      <c r="E709" s="233" t="s">
        <v>1167</v>
      </c>
      <c r="F709" s="234" t="s">
        <v>1168</v>
      </c>
      <c r="G709" s="235" t="s">
        <v>312</v>
      </c>
      <c r="H709" s="236">
        <v>40.25</v>
      </c>
      <c r="I709" s="237"/>
      <c r="J709" s="238">
        <f>ROUND(I709*H709,2)</f>
        <v>0</v>
      </c>
      <c r="K709" s="234" t="s">
        <v>19</v>
      </c>
      <c r="L709" s="239"/>
      <c r="M709" s="240" t="s">
        <v>19</v>
      </c>
      <c r="N709" s="241" t="s">
        <v>47</v>
      </c>
      <c r="O709" s="66"/>
      <c r="P709" s="189">
        <f>O709*H709</f>
        <v>0</v>
      </c>
      <c r="Q709" s="189">
        <v>1.8799999999999999E-3</v>
      </c>
      <c r="R709" s="189">
        <f>Q709*H709</f>
        <v>7.5670000000000001E-2</v>
      </c>
      <c r="S709" s="189">
        <v>0</v>
      </c>
      <c r="T709" s="190">
        <f>S709*H709</f>
        <v>0</v>
      </c>
      <c r="U709" s="36"/>
      <c r="V709" s="36"/>
      <c r="W709" s="36"/>
      <c r="X709" s="36"/>
      <c r="Y709" s="36"/>
      <c r="Z709" s="36"/>
      <c r="AA709" s="36"/>
      <c r="AB709" s="36"/>
      <c r="AC709" s="36"/>
      <c r="AD709" s="36"/>
      <c r="AE709" s="36"/>
      <c r="AR709" s="191" t="s">
        <v>453</v>
      </c>
      <c r="AT709" s="191" t="s">
        <v>300</v>
      </c>
      <c r="AU709" s="191" t="s">
        <v>85</v>
      </c>
      <c r="AY709" s="19" t="s">
        <v>232</v>
      </c>
      <c r="BE709" s="192">
        <f>IF(N709="základní",J709,0)</f>
        <v>0</v>
      </c>
      <c r="BF709" s="192">
        <f>IF(N709="snížená",J709,0)</f>
        <v>0</v>
      </c>
      <c r="BG709" s="192">
        <f>IF(N709="zákl. přenesená",J709,0)</f>
        <v>0</v>
      </c>
      <c r="BH709" s="192">
        <f>IF(N709="sníž. přenesená",J709,0)</f>
        <v>0</v>
      </c>
      <c r="BI709" s="192">
        <f>IF(N709="nulová",J709,0)</f>
        <v>0</v>
      </c>
      <c r="BJ709" s="19" t="s">
        <v>83</v>
      </c>
      <c r="BK709" s="192">
        <f>ROUND(I709*H709,2)</f>
        <v>0</v>
      </c>
      <c r="BL709" s="19" t="s">
        <v>348</v>
      </c>
      <c r="BM709" s="191" t="s">
        <v>1169</v>
      </c>
    </row>
    <row r="710" spans="1:65" s="13" customFormat="1" ht="10.199999999999999">
      <c r="B710" s="200"/>
      <c r="C710" s="201"/>
      <c r="D710" s="198" t="s">
        <v>244</v>
      </c>
      <c r="E710" s="202" t="s">
        <v>19</v>
      </c>
      <c r="F710" s="203" t="s">
        <v>1170</v>
      </c>
      <c r="G710" s="201"/>
      <c r="H710" s="204">
        <v>40.25</v>
      </c>
      <c r="I710" s="205"/>
      <c r="J710" s="201"/>
      <c r="K710" s="201"/>
      <c r="L710" s="206"/>
      <c r="M710" s="207"/>
      <c r="N710" s="208"/>
      <c r="O710" s="208"/>
      <c r="P710" s="208"/>
      <c r="Q710" s="208"/>
      <c r="R710" s="208"/>
      <c r="S710" s="208"/>
      <c r="T710" s="209"/>
      <c r="AT710" s="210" t="s">
        <v>244</v>
      </c>
      <c r="AU710" s="210" t="s">
        <v>85</v>
      </c>
      <c r="AV710" s="13" t="s">
        <v>85</v>
      </c>
      <c r="AW710" s="13" t="s">
        <v>37</v>
      </c>
      <c r="AX710" s="13" t="s">
        <v>83</v>
      </c>
      <c r="AY710" s="210" t="s">
        <v>232</v>
      </c>
    </row>
    <row r="711" spans="1:65" s="2" customFormat="1" ht="24.15" customHeight="1">
      <c r="A711" s="36"/>
      <c r="B711" s="37"/>
      <c r="C711" s="180" t="s">
        <v>1171</v>
      </c>
      <c r="D711" s="180" t="s">
        <v>234</v>
      </c>
      <c r="E711" s="181" t="s">
        <v>1172</v>
      </c>
      <c r="F711" s="182" t="s">
        <v>1173</v>
      </c>
      <c r="G711" s="183" t="s">
        <v>312</v>
      </c>
      <c r="H711" s="184">
        <v>2.5</v>
      </c>
      <c r="I711" s="185"/>
      <c r="J711" s="186">
        <f>ROUND(I711*H711,2)</f>
        <v>0</v>
      </c>
      <c r="K711" s="182" t="s">
        <v>19</v>
      </c>
      <c r="L711" s="41"/>
      <c r="M711" s="187" t="s">
        <v>19</v>
      </c>
      <c r="N711" s="188" t="s">
        <v>47</v>
      </c>
      <c r="O711" s="66"/>
      <c r="P711" s="189">
        <f>O711*H711</f>
        <v>0</v>
      </c>
      <c r="Q711" s="189">
        <v>2.4E-2</v>
      </c>
      <c r="R711" s="189">
        <f>Q711*H711</f>
        <v>0.06</v>
      </c>
      <c r="S711" s="189">
        <v>0</v>
      </c>
      <c r="T711" s="190">
        <f>S711*H711</f>
        <v>0</v>
      </c>
      <c r="U711" s="36"/>
      <c r="V711" s="36"/>
      <c r="W711" s="36"/>
      <c r="X711" s="36"/>
      <c r="Y711" s="36"/>
      <c r="Z711" s="36"/>
      <c r="AA711" s="36"/>
      <c r="AB711" s="36"/>
      <c r="AC711" s="36"/>
      <c r="AD711" s="36"/>
      <c r="AE711" s="36"/>
      <c r="AR711" s="191" t="s">
        <v>348</v>
      </c>
      <c r="AT711" s="191" t="s">
        <v>234</v>
      </c>
      <c r="AU711" s="191" t="s">
        <v>85</v>
      </c>
      <c r="AY711" s="19" t="s">
        <v>232</v>
      </c>
      <c r="BE711" s="192">
        <f>IF(N711="základní",J711,0)</f>
        <v>0</v>
      </c>
      <c r="BF711" s="192">
        <f>IF(N711="snížená",J711,0)</f>
        <v>0</v>
      </c>
      <c r="BG711" s="192">
        <f>IF(N711="zákl. přenesená",J711,0)</f>
        <v>0</v>
      </c>
      <c r="BH711" s="192">
        <f>IF(N711="sníž. přenesená",J711,0)</f>
        <v>0</v>
      </c>
      <c r="BI711" s="192">
        <f>IF(N711="nulová",J711,0)</f>
        <v>0</v>
      </c>
      <c r="BJ711" s="19" t="s">
        <v>83</v>
      </c>
      <c r="BK711" s="192">
        <f>ROUND(I711*H711,2)</f>
        <v>0</v>
      </c>
      <c r="BL711" s="19" t="s">
        <v>348</v>
      </c>
      <c r="BM711" s="191" t="s">
        <v>1174</v>
      </c>
    </row>
    <row r="712" spans="1:65" s="13" customFormat="1" ht="10.199999999999999">
      <c r="B712" s="200"/>
      <c r="C712" s="201"/>
      <c r="D712" s="198" t="s">
        <v>244</v>
      </c>
      <c r="E712" s="202" t="s">
        <v>19</v>
      </c>
      <c r="F712" s="203" t="s">
        <v>1175</v>
      </c>
      <c r="G712" s="201"/>
      <c r="H712" s="204">
        <v>2.5</v>
      </c>
      <c r="I712" s="205"/>
      <c r="J712" s="201"/>
      <c r="K712" s="201"/>
      <c r="L712" s="206"/>
      <c r="M712" s="207"/>
      <c r="N712" s="208"/>
      <c r="O712" s="208"/>
      <c r="P712" s="208"/>
      <c r="Q712" s="208"/>
      <c r="R712" s="208"/>
      <c r="S712" s="208"/>
      <c r="T712" s="209"/>
      <c r="AT712" s="210" t="s">
        <v>244</v>
      </c>
      <c r="AU712" s="210" t="s">
        <v>85</v>
      </c>
      <c r="AV712" s="13" t="s">
        <v>85</v>
      </c>
      <c r="AW712" s="13" t="s">
        <v>37</v>
      </c>
      <c r="AX712" s="13" t="s">
        <v>83</v>
      </c>
      <c r="AY712" s="210" t="s">
        <v>232</v>
      </c>
    </row>
    <row r="713" spans="1:65" s="2" customFormat="1" ht="24.15" customHeight="1">
      <c r="A713" s="36"/>
      <c r="B713" s="37"/>
      <c r="C713" s="180" t="s">
        <v>1176</v>
      </c>
      <c r="D713" s="180" t="s">
        <v>234</v>
      </c>
      <c r="E713" s="181" t="s">
        <v>1177</v>
      </c>
      <c r="F713" s="182" t="s">
        <v>1178</v>
      </c>
      <c r="G713" s="183" t="s">
        <v>312</v>
      </c>
      <c r="H713" s="184">
        <v>388.17500000000001</v>
      </c>
      <c r="I713" s="185"/>
      <c r="J713" s="186">
        <f>ROUND(I713*H713,2)</f>
        <v>0</v>
      </c>
      <c r="K713" s="182" t="s">
        <v>19</v>
      </c>
      <c r="L713" s="41"/>
      <c r="M713" s="187" t="s">
        <v>19</v>
      </c>
      <c r="N713" s="188" t="s">
        <v>47</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348</v>
      </c>
      <c r="AT713" s="191" t="s">
        <v>234</v>
      </c>
      <c r="AU713" s="191" t="s">
        <v>85</v>
      </c>
      <c r="AY713" s="19" t="s">
        <v>232</v>
      </c>
      <c r="BE713" s="192">
        <f>IF(N713="základní",J713,0)</f>
        <v>0</v>
      </c>
      <c r="BF713" s="192">
        <f>IF(N713="snížená",J713,0)</f>
        <v>0</v>
      </c>
      <c r="BG713" s="192">
        <f>IF(N713="zákl. přenesená",J713,0)</f>
        <v>0</v>
      </c>
      <c r="BH713" s="192">
        <f>IF(N713="sníž. přenesená",J713,0)</f>
        <v>0</v>
      </c>
      <c r="BI713" s="192">
        <f>IF(N713="nulová",J713,0)</f>
        <v>0</v>
      </c>
      <c r="BJ713" s="19" t="s">
        <v>83</v>
      </c>
      <c r="BK713" s="192">
        <f>ROUND(I713*H713,2)</f>
        <v>0</v>
      </c>
      <c r="BL713" s="19" t="s">
        <v>348</v>
      </c>
      <c r="BM713" s="191" t="s">
        <v>1179</v>
      </c>
    </row>
    <row r="714" spans="1:65" s="13" customFormat="1" ht="10.199999999999999">
      <c r="B714" s="200"/>
      <c r="C714" s="201"/>
      <c r="D714" s="198" t="s">
        <v>244</v>
      </c>
      <c r="E714" s="202" t="s">
        <v>19</v>
      </c>
      <c r="F714" s="203" t="s">
        <v>1180</v>
      </c>
      <c r="G714" s="201"/>
      <c r="H714" s="204">
        <v>388.17500000000001</v>
      </c>
      <c r="I714" s="205"/>
      <c r="J714" s="201"/>
      <c r="K714" s="201"/>
      <c r="L714" s="206"/>
      <c r="M714" s="207"/>
      <c r="N714" s="208"/>
      <c r="O714" s="208"/>
      <c r="P714" s="208"/>
      <c r="Q714" s="208"/>
      <c r="R714" s="208"/>
      <c r="S714" s="208"/>
      <c r="T714" s="209"/>
      <c r="AT714" s="210" t="s">
        <v>244</v>
      </c>
      <c r="AU714" s="210" t="s">
        <v>85</v>
      </c>
      <c r="AV714" s="13" t="s">
        <v>85</v>
      </c>
      <c r="AW714" s="13" t="s">
        <v>37</v>
      </c>
      <c r="AX714" s="13" t="s">
        <v>83</v>
      </c>
      <c r="AY714" s="210" t="s">
        <v>232</v>
      </c>
    </row>
    <row r="715" spans="1:65" s="2" customFormat="1" ht="16.5" customHeight="1">
      <c r="A715" s="36"/>
      <c r="B715" s="37"/>
      <c r="C715" s="180" t="s">
        <v>1181</v>
      </c>
      <c r="D715" s="180" t="s">
        <v>234</v>
      </c>
      <c r="E715" s="181" t="s">
        <v>1182</v>
      </c>
      <c r="F715" s="182" t="s">
        <v>1183</v>
      </c>
      <c r="G715" s="183" t="s">
        <v>312</v>
      </c>
      <c r="H715" s="184">
        <v>359.04</v>
      </c>
      <c r="I715" s="185"/>
      <c r="J715" s="186">
        <f>ROUND(I715*H715,2)</f>
        <v>0</v>
      </c>
      <c r="K715" s="182" t="s">
        <v>19</v>
      </c>
      <c r="L715" s="41"/>
      <c r="M715" s="187" t="s">
        <v>19</v>
      </c>
      <c r="N715" s="188" t="s">
        <v>47</v>
      </c>
      <c r="O715" s="66"/>
      <c r="P715" s="189">
        <f>O715*H715</f>
        <v>0</v>
      </c>
      <c r="Q715" s="189">
        <v>0</v>
      </c>
      <c r="R715" s="189">
        <f>Q715*H715</f>
        <v>0</v>
      </c>
      <c r="S715" s="189">
        <v>4.0000000000000002E-4</v>
      </c>
      <c r="T715" s="190">
        <f>S715*H715</f>
        <v>0.14361600000000002</v>
      </c>
      <c r="U715" s="36"/>
      <c r="V715" s="36"/>
      <c r="W715" s="36"/>
      <c r="X715" s="36"/>
      <c r="Y715" s="36"/>
      <c r="Z715" s="36"/>
      <c r="AA715" s="36"/>
      <c r="AB715" s="36"/>
      <c r="AC715" s="36"/>
      <c r="AD715" s="36"/>
      <c r="AE715" s="36"/>
      <c r="AR715" s="191" t="s">
        <v>348</v>
      </c>
      <c r="AT715" s="191" t="s">
        <v>234</v>
      </c>
      <c r="AU715" s="191" t="s">
        <v>85</v>
      </c>
      <c r="AY715" s="19" t="s">
        <v>232</v>
      </c>
      <c r="BE715" s="192">
        <f>IF(N715="základní",J715,0)</f>
        <v>0</v>
      </c>
      <c r="BF715" s="192">
        <f>IF(N715="snížená",J715,0)</f>
        <v>0</v>
      </c>
      <c r="BG715" s="192">
        <f>IF(N715="zákl. přenesená",J715,0)</f>
        <v>0</v>
      </c>
      <c r="BH715" s="192">
        <f>IF(N715="sníž. přenesená",J715,0)</f>
        <v>0</v>
      </c>
      <c r="BI715" s="192">
        <f>IF(N715="nulová",J715,0)</f>
        <v>0</v>
      </c>
      <c r="BJ715" s="19" t="s">
        <v>83</v>
      </c>
      <c r="BK715" s="192">
        <f>ROUND(I715*H715,2)</f>
        <v>0</v>
      </c>
      <c r="BL715" s="19" t="s">
        <v>348</v>
      </c>
      <c r="BM715" s="191" t="s">
        <v>1184</v>
      </c>
    </row>
    <row r="716" spans="1:65" s="13" customFormat="1" ht="10.199999999999999">
      <c r="B716" s="200"/>
      <c r="C716" s="201"/>
      <c r="D716" s="198" t="s">
        <v>244</v>
      </c>
      <c r="E716" s="202" t="s">
        <v>19</v>
      </c>
      <c r="F716" s="203" t="s">
        <v>1185</v>
      </c>
      <c r="G716" s="201"/>
      <c r="H716" s="204">
        <v>359.04</v>
      </c>
      <c r="I716" s="205"/>
      <c r="J716" s="201"/>
      <c r="K716" s="201"/>
      <c r="L716" s="206"/>
      <c r="M716" s="207"/>
      <c r="N716" s="208"/>
      <c r="O716" s="208"/>
      <c r="P716" s="208"/>
      <c r="Q716" s="208"/>
      <c r="R716" s="208"/>
      <c r="S716" s="208"/>
      <c r="T716" s="209"/>
      <c r="AT716" s="210" t="s">
        <v>244</v>
      </c>
      <c r="AU716" s="210" t="s">
        <v>85</v>
      </c>
      <c r="AV716" s="13" t="s">
        <v>85</v>
      </c>
      <c r="AW716" s="13" t="s">
        <v>37</v>
      </c>
      <c r="AX716" s="13" t="s">
        <v>83</v>
      </c>
      <c r="AY716" s="210" t="s">
        <v>232</v>
      </c>
    </row>
    <row r="717" spans="1:65" s="2" customFormat="1" ht="24.15" customHeight="1">
      <c r="A717" s="36"/>
      <c r="B717" s="37"/>
      <c r="C717" s="180" t="s">
        <v>1186</v>
      </c>
      <c r="D717" s="180" t="s">
        <v>234</v>
      </c>
      <c r="E717" s="181" t="s">
        <v>1187</v>
      </c>
      <c r="F717" s="182" t="s">
        <v>1188</v>
      </c>
      <c r="G717" s="183" t="s">
        <v>278</v>
      </c>
      <c r="H717" s="184">
        <v>1.3120000000000001</v>
      </c>
      <c r="I717" s="185"/>
      <c r="J717" s="186">
        <f>ROUND(I717*H717,2)</f>
        <v>0</v>
      </c>
      <c r="K717" s="182" t="s">
        <v>238</v>
      </c>
      <c r="L717" s="41"/>
      <c r="M717" s="187" t="s">
        <v>19</v>
      </c>
      <c r="N717" s="188" t="s">
        <v>47</v>
      </c>
      <c r="O717" s="66"/>
      <c r="P717" s="189">
        <f>O717*H717</f>
        <v>0</v>
      </c>
      <c r="Q717" s="189">
        <v>0</v>
      </c>
      <c r="R717" s="189">
        <f>Q717*H717</f>
        <v>0</v>
      </c>
      <c r="S717" s="189">
        <v>0</v>
      </c>
      <c r="T717" s="190">
        <f>S717*H717</f>
        <v>0</v>
      </c>
      <c r="U717" s="36"/>
      <c r="V717" s="36"/>
      <c r="W717" s="36"/>
      <c r="X717" s="36"/>
      <c r="Y717" s="36"/>
      <c r="Z717" s="36"/>
      <c r="AA717" s="36"/>
      <c r="AB717" s="36"/>
      <c r="AC717" s="36"/>
      <c r="AD717" s="36"/>
      <c r="AE717" s="36"/>
      <c r="AR717" s="191" t="s">
        <v>348</v>
      </c>
      <c r="AT717" s="191" t="s">
        <v>234</v>
      </c>
      <c r="AU717" s="191" t="s">
        <v>85</v>
      </c>
      <c r="AY717" s="19" t="s">
        <v>232</v>
      </c>
      <c r="BE717" s="192">
        <f>IF(N717="základní",J717,0)</f>
        <v>0</v>
      </c>
      <c r="BF717" s="192">
        <f>IF(N717="snížená",J717,0)</f>
        <v>0</v>
      </c>
      <c r="BG717" s="192">
        <f>IF(N717="zákl. přenesená",J717,0)</f>
        <v>0</v>
      </c>
      <c r="BH717" s="192">
        <f>IF(N717="sníž. přenesená",J717,0)</f>
        <v>0</v>
      </c>
      <c r="BI717" s="192">
        <f>IF(N717="nulová",J717,0)</f>
        <v>0</v>
      </c>
      <c r="BJ717" s="19" t="s">
        <v>83</v>
      </c>
      <c r="BK717" s="192">
        <f>ROUND(I717*H717,2)</f>
        <v>0</v>
      </c>
      <c r="BL717" s="19" t="s">
        <v>348</v>
      </c>
      <c r="BM717" s="191" t="s">
        <v>1189</v>
      </c>
    </row>
    <row r="718" spans="1:65" s="2" customFormat="1" ht="10.199999999999999">
      <c r="A718" s="36"/>
      <c r="B718" s="37"/>
      <c r="C718" s="38"/>
      <c r="D718" s="193" t="s">
        <v>240</v>
      </c>
      <c r="E718" s="38"/>
      <c r="F718" s="194" t="s">
        <v>1190</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240</v>
      </c>
      <c r="AU718" s="19" t="s">
        <v>85</v>
      </c>
    </row>
    <row r="719" spans="1:65" s="2" customFormat="1" ht="86.4">
      <c r="A719" s="36"/>
      <c r="B719" s="37"/>
      <c r="C719" s="38"/>
      <c r="D719" s="198" t="s">
        <v>242</v>
      </c>
      <c r="E719" s="38"/>
      <c r="F719" s="199" t="s">
        <v>1191</v>
      </c>
      <c r="G719" s="38"/>
      <c r="H719" s="38"/>
      <c r="I719" s="195"/>
      <c r="J719" s="38"/>
      <c r="K719" s="38"/>
      <c r="L719" s="41"/>
      <c r="M719" s="196"/>
      <c r="N719" s="197"/>
      <c r="O719" s="66"/>
      <c r="P719" s="66"/>
      <c r="Q719" s="66"/>
      <c r="R719" s="66"/>
      <c r="S719" s="66"/>
      <c r="T719" s="67"/>
      <c r="U719" s="36"/>
      <c r="V719" s="36"/>
      <c r="W719" s="36"/>
      <c r="X719" s="36"/>
      <c r="Y719" s="36"/>
      <c r="Z719" s="36"/>
      <c r="AA719" s="36"/>
      <c r="AB719" s="36"/>
      <c r="AC719" s="36"/>
      <c r="AD719" s="36"/>
      <c r="AE719" s="36"/>
      <c r="AT719" s="19" t="s">
        <v>242</v>
      </c>
      <c r="AU719" s="19" t="s">
        <v>85</v>
      </c>
    </row>
    <row r="720" spans="1:65" s="12" customFormat="1" ht="22.8" customHeight="1">
      <c r="B720" s="164"/>
      <c r="C720" s="165"/>
      <c r="D720" s="166" t="s">
        <v>75</v>
      </c>
      <c r="E720" s="178" t="s">
        <v>1192</v>
      </c>
      <c r="F720" s="178" t="s">
        <v>1193</v>
      </c>
      <c r="G720" s="165"/>
      <c r="H720" s="165"/>
      <c r="I720" s="168"/>
      <c r="J720" s="179">
        <f>BK720</f>
        <v>0</v>
      </c>
      <c r="K720" s="165"/>
      <c r="L720" s="170"/>
      <c r="M720" s="171"/>
      <c r="N720" s="172"/>
      <c r="O720" s="172"/>
      <c r="P720" s="173">
        <f>SUM(P721:P766)</f>
        <v>0</v>
      </c>
      <c r="Q720" s="172"/>
      <c r="R720" s="173">
        <f>SUM(R721:R766)</f>
        <v>4.5491161799999995</v>
      </c>
      <c r="S720" s="172"/>
      <c r="T720" s="174">
        <f>SUM(T721:T766)</f>
        <v>0</v>
      </c>
      <c r="AR720" s="175" t="s">
        <v>85</v>
      </c>
      <c r="AT720" s="176" t="s">
        <v>75</v>
      </c>
      <c r="AU720" s="176" t="s">
        <v>83</v>
      </c>
      <c r="AY720" s="175" t="s">
        <v>232</v>
      </c>
      <c r="BK720" s="177">
        <f>SUM(BK721:BK766)</f>
        <v>0</v>
      </c>
    </row>
    <row r="721" spans="1:65" s="2" customFormat="1" ht="24.15" customHeight="1">
      <c r="A721" s="36"/>
      <c r="B721" s="37"/>
      <c r="C721" s="180" t="s">
        <v>1194</v>
      </c>
      <c r="D721" s="180" t="s">
        <v>234</v>
      </c>
      <c r="E721" s="181" t="s">
        <v>1195</v>
      </c>
      <c r="F721" s="182" t="s">
        <v>1196</v>
      </c>
      <c r="G721" s="183" t="s">
        <v>312</v>
      </c>
      <c r="H721" s="184">
        <v>4.1559999999999997</v>
      </c>
      <c r="I721" s="185"/>
      <c r="J721" s="186">
        <f>ROUND(I721*H721,2)</f>
        <v>0</v>
      </c>
      <c r="K721" s="182" t="s">
        <v>238</v>
      </c>
      <c r="L721" s="41"/>
      <c r="M721" s="187" t="s">
        <v>19</v>
      </c>
      <c r="N721" s="188" t="s">
        <v>47</v>
      </c>
      <c r="O721" s="66"/>
      <c r="P721" s="189">
        <f>O721*H721</f>
        <v>0</v>
      </c>
      <c r="Q721" s="189">
        <v>6.0000000000000001E-3</v>
      </c>
      <c r="R721" s="189">
        <f>Q721*H721</f>
        <v>2.4936E-2</v>
      </c>
      <c r="S721" s="189">
        <v>0</v>
      </c>
      <c r="T721" s="190">
        <f>S721*H721</f>
        <v>0</v>
      </c>
      <c r="U721" s="36"/>
      <c r="V721" s="36"/>
      <c r="W721" s="36"/>
      <c r="X721" s="36"/>
      <c r="Y721" s="36"/>
      <c r="Z721" s="36"/>
      <c r="AA721" s="36"/>
      <c r="AB721" s="36"/>
      <c r="AC721" s="36"/>
      <c r="AD721" s="36"/>
      <c r="AE721" s="36"/>
      <c r="AR721" s="191" t="s">
        <v>348</v>
      </c>
      <c r="AT721" s="191" t="s">
        <v>234</v>
      </c>
      <c r="AU721" s="191" t="s">
        <v>85</v>
      </c>
      <c r="AY721" s="19" t="s">
        <v>232</v>
      </c>
      <c r="BE721" s="192">
        <f>IF(N721="základní",J721,0)</f>
        <v>0</v>
      </c>
      <c r="BF721" s="192">
        <f>IF(N721="snížená",J721,0)</f>
        <v>0</v>
      </c>
      <c r="BG721" s="192">
        <f>IF(N721="zákl. přenesená",J721,0)</f>
        <v>0</v>
      </c>
      <c r="BH721" s="192">
        <f>IF(N721="sníž. přenesená",J721,0)</f>
        <v>0</v>
      </c>
      <c r="BI721" s="192">
        <f>IF(N721="nulová",J721,0)</f>
        <v>0</v>
      </c>
      <c r="BJ721" s="19" t="s">
        <v>83</v>
      </c>
      <c r="BK721" s="192">
        <f>ROUND(I721*H721,2)</f>
        <v>0</v>
      </c>
      <c r="BL721" s="19" t="s">
        <v>348</v>
      </c>
      <c r="BM721" s="191" t="s">
        <v>1197</v>
      </c>
    </row>
    <row r="722" spans="1:65" s="2" customFormat="1" ht="10.199999999999999">
      <c r="A722" s="36"/>
      <c r="B722" s="37"/>
      <c r="C722" s="38"/>
      <c r="D722" s="193" t="s">
        <v>240</v>
      </c>
      <c r="E722" s="38"/>
      <c r="F722" s="194" t="s">
        <v>1198</v>
      </c>
      <c r="G722" s="38"/>
      <c r="H722" s="38"/>
      <c r="I722" s="195"/>
      <c r="J722" s="38"/>
      <c r="K722" s="38"/>
      <c r="L722" s="41"/>
      <c r="M722" s="196"/>
      <c r="N722" s="197"/>
      <c r="O722" s="66"/>
      <c r="P722" s="66"/>
      <c r="Q722" s="66"/>
      <c r="R722" s="66"/>
      <c r="S722" s="66"/>
      <c r="T722" s="67"/>
      <c r="U722" s="36"/>
      <c r="V722" s="36"/>
      <c r="W722" s="36"/>
      <c r="X722" s="36"/>
      <c r="Y722" s="36"/>
      <c r="Z722" s="36"/>
      <c r="AA722" s="36"/>
      <c r="AB722" s="36"/>
      <c r="AC722" s="36"/>
      <c r="AD722" s="36"/>
      <c r="AE722" s="36"/>
      <c r="AT722" s="19" t="s">
        <v>240</v>
      </c>
      <c r="AU722" s="19" t="s">
        <v>85</v>
      </c>
    </row>
    <row r="723" spans="1:65" s="2" customFormat="1" ht="67.2">
      <c r="A723" s="36"/>
      <c r="B723" s="37"/>
      <c r="C723" s="38"/>
      <c r="D723" s="198" t="s">
        <v>242</v>
      </c>
      <c r="E723" s="38"/>
      <c r="F723" s="199" t="s">
        <v>1199</v>
      </c>
      <c r="G723" s="38"/>
      <c r="H723" s="38"/>
      <c r="I723" s="195"/>
      <c r="J723" s="38"/>
      <c r="K723" s="38"/>
      <c r="L723" s="41"/>
      <c r="M723" s="196"/>
      <c r="N723" s="197"/>
      <c r="O723" s="66"/>
      <c r="P723" s="66"/>
      <c r="Q723" s="66"/>
      <c r="R723" s="66"/>
      <c r="S723" s="66"/>
      <c r="T723" s="67"/>
      <c r="U723" s="36"/>
      <c r="V723" s="36"/>
      <c r="W723" s="36"/>
      <c r="X723" s="36"/>
      <c r="Y723" s="36"/>
      <c r="Z723" s="36"/>
      <c r="AA723" s="36"/>
      <c r="AB723" s="36"/>
      <c r="AC723" s="36"/>
      <c r="AD723" s="36"/>
      <c r="AE723" s="36"/>
      <c r="AT723" s="19" t="s">
        <v>242</v>
      </c>
      <c r="AU723" s="19" t="s">
        <v>85</v>
      </c>
    </row>
    <row r="724" spans="1:65" s="13" customFormat="1" ht="10.199999999999999">
      <c r="B724" s="200"/>
      <c r="C724" s="201"/>
      <c r="D724" s="198" t="s">
        <v>244</v>
      </c>
      <c r="E724" s="202" t="s">
        <v>19</v>
      </c>
      <c r="F724" s="203" t="s">
        <v>1200</v>
      </c>
      <c r="G724" s="201"/>
      <c r="H724" s="204">
        <v>4.1559999999999997</v>
      </c>
      <c r="I724" s="205"/>
      <c r="J724" s="201"/>
      <c r="K724" s="201"/>
      <c r="L724" s="206"/>
      <c r="M724" s="207"/>
      <c r="N724" s="208"/>
      <c r="O724" s="208"/>
      <c r="P724" s="208"/>
      <c r="Q724" s="208"/>
      <c r="R724" s="208"/>
      <c r="S724" s="208"/>
      <c r="T724" s="209"/>
      <c r="AT724" s="210" t="s">
        <v>244</v>
      </c>
      <c r="AU724" s="210" t="s">
        <v>85</v>
      </c>
      <c r="AV724" s="13" t="s">
        <v>85</v>
      </c>
      <c r="AW724" s="13" t="s">
        <v>37</v>
      </c>
      <c r="AX724" s="13" t="s">
        <v>83</v>
      </c>
      <c r="AY724" s="210" t="s">
        <v>232</v>
      </c>
    </row>
    <row r="725" spans="1:65" s="15" customFormat="1" ht="10.199999999999999">
      <c r="B725" s="222"/>
      <c r="C725" s="223"/>
      <c r="D725" s="198" t="s">
        <v>244</v>
      </c>
      <c r="E725" s="224" t="s">
        <v>19</v>
      </c>
      <c r="F725" s="225" t="s">
        <v>368</v>
      </c>
      <c r="G725" s="223"/>
      <c r="H725" s="224" t="s">
        <v>19</v>
      </c>
      <c r="I725" s="226"/>
      <c r="J725" s="223"/>
      <c r="K725" s="223"/>
      <c r="L725" s="227"/>
      <c r="M725" s="228"/>
      <c r="N725" s="229"/>
      <c r="O725" s="229"/>
      <c r="P725" s="229"/>
      <c r="Q725" s="229"/>
      <c r="R725" s="229"/>
      <c r="S725" s="229"/>
      <c r="T725" s="230"/>
      <c r="AT725" s="231" t="s">
        <v>244</v>
      </c>
      <c r="AU725" s="231" t="s">
        <v>85</v>
      </c>
      <c r="AV725" s="15" t="s">
        <v>83</v>
      </c>
      <c r="AW725" s="15" t="s">
        <v>37</v>
      </c>
      <c r="AX725" s="15" t="s">
        <v>76</v>
      </c>
      <c r="AY725" s="231" t="s">
        <v>232</v>
      </c>
    </row>
    <row r="726" spans="1:65" s="2" customFormat="1" ht="16.5" customHeight="1">
      <c r="A726" s="36"/>
      <c r="B726" s="37"/>
      <c r="C726" s="232" t="s">
        <v>1201</v>
      </c>
      <c r="D726" s="232" t="s">
        <v>300</v>
      </c>
      <c r="E726" s="233" t="s">
        <v>550</v>
      </c>
      <c r="F726" s="234" t="s">
        <v>551</v>
      </c>
      <c r="G726" s="235" t="s">
        <v>312</v>
      </c>
      <c r="H726" s="236">
        <v>2.125</v>
      </c>
      <c r="I726" s="237"/>
      <c r="J726" s="238">
        <f>ROUND(I726*H726,2)</f>
        <v>0</v>
      </c>
      <c r="K726" s="234" t="s">
        <v>238</v>
      </c>
      <c r="L726" s="239"/>
      <c r="M726" s="240" t="s">
        <v>19</v>
      </c>
      <c r="N726" s="241" t="s">
        <v>47</v>
      </c>
      <c r="O726" s="66"/>
      <c r="P726" s="189">
        <f>O726*H726</f>
        <v>0</v>
      </c>
      <c r="Q726" s="189">
        <v>5.9999999999999995E-4</v>
      </c>
      <c r="R726" s="189">
        <f>Q726*H726</f>
        <v>1.2749999999999999E-3</v>
      </c>
      <c r="S726" s="189">
        <v>0</v>
      </c>
      <c r="T726" s="190">
        <f>S726*H726</f>
        <v>0</v>
      </c>
      <c r="U726" s="36"/>
      <c r="V726" s="36"/>
      <c r="W726" s="36"/>
      <c r="X726" s="36"/>
      <c r="Y726" s="36"/>
      <c r="Z726" s="36"/>
      <c r="AA726" s="36"/>
      <c r="AB726" s="36"/>
      <c r="AC726" s="36"/>
      <c r="AD726" s="36"/>
      <c r="AE726" s="36"/>
      <c r="AR726" s="191" t="s">
        <v>453</v>
      </c>
      <c r="AT726" s="191" t="s">
        <v>300</v>
      </c>
      <c r="AU726" s="191" t="s">
        <v>85</v>
      </c>
      <c r="AY726" s="19" t="s">
        <v>232</v>
      </c>
      <c r="BE726" s="192">
        <f>IF(N726="základní",J726,0)</f>
        <v>0</v>
      </c>
      <c r="BF726" s="192">
        <f>IF(N726="snížená",J726,0)</f>
        <v>0</v>
      </c>
      <c r="BG726" s="192">
        <f>IF(N726="zákl. přenesená",J726,0)</f>
        <v>0</v>
      </c>
      <c r="BH726" s="192">
        <f>IF(N726="sníž. přenesená",J726,0)</f>
        <v>0</v>
      </c>
      <c r="BI726" s="192">
        <f>IF(N726="nulová",J726,0)</f>
        <v>0</v>
      </c>
      <c r="BJ726" s="19" t="s">
        <v>83</v>
      </c>
      <c r="BK726" s="192">
        <f>ROUND(I726*H726,2)</f>
        <v>0</v>
      </c>
      <c r="BL726" s="19" t="s">
        <v>348</v>
      </c>
      <c r="BM726" s="191" t="s">
        <v>1202</v>
      </c>
    </row>
    <row r="727" spans="1:65" s="2" customFormat="1" ht="10.199999999999999">
      <c r="A727" s="36"/>
      <c r="B727" s="37"/>
      <c r="C727" s="38"/>
      <c r="D727" s="193" t="s">
        <v>240</v>
      </c>
      <c r="E727" s="38"/>
      <c r="F727" s="194" t="s">
        <v>553</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240</v>
      </c>
      <c r="AU727" s="19" t="s">
        <v>85</v>
      </c>
    </row>
    <row r="728" spans="1:65" s="13" customFormat="1" ht="10.199999999999999">
      <c r="B728" s="200"/>
      <c r="C728" s="201"/>
      <c r="D728" s="198" t="s">
        <v>244</v>
      </c>
      <c r="E728" s="202" t="s">
        <v>19</v>
      </c>
      <c r="F728" s="203" t="s">
        <v>1203</v>
      </c>
      <c r="G728" s="201"/>
      <c r="H728" s="204">
        <v>2.125</v>
      </c>
      <c r="I728" s="205"/>
      <c r="J728" s="201"/>
      <c r="K728" s="201"/>
      <c r="L728" s="206"/>
      <c r="M728" s="207"/>
      <c r="N728" s="208"/>
      <c r="O728" s="208"/>
      <c r="P728" s="208"/>
      <c r="Q728" s="208"/>
      <c r="R728" s="208"/>
      <c r="S728" s="208"/>
      <c r="T728" s="209"/>
      <c r="AT728" s="210" t="s">
        <v>244</v>
      </c>
      <c r="AU728" s="210" t="s">
        <v>85</v>
      </c>
      <c r="AV728" s="13" t="s">
        <v>85</v>
      </c>
      <c r="AW728" s="13" t="s">
        <v>37</v>
      </c>
      <c r="AX728" s="13" t="s">
        <v>83</v>
      </c>
      <c r="AY728" s="210" t="s">
        <v>232</v>
      </c>
    </row>
    <row r="729" spans="1:65" s="2" customFormat="1" ht="16.5" customHeight="1">
      <c r="A729" s="36"/>
      <c r="B729" s="37"/>
      <c r="C729" s="232" t="s">
        <v>1204</v>
      </c>
      <c r="D729" s="232" t="s">
        <v>300</v>
      </c>
      <c r="E729" s="233" t="s">
        <v>1205</v>
      </c>
      <c r="F729" s="234" t="s">
        <v>1206</v>
      </c>
      <c r="G729" s="235" t="s">
        <v>312</v>
      </c>
      <c r="H729" s="236">
        <v>2.4460000000000002</v>
      </c>
      <c r="I729" s="237"/>
      <c r="J729" s="238">
        <f>ROUND(I729*H729,2)</f>
        <v>0</v>
      </c>
      <c r="K729" s="234" t="s">
        <v>238</v>
      </c>
      <c r="L729" s="239"/>
      <c r="M729" s="240" t="s">
        <v>19</v>
      </c>
      <c r="N729" s="241" t="s">
        <v>47</v>
      </c>
      <c r="O729" s="66"/>
      <c r="P729" s="189">
        <f>O729*H729</f>
        <v>0</v>
      </c>
      <c r="Q729" s="189">
        <v>1.0499999999999999E-3</v>
      </c>
      <c r="R729" s="189">
        <f>Q729*H729</f>
        <v>2.5682999999999999E-3</v>
      </c>
      <c r="S729" s="189">
        <v>0</v>
      </c>
      <c r="T729" s="190">
        <f>S729*H729</f>
        <v>0</v>
      </c>
      <c r="U729" s="36"/>
      <c r="V729" s="36"/>
      <c r="W729" s="36"/>
      <c r="X729" s="36"/>
      <c r="Y729" s="36"/>
      <c r="Z729" s="36"/>
      <c r="AA729" s="36"/>
      <c r="AB729" s="36"/>
      <c r="AC729" s="36"/>
      <c r="AD729" s="36"/>
      <c r="AE729" s="36"/>
      <c r="AR729" s="191" t="s">
        <v>453</v>
      </c>
      <c r="AT729" s="191" t="s">
        <v>300</v>
      </c>
      <c r="AU729" s="191" t="s">
        <v>85</v>
      </c>
      <c r="AY729" s="19" t="s">
        <v>232</v>
      </c>
      <c r="BE729" s="192">
        <f>IF(N729="základní",J729,0)</f>
        <v>0</v>
      </c>
      <c r="BF729" s="192">
        <f>IF(N729="snížená",J729,0)</f>
        <v>0</v>
      </c>
      <c r="BG729" s="192">
        <f>IF(N729="zákl. přenesená",J729,0)</f>
        <v>0</v>
      </c>
      <c r="BH729" s="192">
        <f>IF(N729="sníž. přenesená",J729,0)</f>
        <v>0</v>
      </c>
      <c r="BI729" s="192">
        <f>IF(N729="nulová",J729,0)</f>
        <v>0</v>
      </c>
      <c r="BJ729" s="19" t="s">
        <v>83</v>
      </c>
      <c r="BK729" s="192">
        <f>ROUND(I729*H729,2)</f>
        <v>0</v>
      </c>
      <c r="BL729" s="19" t="s">
        <v>348</v>
      </c>
      <c r="BM729" s="191" t="s">
        <v>1207</v>
      </c>
    </row>
    <row r="730" spans="1:65" s="2" customFormat="1" ht="10.199999999999999">
      <c r="A730" s="36"/>
      <c r="B730" s="37"/>
      <c r="C730" s="38"/>
      <c r="D730" s="193" t="s">
        <v>240</v>
      </c>
      <c r="E730" s="38"/>
      <c r="F730" s="194" t="s">
        <v>1208</v>
      </c>
      <c r="G730" s="38"/>
      <c r="H730" s="38"/>
      <c r="I730" s="195"/>
      <c r="J730" s="38"/>
      <c r="K730" s="38"/>
      <c r="L730" s="41"/>
      <c r="M730" s="196"/>
      <c r="N730" s="197"/>
      <c r="O730" s="66"/>
      <c r="P730" s="66"/>
      <c r="Q730" s="66"/>
      <c r="R730" s="66"/>
      <c r="S730" s="66"/>
      <c r="T730" s="67"/>
      <c r="U730" s="36"/>
      <c r="V730" s="36"/>
      <c r="W730" s="36"/>
      <c r="X730" s="36"/>
      <c r="Y730" s="36"/>
      <c r="Z730" s="36"/>
      <c r="AA730" s="36"/>
      <c r="AB730" s="36"/>
      <c r="AC730" s="36"/>
      <c r="AD730" s="36"/>
      <c r="AE730" s="36"/>
      <c r="AT730" s="19" t="s">
        <v>240</v>
      </c>
      <c r="AU730" s="19" t="s">
        <v>85</v>
      </c>
    </row>
    <row r="731" spans="1:65" s="13" customFormat="1" ht="10.199999999999999">
      <c r="B731" s="200"/>
      <c r="C731" s="201"/>
      <c r="D731" s="198" t="s">
        <v>244</v>
      </c>
      <c r="E731" s="202" t="s">
        <v>19</v>
      </c>
      <c r="F731" s="203" t="s">
        <v>1209</v>
      </c>
      <c r="G731" s="201"/>
      <c r="H731" s="204">
        <v>2.4460000000000002</v>
      </c>
      <c r="I731" s="205"/>
      <c r="J731" s="201"/>
      <c r="K731" s="201"/>
      <c r="L731" s="206"/>
      <c r="M731" s="207"/>
      <c r="N731" s="208"/>
      <c r="O731" s="208"/>
      <c r="P731" s="208"/>
      <c r="Q731" s="208"/>
      <c r="R731" s="208"/>
      <c r="S731" s="208"/>
      <c r="T731" s="209"/>
      <c r="AT731" s="210" t="s">
        <v>244</v>
      </c>
      <c r="AU731" s="210" t="s">
        <v>85</v>
      </c>
      <c r="AV731" s="13" t="s">
        <v>85</v>
      </c>
      <c r="AW731" s="13" t="s">
        <v>37</v>
      </c>
      <c r="AX731" s="13" t="s">
        <v>83</v>
      </c>
      <c r="AY731" s="210" t="s">
        <v>232</v>
      </c>
    </row>
    <row r="732" spans="1:65" s="2" customFormat="1" ht="24.15" customHeight="1">
      <c r="A732" s="36"/>
      <c r="B732" s="37"/>
      <c r="C732" s="180" t="s">
        <v>1210</v>
      </c>
      <c r="D732" s="180" t="s">
        <v>234</v>
      </c>
      <c r="E732" s="181" t="s">
        <v>1211</v>
      </c>
      <c r="F732" s="182" t="s">
        <v>1212</v>
      </c>
      <c r="G732" s="183" t="s">
        <v>312</v>
      </c>
      <c r="H732" s="184">
        <v>359.04</v>
      </c>
      <c r="I732" s="185"/>
      <c r="J732" s="186">
        <f>ROUND(I732*H732,2)</f>
        <v>0</v>
      </c>
      <c r="K732" s="182" t="s">
        <v>238</v>
      </c>
      <c r="L732" s="41"/>
      <c r="M732" s="187" t="s">
        <v>19</v>
      </c>
      <c r="N732" s="188" t="s">
        <v>47</v>
      </c>
      <c r="O732" s="66"/>
      <c r="P732" s="189">
        <f>O732*H732</f>
        <v>0</v>
      </c>
      <c r="Q732" s="189">
        <v>0</v>
      </c>
      <c r="R732" s="189">
        <f>Q732*H732</f>
        <v>0</v>
      </c>
      <c r="S732" s="189">
        <v>0</v>
      </c>
      <c r="T732" s="190">
        <f>S732*H732</f>
        <v>0</v>
      </c>
      <c r="U732" s="36"/>
      <c r="V732" s="36"/>
      <c r="W732" s="36"/>
      <c r="X732" s="36"/>
      <c r="Y732" s="36"/>
      <c r="Z732" s="36"/>
      <c r="AA732" s="36"/>
      <c r="AB732" s="36"/>
      <c r="AC732" s="36"/>
      <c r="AD732" s="36"/>
      <c r="AE732" s="36"/>
      <c r="AR732" s="191" t="s">
        <v>348</v>
      </c>
      <c r="AT732" s="191" t="s">
        <v>234</v>
      </c>
      <c r="AU732" s="191" t="s">
        <v>85</v>
      </c>
      <c r="AY732" s="19" t="s">
        <v>232</v>
      </c>
      <c r="BE732" s="192">
        <f>IF(N732="základní",J732,0)</f>
        <v>0</v>
      </c>
      <c r="BF732" s="192">
        <f>IF(N732="snížená",J732,0)</f>
        <v>0</v>
      </c>
      <c r="BG732" s="192">
        <f>IF(N732="zákl. přenesená",J732,0)</f>
        <v>0</v>
      </c>
      <c r="BH732" s="192">
        <f>IF(N732="sníž. přenesená",J732,0)</f>
        <v>0</v>
      </c>
      <c r="BI732" s="192">
        <f>IF(N732="nulová",J732,0)</f>
        <v>0</v>
      </c>
      <c r="BJ732" s="19" t="s">
        <v>83</v>
      </c>
      <c r="BK732" s="192">
        <f>ROUND(I732*H732,2)</f>
        <v>0</v>
      </c>
      <c r="BL732" s="19" t="s">
        <v>348</v>
      </c>
      <c r="BM732" s="191" t="s">
        <v>1213</v>
      </c>
    </row>
    <row r="733" spans="1:65" s="2" customFormat="1" ht="10.199999999999999">
      <c r="A733" s="36"/>
      <c r="B733" s="37"/>
      <c r="C733" s="38"/>
      <c r="D733" s="193" t="s">
        <v>240</v>
      </c>
      <c r="E733" s="38"/>
      <c r="F733" s="194" t="s">
        <v>1214</v>
      </c>
      <c r="G733" s="38"/>
      <c r="H733" s="38"/>
      <c r="I733" s="195"/>
      <c r="J733" s="38"/>
      <c r="K733" s="38"/>
      <c r="L733" s="41"/>
      <c r="M733" s="196"/>
      <c r="N733" s="197"/>
      <c r="O733" s="66"/>
      <c r="P733" s="66"/>
      <c r="Q733" s="66"/>
      <c r="R733" s="66"/>
      <c r="S733" s="66"/>
      <c r="T733" s="67"/>
      <c r="U733" s="36"/>
      <c r="V733" s="36"/>
      <c r="W733" s="36"/>
      <c r="X733" s="36"/>
      <c r="Y733" s="36"/>
      <c r="Z733" s="36"/>
      <c r="AA733" s="36"/>
      <c r="AB733" s="36"/>
      <c r="AC733" s="36"/>
      <c r="AD733" s="36"/>
      <c r="AE733" s="36"/>
      <c r="AT733" s="19" t="s">
        <v>240</v>
      </c>
      <c r="AU733" s="19" t="s">
        <v>85</v>
      </c>
    </row>
    <row r="734" spans="1:65" s="2" customFormat="1" ht="105.6">
      <c r="A734" s="36"/>
      <c r="B734" s="37"/>
      <c r="C734" s="38"/>
      <c r="D734" s="198" t="s">
        <v>242</v>
      </c>
      <c r="E734" s="38"/>
      <c r="F734" s="199" t="s">
        <v>1215</v>
      </c>
      <c r="G734" s="38"/>
      <c r="H734" s="38"/>
      <c r="I734" s="195"/>
      <c r="J734" s="38"/>
      <c r="K734" s="38"/>
      <c r="L734" s="41"/>
      <c r="M734" s="196"/>
      <c r="N734" s="197"/>
      <c r="O734" s="66"/>
      <c r="P734" s="66"/>
      <c r="Q734" s="66"/>
      <c r="R734" s="66"/>
      <c r="S734" s="66"/>
      <c r="T734" s="67"/>
      <c r="U734" s="36"/>
      <c r="V734" s="36"/>
      <c r="W734" s="36"/>
      <c r="X734" s="36"/>
      <c r="Y734" s="36"/>
      <c r="Z734" s="36"/>
      <c r="AA734" s="36"/>
      <c r="AB734" s="36"/>
      <c r="AC734" s="36"/>
      <c r="AD734" s="36"/>
      <c r="AE734" s="36"/>
      <c r="AT734" s="19" t="s">
        <v>242</v>
      </c>
      <c r="AU734" s="19" t="s">
        <v>85</v>
      </c>
    </row>
    <row r="735" spans="1:65" s="13" customFormat="1" ht="10.199999999999999">
      <c r="B735" s="200"/>
      <c r="C735" s="201"/>
      <c r="D735" s="198" t="s">
        <v>244</v>
      </c>
      <c r="E735" s="202" t="s">
        <v>19</v>
      </c>
      <c r="F735" s="203" t="s">
        <v>1216</v>
      </c>
      <c r="G735" s="201"/>
      <c r="H735" s="204">
        <v>359.04</v>
      </c>
      <c r="I735" s="205"/>
      <c r="J735" s="201"/>
      <c r="K735" s="201"/>
      <c r="L735" s="206"/>
      <c r="M735" s="207"/>
      <c r="N735" s="208"/>
      <c r="O735" s="208"/>
      <c r="P735" s="208"/>
      <c r="Q735" s="208"/>
      <c r="R735" s="208"/>
      <c r="S735" s="208"/>
      <c r="T735" s="209"/>
      <c r="AT735" s="210" t="s">
        <v>244</v>
      </c>
      <c r="AU735" s="210" t="s">
        <v>85</v>
      </c>
      <c r="AV735" s="13" t="s">
        <v>85</v>
      </c>
      <c r="AW735" s="13" t="s">
        <v>37</v>
      </c>
      <c r="AX735" s="13" t="s">
        <v>83</v>
      </c>
      <c r="AY735" s="210" t="s">
        <v>232</v>
      </c>
    </row>
    <row r="736" spans="1:65" s="2" customFormat="1" ht="16.5" customHeight="1">
      <c r="A736" s="36"/>
      <c r="B736" s="37"/>
      <c r="C736" s="232" t="s">
        <v>1217</v>
      </c>
      <c r="D736" s="232" t="s">
        <v>300</v>
      </c>
      <c r="E736" s="233" t="s">
        <v>1218</v>
      </c>
      <c r="F736" s="234" t="s">
        <v>1219</v>
      </c>
      <c r="G736" s="235" t="s">
        <v>312</v>
      </c>
      <c r="H736" s="236">
        <v>732.44200000000001</v>
      </c>
      <c r="I736" s="237"/>
      <c r="J736" s="238">
        <f>ROUND(I736*H736,2)</f>
        <v>0</v>
      </c>
      <c r="K736" s="234" t="s">
        <v>238</v>
      </c>
      <c r="L736" s="239"/>
      <c r="M736" s="240" t="s">
        <v>19</v>
      </c>
      <c r="N736" s="241" t="s">
        <v>47</v>
      </c>
      <c r="O736" s="66"/>
      <c r="P736" s="189">
        <f>O736*H736</f>
        <v>0</v>
      </c>
      <c r="Q736" s="189">
        <v>4.7999999999999996E-3</v>
      </c>
      <c r="R736" s="189">
        <f>Q736*H736</f>
        <v>3.5157215999999996</v>
      </c>
      <c r="S736" s="189">
        <v>0</v>
      </c>
      <c r="T736" s="190">
        <f>S736*H736</f>
        <v>0</v>
      </c>
      <c r="U736" s="36"/>
      <c r="V736" s="36"/>
      <c r="W736" s="36"/>
      <c r="X736" s="36"/>
      <c r="Y736" s="36"/>
      <c r="Z736" s="36"/>
      <c r="AA736" s="36"/>
      <c r="AB736" s="36"/>
      <c r="AC736" s="36"/>
      <c r="AD736" s="36"/>
      <c r="AE736" s="36"/>
      <c r="AR736" s="191" t="s">
        <v>453</v>
      </c>
      <c r="AT736" s="191" t="s">
        <v>300</v>
      </c>
      <c r="AU736" s="191" t="s">
        <v>85</v>
      </c>
      <c r="AY736" s="19" t="s">
        <v>232</v>
      </c>
      <c r="BE736" s="192">
        <f>IF(N736="základní",J736,0)</f>
        <v>0</v>
      </c>
      <c r="BF736" s="192">
        <f>IF(N736="snížená",J736,0)</f>
        <v>0</v>
      </c>
      <c r="BG736" s="192">
        <f>IF(N736="zákl. přenesená",J736,0)</f>
        <v>0</v>
      </c>
      <c r="BH736" s="192">
        <f>IF(N736="sníž. přenesená",J736,0)</f>
        <v>0</v>
      </c>
      <c r="BI736" s="192">
        <f>IF(N736="nulová",J736,0)</f>
        <v>0</v>
      </c>
      <c r="BJ736" s="19" t="s">
        <v>83</v>
      </c>
      <c r="BK736" s="192">
        <f>ROUND(I736*H736,2)</f>
        <v>0</v>
      </c>
      <c r="BL736" s="19" t="s">
        <v>348</v>
      </c>
      <c r="BM736" s="191" t="s">
        <v>1220</v>
      </c>
    </row>
    <row r="737" spans="1:65" s="2" customFormat="1" ht="10.199999999999999">
      <c r="A737" s="36"/>
      <c r="B737" s="37"/>
      <c r="C737" s="38"/>
      <c r="D737" s="193" t="s">
        <v>240</v>
      </c>
      <c r="E737" s="38"/>
      <c r="F737" s="194" t="s">
        <v>1221</v>
      </c>
      <c r="G737" s="38"/>
      <c r="H737" s="38"/>
      <c r="I737" s="195"/>
      <c r="J737" s="38"/>
      <c r="K737" s="38"/>
      <c r="L737" s="41"/>
      <c r="M737" s="196"/>
      <c r="N737" s="197"/>
      <c r="O737" s="66"/>
      <c r="P737" s="66"/>
      <c r="Q737" s="66"/>
      <c r="R737" s="66"/>
      <c r="S737" s="66"/>
      <c r="T737" s="67"/>
      <c r="U737" s="36"/>
      <c r="V737" s="36"/>
      <c r="W737" s="36"/>
      <c r="X737" s="36"/>
      <c r="Y737" s="36"/>
      <c r="Z737" s="36"/>
      <c r="AA737" s="36"/>
      <c r="AB737" s="36"/>
      <c r="AC737" s="36"/>
      <c r="AD737" s="36"/>
      <c r="AE737" s="36"/>
      <c r="AT737" s="19" t="s">
        <v>240</v>
      </c>
      <c r="AU737" s="19" t="s">
        <v>85</v>
      </c>
    </row>
    <row r="738" spans="1:65" s="13" customFormat="1" ht="10.199999999999999">
      <c r="B738" s="200"/>
      <c r="C738" s="201"/>
      <c r="D738" s="198" t="s">
        <v>244</v>
      </c>
      <c r="E738" s="202" t="s">
        <v>19</v>
      </c>
      <c r="F738" s="203" t="s">
        <v>1222</v>
      </c>
      <c r="G738" s="201"/>
      <c r="H738" s="204">
        <v>732.44200000000001</v>
      </c>
      <c r="I738" s="205"/>
      <c r="J738" s="201"/>
      <c r="K738" s="201"/>
      <c r="L738" s="206"/>
      <c r="M738" s="207"/>
      <c r="N738" s="208"/>
      <c r="O738" s="208"/>
      <c r="P738" s="208"/>
      <c r="Q738" s="208"/>
      <c r="R738" s="208"/>
      <c r="S738" s="208"/>
      <c r="T738" s="209"/>
      <c r="AT738" s="210" t="s">
        <v>244</v>
      </c>
      <c r="AU738" s="210" t="s">
        <v>85</v>
      </c>
      <c r="AV738" s="13" t="s">
        <v>85</v>
      </c>
      <c r="AW738" s="13" t="s">
        <v>37</v>
      </c>
      <c r="AX738" s="13" t="s">
        <v>83</v>
      </c>
      <c r="AY738" s="210" t="s">
        <v>232</v>
      </c>
    </row>
    <row r="739" spans="1:65" s="2" customFormat="1" ht="24.15" customHeight="1">
      <c r="A739" s="36"/>
      <c r="B739" s="37"/>
      <c r="C739" s="180" t="s">
        <v>1223</v>
      </c>
      <c r="D739" s="180" t="s">
        <v>234</v>
      </c>
      <c r="E739" s="181" t="s">
        <v>1224</v>
      </c>
      <c r="F739" s="182" t="s">
        <v>1225</v>
      </c>
      <c r="G739" s="183" t="s">
        <v>312</v>
      </c>
      <c r="H739" s="184">
        <v>359.04</v>
      </c>
      <c r="I739" s="185"/>
      <c r="J739" s="186">
        <f>ROUND(I739*H739,2)</f>
        <v>0</v>
      </c>
      <c r="K739" s="182" t="s">
        <v>238</v>
      </c>
      <c r="L739" s="41"/>
      <c r="M739" s="187" t="s">
        <v>19</v>
      </c>
      <c r="N739" s="188" t="s">
        <v>47</v>
      </c>
      <c r="O739" s="66"/>
      <c r="P739" s="189">
        <f>O739*H739</f>
        <v>0</v>
      </c>
      <c r="Q739" s="189">
        <v>1E-4</v>
      </c>
      <c r="R739" s="189">
        <f>Q739*H739</f>
        <v>3.5904000000000005E-2</v>
      </c>
      <c r="S739" s="189">
        <v>0</v>
      </c>
      <c r="T739" s="190">
        <f>S739*H739</f>
        <v>0</v>
      </c>
      <c r="U739" s="36"/>
      <c r="V739" s="36"/>
      <c r="W739" s="36"/>
      <c r="X739" s="36"/>
      <c r="Y739" s="36"/>
      <c r="Z739" s="36"/>
      <c r="AA739" s="36"/>
      <c r="AB739" s="36"/>
      <c r="AC739" s="36"/>
      <c r="AD739" s="36"/>
      <c r="AE739" s="36"/>
      <c r="AR739" s="191" t="s">
        <v>348</v>
      </c>
      <c r="AT739" s="191" t="s">
        <v>234</v>
      </c>
      <c r="AU739" s="191" t="s">
        <v>85</v>
      </c>
      <c r="AY739" s="19" t="s">
        <v>232</v>
      </c>
      <c r="BE739" s="192">
        <f>IF(N739="základní",J739,0)</f>
        <v>0</v>
      </c>
      <c r="BF739" s="192">
        <f>IF(N739="snížená",J739,0)</f>
        <v>0</v>
      </c>
      <c r="BG739" s="192">
        <f>IF(N739="zákl. přenesená",J739,0)</f>
        <v>0</v>
      </c>
      <c r="BH739" s="192">
        <f>IF(N739="sníž. přenesená",J739,0)</f>
        <v>0</v>
      </c>
      <c r="BI739" s="192">
        <f>IF(N739="nulová",J739,0)</f>
        <v>0</v>
      </c>
      <c r="BJ739" s="19" t="s">
        <v>83</v>
      </c>
      <c r="BK739" s="192">
        <f>ROUND(I739*H739,2)</f>
        <v>0</v>
      </c>
      <c r="BL739" s="19" t="s">
        <v>348</v>
      </c>
      <c r="BM739" s="191" t="s">
        <v>1226</v>
      </c>
    </row>
    <row r="740" spans="1:65" s="2" customFormat="1" ht="10.199999999999999">
      <c r="A740" s="36"/>
      <c r="B740" s="37"/>
      <c r="C740" s="38"/>
      <c r="D740" s="193" t="s">
        <v>240</v>
      </c>
      <c r="E740" s="38"/>
      <c r="F740" s="194" t="s">
        <v>1227</v>
      </c>
      <c r="G740" s="38"/>
      <c r="H740" s="38"/>
      <c r="I740" s="195"/>
      <c r="J740" s="38"/>
      <c r="K740" s="38"/>
      <c r="L740" s="41"/>
      <c r="M740" s="196"/>
      <c r="N740" s="197"/>
      <c r="O740" s="66"/>
      <c r="P740" s="66"/>
      <c r="Q740" s="66"/>
      <c r="R740" s="66"/>
      <c r="S740" s="66"/>
      <c r="T740" s="67"/>
      <c r="U740" s="36"/>
      <c r="V740" s="36"/>
      <c r="W740" s="36"/>
      <c r="X740" s="36"/>
      <c r="Y740" s="36"/>
      <c r="Z740" s="36"/>
      <c r="AA740" s="36"/>
      <c r="AB740" s="36"/>
      <c r="AC740" s="36"/>
      <c r="AD740" s="36"/>
      <c r="AE740" s="36"/>
      <c r="AT740" s="19" t="s">
        <v>240</v>
      </c>
      <c r="AU740" s="19" t="s">
        <v>85</v>
      </c>
    </row>
    <row r="741" spans="1:65" s="2" customFormat="1" ht="105.6">
      <c r="A741" s="36"/>
      <c r="B741" s="37"/>
      <c r="C741" s="38"/>
      <c r="D741" s="198" t="s">
        <v>242</v>
      </c>
      <c r="E741" s="38"/>
      <c r="F741" s="199" t="s">
        <v>1215</v>
      </c>
      <c r="G741" s="38"/>
      <c r="H741" s="38"/>
      <c r="I741" s="195"/>
      <c r="J741" s="38"/>
      <c r="K741" s="38"/>
      <c r="L741" s="41"/>
      <c r="M741" s="196"/>
      <c r="N741" s="197"/>
      <c r="O741" s="66"/>
      <c r="P741" s="66"/>
      <c r="Q741" s="66"/>
      <c r="R741" s="66"/>
      <c r="S741" s="66"/>
      <c r="T741" s="67"/>
      <c r="U741" s="36"/>
      <c r="V741" s="36"/>
      <c r="W741" s="36"/>
      <c r="X741" s="36"/>
      <c r="Y741" s="36"/>
      <c r="Z741" s="36"/>
      <c r="AA741" s="36"/>
      <c r="AB741" s="36"/>
      <c r="AC741" s="36"/>
      <c r="AD741" s="36"/>
      <c r="AE741" s="36"/>
      <c r="AT741" s="19" t="s">
        <v>242</v>
      </c>
      <c r="AU741" s="19" t="s">
        <v>85</v>
      </c>
    </row>
    <row r="742" spans="1:65" s="13" customFormat="1" ht="10.199999999999999">
      <c r="B742" s="200"/>
      <c r="C742" s="201"/>
      <c r="D742" s="198" t="s">
        <v>244</v>
      </c>
      <c r="E742" s="202" t="s">
        <v>19</v>
      </c>
      <c r="F742" s="203" t="s">
        <v>1216</v>
      </c>
      <c r="G742" s="201"/>
      <c r="H742" s="204">
        <v>359.04</v>
      </c>
      <c r="I742" s="205"/>
      <c r="J742" s="201"/>
      <c r="K742" s="201"/>
      <c r="L742" s="206"/>
      <c r="M742" s="207"/>
      <c r="N742" s="208"/>
      <c r="O742" s="208"/>
      <c r="P742" s="208"/>
      <c r="Q742" s="208"/>
      <c r="R742" s="208"/>
      <c r="S742" s="208"/>
      <c r="T742" s="209"/>
      <c r="AT742" s="210" t="s">
        <v>244</v>
      </c>
      <c r="AU742" s="210" t="s">
        <v>85</v>
      </c>
      <c r="AV742" s="13" t="s">
        <v>85</v>
      </c>
      <c r="AW742" s="13" t="s">
        <v>37</v>
      </c>
      <c r="AX742" s="13" t="s">
        <v>83</v>
      </c>
      <c r="AY742" s="210" t="s">
        <v>232</v>
      </c>
    </row>
    <row r="743" spans="1:65" s="2" customFormat="1" ht="16.5" customHeight="1">
      <c r="A743" s="36"/>
      <c r="B743" s="37"/>
      <c r="C743" s="180" t="s">
        <v>1228</v>
      </c>
      <c r="D743" s="180" t="s">
        <v>234</v>
      </c>
      <c r="E743" s="181" t="s">
        <v>1229</v>
      </c>
      <c r="F743" s="182" t="s">
        <v>1230</v>
      </c>
      <c r="G743" s="183" t="s">
        <v>312</v>
      </c>
      <c r="H743" s="184">
        <v>366.78199999999998</v>
      </c>
      <c r="I743" s="185"/>
      <c r="J743" s="186">
        <f>ROUND(I743*H743,2)</f>
        <v>0</v>
      </c>
      <c r="K743" s="182" t="s">
        <v>238</v>
      </c>
      <c r="L743" s="41"/>
      <c r="M743" s="187" t="s">
        <v>19</v>
      </c>
      <c r="N743" s="188" t="s">
        <v>47</v>
      </c>
      <c r="O743" s="66"/>
      <c r="P743" s="189">
        <f>O743*H743</f>
        <v>0</v>
      </c>
      <c r="Q743" s="189">
        <v>0</v>
      </c>
      <c r="R743" s="189">
        <f>Q743*H743</f>
        <v>0</v>
      </c>
      <c r="S743" s="189">
        <v>0</v>
      </c>
      <c r="T743" s="190">
        <f>S743*H743</f>
        <v>0</v>
      </c>
      <c r="U743" s="36"/>
      <c r="V743" s="36"/>
      <c r="W743" s="36"/>
      <c r="X743" s="36"/>
      <c r="Y743" s="36"/>
      <c r="Z743" s="36"/>
      <c r="AA743" s="36"/>
      <c r="AB743" s="36"/>
      <c r="AC743" s="36"/>
      <c r="AD743" s="36"/>
      <c r="AE743" s="36"/>
      <c r="AR743" s="191" t="s">
        <v>348</v>
      </c>
      <c r="AT743" s="191" t="s">
        <v>234</v>
      </c>
      <c r="AU743" s="191" t="s">
        <v>85</v>
      </c>
      <c r="AY743" s="19" t="s">
        <v>232</v>
      </c>
      <c r="BE743" s="192">
        <f>IF(N743="základní",J743,0)</f>
        <v>0</v>
      </c>
      <c r="BF743" s="192">
        <f>IF(N743="snížená",J743,0)</f>
        <v>0</v>
      </c>
      <c r="BG743" s="192">
        <f>IF(N743="zákl. přenesená",J743,0)</f>
        <v>0</v>
      </c>
      <c r="BH743" s="192">
        <f>IF(N743="sníž. přenesená",J743,0)</f>
        <v>0</v>
      </c>
      <c r="BI743" s="192">
        <f>IF(N743="nulová",J743,0)</f>
        <v>0</v>
      </c>
      <c r="BJ743" s="19" t="s">
        <v>83</v>
      </c>
      <c r="BK743" s="192">
        <f>ROUND(I743*H743,2)</f>
        <v>0</v>
      </c>
      <c r="BL743" s="19" t="s">
        <v>348</v>
      </c>
      <c r="BM743" s="191" t="s">
        <v>1231</v>
      </c>
    </row>
    <row r="744" spans="1:65" s="2" customFormat="1" ht="10.199999999999999">
      <c r="A744" s="36"/>
      <c r="B744" s="37"/>
      <c r="C744" s="38"/>
      <c r="D744" s="193" t="s">
        <v>240</v>
      </c>
      <c r="E744" s="38"/>
      <c r="F744" s="194" t="s">
        <v>1232</v>
      </c>
      <c r="G744" s="38"/>
      <c r="H744" s="38"/>
      <c r="I744" s="195"/>
      <c r="J744" s="38"/>
      <c r="K744" s="38"/>
      <c r="L744" s="41"/>
      <c r="M744" s="196"/>
      <c r="N744" s="197"/>
      <c r="O744" s="66"/>
      <c r="P744" s="66"/>
      <c r="Q744" s="66"/>
      <c r="R744" s="66"/>
      <c r="S744" s="66"/>
      <c r="T744" s="67"/>
      <c r="U744" s="36"/>
      <c r="V744" s="36"/>
      <c r="W744" s="36"/>
      <c r="X744" s="36"/>
      <c r="Y744" s="36"/>
      <c r="Z744" s="36"/>
      <c r="AA744" s="36"/>
      <c r="AB744" s="36"/>
      <c r="AC744" s="36"/>
      <c r="AD744" s="36"/>
      <c r="AE744" s="36"/>
      <c r="AT744" s="19" t="s">
        <v>240</v>
      </c>
      <c r="AU744" s="19" t="s">
        <v>85</v>
      </c>
    </row>
    <row r="745" spans="1:65" s="2" customFormat="1" ht="105.6">
      <c r="A745" s="36"/>
      <c r="B745" s="37"/>
      <c r="C745" s="38"/>
      <c r="D745" s="198" t="s">
        <v>242</v>
      </c>
      <c r="E745" s="38"/>
      <c r="F745" s="199" t="s">
        <v>1215</v>
      </c>
      <c r="G745" s="38"/>
      <c r="H745" s="38"/>
      <c r="I745" s="195"/>
      <c r="J745" s="38"/>
      <c r="K745" s="38"/>
      <c r="L745" s="41"/>
      <c r="M745" s="196"/>
      <c r="N745" s="197"/>
      <c r="O745" s="66"/>
      <c r="P745" s="66"/>
      <c r="Q745" s="66"/>
      <c r="R745" s="66"/>
      <c r="S745" s="66"/>
      <c r="T745" s="67"/>
      <c r="U745" s="36"/>
      <c r="V745" s="36"/>
      <c r="W745" s="36"/>
      <c r="X745" s="36"/>
      <c r="Y745" s="36"/>
      <c r="Z745" s="36"/>
      <c r="AA745" s="36"/>
      <c r="AB745" s="36"/>
      <c r="AC745" s="36"/>
      <c r="AD745" s="36"/>
      <c r="AE745" s="36"/>
      <c r="AT745" s="19" t="s">
        <v>242</v>
      </c>
      <c r="AU745" s="19" t="s">
        <v>85</v>
      </c>
    </row>
    <row r="746" spans="1:65" s="13" customFormat="1" ht="10.199999999999999">
      <c r="B746" s="200"/>
      <c r="C746" s="201"/>
      <c r="D746" s="198" t="s">
        <v>244</v>
      </c>
      <c r="E746" s="202" t="s">
        <v>19</v>
      </c>
      <c r="F746" s="203" t="s">
        <v>1233</v>
      </c>
      <c r="G746" s="201"/>
      <c r="H746" s="204">
        <v>366.78199999999998</v>
      </c>
      <c r="I746" s="205"/>
      <c r="J746" s="201"/>
      <c r="K746" s="201"/>
      <c r="L746" s="206"/>
      <c r="M746" s="207"/>
      <c r="N746" s="208"/>
      <c r="O746" s="208"/>
      <c r="P746" s="208"/>
      <c r="Q746" s="208"/>
      <c r="R746" s="208"/>
      <c r="S746" s="208"/>
      <c r="T746" s="209"/>
      <c r="AT746" s="210" t="s">
        <v>244</v>
      </c>
      <c r="AU746" s="210" t="s">
        <v>85</v>
      </c>
      <c r="AV746" s="13" t="s">
        <v>85</v>
      </c>
      <c r="AW746" s="13" t="s">
        <v>37</v>
      </c>
      <c r="AX746" s="13" t="s">
        <v>83</v>
      </c>
      <c r="AY746" s="210" t="s">
        <v>232</v>
      </c>
    </row>
    <row r="747" spans="1:65" s="2" customFormat="1" ht="16.5" customHeight="1">
      <c r="A747" s="36"/>
      <c r="B747" s="37"/>
      <c r="C747" s="232" t="s">
        <v>1234</v>
      </c>
      <c r="D747" s="232" t="s">
        <v>300</v>
      </c>
      <c r="E747" s="233" t="s">
        <v>1235</v>
      </c>
      <c r="F747" s="234" t="s">
        <v>1236</v>
      </c>
      <c r="G747" s="235" t="s">
        <v>237</v>
      </c>
      <c r="H747" s="236">
        <v>37.606999999999999</v>
      </c>
      <c r="I747" s="237"/>
      <c r="J747" s="238">
        <f>ROUND(I747*H747,2)</f>
        <v>0</v>
      </c>
      <c r="K747" s="234" t="s">
        <v>238</v>
      </c>
      <c r="L747" s="239"/>
      <c r="M747" s="240" t="s">
        <v>19</v>
      </c>
      <c r="N747" s="241" t="s">
        <v>47</v>
      </c>
      <c r="O747" s="66"/>
      <c r="P747" s="189">
        <f>O747*H747</f>
        <v>0</v>
      </c>
      <c r="Q747" s="189">
        <v>2.5000000000000001E-2</v>
      </c>
      <c r="R747" s="189">
        <f>Q747*H747</f>
        <v>0.94017499999999998</v>
      </c>
      <c r="S747" s="189">
        <v>0</v>
      </c>
      <c r="T747" s="190">
        <f>S747*H747</f>
        <v>0</v>
      </c>
      <c r="U747" s="36"/>
      <c r="V747" s="36"/>
      <c r="W747" s="36"/>
      <c r="X747" s="36"/>
      <c r="Y747" s="36"/>
      <c r="Z747" s="36"/>
      <c r="AA747" s="36"/>
      <c r="AB747" s="36"/>
      <c r="AC747" s="36"/>
      <c r="AD747" s="36"/>
      <c r="AE747" s="36"/>
      <c r="AR747" s="191" t="s">
        <v>453</v>
      </c>
      <c r="AT747" s="191" t="s">
        <v>300</v>
      </c>
      <c r="AU747" s="191" t="s">
        <v>85</v>
      </c>
      <c r="AY747" s="19" t="s">
        <v>232</v>
      </c>
      <c r="BE747" s="192">
        <f>IF(N747="základní",J747,0)</f>
        <v>0</v>
      </c>
      <c r="BF747" s="192">
        <f>IF(N747="snížená",J747,0)</f>
        <v>0</v>
      </c>
      <c r="BG747" s="192">
        <f>IF(N747="zákl. přenesená",J747,0)</f>
        <v>0</v>
      </c>
      <c r="BH747" s="192">
        <f>IF(N747="sníž. přenesená",J747,0)</f>
        <v>0</v>
      </c>
      <c r="BI747" s="192">
        <f>IF(N747="nulová",J747,0)</f>
        <v>0</v>
      </c>
      <c r="BJ747" s="19" t="s">
        <v>83</v>
      </c>
      <c r="BK747" s="192">
        <f>ROUND(I747*H747,2)</f>
        <v>0</v>
      </c>
      <c r="BL747" s="19" t="s">
        <v>348</v>
      </c>
      <c r="BM747" s="191" t="s">
        <v>1237</v>
      </c>
    </row>
    <row r="748" spans="1:65" s="2" customFormat="1" ht="10.199999999999999">
      <c r="A748" s="36"/>
      <c r="B748" s="37"/>
      <c r="C748" s="38"/>
      <c r="D748" s="193" t="s">
        <v>240</v>
      </c>
      <c r="E748" s="38"/>
      <c r="F748" s="194" t="s">
        <v>1238</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240</v>
      </c>
      <c r="AU748" s="19" t="s">
        <v>85</v>
      </c>
    </row>
    <row r="749" spans="1:65" s="13" customFormat="1" ht="10.199999999999999">
      <c r="B749" s="200"/>
      <c r="C749" s="201"/>
      <c r="D749" s="198" t="s">
        <v>244</v>
      </c>
      <c r="E749" s="202" t="s">
        <v>19</v>
      </c>
      <c r="F749" s="203" t="s">
        <v>1239</v>
      </c>
      <c r="G749" s="201"/>
      <c r="H749" s="204">
        <v>37.606999999999999</v>
      </c>
      <c r="I749" s="205"/>
      <c r="J749" s="201"/>
      <c r="K749" s="201"/>
      <c r="L749" s="206"/>
      <c r="M749" s="207"/>
      <c r="N749" s="208"/>
      <c r="O749" s="208"/>
      <c r="P749" s="208"/>
      <c r="Q749" s="208"/>
      <c r="R749" s="208"/>
      <c r="S749" s="208"/>
      <c r="T749" s="209"/>
      <c r="AT749" s="210" t="s">
        <v>244</v>
      </c>
      <c r="AU749" s="210" t="s">
        <v>85</v>
      </c>
      <c r="AV749" s="13" t="s">
        <v>85</v>
      </c>
      <c r="AW749" s="13" t="s">
        <v>37</v>
      </c>
      <c r="AX749" s="13" t="s">
        <v>83</v>
      </c>
      <c r="AY749" s="210" t="s">
        <v>232</v>
      </c>
    </row>
    <row r="750" spans="1:65" s="2" customFormat="1" ht="24.15" customHeight="1">
      <c r="A750" s="36"/>
      <c r="B750" s="37"/>
      <c r="C750" s="180" t="s">
        <v>1240</v>
      </c>
      <c r="D750" s="180" t="s">
        <v>234</v>
      </c>
      <c r="E750" s="181" t="s">
        <v>1241</v>
      </c>
      <c r="F750" s="182" t="s">
        <v>1242</v>
      </c>
      <c r="G750" s="183" t="s">
        <v>421</v>
      </c>
      <c r="H750" s="184">
        <v>13.7</v>
      </c>
      <c r="I750" s="185"/>
      <c r="J750" s="186">
        <f>ROUND(I750*H750,2)</f>
        <v>0</v>
      </c>
      <c r="K750" s="182" t="s">
        <v>238</v>
      </c>
      <c r="L750" s="41"/>
      <c r="M750" s="187" t="s">
        <v>19</v>
      </c>
      <c r="N750" s="188" t="s">
        <v>47</v>
      </c>
      <c r="O750" s="66"/>
      <c r="P750" s="189">
        <f>O750*H750</f>
        <v>0</v>
      </c>
      <c r="Q750" s="189">
        <v>2.4000000000000001E-4</v>
      </c>
      <c r="R750" s="189">
        <f>Q750*H750</f>
        <v>3.2880000000000001E-3</v>
      </c>
      <c r="S750" s="189">
        <v>0</v>
      </c>
      <c r="T750" s="190">
        <f>S750*H750</f>
        <v>0</v>
      </c>
      <c r="U750" s="36"/>
      <c r="V750" s="36"/>
      <c r="W750" s="36"/>
      <c r="X750" s="36"/>
      <c r="Y750" s="36"/>
      <c r="Z750" s="36"/>
      <c r="AA750" s="36"/>
      <c r="AB750" s="36"/>
      <c r="AC750" s="36"/>
      <c r="AD750" s="36"/>
      <c r="AE750" s="36"/>
      <c r="AR750" s="191" t="s">
        <v>348</v>
      </c>
      <c r="AT750" s="191" t="s">
        <v>234</v>
      </c>
      <c r="AU750" s="191" t="s">
        <v>85</v>
      </c>
      <c r="AY750" s="19" t="s">
        <v>232</v>
      </c>
      <c r="BE750" s="192">
        <f>IF(N750="základní",J750,0)</f>
        <v>0</v>
      </c>
      <c r="BF750" s="192">
        <f>IF(N750="snížená",J750,0)</f>
        <v>0</v>
      </c>
      <c r="BG750" s="192">
        <f>IF(N750="zákl. přenesená",J750,0)</f>
        <v>0</v>
      </c>
      <c r="BH750" s="192">
        <f>IF(N750="sníž. přenesená",J750,0)</f>
        <v>0</v>
      </c>
      <c r="BI750" s="192">
        <f>IF(N750="nulová",J750,0)</f>
        <v>0</v>
      </c>
      <c r="BJ750" s="19" t="s">
        <v>83</v>
      </c>
      <c r="BK750" s="192">
        <f>ROUND(I750*H750,2)</f>
        <v>0</v>
      </c>
      <c r="BL750" s="19" t="s">
        <v>348</v>
      </c>
      <c r="BM750" s="191" t="s">
        <v>1243</v>
      </c>
    </row>
    <row r="751" spans="1:65" s="2" customFormat="1" ht="10.199999999999999">
      <c r="A751" s="36"/>
      <c r="B751" s="37"/>
      <c r="C751" s="38"/>
      <c r="D751" s="193" t="s">
        <v>240</v>
      </c>
      <c r="E751" s="38"/>
      <c r="F751" s="194" t="s">
        <v>1244</v>
      </c>
      <c r="G751" s="38"/>
      <c r="H751" s="38"/>
      <c r="I751" s="195"/>
      <c r="J751" s="38"/>
      <c r="K751" s="38"/>
      <c r="L751" s="41"/>
      <c r="M751" s="196"/>
      <c r="N751" s="197"/>
      <c r="O751" s="66"/>
      <c r="P751" s="66"/>
      <c r="Q751" s="66"/>
      <c r="R751" s="66"/>
      <c r="S751" s="66"/>
      <c r="T751" s="67"/>
      <c r="U751" s="36"/>
      <c r="V751" s="36"/>
      <c r="W751" s="36"/>
      <c r="X751" s="36"/>
      <c r="Y751" s="36"/>
      <c r="Z751" s="36"/>
      <c r="AA751" s="36"/>
      <c r="AB751" s="36"/>
      <c r="AC751" s="36"/>
      <c r="AD751" s="36"/>
      <c r="AE751" s="36"/>
      <c r="AT751" s="19" t="s">
        <v>240</v>
      </c>
      <c r="AU751" s="19" t="s">
        <v>85</v>
      </c>
    </row>
    <row r="752" spans="1:65" s="2" customFormat="1" ht="105.6">
      <c r="A752" s="36"/>
      <c r="B752" s="37"/>
      <c r="C752" s="38"/>
      <c r="D752" s="198" t="s">
        <v>242</v>
      </c>
      <c r="E752" s="38"/>
      <c r="F752" s="199" t="s">
        <v>1215</v>
      </c>
      <c r="G752" s="38"/>
      <c r="H752" s="38"/>
      <c r="I752" s="195"/>
      <c r="J752" s="38"/>
      <c r="K752" s="38"/>
      <c r="L752" s="41"/>
      <c r="M752" s="196"/>
      <c r="N752" s="197"/>
      <c r="O752" s="66"/>
      <c r="P752" s="66"/>
      <c r="Q752" s="66"/>
      <c r="R752" s="66"/>
      <c r="S752" s="66"/>
      <c r="T752" s="67"/>
      <c r="U752" s="36"/>
      <c r="V752" s="36"/>
      <c r="W752" s="36"/>
      <c r="X752" s="36"/>
      <c r="Y752" s="36"/>
      <c r="Z752" s="36"/>
      <c r="AA752" s="36"/>
      <c r="AB752" s="36"/>
      <c r="AC752" s="36"/>
      <c r="AD752" s="36"/>
      <c r="AE752" s="36"/>
      <c r="AT752" s="19" t="s">
        <v>242</v>
      </c>
      <c r="AU752" s="19" t="s">
        <v>85</v>
      </c>
    </row>
    <row r="753" spans="1:65" s="13" customFormat="1" ht="10.199999999999999">
      <c r="B753" s="200"/>
      <c r="C753" s="201"/>
      <c r="D753" s="198" t="s">
        <v>244</v>
      </c>
      <c r="E753" s="202" t="s">
        <v>19</v>
      </c>
      <c r="F753" s="203" t="s">
        <v>1245</v>
      </c>
      <c r="G753" s="201"/>
      <c r="H753" s="204">
        <v>13.7</v>
      </c>
      <c r="I753" s="205"/>
      <c r="J753" s="201"/>
      <c r="K753" s="201"/>
      <c r="L753" s="206"/>
      <c r="M753" s="207"/>
      <c r="N753" s="208"/>
      <c r="O753" s="208"/>
      <c r="P753" s="208"/>
      <c r="Q753" s="208"/>
      <c r="R753" s="208"/>
      <c r="S753" s="208"/>
      <c r="T753" s="209"/>
      <c r="AT753" s="210" t="s">
        <v>244</v>
      </c>
      <c r="AU753" s="210" t="s">
        <v>85</v>
      </c>
      <c r="AV753" s="13" t="s">
        <v>85</v>
      </c>
      <c r="AW753" s="13" t="s">
        <v>37</v>
      </c>
      <c r="AX753" s="13" t="s">
        <v>83</v>
      </c>
      <c r="AY753" s="210" t="s">
        <v>232</v>
      </c>
    </row>
    <row r="754" spans="1:65" s="2" customFormat="1" ht="16.5" customHeight="1">
      <c r="A754" s="36"/>
      <c r="B754" s="37"/>
      <c r="C754" s="232" t="s">
        <v>1246</v>
      </c>
      <c r="D754" s="232" t="s">
        <v>300</v>
      </c>
      <c r="E754" s="233" t="s">
        <v>1235</v>
      </c>
      <c r="F754" s="234" t="s">
        <v>1236</v>
      </c>
      <c r="G754" s="235" t="s">
        <v>237</v>
      </c>
      <c r="H754" s="236">
        <v>0.47199999999999998</v>
      </c>
      <c r="I754" s="237"/>
      <c r="J754" s="238">
        <f>ROUND(I754*H754,2)</f>
        <v>0</v>
      </c>
      <c r="K754" s="234" t="s">
        <v>238</v>
      </c>
      <c r="L754" s="239"/>
      <c r="M754" s="240" t="s">
        <v>19</v>
      </c>
      <c r="N754" s="241" t="s">
        <v>47</v>
      </c>
      <c r="O754" s="66"/>
      <c r="P754" s="189">
        <f>O754*H754</f>
        <v>0</v>
      </c>
      <c r="Q754" s="189">
        <v>2.5000000000000001E-2</v>
      </c>
      <c r="R754" s="189">
        <f>Q754*H754</f>
        <v>1.18E-2</v>
      </c>
      <c r="S754" s="189">
        <v>0</v>
      </c>
      <c r="T754" s="190">
        <f>S754*H754</f>
        <v>0</v>
      </c>
      <c r="U754" s="36"/>
      <c r="V754" s="36"/>
      <c r="W754" s="36"/>
      <c r="X754" s="36"/>
      <c r="Y754" s="36"/>
      <c r="Z754" s="36"/>
      <c r="AA754" s="36"/>
      <c r="AB754" s="36"/>
      <c r="AC754" s="36"/>
      <c r="AD754" s="36"/>
      <c r="AE754" s="36"/>
      <c r="AR754" s="191" t="s">
        <v>453</v>
      </c>
      <c r="AT754" s="191" t="s">
        <v>300</v>
      </c>
      <c r="AU754" s="191" t="s">
        <v>85</v>
      </c>
      <c r="AY754" s="19" t="s">
        <v>232</v>
      </c>
      <c r="BE754" s="192">
        <f>IF(N754="základní",J754,0)</f>
        <v>0</v>
      </c>
      <c r="BF754" s="192">
        <f>IF(N754="snížená",J754,0)</f>
        <v>0</v>
      </c>
      <c r="BG754" s="192">
        <f>IF(N754="zákl. přenesená",J754,0)</f>
        <v>0</v>
      </c>
      <c r="BH754" s="192">
        <f>IF(N754="sníž. přenesená",J754,0)</f>
        <v>0</v>
      </c>
      <c r="BI754" s="192">
        <f>IF(N754="nulová",J754,0)</f>
        <v>0</v>
      </c>
      <c r="BJ754" s="19" t="s">
        <v>83</v>
      </c>
      <c r="BK754" s="192">
        <f>ROUND(I754*H754,2)</f>
        <v>0</v>
      </c>
      <c r="BL754" s="19" t="s">
        <v>348</v>
      </c>
      <c r="BM754" s="191" t="s">
        <v>1247</v>
      </c>
    </row>
    <row r="755" spans="1:65" s="2" customFormat="1" ht="10.199999999999999">
      <c r="A755" s="36"/>
      <c r="B755" s="37"/>
      <c r="C755" s="38"/>
      <c r="D755" s="193" t="s">
        <v>240</v>
      </c>
      <c r="E755" s="38"/>
      <c r="F755" s="194" t="s">
        <v>1238</v>
      </c>
      <c r="G755" s="38"/>
      <c r="H755" s="38"/>
      <c r="I755" s="195"/>
      <c r="J755" s="38"/>
      <c r="K755" s="38"/>
      <c r="L755" s="41"/>
      <c r="M755" s="196"/>
      <c r="N755" s="197"/>
      <c r="O755" s="66"/>
      <c r="P755" s="66"/>
      <c r="Q755" s="66"/>
      <c r="R755" s="66"/>
      <c r="S755" s="66"/>
      <c r="T755" s="67"/>
      <c r="U755" s="36"/>
      <c r="V755" s="36"/>
      <c r="W755" s="36"/>
      <c r="X755" s="36"/>
      <c r="Y755" s="36"/>
      <c r="Z755" s="36"/>
      <c r="AA755" s="36"/>
      <c r="AB755" s="36"/>
      <c r="AC755" s="36"/>
      <c r="AD755" s="36"/>
      <c r="AE755" s="36"/>
      <c r="AT755" s="19" t="s">
        <v>240</v>
      </c>
      <c r="AU755" s="19" t="s">
        <v>85</v>
      </c>
    </row>
    <row r="756" spans="1:65" s="13" customFormat="1" ht="10.199999999999999">
      <c r="B756" s="200"/>
      <c r="C756" s="201"/>
      <c r="D756" s="198" t="s">
        <v>244</v>
      </c>
      <c r="E756" s="202" t="s">
        <v>19</v>
      </c>
      <c r="F756" s="203" t="s">
        <v>1248</v>
      </c>
      <c r="G756" s="201"/>
      <c r="H756" s="204">
        <v>0.47199999999999998</v>
      </c>
      <c r="I756" s="205"/>
      <c r="J756" s="201"/>
      <c r="K756" s="201"/>
      <c r="L756" s="206"/>
      <c r="M756" s="207"/>
      <c r="N756" s="208"/>
      <c r="O756" s="208"/>
      <c r="P756" s="208"/>
      <c r="Q756" s="208"/>
      <c r="R756" s="208"/>
      <c r="S756" s="208"/>
      <c r="T756" s="209"/>
      <c r="AT756" s="210" t="s">
        <v>244</v>
      </c>
      <c r="AU756" s="210" t="s">
        <v>85</v>
      </c>
      <c r="AV756" s="13" t="s">
        <v>85</v>
      </c>
      <c r="AW756" s="13" t="s">
        <v>37</v>
      </c>
      <c r="AX756" s="13" t="s">
        <v>83</v>
      </c>
      <c r="AY756" s="210" t="s">
        <v>232</v>
      </c>
    </row>
    <row r="757" spans="1:65" s="2" customFormat="1" ht="24.15" customHeight="1">
      <c r="A757" s="36"/>
      <c r="B757" s="37"/>
      <c r="C757" s="180" t="s">
        <v>1249</v>
      </c>
      <c r="D757" s="180" t="s">
        <v>234</v>
      </c>
      <c r="E757" s="181" t="s">
        <v>1250</v>
      </c>
      <c r="F757" s="182" t="s">
        <v>1251</v>
      </c>
      <c r="G757" s="183" t="s">
        <v>312</v>
      </c>
      <c r="H757" s="184">
        <v>5.4119999999999999</v>
      </c>
      <c r="I757" s="185"/>
      <c r="J757" s="186">
        <f>ROUND(I757*H757,2)</f>
        <v>0</v>
      </c>
      <c r="K757" s="182" t="s">
        <v>238</v>
      </c>
      <c r="L757" s="41"/>
      <c r="M757" s="187" t="s">
        <v>19</v>
      </c>
      <c r="N757" s="188" t="s">
        <v>47</v>
      </c>
      <c r="O757" s="66"/>
      <c r="P757" s="189">
        <f>O757*H757</f>
        <v>0</v>
      </c>
      <c r="Q757" s="189">
        <v>1.9000000000000001E-4</v>
      </c>
      <c r="R757" s="189">
        <f>Q757*H757</f>
        <v>1.0282800000000001E-3</v>
      </c>
      <c r="S757" s="189">
        <v>0</v>
      </c>
      <c r="T757" s="190">
        <f>S757*H757</f>
        <v>0</v>
      </c>
      <c r="U757" s="36"/>
      <c r="V757" s="36"/>
      <c r="W757" s="36"/>
      <c r="X757" s="36"/>
      <c r="Y757" s="36"/>
      <c r="Z757" s="36"/>
      <c r="AA757" s="36"/>
      <c r="AB757" s="36"/>
      <c r="AC757" s="36"/>
      <c r="AD757" s="36"/>
      <c r="AE757" s="36"/>
      <c r="AR757" s="191" t="s">
        <v>348</v>
      </c>
      <c r="AT757" s="191" t="s">
        <v>234</v>
      </c>
      <c r="AU757" s="191" t="s">
        <v>85</v>
      </c>
      <c r="AY757" s="19" t="s">
        <v>232</v>
      </c>
      <c r="BE757" s="192">
        <f>IF(N757="základní",J757,0)</f>
        <v>0</v>
      </c>
      <c r="BF757" s="192">
        <f>IF(N757="snížená",J757,0)</f>
        <v>0</v>
      </c>
      <c r="BG757" s="192">
        <f>IF(N757="zákl. přenesená",J757,0)</f>
        <v>0</v>
      </c>
      <c r="BH757" s="192">
        <f>IF(N757="sníž. přenesená",J757,0)</f>
        <v>0</v>
      </c>
      <c r="BI757" s="192">
        <f>IF(N757="nulová",J757,0)</f>
        <v>0</v>
      </c>
      <c r="BJ757" s="19" t="s">
        <v>83</v>
      </c>
      <c r="BK757" s="192">
        <f>ROUND(I757*H757,2)</f>
        <v>0</v>
      </c>
      <c r="BL757" s="19" t="s">
        <v>348</v>
      </c>
      <c r="BM757" s="191" t="s">
        <v>1252</v>
      </c>
    </row>
    <row r="758" spans="1:65" s="2" customFormat="1" ht="10.199999999999999">
      <c r="A758" s="36"/>
      <c r="B758" s="37"/>
      <c r="C758" s="38"/>
      <c r="D758" s="193" t="s">
        <v>240</v>
      </c>
      <c r="E758" s="38"/>
      <c r="F758" s="194" t="s">
        <v>1253</v>
      </c>
      <c r="G758" s="38"/>
      <c r="H758" s="38"/>
      <c r="I758" s="195"/>
      <c r="J758" s="38"/>
      <c r="K758" s="38"/>
      <c r="L758" s="41"/>
      <c r="M758" s="196"/>
      <c r="N758" s="197"/>
      <c r="O758" s="66"/>
      <c r="P758" s="66"/>
      <c r="Q758" s="66"/>
      <c r="R758" s="66"/>
      <c r="S758" s="66"/>
      <c r="T758" s="67"/>
      <c r="U758" s="36"/>
      <c r="V758" s="36"/>
      <c r="W758" s="36"/>
      <c r="X758" s="36"/>
      <c r="Y758" s="36"/>
      <c r="Z758" s="36"/>
      <c r="AA758" s="36"/>
      <c r="AB758" s="36"/>
      <c r="AC758" s="36"/>
      <c r="AD758" s="36"/>
      <c r="AE758" s="36"/>
      <c r="AT758" s="19" t="s">
        <v>240</v>
      </c>
      <c r="AU758" s="19" t="s">
        <v>85</v>
      </c>
    </row>
    <row r="759" spans="1:65" s="2" customFormat="1" ht="105.6">
      <c r="A759" s="36"/>
      <c r="B759" s="37"/>
      <c r="C759" s="38"/>
      <c r="D759" s="198" t="s">
        <v>242</v>
      </c>
      <c r="E759" s="38"/>
      <c r="F759" s="199" t="s">
        <v>1215</v>
      </c>
      <c r="G759" s="38"/>
      <c r="H759" s="38"/>
      <c r="I759" s="195"/>
      <c r="J759" s="38"/>
      <c r="K759" s="38"/>
      <c r="L759" s="41"/>
      <c r="M759" s="196"/>
      <c r="N759" s="197"/>
      <c r="O759" s="66"/>
      <c r="P759" s="66"/>
      <c r="Q759" s="66"/>
      <c r="R759" s="66"/>
      <c r="S759" s="66"/>
      <c r="T759" s="67"/>
      <c r="U759" s="36"/>
      <c r="V759" s="36"/>
      <c r="W759" s="36"/>
      <c r="X759" s="36"/>
      <c r="Y759" s="36"/>
      <c r="Z759" s="36"/>
      <c r="AA759" s="36"/>
      <c r="AB759" s="36"/>
      <c r="AC759" s="36"/>
      <c r="AD759" s="36"/>
      <c r="AE759" s="36"/>
      <c r="AT759" s="19" t="s">
        <v>242</v>
      </c>
      <c r="AU759" s="19" t="s">
        <v>85</v>
      </c>
    </row>
    <row r="760" spans="1:65" s="13" customFormat="1" ht="10.199999999999999">
      <c r="B760" s="200"/>
      <c r="C760" s="201"/>
      <c r="D760" s="198" t="s">
        <v>244</v>
      </c>
      <c r="E760" s="202" t="s">
        <v>19</v>
      </c>
      <c r="F760" s="203" t="s">
        <v>1254</v>
      </c>
      <c r="G760" s="201"/>
      <c r="H760" s="204">
        <v>5.4119999999999999</v>
      </c>
      <c r="I760" s="205"/>
      <c r="J760" s="201"/>
      <c r="K760" s="201"/>
      <c r="L760" s="206"/>
      <c r="M760" s="207"/>
      <c r="N760" s="208"/>
      <c r="O760" s="208"/>
      <c r="P760" s="208"/>
      <c r="Q760" s="208"/>
      <c r="R760" s="208"/>
      <c r="S760" s="208"/>
      <c r="T760" s="209"/>
      <c r="AT760" s="210" t="s">
        <v>244</v>
      </c>
      <c r="AU760" s="210" t="s">
        <v>85</v>
      </c>
      <c r="AV760" s="13" t="s">
        <v>85</v>
      </c>
      <c r="AW760" s="13" t="s">
        <v>37</v>
      </c>
      <c r="AX760" s="13" t="s">
        <v>83</v>
      </c>
      <c r="AY760" s="210" t="s">
        <v>232</v>
      </c>
    </row>
    <row r="761" spans="1:65" s="2" customFormat="1" ht="16.5" customHeight="1">
      <c r="A761" s="36"/>
      <c r="B761" s="37"/>
      <c r="C761" s="232" t="s">
        <v>1255</v>
      </c>
      <c r="D761" s="232" t="s">
        <v>300</v>
      </c>
      <c r="E761" s="233" t="s">
        <v>573</v>
      </c>
      <c r="F761" s="234" t="s">
        <v>574</v>
      </c>
      <c r="G761" s="235" t="s">
        <v>312</v>
      </c>
      <c r="H761" s="236">
        <v>5.52</v>
      </c>
      <c r="I761" s="237"/>
      <c r="J761" s="238">
        <f>ROUND(I761*H761,2)</f>
        <v>0</v>
      </c>
      <c r="K761" s="234" t="s">
        <v>238</v>
      </c>
      <c r="L761" s="239"/>
      <c r="M761" s="240" t="s">
        <v>19</v>
      </c>
      <c r="N761" s="241" t="s">
        <v>47</v>
      </c>
      <c r="O761" s="66"/>
      <c r="P761" s="189">
        <f>O761*H761</f>
        <v>0</v>
      </c>
      <c r="Q761" s="189">
        <v>2.2499999999999998E-3</v>
      </c>
      <c r="R761" s="189">
        <f>Q761*H761</f>
        <v>1.2419999999999999E-2</v>
      </c>
      <c r="S761" s="189">
        <v>0</v>
      </c>
      <c r="T761" s="190">
        <f>S761*H761</f>
        <v>0</v>
      </c>
      <c r="U761" s="36"/>
      <c r="V761" s="36"/>
      <c r="W761" s="36"/>
      <c r="X761" s="36"/>
      <c r="Y761" s="36"/>
      <c r="Z761" s="36"/>
      <c r="AA761" s="36"/>
      <c r="AB761" s="36"/>
      <c r="AC761" s="36"/>
      <c r="AD761" s="36"/>
      <c r="AE761" s="36"/>
      <c r="AR761" s="191" t="s">
        <v>453</v>
      </c>
      <c r="AT761" s="191" t="s">
        <v>300</v>
      </c>
      <c r="AU761" s="191" t="s">
        <v>85</v>
      </c>
      <c r="AY761" s="19" t="s">
        <v>232</v>
      </c>
      <c r="BE761" s="192">
        <f>IF(N761="základní",J761,0)</f>
        <v>0</v>
      </c>
      <c r="BF761" s="192">
        <f>IF(N761="snížená",J761,0)</f>
        <v>0</v>
      </c>
      <c r="BG761" s="192">
        <f>IF(N761="zákl. přenesená",J761,0)</f>
        <v>0</v>
      </c>
      <c r="BH761" s="192">
        <f>IF(N761="sníž. přenesená",J761,0)</f>
        <v>0</v>
      </c>
      <c r="BI761" s="192">
        <f>IF(N761="nulová",J761,0)</f>
        <v>0</v>
      </c>
      <c r="BJ761" s="19" t="s">
        <v>83</v>
      </c>
      <c r="BK761" s="192">
        <f>ROUND(I761*H761,2)</f>
        <v>0</v>
      </c>
      <c r="BL761" s="19" t="s">
        <v>348</v>
      </c>
      <c r="BM761" s="191" t="s">
        <v>1256</v>
      </c>
    </row>
    <row r="762" spans="1:65" s="2" customFormat="1" ht="10.199999999999999">
      <c r="A762" s="36"/>
      <c r="B762" s="37"/>
      <c r="C762" s="38"/>
      <c r="D762" s="193" t="s">
        <v>240</v>
      </c>
      <c r="E762" s="38"/>
      <c r="F762" s="194" t="s">
        <v>576</v>
      </c>
      <c r="G762" s="38"/>
      <c r="H762" s="38"/>
      <c r="I762" s="195"/>
      <c r="J762" s="38"/>
      <c r="K762" s="38"/>
      <c r="L762" s="41"/>
      <c r="M762" s="196"/>
      <c r="N762" s="197"/>
      <c r="O762" s="66"/>
      <c r="P762" s="66"/>
      <c r="Q762" s="66"/>
      <c r="R762" s="66"/>
      <c r="S762" s="66"/>
      <c r="T762" s="67"/>
      <c r="U762" s="36"/>
      <c r="V762" s="36"/>
      <c r="W762" s="36"/>
      <c r="X762" s="36"/>
      <c r="Y762" s="36"/>
      <c r="Z762" s="36"/>
      <c r="AA762" s="36"/>
      <c r="AB762" s="36"/>
      <c r="AC762" s="36"/>
      <c r="AD762" s="36"/>
      <c r="AE762" s="36"/>
      <c r="AT762" s="19" t="s">
        <v>240</v>
      </c>
      <c r="AU762" s="19" t="s">
        <v>85</v>
      </c>
    </row>
    <row r="763" spans="1:65" s="13" customFormat="1" ht="10.199999999999999">
      <c r="B763" s="200"/>
      <c r="C763" s="201"/>
      <c r="D763" s="198" t="s">
        <v>244</v>
      </c>
      <c r="E763" s="202" t="s">
        <v>19</v>
      </c>
      <c r="F763" s="203" t="s">
        <v>1257</v>
      </c>
      <c r="G763" s="201"/>
      <c r="H763" s="204">
        <v>5.52</v>
      </c>
      <c r="I763" s="205"/>
      <c r="J763" s="201"/>
      <c r="K763" s="201"/>
      <c r="L763" s="206"/>
      <c r="M763" s="207"/>
      <c r="N763" s="208"/>
      <c r="O763" s="208"/>
      <c r="P763" s="208"/>
      <c r="Q763" s="208"/>
      <c r="R763" s="208"/>
      <c r="S763" s="208"/>
      <c r="T763" s="209"/>
      <c r="AT763" s="210" t="s">
        <v>244</v>
      </c>
      <c r="AU763" s="210" t="s">
        <v>85</v>
      </c>
      <c r="AV763" s="13" t="s">
        <v>85</v>
      </c>
      <c r="AW763" s="13" t="s">
        <v>37</v>
      </c>
      <c r="AX763" s="13" t="s">
        <v>83</v>
      </c>
      <c r="AY763" s="210" t="s">
        <v>232</v>
      </c>
    </row>
    <row r="764" spans="1:65" s="2" customFormat="1" ht="24.15" customHeight="1">
      <c r="A764" s="36"/>
      <c r="B764" s="37"/>
      <c r="C764" s="180" t="s">
        <v>1258</v>
      </c>
      <c r="D764" s="180" t="s">
        <v>234</v>
      </c>
      <c r="E764" s="181" t="s">
        <v>1259</v>
      </c>
      <c r="F764" s="182" t="s">
        <v>1260</v>
      </c>
      <c r="G764" s="183" t="s">
        <v>278</v>
      </c>
      <c r="H764" s="184">
        <v>4.5490000000000004</v>
      </c>
      <c r="I764" s="185"/>
      <c r="J764" s="186">
        <f>ROUND(I764*H764,2)</f>
        <v>0</v>
      </c>
      <c r="K764" s="182" t="s">
        <v>238</v>
      </c>
      <c r="L764" s="41"/>
      <c r="M764" s="187" t="s">
        <v>19</v>
      </c>
      <c r="N764" s="188" t="s">
        <v>47</v>
      </c>
      <c r="O764" s="66"/>
      <c r="P764" s="189">
        <f>O764*H764</f>
        <v>0</v>
      </c>
      <c r="Q764" s="189">
        <v>0</v>
      </c>
      <c r="R764" s="189">
        <f>Q764*H764</f>
        <v>0</v>
      </c>
      <c r="S764" s="189">
        <v>0</v>
      </c>
      <c r="T764" s="190">
        <f>S764*H764</f>
        <v>0</v>
      </c>
      <c r="U764" s="36"/>
      <c r="V764" s="36"/>
      <c r="W764" s="36"/>
      <c r="X764" s="36"/>
      <c r="Y764" s="36"/>
      <c r="Z764" s="36"/>
      <c r="AA764" s="36"/>
      <c r="AB764" s="36"/>
      <c r="AC764" s="36"/>
      <c r="AD764" s="36"/>
      <c r="AE764" s="36"/>
      <c r="AR764" s="191" t="s">
        <v>348</v>
      </c>
      <c r="AT764" s="191" t="s">
        <v>234</v>
      </c>
      <c r="AU764" s="191" t="s">
        <v>85</v>
      </c>
      <c r="AY764" s="19" t="s">
        <v>232</v>
      </c>
      <c r="BE764" s="192">
        <f>IF(N764="základní",J764,0)</f>
        <v>0</v>
      </c>
      <c r="BF764" s="192">
        <f>IF(N764="snížená",J764,0)</f>
        <v>0</v>
      </c>
      <c r="BG764" s="192">
        <f>IF(N764="zákl. přenesená",J764,0)</f>
        <v>0</v>
      </c>
      <c r="BH764" s="192">
        <f>IF(N764="sníž. přenesená",J764,0)</f>
        <v>0</v>
      </c>
      <c r="BI764" s="192">
        <f>IF(N764="nulová",J764,0)</f>
        <v>0</v>
      </c>
      <c r="BJ764" s="19" t="s">
        <v>83</v>
      </c>
      <c r="BK764" s="192">
        <f>ROUND(I764*H764,2)</f>
        <v>0</v>
      </c>
      <c r="BL764" s="19" t="s">
        <v>348</v>
      </c>
      <c r="BM764" s="191" t="s">
        <v>1261</v>
      </c>
    </row>
    <row r="765" spans="1:65" s="2" customFormat="1" ht="10.199999999999999">
      <c r="A765" s="36"/>
      <c r="B765" s="37"/>
      <c r="C765" s="38"/>
      <c r="D765" s="193" t="s">
        <v>240</v>
      </c>
      <c r="E765" s="38"/>
      <c r="F765" s="194" t="s">
        <v>1262</v>
      </c>
      <c r="G765" s="38"/>
      <c r="H765" s="38"/>
      <c r="I765" s="195"/>
      <c r="J765" s="38"/>
      <c r="K765" s="38"/>
      <c r="L765" s="41"/>
      <c r="M765" s="196"/>
      <c r="N765" s="197"/>
      <c r="O765" s="66"/>
      <c r="P765" s="66"/>
      <c r="Q765" s="66"/>
      <c r="R765" s="66"/>
      <c r="S765" s="66"/>
      <c r="T765" s="67"/>
      <c r="U765" s="36"/>
      <c r="V765" s="36"/>
      <c r="W765" s="36"/>
      <c r="X765" s="36"/>
      <c r="Y765" s="36"/>
      <c r="Z765" s="36"/>
      <c r="AA765" s="36"/>
      <c r="AB765" s="36"/>
      <c r="AC765" s="36"/>
      <c r="AD765" s="36"/>
      <c r="AE765" s="36"/>
      <c r="AT765" s="19" t="s">
        <v>240</v>
      </c>
      <c r="AU765" s="19" t="s">
        <v>85</v>
      </c>
    </row>
    <row r="766" spans="1:65" s="2" customFormat="1" ht="86.4">
      <c r="A766" s="36"/>
      <c r="B766" s="37"/>
      <c r="C766" s="38"/>
      <c r="D766" s="198" t="s">
        <v>242</v>
      </c>
      <c r="E766" s="38"/>
      <c r="F766" s="199" t="s">
        <v>1263</v>
      </c>
      <c r="G766" s="38"/>
      <c r="H766" s="38"/>
      <c r="I766" s="195"/>
      <c r="J766" s="38"/>
      <c r="K766" s="38"/>
      <c r="L766" s="41"/>
      <c r="M766" s="196"/>
      <c r="N766" s="197"/>
      <c r="O766" s="66"/>
      <c r="P766" s="66"/>
      <c r="Q766" s="66"/>
      <c r="R766" s="66"/>
      <c r="S766" s="66"/>
      <c r="T766" s="67"/>
      <c r="U766" s="36"/>
      <c r="V766" s="36"/>
      <c r="W766" s="36"/>
      <c r="X766" s="36"/>
      <c r="Y766" s="36"/>
      <c r="Z766" s="36"/>
      <c r="AA766" s="36"/>
      <c r="AB766" s="36"/>
      <c r="AC766" s="36"/>
      <c r="AD766" s="36"/>
      <c r="AE766" s="36"/>
      <c r="AT766" s="19" t="s">
        <v>242</v>
      </c>
      <c r="AU766" s="19" t="s">
        <v>85</v>
      </c>
    </row>
    <row r="767" spans="1:65" s="12" customFormat="1" ht="22.8" customHeight="1">
      <c r="B767" s="164"/>
      <c r="C767" s="165"/>
      <c r="D767" s="166" t="s">
        <v>75</v>
      </c>
      <c r="E767" s="178" t="s">
        <v>1264</v>
      </c>
      <c r="F767" s="178" t="s">
        <v>1265</v>
      </c>
      <c r="G767" s="165"/>
      <c r="H767" s="165"/>
      <c r="I767" s="168"/>
      <c r="J767" s="179">
        <f>BK767</f>
        <v>0</v>
      </c>
      <c r="K767" s="165"/>
      <c r="L767" s="170"/>
      <c r="M767" s="171"/>
      <c r="N767" s="172"/>
      <c r="O767" s="172"/>
      <c r="P767" s="173">
        <f>SUM(P768:P770)</f>
        <v>0</v>
      </c>
      <c r="Q767" s="172"/>
      <c r="R767" s="173">
        <f>SUM(R768:R770)</f>
        <v>0</v>
      </c>
      <c r="S767" s="172"/>
      <c r="T767" s="174">
        <f>SUM(T768:T770)</f>
        <v>1.2614999999999998</v>
      </c>
      <c r="AR767" s="175" t="s">
        <v>85</v>
      </c>
      <c r="AT767" s="176" t="s">
        <v>75</v>
      </c>
      <c r="AU767" s="176" t="s">
        <v>83</v>
      </c>
      <c r="AY767" s="175" t="s">
        <v>232</v>
      </c>
      <c r="BK767" s="177">
        <f>SUM(BK768:BK770)</f>
        <v>0</v>
      </c>
    </row>
    <row r="768" spans="1:65" s="2" customFormat="1" ht="16.5" customHeight="1">
      <c r="A768" s="36"/>
      <c r="B768" s="37"/>
      <c r="C768" s="180" t="s">
        <v>1266</v>
      </c>
      <c r="D768" s="180" t="s">
        <v>234</v>
      </c>
      <c r="E768" s="181" t="s">
        <v>1267</v>
      </c>
      <c r="F768" s="182" t="s">
        <v>1268</v>
      </c>
      <c r="G768" s="183" t="s">
        <v>1269</v>
      </c>
      <c r="H768" s="184">
        <v>29</v>
      </c>
      <c r="I768" s="185"/>
      <c r="J768" s="186">
        <f>ROUND(I768*H768,2)</f>
        <v>0</v>
      </c>
      <c r="K768" s="182" t="s">
        <v>238</v>
      </c>
      <c r="L768" s="41"/>
      <c r="M768" s="187" t="s">
        <v>19</v>
      </c>
      <c r="N768" s="188" t="s">
        <v>47</v>
      </c>
      <c r="O768" s="66"/>
      <c r="P768" s="189">
        <f>O768*H768</f>
        <v>0</v>
      </c>
      <c r="Q768" s="189">
        <v>0</v>
      </c>
      <c r="R768" s="189">
        <f>Q768*H768</f>
        <v>0</v>
      </c>
      <c r="S768" s="189">
        <v>4.3499999999999997E-2</v>
      </c>
      <c r="T768" s="190">
        <f>S768*H768</f>
        <v>1.2614999999999998</v>
      </c>
      <c r="U768" s="36"/>
      <c r="V768" s="36"/>
      <c r="W768" s="36"/>
      <c r="X768" s="36"/>
      <c r="Y768" s="36"/>
      <c r="Z768" s="36"/>
      <c r="AA768" s="36"/>
      <c r="AB768" s="36"/>
      <c r="AC768" s="36"/>
      <c r="AD768" s="36"/>
      <c r="AE768" s="36"/>
      <c r="AR768" s="191" t="s">
        <v>348</v>
      </c>
      <c r="AT768" s="191" t="s">
        <v>234</v>
      </c>
      <c r="AU768" s="191" t="s">
        <v>85</v>
      </c>
      <c r="AY768" s="19" t="s">
        <v>232</v>
      </c>
      <c r="BE768" s="192">
        <f>IF(N768="základní",J768,0)</f>
        <v>0</v>
      </c>
      <c r="BF768" s="192">
        <f>IF(N768="snížená",J768,0)</f>
        <v>0</v>
      </c>
      <c r="BG768" s="192">
        <f>IF(N768="zákl. přenesená",J768,0)</f>
        <v>0</v>
      </c>
      <c r="BH768" s="192">
        <f>IF(N768="sníž. přenesená",J768,0)</f>
        <v>0</v>
      </c>
      <c r="BI768" s="192">
        <f>IF(N768="nulová",J768,0)</f>
        <v>0</v>
      </c>
      <c r="BJ768" s="19" t="s">
        <v>83</v>
      </c>
      <c r="BK768" s="192">
        <f>ROUND(I768*H768,2)</f>
        <v>0</v>
      </c>
      <c r="BL768" s="19" t="s">
        <v>348</v>
      </c>
      <c r="BM768" s="191" t="s">
        <v>1270</v>
      </c>
    </row>
    <row r="769" spans="1:65" s="2" customFormat="1" ht="10.199999999999999">
      <c r="A769" s="36"/>
      <c r="B769" s="37"/>
      <c r="C769" s="38"/>
      <c r="D769" s="193" t="s">
        <v>240</v>
      </c>
      <c r="E769" s="38"/>
      <c r="F769" s="194" t="s">
        <v>1271</v>
      </c>
      <c r="G769" s="38"/>
      <c r="H769" s="38"/>
      <c r="I769" s="195"/>
      <c r="J769" s="38"/>
      <c r="K769" s="38"/>
      <c r="L769" s="41"/>
      <c r="M769" s="196"/>
      <c r="N769" s="197"/>
      <c r="O769" s="66"/>
      <c r="P769" s="66"/>
      <c r="Q769" s="66"/>
      <c r="R769" s="66"/>
      <c r="S769" s="66"/>
      <c r="T769" s="67"/>
      <c r="U769" s="36"/>
      <c r="V769" s="36"/>
      <c r="W769" s="36"/>
      <c r="X769" s="36"/>
      <c r="Y769" s="36"/>
      <c r="Z769" s="36"/>
      <c r="AA769" s="36"/>
      <c r="AB769" s="36"/>
      <c r="AC769" s="36"/>
      <c r="AD769" s="36"/>
      <c r="AE769" s="36"/>
      <c r="AT769" s="19" t="s">
        <v>240</v>
      </c>
      <c r="AU769" s="19" t="s">
        <v>85</v>
      </c>
    </row>
    <row r="770" spans="1:65" s="13" customFormat="1" ht="10.199999999999999">
      <c r="B770" s="200"/>
      <c r="C770" s="201"/>
      <c r="D770" s="198" t="s">
        <v>244</v>
      </c>
      <c r="E770" s="202" t="s">
        <v>19</v>
      </c>
      <c r="F770" s="203" t="s">
        <v>1272</v>
      </c>
      <c r="G770" s="201"/>
      <c r="H770" s="204">
        <v>29</v>
      </c>
      <c r="I770" s="205"/>
      <c r="J770" s="201"/>
      <c r="K770" s="201"/>
      <c r="L770" s="206"/>
      <c r="M770" s="207"/>
      <c r="N770" s="208"/>
      <c r="O770" s="208"/>
      <c r="P770" s="208"/>
      <c r="Q770" s="208"/>
      <c r="R770" s="208"/>
      <c r="S770" s="208"/>
      <c r="T770" s="209"/>
      <c r="AT770" s="210" t="s">
        <v>244</v>
      </c>
      <c r="AU770" s="210" t="s">
        <v>85</v>
      </c>
      <c r="AV770" s="13" t="s">
        <v>85</v>
      </c>
      <c r="AW770" s="13" t="s">
        <v>37</v>
      </c>
      <c r="AX770" s="13" t="s">
        <v>83</v>
      </c>
      <c r="AY770" s="210" t="s">
        <v>232</v>
      </c>
    </row>
    <row r="771" spans="1:65" s="12" customFormat="1" ht="22.8" customHeight="1">
      <c r="B771" s="164"/>
      <c r="C771" s="165"/>
      <c r="D771" s="166" t="s">
        <v>75</v>
      </c>
      <c r="E771" s="178" t="s">
        <v>1273</v>
      </c>
      <c r="F771" s="178" t="s">
        <v>138</v>
      </c>
      <c r="G771" s="165"/>
      <c r="H771" s="165"/>
      <c r="I771" s="168"/>
      <c r="J771" s="179">
        <f>BK771</f>
        <v>0</v>
      </c>
      <c r="K771" s="165"/>
      <c r="L771" s="170"/>
      <c r="M771" s="171"/>
      <c r="N771" s="172"/>
      <c r="O771" s="172"/>
      <c r="P771" s="173">
        <f>SUM(P772:P776)</f>
        <v>0</v>
      </c>
      <c r="Q771" s="172"/>
      <c r="R771" s="173">
        <f>SUM(R772:R776)</f>
        <v>0</v>
      </c>
      <c r="S771" s="172"/>
      <c r="T771" s="174">
        <f>SUM(T772:T776)</f>
        <v>1.95E-2</v>
      </c>
      <c r="AR771" s="175" t="s">
        <v>85</v>
      </c>
      <c r="AT771" s="176" t="s">
        <v>75</v>
      </c>
      <c r="AU771" s="176" t="s">
        <v>83</v>
      </c>
      <c r="AY771" s="175" t="s">
        <v>232</v>
      </c>
      <c r="BK771" s="177">
        <f>SUM(BK772:BK776)</f>
        <v>0</v>
      </c>
    </row>
    <row r="772" spans="1:65" s="2" customFormat="1" ht="24.15" customHeight="1">
      <c r="A772" s="36"/>
      <c r="B772" s="37"/>
      <c r="C772" s="180" t="s">
        <v>1274</v>
      </c>
      <c r="D772" s="180" t="s">
        <v>234</v>
      </c>
      <c r="E772" s="181" t="s">
        <v>1275</v>
      </c>
      <c r="F772" s="182" t="s">
        <v>1276</v>
      </c>
      <c r="G772" s="183" t="s">
        <v>339</v>
      </c>
      <c r="H772" s="184">
        <v>3</v>
      </c>
      <c r="I772" s="185"/>
      <c r="J772" s="186">
        <f>ROUND(I772*H772,2)</f>
        <v>0</v>
      </c>
      <c r="K772" s="182" t="s">
        <v>19</v>
      </c>
      <c r="L772" s="41"/>
      <c r="M772" s="187" t="s">
        <v>19</v>
      </c>
      <c r="N772" s="188" t="s">
        <v>47</v>
      </c>
      <c r="O772" s="66"/>
      <c r="P772" s="189">
        <f>O772*H772</f>
        <v>0</v>
      </c>
      <c r="Q772" s="189">
        <v>0</v>
      </c>
      <c r="R772" s="189">
        <f>Q772*H772</f>
        <v>0</v>
      </c>
      <c r="S772" s="189">
        <v>5.4999999999999997E-3</v>
      </c>
      <c r="T772" s="190">
        <f>S772*H772</f>
        <v>1.6500000000000001E-2</v>
      </c>
      <c r="U772" s="36"/>
      <c r="V772" s="36"/>
      <c r="W772" s="36"/>
      <c r="X772" s="36"/>
      <c r="Y772" s="36"/>
      <c r="Z772" s="36"/>
      <c r="AA772" s="36"/>
      <c r="AB772" s="36"/>
      <c r="AC772" s="36"/>
      <c r="AD772" s="36"/>
      <c r="AE772" s="36"/>
      <c r="AR772" s="191" t="s">
        <v>348</v>
      </c>
      <c r="AT772" s="191" t="s">
        <v>234</v>
      </c>
      <c r="AU772" s="191" t="s">
        <v>85</v>
      </c>
      <c r="AY772" s="19" t="s">
        <v>232</v>
      </c>
      <c r="BE772" s="192">
        <f>IF(N772="základní",J772,0)</f>
        <v>0</v>
      </c>
      <c r="BF772" s="192">
        <f>IF(N772="snížená",J772,0)</f>
        <v>0</v>
      </c>
      <c r="BG772" s="192">
        <f>IF(N772="zákl. přenesená",J772,0)</f>
        <v>0</v>
      </c>
      <c r="BH772" s="192">
        <f>IF(N772="sníž. přenesená",J772,0)</f>
        <v>0</v>
      </c>
      <c r="BI772" s="192">
        <f>IF(N772="nulová",J772,0)</f>
        <v>0</v>
      </c>
      <c r="BJ772" s="19" t="s">
        <v>83</v>
      </c>
      <c r="BK772" s="192">
        <f>ROUND(I772*H772,2)</f>
        <v>0</v>
      </c>
      <c r="BL772" s="19" t="s">
        <v>348</v>
      </c>
      <c r="BM772" s="191" t="s">
        <v>1277</v>
      </c>
    </row>
    <row r="773" spans="1:65" s="13" customFormat="1" ht="10.199999999999999">
      <c r="B773" s="200"/>
      <c r="C773" s="201"/>
      <c r="D773" s="198" t="s">
        <v>244</v>
      </c>
      <c r="E773" s="202" t="s">
        <v>19</v>
      </c>
      <c r="F773" s="203" t="s">
        <v>347</v>
      </c>
      <c r="G773" s="201"/>
      <c r="H773" s="204">
        <v>3</v>
      </c>
      <c r="I773" s="205"/>
      <c r="J773" s="201"/>
      <c r="K773" s="201"/>
      <c r="L773" s="206"/>
      <c r="M773" s="207"/>
      <c r="N773" s="208"/>
      <c r="O773" s="208"/>
      <c r="P773" s="208"/>
      <c r="Q773" s="208"/>
      <c r="R773" s="208"/>
      <c r="S773" s="208"/>
      <c r="T773" s="209"/>
      <c r="AT773" s="210" t="s">
        <v>244</v>
      </c>
      <c r="AU773" s="210" t="s">
        <v>85</v>
      </c>
      <c r="AV773" s="13" t="s">
        <v>85</v>
      </c>
      <c r="AW773" s="13" t="s">
        <v>37</v>
      </c>
      <c r="AX773" s="13" t="s">
        <v>83</v>
      </c>
      <c r="AY773" s="210" t="s">
        <v>232</v>
      </c>
    </row>
    <row r="774" spans="1:65" s="2" customFormat="1" ht="24.15" customHeight="1">
      <c r="A774" s="36"/>
      <c r="B774" s="37"/>
      <c r="C774" s="180" t="s">
        <v>1278</v>
      </c>
      <c r="D774" s="180" t="s">
        <v>234</v>
      </c>
      <c r="E774" s="181" t="s">
        <v>1279</v>
      </c>
      <c r="F774" s="182" t="s">
        <v>1280</v>
      </c>
      <c r="G774" s="183" t="s">
        <v>339</v>
      </c>
      <c r="H774" s="184">
        <v>3</v>
      </c>
      <c r="I774" s="185"/>
      <c r="J774" s="186">
        <f>ROUND(I774*H774,2)</f>
        <v>0</v>
      </c>
      <c r="K774" s="182" t="s">
        <v>238</v>
      </c>
      <c r="L774" s="41"/>
      <c r="M774" s="187" t="s">
        <v>19</v>
      </c>
      <c r="N774" s="188" t="s">
        <v>47</v>
      </c>
      <c r="O774" s="66"/>
      <c r="P774" s="189">
        <f>O774*H774</f>
        <v>0</v>
      </c>
      <c r="Q774" s="189">
        <v>0</v>
      </c>
      <c r="R774" s="189">
        <f>Q774*H774</f>
        <v>0</v>
      </c>
      <c r="S774" s="189">
        <v>1E-3</v>
      </c>
      <c r="T774" s="190">
        <f>S774*H774</f>
        <v>3.0000000000000001E-3</v>
      </c>
      <c r="U774" s="36"/>
      <c r="V774" s="36"/>
      <c r="W774" s="36"/>
      <c r="X774" s="36"/>
      <c r="Y774" s="36"/>
      <c r="Z774" s="36"/>
      <c r="AA774" s="36"/>
      <c r="AB774" s="36"/>
      <c r="AC774" s="36"/>
      <c r="AD774" s="36"/>
      <c r="AE774" s="36"/>
      <c r="AR774" s="191" t="s">
        <v>348</v>
      </c>
      <c r="AT774" s="191" t="s">
        <v>234</v>
      </c>
      <c r="AU774" s="191" t="s">
        <v>85</v>
      </c>
      <c r="AY774" s="19" t="s">
        <v>232</v>
      </c>
      <c r="BE774" s="192">
        <f>IF(N774="základní",J774,0)</f>
        <v>0</v>
      </c>
      <c r="BF774" s="192">
        <f>IF(N774="snížená",J774,0)</f>
        <v>0</v>
      </c>
      <c r="BG774" s="192">
        <f>IF(N774="zákl. přenesená",J774,0)</f>
        <v>0</v>
      </c>
      <c r="BH774" s="192">
        <f>IF(N774="sníž. přenesená",J774,0)</f>
        <v>0</v>
      </c>
      <c r="BI774" s="192">
        <f>IF(N774="nulová",J774,0)</f>
        <v>0</v>
      </c>
      <c r="BJ774" s="19" t="s">
        <v>83</v>
      </c>
      <c r="BK774" s="192">
        <f>ROUND(I774*H774,2)</f>
        <v>0</v>
      </c>
      <c r="BL774" s="19" t="s">
        <v>348</v>
      </c>
      <c r="BM774" s="191" t="s">
        <v>1281</v>
      </c>
    </row>
    <row r="775" spans="1:65" s="2" customFormat="1" ht="10.199999999999999">
      <c r="A775" s="36"/>
      <c r="B775" s="37"/>
      <c r="C775" s="38"/>
      <c r="D775" s="193" t="s">
        <v>240</v>
      </c>
      <c r="E775" s="38"/>
      <c r="F775" s="194" t="s">
        <v>1282</v>
      </c>
      <c r="G775" s="38"/>
      <c r="H775" s="38"/>
      <c r="I775" s="195"/>
      <c r="J775" s="38"/>
      <c r="K775" s="38"/>
      <c r="L775" s="41"/>
      <c r="M775" s="196"/>
      <c r="N775" s="197"/>
      <c r="O775" s="66"/>
      <c r="P775" s="66"/>
      <c r="Q775" s="66"/>
      <c r="R775" s="66"/>
      <c r="S775" s="66"/>
      <c r="T775" s="67"/>
      <c r="U775" s="36"/>
      <c r="V775" s="36"/>
      <c r="W775" s="36"/>
      <c r="X775" s="36"/>
      <c r="Y775" s="36"/>
      <c r="Z775" s="36"/>
      <c r="AA775" s="36"/>
      <c r="AB775" s="36"/>
      <c r="AC775" s="36"/>
      <c r="AD775" s="36"/>
      <c r="AE775" s="36"/>
      <c r="AT775" s="19" t="s">
        <v>240</v>
      </c>
      <c r="AU775" s="19" t="s">
        <v>85</v>
      </c>
    </row>
    <row r="776" spans="1:65" s="13" customFormat="1" ht="10.199999999999999">
      <c r="B776" s="200"/>
      <c r="C776" s="201"/>
      <c r="D776" s="198" t="s">
        <v>244</v>
      </c>
      <c r="E776" s="202" t="s">
        <v>19</v>
      </c>
      <c r="F776" s="203" t="s">
        <v>347</v>
      </c>
      <c r="G776" s="201"/>
      <c r="H776" s="204">
        <v>3</v>
      </c>
      <c r="I776" s="205"/>
      <c r="J776" s="201"/>
      <c r="K776" s="201"/>
      <c r="L776" s="206"/>
      <c r="M776" s="207"/>
      <c r="N776" s="208"/>
      <c r="O776" s="208"/>
      <c r="P776" s="208"/>
      <c r="Q776" s="208"/>
      <c r="R776" s="208"/>
      <c r="S776" s="208"/>
      <c r="T776" s="209"/>
      <c r="AT776" s="210" t="s">
        <v>244</v>
      </c>
      <c r="AU776" s="210" t="s">
        <v>85</v>
      </c>
      <c r="AV776" s="13" t="s">
        <v>85</v>
      </c>
      <c r="AW776" s="13" t="s">
        <v>37</v>
      </c>
      <c r="AX776" s="13" t="s">
        <v>83</v>
      </c>
      <c r="AY776" s="210" t="s">
        <v>232</v>
      </c>
    </row>
    <row r="777" spans="1:65" s="12" customFormat="1" ht="22.8" customHeight="1">
      <c r="B777" s="164"/>
      <c r="C777" s="165"/>
      <c r="D777" s="166" t="s">
        <v>75</v>
      </c>
      <c r="E777" s="178" t="s">
        <v>1283</v>
      </c>
      <c r="F777" s="178" t="s">
        <v>1284</v>
      </c>
      <c r="G777" s="165"/>
      <c r="H777" s="165"/>
      <c r="I777" s="168"/>
      <c r="J777" s="179">
        <f>BK777</f>
        <v>0</v>
      </c>
      <c r="K777" s="165"/>
      <c r="L777" s="170"/>
      <c r="M777" s="171"/>
      <c r="N777" s="172"/>
      <c r="O777" s="172"/>
      <c r="P777" s="173">
        <f>SUM(P778:P805)</f>
        <v>0</v>
      </c>
      <c r="Q777" s="172"/>
      <c r="R777" s="173">
        <f>SUM(R778:R805)</f>
        <v>0.21809811000000001</v>
      </c>
      <c r="S777" s="172"/>
      <c r="T777" s="174">
        <f>SUM(T778:T805)</f>
        <v>0</v>
      </c>
      <c r="AR777" s="175" t="s">
        <v>85</v>
      </c>
      <c r="AT777" s="176" t="s">
        <v>75</v>
      </c>
      <c r="AU777" s="176" t="s">
        <v>83</v>
      </c>
      <c r="AY777" s="175" t="s">
        <v>232</v>
      </c>
      <c r="BK777" s="177">
        <f>SUM(BK778:BK805)</f>
        <v>0</v>
      </c>
    </row>
    <row r="778" spans="1:65" s="2" customFormat="1" ht="33" customHeight="1">
      <c r="A778" s="36"/>
      <c r="B778" s="37"/>
      <c r="C778" s="180" t="s">
        <v>1285</v>
      </c>
      <c r="D778" s="180" t="s">
        <v>234</v>
      </c>
      <c r="E778" s="181" t="s">
        <v>1286</v>
      </c>
      <c r="F778" s="182" t="s">
        <v>1287</v>
      </c>
      <c r="G778" s="183" t="s">
        <v>312</v>
      </c>
      <c r="H778" s="184">
        <v>5.7009999999999996</v>
      </c>
      <c r="I778" s="185"/>
      <c r="J778" s="186">
        <f>ROUND(I778*H778,2)</f>
        <v>0</v>
      </c>
      <c r="K778" s="182" t="s">
        <v>238</v>
      </c>
      <c r="L778" s="41"/>
      <c r="M778" s="187" t="s">
        <v>19</v>
      </c>
      <c r="N778" s="188" t="s">
        <v>47</v>
      </c>
      <c r="O778" s="66"/>
      <c r="P778" s="189">
        <f>O778*H778</f>
        <v>0</v>
      </c>
      <c r="Q778" s="189">
        <v>0</v>
      </c>
      <c r="R778" s="189">
        <f>Q778*H778</f>
        <v>0</v>
      </c>
      <c r="S778" s="189">
        <v>0</v>
      </c>
      <c r="T778" s="190">
        <f>S778*H778</f>
        <v>0</v>
      </c>
      <c r="U778" s="36"/>
      <c r="V778" s="36"/>
      <c r="W778" s="36"/>
      <c r="X778" s="36"/>
      <c r="Y778" s="36"/>
      <c r="Z778" s="36"/>
      <c r="AA778" s="36"/>
      <c r="AB778" s="36"/>
      <c r="AC778" s="36"/>
      <c r="AD778" s="36"/>
      <c r="AE778" s="36"/>
      <c r="AR778" s="191" t="s">
        <v>348</v>
      </c>
      <c r="AT778" s="191" t="s">
        <v>234</v>
      </c>
      <c r="AU778" s="191" t="s">
        <v>85</v>
      </c>
      <c r="AY778" s="19" t="s">
        <v>232</v>
      </c>
      <c r="BE778" s="192">
        <f>IF(N778="základní",J778,0)</f>
        <v>0</v>
      </c>
      <c r="BF778" s="192">
        <f>IF(N778="snížená",J778,0)</f>
        <v>0</v>
      </c>
      <c r="BG778" s="192">
        <f>IF(N778="zákl. přenesená",J778,0)</f>
        <v>0</v>
      </c>
      <c r="BH778" s="192">
        <f>IF(N778="sníž. přenesená",J778,0)</f>
        <v>0</v>
      </c>
      <c r="BI778" s="192">
        <f>IF(N778="nulová",J778,0)</f>
        <v>0</v>
      </c>
      <c r="BJ778" s="19" t="s">
        <v>83</v>
      </c>
      <c r="BK778" s="192">
        <f>ROUND(I778*H778,2)</f>
        <v>0</v>
      </c>
      <c r="BL778" s="19" t="s">
        <v>348</v>
      </c>
      <c r="BM778" s="191" t="s">
        <v>1288</v>
      </c>
    </row>
    <row r="779" spans="1:65" s="2" customFormat="1" ht="10.199999999999999">
      <c r="A779" s="36"/>
      <c r="B779" s="37"/>
      <c r="C779" s="38"/>
      <c r="D779" s="193" t="s">
        <v>240</v>
      </c>
      <c r="E779" s="38"/>
      <c r="F779" s="194" t="s">
        <v>1289</v>
      </c>
      <c r="G779" s="38"/>
      <c r="H779" s="38"/>
      <c r="I779" s="195"/>
      <c r="J779" s="38"/>
      <c r="K779" s="38"/>
      <c r="L779" s="41"/>
      <c r="M779" s="196"/>
      <c r="N779" s="197"/>
      <c r="O779" s="66"/>
      <c r="P779" s="66"/>
      <c r="Q779" s="66"/>
      <c r="R779" s="66"/>
      <c r="S779" s="66"/>
      <c r="T779" s="67"/>
      <c r="U779" s="36"/>
      <c r="V779" s="36"/>
      <c r="W779" s="36"/>
      <c r="X779" s="36"/>
      <c r="Y779" s="36"/>
      <c r="Z779" s="36"/>
      <c r="AA779" s="36"/>
      <c r="AB779" s="36"/>
      <c r="AC779" s="36"/>
      <c r="AD779" s="36"/>
      <c r="AE779" s="36"/>
      <c r="AT779" s="19" t="s">
        <v>240</v>
      </c>
      <c r="AU779" s="19" t="s">
        <v>85</v>
      </c>
    </row>
    <row r="780" spans="1:65" s="2" customFormat="1" ht="48">
      <c r="A780" s="36"/>
      <c r="B780" s="37"/>
      <c r="C780" s="38"/>
      <c r="D780" s="198" t="s">
        <v>242</v>
      </c>
      <c r="E780" s="38"/>
      <c r="F780" s="199" t="s">
        <v>1290</v>
      </c>
      <c r="G780" s="38"/>
      <c r="H780" s="38"/>
      <c r="I780" s="195"/>
      <c r="J780" s="38"/>
      <c r="K780" s="38"/>
      <c r="L780" s="41"/>
      <c r="M780" s="196"/>
      <c r="N780" s="197"/>
      <c r="O780" s="66"/>
      <c r="P780" s="66"/>
      <c r="Q780" s="66"/>
      <c r="R780" s="66"/>
      <c r="S780" s="66"/>
      <c r="T780" s="67"/>
      <c r="U780" s="36"/>
      <c r="V780" s="36"/>
      <c r="W780" s="36"/>
      <c r="X780" s="36"/>
      <c r="Y780" s="36"/>
      <c r="Z780" s="36"/>
      <c r="AA780" s="36"/>
      <c r="AB780" s="36"/>
      <c r="AC780" s="36"/>
      <c r="AD780" s="36"/>
      <c r="AE780" s="36"/>
      <c r="AT780" s="19" t="s">
        <v>242</v>
      </c>
      <c r="AU780" s="19" t="s">
        <v>85</v>
      </c>
    </row>
    <row r="781" spans="1:65" s="13" customFormat="1" ht="10.199999999999999">
      <c r="B781" s="200"/>
      <c r="C781" s="201"/>
      <c r="D781" s="198" t="s">
        <v>244</v>
      </c>
      <c r="E781" s="202" t="s">
        <v>19</v>
      </c>
      <c r="F781" s="203" t="s">
        <v>1291</v>
      </c>
      <c r="G781" s="201"/>
      <c r="H781" s="204">
        <v>5.7009999999999996</v>
      </c>
      <c r="I781" s="205"/>
      <c r="J781" s="201"/>
      <c r="K781" s="201"/>
      <c r="L781" s="206"/>
      <c r="M781" s="207"/>
      <c r="N781" s="208"/>
      <c r="O781" s="208"/>
      <c r="P781" s="208"/>
      <c r="Q781" s="208"/>
      <c r="R781" s="208"/>
      <c r="S781" s="208"/>
      <c r="T781" s="209"/>
      <c r="AT781" s="210" t="s">
        <v>244</v>
      </c>
      <c r="AU781" s="210" t="s">
        <v>85</v>
      </c>
      <c r="AV781" s="13" t="s">
        <v>85</v>
      </c>
      <c r="AW781" s="13" t="s">
        <v>37</v>
      </c>
      <c r="AX781" s="13" t="s">
        <v>83</v>
      </c>
      <c r="AY781" s="210" t="s">
        <v>232</v>
      </c>
    </row>
    <row r="782" spans="1:65" s="2" customFormat="1" ht="33" customHeight="1">
      <c r="A782" s="36"/>
      <c r="B782" s="37"/>
      <c r="C782" s="180" t="s">
        <v>1292</v>
      </c>
      <c r="D782" s="180" t="s">
        <v>234</v>
      </c>
      <c r="E782" s="181" t="s">
        <v>1293</v>
      </c>
      <c r="F782" s="182" t="s">
        <v>1294</v>
      </c>
      <c r="G782" s="183" t="s">
        <v>312</v>
      </c>
      <c r="H782" s="184">
        <v>6.85</v>
      </c>
      <c r="I782" s="185"/>
      <c r="J782" s="186">
        <f>ROUND(I782*H782,2)</f>
        <v>0</v>
      </c>
      <c r="K782" s="182" t="s">
        <v>19</v>
      </c>
      <c r="L782" s="41"/>
      <c r="M782" s="187" t="s">
        <v>19</v>
      </c>
      <c r="N782" s="188" t="s">
        <v>47</v>
      </c>
      <c r="O782" s="66"/>
      <c r="P782" s="189">
        <f>O782*H782</f>
        <v>0</v>
      </c>
      <c r="Q782" s="189">
        <v>1.396E-2</v>
      </c>
      <c r="R782" s="189">
        <f>Q782*H782</f>
        <v>9.5626000000000003E-2</v>
      </c>
      <c r="S782" s="189">
        <v>0</v>
      </c>
      <c r="T782" s="190">
        <f>S782*H782</f>
        <v>0</v>
      </c>
      <c r="U782" s="36"/>
      <c r="V782" s="36"/>
      <c r="W782" s="36"/>
      <c r="X782" s="36"/>
      <c r="Y782" s="36"/>
      <c r="Z782" s="36"/>
      <c r="AA782" s="36"/>
      <c r="AB782" s="36"/>
      <c r="AC782" s="36"/>
      <c r="AD782" s="36"/>
      <c r="AE782" s="36"/>
      <c r="AR782" s="191" t="s">
        <v>348</v>
      </c>
      <c r="AT782" s="191" t="s">
        <v>234</v>
      </c>
      <c r="AU782" s="191" t="s">
        <v>85</v>
      </c>
      <c r="AY782" s="19" t="s">
        <v>232</v>
      </c>
      <c r="BE782" s="192">
        <f>IF(N782="základní",J782,0)</f>
        <v>0</v>
      </c>
      <c r="BF782" s="192">
        <f>IF(N782="snížená",J782,0)</f>
        <v>0</v>
      </c>
      <c r="BG782" s="192">
        <f>IF(N782="zákl. přenesená",J782,0)</f>
        <v>0</v>
      </c>
      <c r="BH782" s="192">
        <f>IF(N782="sníž. přenesená",J782,0)</f>
        <v>0</v>
      </c>
      <c r="BI782" s="192">
        <f>IF(N782="nulová",J782,0)</f>
        <v>0</v>
      </c>
      <c r="BJ782" s="19" t="s">
        <v>83</v>
      </c>
      <c r="BK782" s="192">
        <f>ROUND(I782*H782,2)</f>
        <v>0</v>
      </c>
      <c r="BL782" s="19" t="s">
        <v>348</v>
      </c>
      <c r="BM782" s="191" t="s">
        <v>1295</v>
      </c>
    </row>
    <row r="783" spans="1:65" s="2" customFormat="1" ht="28.8">
      <c r="A783" s="36"/>
      <c r="B783" s="37"/>
      <c r="C783" s="38"/>
      <c r="D783" s="198" t="s">
        <v>242</v>
      </c>
      <c r="E783" s="38"/>
      <c r="F783" s="199" t="s">
        <v>1296</v>
      </c>
      <c r="G783" s="38"/>
      <c r="H783" s="38"/>
      <c r="I783" s="195"/>
      <c r="J783" s="38"/>
      <c r="K783" s="38"/>
      <c r="L783" s="41"/>
      <c r="M783" s="196"/>
      <c r="N783" s="197"/>
      <c r="O783" s="66"/>
      <c r="P783" s="66"/>
      <c r="Q783" s="66"/>
      <c r="R783" s="66"/>
      <c r="S783" s="66"/>
      <c r="T783" s="67"/>
      <c r="U783" s="36"/>
      <c r="V783" s="36"/>
      <c r="W783" s="36"/>
      <c r="X783" s="36"/>
      <c r="Y783" s="36"/>
      <c r="Z783" s="36"/>
      <c r="AA783" s="36"/>
      <c r="AB783" s="36"/>
      <c r="AC783" s="36"/>
      <c r="AD783" s="36"/>
      <c r="AE783" s="36"/>
      <c r="AT783" s="19" t="s">
        <v>242</v>
      </c>
      <c r="AU783" s="19" t="s">
        <v>85</v>
      </c>
    </row>
    <row r="784" spans="1:65" s="13" customFormat="1" ht="10.199999999999999">
      <c r="B784" s="200"/>
      <c r="C784" s="201"/>
      <c r="D784" s="198" t="s">
        <v>244</v>
      </c>
      <c r="E784" s="202" t="s">
        <v>19</v>
      </c>
      <c r="F784" s="203" t="s">
        <v>1297</v>
      </c>
      <c r="G784" s="201"/>
      <c r="H784" s="204">
        <v>6.85</v>
      </c>
      <c r="I784" s="205"/>
      <c r="J784" s="201"/>
      <c r="K784" s="201"/>
      <c r="L784" s="206"/>
      <c r="M784" s="207"/>
      <c r="N784" s="208"/>
      <c r="O784" s="208"/>
      <c r="P784" s="208"/>
      <c r="Q784" s="208"/>
      <c r="R784" s="208"/>
      <c r="S784" s="208"/>
      <c r="T784" s="209"/>
      <c r="AT784" s="210" t="s">
        <v>244</v>
      </c>
      <c r="AU784" s="210" t="s">
        <v>85</v>
      </c>
      <c r="AV784" s="13" t="s">
        <v>85</v>
      </c>
      <c r="AW784" s="13" t="s">
        <v>37</v>
      </c>
      <c r="AX784" s="13" t="s">
        <v>83</v>
      </c>
      <c r="AY784" s="210" t="s">
        <v>232</v>
      </c>
    </row>
    <row r="785" spans="1:65" s="2" customFormat="1" ht="21.75" customHeight="1">
      <c r="A785" s="36"/>
      <c r="B785" s="37"/>
      <c r="C785" s="180" t="s">
        <v>1298</v>
      </c>
      <c r="D785" s="180" t="s">
        <v>234</v>
      </c>
      <c r="E785" s="181" t="s">
        <v>1299</v>
      </c>
      <c r="F785" s="182" t="s">
        <v>1300</v>
      </c>
      <c r="G785" s="183" t="s">
        <v>237</v>
      </c>
      <c r="H785" s="184">
        <v>0.14299999999999999</v>
      </c>
      <c r="I785" s="185"/>
      <c r="J785" s="186">
        <f>ROUND(I785*H785,2)</f>
        <v>0</v>
      </c>
      <c r="K785" s="182" t="s">
        <v>238</v>
      </c>
      <c r="L785" s="41"/>
      <c r="M785" s="187" t="s">
        <v>19</v>
      </c>
      <c r="N785" s="188" t="s">
        <v>47</v>
      </c>
      <c r="O785" s="66"/>
      <c r="P785" s="189">
        <f>O785*H785</f>
        <v>0</v>
      </c>
      <c r="Q785" s="189">
        <v>2.3369999999999998E-2</v>
      </c>
      <c r="R785" s="189">
        <f>Q785*H785</f>
        <v>3.3419099999999996E-3</v>
      </c>
      <c r="S785" s="189">
        <v>0</v>
      </c>
      <c r="T785" s="190">
        <f>S785*H785</f>
        <v>0</v>
      </c>
      <c r="U785" s="36"/>
      <c r="V785" s="36"/>
      <c r="W785" s="36"/>
      <c r="X785" s="36"/>
      <c r="Y785" s="36"/>
      <c r="Z785" s="36"/>
      <c r="AA785" s="36"/>
      <c r="AB785" s="36"/>
      <c r="AC785" s="36"/>
      <c r="AD785" s="36"/>
      <c r="AE785" s="36"/>
      <c r="AR785" s="191" t="s">
        <v>348</v>
      </c>
      <c r="AT785" s="191" t="s">
        <v>234</v>
      </c>
      <c r="AU785" s="191" t="s">
        <v>85</v>
      </c>
      <c r="AY785" s="19" t="s">
        <v>232</v>
      </c>
      <c r="BE785" s="192">
        <f>IF(N785="základní",J785,0)</f>
        <v>0</v>
      </c>
      <c r="BF785" s="192">
        <f>IF(N785="snížená",J785,0)</f>
        <v>0</v>
      </c>
      <c r="BG785" s="192">
        <f>IF(N785="zákl. přenesená",J785,0)</f>
        <v>0</v>
      </c>
      <c r="BH785" s="192">
        <f>IF(N785="sníž. přenesená",J785,0)</f>
        <v>0</v>
      </c>
      <c r="BI785" s="192">
        <f>IF(N785="nulová",J785,0)</f>
        <v>0</v>
      </c>
      <c r="BJ785" s="19" t="s">
        <v>83</v>
      </c>
      <c r="BK785" s="192">
        <f>ROUND(I785*H785,2)</f>
        <v>0</v>
      </c>
      <c r="BL785" s="19" t="s">
        <v>348</v>
      </c>
      <c r="BM785" s="191" t="s">
        <v>1301</v>
      </c>
    </row>
    <row r="786" spans="1:65" s="2" customFormat="1" ht="10.199999999999999">
      <c r="A786" s="36"/>
      <c r="B786" s="37"/>
      <c r="C786" s="38"/>
      <c r="D786" s="193" t="s">
        <v>240</v>
      </c>
      <c r="E786" s="38"/>
      <c r="F786" s="194" t="s">
        <v>1302</v>
      </c>
      <c r="G786" s="38"/>
      <c r="H786" s="38"/>
      <c r="I786" s="195"/>
      <c r="J786" s="38"/>
      <c r="K786" s="38"/>
      <c r="L786" s="41"/>
      <c r="M786" s="196"/>
      <c r="N786" s="197"/>
      <c r="O786" s="66"/>
      <c r="P786" s="66"/>
      <c r="Q786" s="66"/>
      <c r="R786" s="66"/>
      <c r="S786" s="66"/>
      <c r="T786" s="67"/>
      <c r="U786" s="36"/>
      <c r="V786" s="36"/>
      <c r="W786" s="36"/>
      <c r="X786" s="36"/>
      <c r="Y786" s="36"/>
      <c r="Z786" s="36"/>
      <c r="AA786" s="36"/>
      <c r="AB786" s="36"/>
      <c r="AC786" s="36"/>
      <c r="AD786" s="36"/>
      <c r="AE786" s="36"/>
      <c r="AT786" s="19" t="s">
        <v>240</v>
      </c>
      <c r="AU786" s="19" t="s">
        <v>85</v>
      </c>
    </row>
    <row r="787" spans="1:65" s="2" customFormat="1" ht="86.4">
      <c r="A787" s="36"/>
      <c r="B787" s="37"/>
      <c r="C787" s="38"/>
      <c r="D787" s="198" t="s">
        <v>242</v>
      </c>
      <c r="E787" s="38"/>
      <c r="F787" s="199" t="s">
        <v>1303</v>
      </c>
      <c r="G787" s="38"/>
      <c r="H787" s="38"/>
      <c r="I787" s="195"/>
      <c r="J787" s="38"/>
      <c r="K787" s="38"/>
      <c r="L787" s="41"/>
      <c r="M787" s="196"/>
      <c r="N787" s="197"/>
      <c r="O787" s="66"/>
      <c r="P787" s="66"/>
      <c r="Q787" s="66"/>
      <c r="R787" s="66"/>
      <c r="S787" s="66"/>
      <c r="T787" s="67"/>
      <c r="U787" s="36"/>
      <c r="V787" s="36"/>
      <c r="W787" s="36"/>
      <c r="X787" s="36"/>
      <c r="Y787" s="36"/>
      <c r="Z787" s="36"/>
      <c r="AA787" s="36"/>
      <c r="AB787" s="36"/>
      <c r="AC787" s="36"/>
      <c r="AD787" s="36"/>
      <c r="AE787" s="36"/>
      <c r="AT787" s="19" t="s">
        <v>242</v>
      </c>
      <c r="AU787" s="19" t="s">
        <v>85</v>
      </c>
    </row>
    <row r="788" spans="1:65" s="13" customFormat="1" ht="10.199999999999999">
      <c r="B788" s="200"/>
      <c r="C788" s="201"/>
      <c r="D788" s="198" t="s">
        <v>244</v>
      </c>
      <c r="E788" s="202" t="s">
        <v>19</v>
      </c>
      <c r="F788" s="203" t="s">
        <v>1304</v>
      </c>
      <c r="G788" s="201"/>
      <c r="H788" s="204">
        <v>0.14299999999999999</v>
      </c>
      <c r="I788" s="205"/>
      <c r="J788" s="201"/>
      <c r="K788" s="201"/>
      <c r="L788" s="206"/>
      <c r="M788" s="207"/>
      <c r="N788" s="208"/>
      <c r="O788" s="208"/>
      <c r="P788" s="208"/>
      <c r="Q788" s="208"/>
      <c r="R788" s="208"/>
      <c r="S788" s="208"/>
      <c r="T788" s="209"/>
      <c r="AT788" s="210" t="s">
        <v>244</v>
      </c>
      <c r="AU788" s="210" t="s">
        <v>85</v>
      </c>
      <c r="AV788" s="13" t="s">
        <v>85</v>
      </c>
      <c r="AW788" s="13" t="s">
        <v>37</v>
      </c>
      <c r="AX788" s="13" t="s">
        <v>83</v>
      </c>
      <c r="AY788" s="210" t="s">
        <v>232</v>
      </c>
    </row>
    <row r="789" spans="1:65" s="2" customFormat="1" ht="16.5" customHeight="1">
      <c r="A789" s="36"/>
      <c r="B789" s="37"/>
      <c r="C789" s="232" t="s">
        <v>1305</v>
      </c>
      <c r="D789" s="232" t="s">
        <v>300</v>
      </c>
      <c r="E789" s="233" t="s">
        <v>1306</v>
      </c>
      <c r="F789" s="234" t="s">
        <v>1307</v>
      </c>
      <c r="G789" s="235" t="s">
        <v>312</v>
      </c>
      <c r="H789" s="236">
        <v>6.2709999999999999</v>
      </c>
      <c r="I789" s="237"/>
      <c r="J789" s="238">
        <f>ROUND(I789*H789,2)</f>
        <v>0</v>
      </c>
      <c r="K789" s="234" t="s">
        <v>238</v>
      </c>
      <c r="L789" s="239"/>
      <c r="M789" s="240" t="s">
        <v>19</v>
      </c>
      <c r="N789" s="241" t="s">
        <v>47</v>
      </c>
      <c r="O789" s="66"/>
      <c r="P789" s="189">
        <f>O789*H789</f>
        <v>0</v>
      </c>
      <c r="Q789" s="189">
        <v>1.4500000000000001E-2</v>
      </c>
      <c r="R789" s="189">
        <f>Q789*H789</f>
        <v>9.0929499999999996E-2</v>
      </c>
      <c r="S789" s="189">
        <v>0</v>
      </c>
      <c r="T789" s="190">
        <f>S789*H789</f>
        <v>0</v>
      </c>
      <c r="U789" s="36"/>
      <c r="V789" s="36"/>
      <c r="W789" s="36"/>
      <c r="X789" s="36"/>
      <c r="Y789" s="36"/>
      <c r="Z789" s="36"/>
      <c r="AA789" s="36"/>
      <c r="AB789" s="36"/>
      <c r="AC789" s="36"/>
      <c r="AD789" s="36"/>
      <c r="AE789" s="36"/>
      <c r="AR789" s="191" t="s">
        <v>453</v>
      </c>
      <c r="AT789" s="191" t="s">
        <v>300</v>
      </c>
      <c r="AU789" s="191" t="s">
        <v>85</v>
      </c>
      <c r="AY789" s="19" t="s">
        <v>232</v>
      </c>
      <c r="BE789" s="192">
        <f>IF(N789="základní",J789,0)</f>
        <v>0</v>
      </c>
      <c r="BF789" s="192">
        <f>IF(N789="snížená",J789,0)</f>
        <v>0</v>
      </c>
      <c r="BG789" s="192">
        <f>IF(N789="zákl. přenesená",J789,0)</f>
        <v>0</v>
      </c>
      <c r="BH789" s="192">
        <f>IF(N789="sníž. přenesená",J789,0)</f>
        <v>0</v>
      </c>
      <c r="BI789" s="192">
        <f>IF(N789="nulová",J789,0)</f>
        <v>0</v>
      </c>
      <c r="BJ789" s="19" t="s">
        <v>83</v>
      </c>
      <c r="BK789" s="192">
        <f>ROUND(I789*H789,2)</f>
        <v>0</v>
      </c>
      <c r="BL789" s="19" t="s">
        <v>348</v>
      </c>
      <c r="BM789" s="191" t="s">
        <v>1308</v>
      </c>
    </row>
    <row r="790" spans="1:65" s="2" customFormat="1" ht="10.199999999999999">
      <c r="A790" s="36"/>
      <c r="B790" s="37"/>
      <c r="C790" s="38"/>
      <c r="D790" s="193" t="s">
        <v>240</v>
      </c>
      <c r="E790" s="38"/>
      <c r="F790" s="194" t="s">
        <v>1309</v>
      </c>
      <c r="G790" s="38"/>
      <c r="H790" s="38"/>
      <c r="I790" s="195"/>
      <c r="J790" s="38"/>
      <c r="K790" s="38"/>
      <c r="L790" s="41"/>
      <c r="M790" s="196"/>
      <c r="N790" s="197"/>
      <c r="O790" s="66"/>
      <c r="P790" s="66"/>
      <c r="Q790" s="66"/>
      <c r="R790" s="66"/>
      <c r="S790" s="66"/>
      <c r="T790" s="67"/>
      <c r="U790" s="36"/>
      <c r="V790" s="36"/>
      <c r="W790" s="36"/>
      <c r="X790" s="36"/>
      <c r="Y790" s="36"/>
      <c r="Z790" s="36"/>
      <c r="AA790" s="36"/>
      <c r="AB790" s="36"/>
      <c r="AC790" s="36"/>
      <c r="AD790" s="36"/>
      <c r="AE790" s="36"/>
      <c r="AT790" s="19" t="s">
        <v>240</v>
      </c>
      <c r="AU790" s="19" t="s">
        <v>85</v>
      </c>
    </row>
    <row r="791" spans="1:65" s="13" customFormat="1" ht="10.199999999999999">
      <c r="B791" s="200"/>
      <c r="C791" s="201"/>
      <c r="D791" s="198" t="s">
        <v>244</v>
      </c>
      <c r="E791" s="202" t="s">
        <v>19</v>
      </c>
      <c r="F791" s="203" t="s">
        <v>1310</v>
      </c>
      <c r="G791" s="201"/>
      <c r="H791" s="204">
        <v>6.2709999999999999</v>
      </c>
      <c r="I791" s="205"/>
      <c r="J791" s="201"/>
      <c r="K791" s="201"/>
      <c r="L791" s="206"/>
      <c r="M791" s="207"/>
      <c r="N791" s="208"/>
      <c r="O791" s="208"/>
      <c r="P791" s="208"/>
      <c r="Q791" s="208"/>
      <c r="R791" s="208"/>
      <c r="S791" s="208"/>
      <c r="T791" s="209"/>
      <c r="AT791" s="210" t="s">
        <v>244</v>
      </c>
      <c r="AU791" s="210" t="s">
        <v>85</v>
      </c>
      <c r="AV791" s="13" t="s">
        <v>85</v>
      </c>
      <c r="AW791" s="13" t="s">
        <v>37</v>
      </c>
      <c r="AX791" s="13" t="s">
        <v>83</v>
      </c>
      <c r="AY791" s="210" t="s">
        <v>232</v>
      </c>
    </row>
    <row r="792" spans="1:65" s="2" customFormat="1" ht="16.5" customHeight="1">
      <c r="A792" s="36"/>
      <c r="B792" s="37"/>
      <c r="C792" s="180" t="s">
        <v>1311</v>
      </c>
      <c r="D792" s="180" t="s">
        <v>234</v>
      </c>
      <c r="E792" s="181" t="s">
        <v>1312</v>
      </c>
      <c r="F792" s="182" t="s">
        <v>1313</v>
      </c>
      <c r="G792" s="183" t="s">
        <v>421</v>
      </c>
      <c r="H792" s="184">
        <v>11.05</v>
      </c>
      <c r="I792" s="185"/>
      <c r="J792" s="186">
        <f>ROUND(I792*H792,2)</f>
        <v>0</v>
      </c>
      <c r="K792" s="182" t="s">
        <v>238</v>
      </c>
      <c r="L792" s="41"/>
      <c r="M792" s="187" t="s">
        <v>19</v>
      </c>
      <c r="N792" s="188" t="s">
        <v>47</v>
      </c>
      <c r="O792" s="66"/>
      <c r="P792" s="189">
        <f>O792*H792</f>
        <v>0</v>
      </c>
      <c r="Q792" s="189">
        <v>1.0000000000000001E-5</v>
      </c>
      <c r="R792" s="189">
        <f>Q792*H792</f>
        <v>1.1050000000000002E-4</v>
      </c>
      <c r="S792" s="189">
        <v>0</v>
      </c>
      <c r="T792" s="190">
        <f>S792*H792</f>
        <v>0</v>
      </c>
      <c r="U792" s="36"/>
      <c r="V792" s="36"/>
      <c r="W792" s="36"/>
      <c r="X792" s="36"/>
      <c r="Y792" s="36"/>
      <c r="Z792" s="36"/>
      <c r="AA792" s="36"/>
      <c r="AB792" s="36"/>
      <c r="AC792" s="36"/>
      <c r="AD792" s="36"/>
      <c r="AE792" s="36"/>
      <c r="AR792" s="191" t="s">
        <v>348</v>
      </c>
      <c r="AT792" s="191" t="s">
        <v>234</v>
      </c>
      <c r="AU792" s="191" t="s">
        <v>85</v>
      </c>
      <c r="AY792" s="19" t="s">
        <v>232</v>
      </c>
      <c r="BE792" s="192">
        <f>IF(N792="základní",J792,0)</f>
        <v>0</v>
      </c>
      <c r="BF792" s="192">
        <f>IF(N792="snížená",J792,0)</f>
        <v>0</v>
      </c>
      <c r="BG792" s="192">
        <f>IF(N792="zákl. přenesená",J792,0)</f>
        <v>0</v>
      </c>
      <c r="BH792" s="192">
        <f>IF(N792="sníž. přenesená",J792,0)</f>
        <v>0</v>
      </c>
      <c r="BI792" s="192">
        <f>IF(N792="nulová",J792,0)</f>
        <v>0</v>
      </c>
      <c r="BJ792" s="19" t="s">
        <v>83</v>
      </c>
      <c r="BK792" s="192">
        <f>ROUND(I792*H792,2)</f>
        <v>0</v>
      </c>
      <c r="BL792" s="19" t="s">
        <v>348</v>
      </c>
      <c r="BM792" s="191" t="s">
        <v>1314</v>
      </c>
    </row>
    <row r="793" spans="1:65" s="2" customFormat="1" ht="10.199999999999999">
      <c r="A793" s="36"/>
      <c r="B793" s="37"/>
      <c r="C793" s="38"/>
      <c r="D793" s="193" t="s">
        <v>240</v>
      </c>
      <c r="E793" s="38"/>
      <c r="F793" s="194" t="s">
        <v>1315</v>
      </c>
      <c r="G793" s="38"/>
      <c r="H793" s="38"/>
      <c r="I793" s="195"/>
      <c r="J793" s="38"/>
      <c r="K793" s="38"/>
      <c r="L793" s="41"/>
      <c r="M793" s="196"/>
      <c r="N793" s="197"/>
      <c r="O793" s="66"/>
      <c r="P793" s="66"/>
      <c r="Q793" s="66"/>
      <c r="R793" s="66"/>
      <c r="S793" s="66"/>
      <c r="T793" s="67"/>
      <c r="U793" s="36"/>
      <c r="V793" s="36"/>
      <c r="W793" s="36"/>
      <c r="X793" s="36"/>
      <c r="Y793" s="36"/>
      <c r="Z793" s="36"/>
      <c r="AA793" s="36"/>
      <c r="AB793" s="36"/>
      <c r="AC793" s="36"/>
      <c r="AD793" s="36"/>
      <c r="AE793" s="36"/>
      <c r="AT793" s="19" t="s">
        <v>240</v>
      </c>
      <c r="AU793" s="19" t="s">
        <v>85</v>
      </c>
    </row>
    <row r="794" spans="1:65" s="2" customFormat="1" ht="115.2">
      <c r="A794" s="36"/>
      <c r="B794" s="37"/>
      <c r="C794" s="38"/>
      <c r="D794" s="198" t="s">
        <v>242</v>
      </c>
      <c r="E794" s="38"/>
      <c r="F794" s="199" t="s">
        <v>1316</v>
      </c>
      <c r="G794" s="38"/>
      <c r="H794" s="38"/>
      <c r="I794" s="195"/>
      <c r="J794" s="38"/>
      <c r="K794" s="38"/>
      <c r="L794" s="41"/>
      <c r="M794" s="196"/>
      <c r="N794" s="197"/>
      <c r="O794" s="66"/>
      <c r="P794" s="66"/>
      <c r="Q794" s="66"/>
      <c r="R794" s="66"/>
      <c r="S794" s="66"/>
      <c r="T794" s="67"/>
      <c r="U794" s="36"/>
      <c r="V794" s="36"/>
      <c r="W794" s="36"/>
      <c r="X794" s="36"/>
      <c r="Y794" s="36"/>
      <c r="Z794" s="36"/>
      <c r="AA794" s="36"/>
      <c r="AB794" s="36"/>
      <c r="AC794" s="36"/>
      <c r="AD794" s="36"/>
      <c r="AE794" s="36"/>
      <c r="AT794" s="19" t="s">
        <v>242</v>
      </c>
      <c r="AU794" s="19" t="s">
        <v>85</v>
      </c>
    </row>
    <row r="795" spans="1:65" s="13" customFormat="1" ht="10.199999999999999">
      <c r="B795" s="200"/>
      <c r="C795" s="201"/>
      <c r="D795" s="198" t="s">
        <v>244</v>
      </c>
      <c r="E795" s="202" t="s">
        <v>19</v>
      </c>
      <c r="F795" s="203" t="s">
        <v>1317</v>
      </c>
      <c r="G795" s="201"/>
      <c r="H795" s="204">
        <v>11.05</v>
      </c>
      <c r="I795" s="205"/>
      <c r="J795" s="201"/>
      <c r="K795" s="201"/>
      <c r="L795" s="206"/>
      <c r="M795" s="207"/>
      <c r="N795" s="208"/>
      <c r="O795" s="208"/>
      <c r="P795" s="208"/>
      <c r="Q795" s="208"/>
      <c r="R795" s="208"/>
      <c r="S795" s="208"/>
      <c r="T795" s="209"/>
      <c r="AT795" s="210" t="s">
        <v>244</v>
      </c>
      <c r="AU795" s="210" t="s">
        <v>85</v>
      </c>
      <c r="AV795" s="13" t="s">
        <v>85</v>
      </c>
      <c r="AW795" s="13" t="s">
        <v>37</v>
      </c>
      <c r="AX795" s="13" t="s">
        <v>83</v>
      </c>
      <c r="AY795" s="210" t="s">
        <v>232</v>
      </c>
    </row>
    <row r="796" spans="1:65" s="2" customFormat="1" ht="16.5" customHeight="1">
      <c r="A796" s="36"/>
      <c r="B796" s="37"/>
      <c r="C796" s="180" t="s">
        <v>1318</v>
      </c>
      <c r="D796" s="180" t="s">
        <v>234</v>
      </c>
      <c r="E796" s="181" t="s">
        <v>1319</v>
      </c>
      <c r="F796" s="182" t="s">
        <v>1320</v>
      </c>
      <c r="G796" s="183" t="s">
        <v>312</v>
      </c>
      <c r="H796" s="184">
        <v>5.7009999999999996</v>
      </c>
      <c r="I796" s="185"/>
      <c r="J796" s="186">
        <f>ROUND(I796*H796,2)</f>
        <v>0</v>
      </c>
      <c r="K796" s="182" t="s">
        <v>238</v>
      </c>
      <c r="L796" s="41"/>
      <c r="M796" s="187" t="s">
        <v>19</v>
      </c>
      <c r="N796" s="188" t="s">
        <v>47</v>
      </c>
      <c r="O796" s="66"/>
      <c r="P796" s="189">
        <f>O796*H796</f>
        <v>0</v>
      </c>
      <c r="Q796" s="189">
        <v>2.0000000000000001E-4</v>
      </c>
      <c r="R796" s="189">
        <f>Q796*H796</f>
        <v>1.1402000000000001E-3</v>
      </c>
      <c r="S796" s="189">
        <v>0</v>
      </c>
      <c r="T796" s="190">
        <f>S796*H796</f>
        <v>0</v>
      </c>
      <c r="U796" s="36"/>
      <c r="V796" s="36"/>
      <c r="W796" s="36"/>
      <c r="X796" s="36"/>
      <c r="Y796" s="36"/>
      <c r="Z796" s="36"/>
      <c r="AA796" s="36"/>
      <c r="AB796" s="36"/>
      <c r="AC796" s="36"/>
      <c r="AD796" s="36"/>
      <c r="AE796" s="36"/>
      <c r="AR796" s="191" t="s">
        <v>348</v>
      </c>
      <c r="AT796" s="191" t="s">
        <v>234</v>
      </c>
      <c r="AU796" s="191" t="s">
        <v>85</v>
      </c>
      <c r="AY796" s="19" t="s">
        <v>232</v>
      </c>
      <c r="BE796" s="192">
        <f>IF(N796="základní",J796,0)</f>
        <v>0</v>
      </c>
      <c r="BF796" s="192">
        <f>IF(N796="snížená",J796,0)</f>
        <v>0</v>
      </c>
      <c r="BG796" s="192">
        <f>IF(N796="zákl. přenesená",J796,0)</f>
        <v>0</v>
      </c>
      <c r="BH796" s="192">
        <f>IF(N796="sníž. přenesená",J796,0)</f>
        <v>0</v>
      </c>
      <c r="BI796" s="192">
        <f>IF(N796="nulová",J796,0)</f>
        <v>0</v>
      </c>
      <c r="BJ796" s="19" t="s">
        <v>83</v>
      </c>
      <c r="BK796" s="192">
        <f>ROUND(I796*H796,2)</f>
        <v>0</v>
      </c>
      <c r="BL796" s="19" t="s">
        <v>348</v>
      </c>
      <c r="BM796" s="191" t="s">
        <v>1321</v>
      </c>
    </row>
    <row r="797" spans="1:65" s="2" customFormat="1" ht="10.199999999999999">
      <c r="A797" s="36"/>
      <c r="B797" s="37"/>
      <c r="C797" s="38"/>
      <c r="D797" s="193" t="s">
        <v>240</v>
      </c>
      <c r="E797" s="38"/>
      <c r="F797" s="194" t="s">
        <v>1322</v>
      </c>
      <c r="G797" s="38"/>
      <c r="H797" s="38"/>
      <c r="I797" s="195"/>
      <c r="J797" s="38"/>
      <c r="K797" s="38"/>
      <c r="L797" s="41"/>
      <c r="M797" s="196"/>
      <c r="N797" s="197"/>
      <c r="O797" s="66"/>
      <c r="P797" s="66"/>
      <c r="Q797" s="66"/>
      <c r="R797" s="66"/>
      <c r="S797" s="66"/>
      <c r="T797" s="67"/>
      <c r="U797" s="36"/>
      <c r="V797" s="36"/>
      <c r="W797" s="36"/>
      <c r="X797" s="36"/>
      <c r="Y797" s="36"/>
      <c r="Z797" s="36"/>
      <c r="AA797" s="36"/>
      <c r="AB797" s="36"/>
      <c r="AC797" s="36"/>
      <c r="AD797" s="36"/>
      <c r="AE797" s="36"/>
      <c r="AT797" s="19" t="s">
        <v>240</v>
      </c>
      <c r="AU797" s="19" t="s">
        <v>85</v>
      </c>
    </row>
    <row r="798" spans="1:65" s="2" customFormat="1" ht="76.8">
      <c r="A798" s="36"/>
      <c r="B798" s="37"/>
      <c r="C798" s="38"/>
      <c r="D798" s="198" t="s">
        <v>242</v>
      </c>
      <c r="E798" s="38"/>
      <c r="F798" s="199" t="s">
        <v>1323</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242</v>
      </c>
      <c r="AU798" s="19" t="s">
        <v>85</v>
      </c>
    </row>
    <row r="799" spans="1:65" s="13" customFormat="1" ht="10.199999999999999">
      <c r="B799" s="200"/>
      <c r="C799" s="201"/>
      <c r="D799" s="198" t="s">
        <v>244</v>
      </c>
      <c r="E799" s="202" t="s">
        <v>19</v>
      </c>
      <c r="F799" s="203" t="s">
        <v>1291</v>
      </c>
      <c r="G799" s="201"/>
      <c r="H799" s="204">
        <v>5.7009999999999996</v>
      </c>
      <c r="I799" s="205"/>
      <c r="J799" s="201"/>
      <c r="K799" s="201"/>
      <c r="L799" s="206"/>
      <c r="M799" s="207"/>
      <c r="N799" s="208"/>
      <c r="O799" s="208"/>
      <c r="P799" s="208"/>
      <c r="Q799" s="208"/>
      <c r="R799" s="208"/>
      <c r="S799" s="208"/>
      <c r="T799" s="209"/>
      <c r="AT799" s="210" t="s">
        <v>244</v>
      </c>
      <c r="AU799" s="210" t="s">
        <v>85</v>
      </c>
      <c r="AV799" s="13" t="s">
        <v>85</v>
      </c>
      <c r="AW799" s="13" t="s">
        <v>37</v>
      </c>
      <c r="AX799" s="13" t="s">
        <v>83</v>
      </c>
      <c r="AY799" s="210" t="s">
        <v>232</v>
      </c>
    </row>
    <row r="800" spans="1:65" s="2" customFormat="1" ht="16.5" customHeight="1">
      <c r="A800" s="36"/>
      <c r="B800" s="37"/>
      <c r="C800" s="232" t="s">
        <v>1324</v>
      </c>
      <c r="D800" s="232" t="s">
        <v>300</v>
      </c>
      <c r="E800" s="233" t="s">
        <v>1325</v>
      </c>
      <c r="F800" s="234" t="s">
        <v>1326</v>
      </c>
      <c r="G800" s="235" t="s">
        <v>237</v>
      </c>
      <c r="H800" s="236">
        <v>4.9000000000000002E-2</v>
      </c>
      <c r="I800" s="237"/>
      <c r="J800" s="238">
        <f>ROUND(I800*H800,2)</f>
        <v>0</v>
      </c>
      <c r="K800" s="234" t="s">
        <v>238</v>
      </c>
      <c r="L800" s="239"/>
      <c r="M800" s="240" t="s">
        <v>19</v>
      </c>
      <c r="N800" s="241" t="s">
        <v>47</v>
      </c>
      <c r="O800" s="66"/>
      <c r="P800" s="189">
        <f>O800*H800</f>
        <v>0</v>
      </c>
      <c r="Q800" s="189">
        <v>0.55000000000000004</v>
      </c>
      <c r="R800" s="189">
        <f>Q800*H800</f>
        <v>2.6950000000000002E-2</v>
      </c>
      <c r="S800" s="189">
        <v>0</v>
      </c>
      <c r="T800" s="190">
        <f>S800*H800</f>
        <v>0</v>
      </c>
      <c r="U800" s="36"/>
      <c r="V800" s="36"/>
      <c r="W800" s="36"/>
      <c r="X800" s="36"/>
      <c r="Y800" s="36"/>
      <c r="Z800" s="36"/>
      <c r="AA800" s="36"/>
      <c r="AB800" s="36"/>
      <c r="AC800" s="36"/>
      <c r="AD800" s="36"/>
      <c r="AE800" s="36"/>
      <c r="AR800" s="191" t="s">
        <v>453</v>
      </c>
      <c r="AT800" s="191" t="s">
        <v>300</v>
      </c>
      <c r="AU800" s="191" t="s">
        <v>85</v>
      </c>
      <c r="AY800" s="19" t="s">
        <v>232</v>
      </c>
      <c r="BE800" s="192">
        <f>IF(N800="základní",J800,0)</f>
        <v>0</v>
      </c>
      <c r="BF800" s="192">
        <f>IF(N800="snížená",J800,0)</f>
        <v>0</v>
      </c>
      <c r="BG800" s="192">
        <f>IF(N800="zákl. přenesená",J800,0)</f>
        <v>0</v>
      </c>
      <c r="BH800" s="192">
        <f>IF(N800="sníž. přenesená",J800,0)</f>
        <v>0</v>
      </c>
      <c r="BI800" s="192">
        <f>IF(N800="nulová",J800,0)</f>
        <v>0</v>
      </c>
      <c r="BJ800" s="19" t="s">
        <v>83</v>
      </c>
      <c r="BK800" s="192">
        <f>ROUND(I800*H800,2)</f>
        <v>0</v>
      </c>
      <c r="BL800" s="19" t="s">
        <v>348</v>
      </c>
      <c r="BM800" s="191" t="s">
        <v>1327</v>
      </c>
    </row>
    <row r="801" spans="1:65" s="2" customFormat="1" ht="10.199999999999999">
      <c r="A801" s="36"/>
      <c r="B801" s="37"/>
      <c r="C801" s="38"/>
      <c r="D801" s="193" t="s">
        <v>240</v>
      </c>
      <c r="E801" s="38"/>
      <c r="F801" s="194" t="s">
        <v>1328</v>
      </c>
      <c r="G801" s="38"/>
      <c r="H801" s="38"/>
      <c r="I801" s="195"/>
      <c r="J801" s="38"/>
      <c r="K801" s="38"/>
      <c r="L801" s="41"/>
      <c r="M801" s="196"/>
      <c r="N801" s="197"/>
      <c r="O801" s="66"/>
      <c r="P801" s="66"/>
      <c r="Q801" s="66"/>
      <c r="R801" s="66"/>
      <c r="S801" s="66"/>
      <c r="T801" s="67"/>
      <c r="U801" s="36"/>
      <c r="V801" s="36"/>
      <c r="W801" s="36"/>
      <c r="X801" s="36"/>
      <c r="Y801" s="36"/>
      <c r="Z801" s="36"/>
      <c r="AA801" s="36"/>
      <c r="AB801" s="36"/>
      <c r="AC801" s="36"/>
      <c r="AD801" s="36"/>
      <c r="AE801" s="36"/>
      <c r="AT801" s="19" t="s">
        <v>240</v>
      </c>
      <c r="AU801" s="19" t="s">
        <v>85</v>
      </c>
    </row>
    <row r="802" spans="1:65" s="13" customFormat="1" ht="10.199999999999999">
      <c r="B802" s="200"/>
      <c r="C802" s="201"/>
      <c r="D802" s="198" t="s">
        <v>244</v>
      </c>
      <c r="E802" s="202" t="s">
        <v>19</v>
      </c>
      <c r="F802" s="203" t="s">
        <v>1329</v>
      </c>
      <c r="G802" s="201"/>
      <c r="H802" s="204">
        <v>4.9000000000000002E-2</v>
      </c>
      <c r="I802" s="205"/>
      <c r="J802" s="201"/>
      <c r="K802" s="201"/>
      <c r="L802" s="206"/>
      <c r="M802" s="207"/>
      <c r="N802" s="208"/>
      <c r="O802" s="208"/>
      <c r="P802" s="208"/>
      <c r="Q802" s="208"/>
      <c r="R802" s="208"/>
      <c r="S802" s="208"/>
      <c r="T802" s="209"/>
      <c r="AT802" s="210" t="s">
        <v>244</v>
      </c>
      <c r="AU802" s="210" t="s">
        <v>85</v>
      </c>
      <c r="AV802" s="13" t="s">
        <v>85</v>
      </c>
      <c r="AW802" s="13" t="s">
        <v>37</v>
      </c>
      <c r="AX802" s="13" t="s">
        <v>83</v>
      </c>
      <c r="AY802" s="210" t="s">
        <v>232</v>
      </c>
    </row>
    <row r="803" spans="1:65" s="2" customFormat="1" ht="24.15" customHeight="1">
      <c r="A803" s="36"/>
      <c r="B803" s="37"/>
      <c r="C803" s="180" t="s">
        <v>1330</v>
      </c>
      <c r="D803" s="180" t="s">
        <v>234</v>
      </c>
      <c r="E803" s="181" t="s">
        <v>1331</v>
      </c>
      <c r="F803" s="182" t="s">
        <v>1332</v>
      </c>
      <c r="G803" s="183" t="s">
        <v>278</v>
      </c>
      <c r="H803" s="184">
        <v>0.218</v>
      </c>
      <c r="I803" s="185"/>
      <c r="J803" s="186">
        <f>ROUND(I803*H803,2)</f>
        <v>0</v>
      </c>
      <c r="K803" s="182" t="s">
        <v>238</v>
      </c>
      <c r="L803" s="41"/>
      <c r="M803" s="187" t="s">
        <v>19</v>
      </c>
      <c r="N803" s="188" t="s">
        <v>47</v>
      </c>
      <c r="O803" s="66"/>
      <c r="P803" s="189">
        <f>O803*H803</f>
        <v>0</v>
      </c>
      <c r="Q803" s="189">
        <v>0</v>
      </c>
      <c r="R803" s="189">
        <f>Q803*H803</f>
        <v>0</v>
      </c>
      <c r="S803" s="189">
        <v>0</v>
      </c>
      <c r="T803" s="190">
        <f>S803*H803</f>
        <v>0</v>
      </c>
      <c r="U803" s="36"/>
      <c r="V803" s="36"/>
      <c r="W803" s="36"/>
      <c r="X803" s="36"/>
      <c r="Y803" s="36"/>
      <c r="Z803" s="36"/>
      <c r="AA803" s="36"/>
      <c r="AB803" s="36"/>
      <c r="AC803" s="36"/>
      <c r="AD803" s="36"/>
      <c r="AE803" s="36"/>
      <c r="AR803" s="191" t="s">
        <v>348</v>
      </c>
      <c r="AT803" s="191" t="s">
        <v>234</v>
      </c>
      <c r="AU803" s="191" t="s">
        <v>85</v>
      </c>
      <c r="AY803" s="19" t="s">
        <v>232</v>
      </c>
      <c r="BE803" s="192">
        <f>IF(N803="základní",J803,0)</f>
        <v>0</v>
      </c>
      <c r="BF803" s="192">
        <f>IF(N803="snížená",J803,0)</f>
        <v>0</v>
      </c>
      <c r="BG803" s="192">
        <f>IF(N803="zákl. přenesená",J803,0)</f>
        <v>0</v>
      </c>
      <c r="BH803" s="192">
        <f>IF(N803="sníž. přenesená",J803,0)</f>
        <v>0</v>
      </c>
      <c r="BI803" s="192">
        <f>IF(N803="nulová",J803,0)</f>
        <v>0</v>
      </c>
      <c r="BJ803" s="19" t="s">
        <v>83</v>
      </c>
      <c r="BK803" s="192">
        <f>ROUND(I803*H803,2)</f>
        <v>0</v>
      </c>
      <c r="BL803" s="19" t="s">
        <v>348</v>
      </c>
      <c r="BM803" s="191" t="s">
        <v>1333</v>
      </c>
    </row>
    <row r="804" spans="1:65" s="2" customFormat="1" ht="10.199999999999999">
      <c r="A804" s="36"/>
      <c r="B804" s="37"/>
      <c r="C804" s="38"/>
      <c r="D804" s="193" t="s">
        <v>240</v>
      </c>
      <c r="E804" s="38"/>
      <c r="F804" s="194" t="s">
        <v>1334</v>
      </c>
      <c r="G804" s="38"/>
      <c r="H804" s="38"/>
      <c r="I804" s="195"/>
      <c r="J804" s="38"/>
      <c r="K804" s="38"/>
      <c r="L804" s="41"/>
      <c r="M804" s="196"/>
      <c r="N804" s="197"/>
      <c r="O804" s="66"/>
      <c r="P804" s="66"/>
      <c r="Q804" s="66"/>
      <c r="R804" s="66"/>
      <c r="S804" s="66"/>
      <c r="T804" s="67"/>
      <c r="U804" s="36"/>
      <c r="V804" s="36"/>
      <c r="W804" s="36"/>
      <c r="X804" s="36"/>
      <c r="Y804" s="36"/>
      <c r="Z804" s="36"/>
      <c r="AA804" s="36"/>
      <c r="AB804" s="36"/>
      <c r="AC804" s="36"/>
      <c r="AD804" s="36"/>
      <c r="AE804" s="36"/>
      <c r="AT804" s="19" t="s">
        <v>240</v>
      </c>
      <c r="AU804" s="19" t="s">
        <v>85</v>
      </c>
    </row>
    <row r="805" spans="1:65" s="2" customFormat="1" ht="86.4">
      <c r="A805" s="36"/>
      <c r="B805" s="37"/>
      <c r="C805" s="38"/>
      <c r="D805" s="198" t="s">
        <v>242</v>
      </c>
      <c r="E805" s="38"/>
      <c r="F805" s="199" t="s">
        <v>1191</v>
      </c>
      <c r="G805" s="38"/>
      <c r="H805" s="38"/>
      <c r="I805" s="195"/>
      <c r="J805" s="38"/>
      <c r="K805" s="38"/>
      <c r="L805" s="41"/>
      <c r="M805" s="196"/>
      <c r="N805" s="197"/>
      <c r="O805" s="66"/>
      <c r="P805" s="66"/>
      <c r="Q805" s="66"/>
      <c r="R805" s="66"/>
      <c r="S805" s="66"/>
      <c r="T805" s="67"/>
      <c r="U805" s="36"/>
      <c r="V805" s="36"/>
      <c r="W805" s="36"/>
      <c r="X805" s="36"/>
      <c r="Y805" s="36"/>
      <c r="Z805" s="36"/>
      <c r="AA805" s="36"/>
      <c r="AB805" s="36"/>
      <c r="AC805" s="36"/>
      <c r="AD805" s="36"/>
      <c r="AE805" s="36"/>
      <c r="AT805" s="19" t="s">
        <v>242</v>
      </c>
      <c r="AU805" s="19" t="s">
        <v>85</v>
      </c>
    </row>
    <row r="806" spans="1:65" s="12" customFormat="1" ht="22.8" customHeight="1">
      <c r="B806" s="164"/>
      <c r="C806" s="165"/>
      <c r="D806" s="166" t="s">
        <v>75</v>
      </c>
      <c r="E806" s="178" t="s">
        <v>1335</v>
      </c>
      <c r="F806" s="178" t="s">
        <v>1336</v>
      </c>
      <c r="G806" s="165"/>
      <c r="H806" s="165"/>
      <c r="I806" s="168"/>
      <c r="J806" s="179">
        <f>BK806</f>
        <v>0</v>
      </c>
      <c r="K806" s="165"/>
      <c r="L806" s="170"/>
      <c r="M806" s="171"/>
      <c r="N806" s="172"/>
      <c r="O806" s="172"/>
      <c r="P806" s="173">
        <f>SUM(P807:P813)</f>
        <v>0</v>
      </c>
      <c r="Q806" s="172"/>
      <c r="R806" s="173">
        <f>SUM(R807:R813)</f>
        <v>0.10879344000000001</v>
      </c>
      <c r="S806" s="172"/>
      <c r="T806" s="174">
        <f>SUM(T807:T813)</f>
        <v>0</v>
      </c>
      <c r="AR806" s="175" t="s">
        <v>85</v>
      </c>
      <c r="AT806" s="176" t="s">
        <v>75</v>
      </c>
      <c r="AU806" s="176" t="s">
        <v>83</v>
      </c>
      <c r="AY806" s="175" t="s">
        <v>232</v>
      </c>
      <c r="BK806" s="177">
        <f>SUM(BK807:BK813)</f>
        <v>0</v>
      </c>
    </row>
    <row r="807" spans="1:65" s="2" customFormat="1" ht="24.15" customHeight="1">
      <c r="A807" s="36"/>
      <c r="B807" s="37"/>
      <c r="C807" s="180" t="s">
        <v>1337</v>
      </c>
      <c r="D807" s="180" t="s">
        <v>234</v>
      </c>
      <c r="E807" s="181" t="s">
        <v>1338</v>
      </c>
      <c r="F807" s="182" t="s">
        <v>1339</v>
      </c>
      <c r="G807" s="183" t="s">
        <v>312</v>
      </c>
      <c r="H807" s="184">
        <v>7.2240000000000002</v>
      </c>
      <c r="I807" s="185"/>
      <c r="J807" s="186">
        <f>ROUND(I807*H807,2)</f>
        <v>0</v>
      </c>
      <c r="K807" s="182" t="s">
        <v>238</v>
      </c>
      <c r="L807" s="41"/>
      <c r="M807" s="187" t="s">
        <v>19</v>
      </c>
      <c r="N807" s="188" t="s">
        <v>47</v>
      </c>
      <c r="O807" s="66"/>
      <c r="P807" s="189">
        <f>O807*H807</f>
        <v>0</v>
      </c>
      <c r="Q807" s="189">
        <v>1.506E-2</v>
      </c>
      <c r="R807" s="189">
        <f>Q807*H807</f>
        <v>0.10879344000000001</v>
      </c>
      <c r="S807" s="189">
        <v>0</v>
      </c>
      <c r="T807" s="190">
        <f>S807*H807</f>
        <v>0</v>
      </c>
      <c r="U807" s="36"/>
      <c r="V807" s="36"/>
      <c r="W807" s="36"/>
      <c r="X807" s="36"/>
      <c r="Y807" s="36"/>
      <c r="Z807" s="36"/>
      <c r="AA807" s="36"/>
      <c r="AB807" s="36"/>
      <c r="AC807" s="36"/>
      <c r="AD807" s="36"/>
      <c r="AE807" s="36"/>
      <c r="AR807" s="191" t="s">
        <v>348</v>
      </c>
      <c r="AT807" s="191" t="s">
        <v>234</v>
      </c>
      <c r="AU807" s="191" t="s">
        <v>85</v>
      </c>
      <c r="AY807" s="19" t="s">
        <v>232</v>
      </c>
      <c r="BE807" s="192">
        <f>IF(N807="základní",J807,0)</f>
        <v>0</v>
      </c>
      <c r="BF807" s="192">
        <f>IF(N807="snížená",J807,0)</f>
        <v>0</v>
      </c>
      <c r="BG807" s="192">
        <f>IF(N807="zákl. přenesená",J807,0)</f>
        <v>0</v>
      </c>
      <c r="BH807" s="192">
        <f>IF(N807="sníž. přenesená",J807,0)</f>
        <v>0</v>
      </c>
      <c r="BI807" s="192">
        <f>IF(N807="nulová",J807,0)</f>
        <v>0</v>
      </c>
      <c r="BJ807" s="19" t="s">
        <v>83</v>
      </c>
      <c r="BK807" s="192">
        <f>ROUND(I807*H807,2)</f>
        <v>0</v>
      </c>
      <c r="BL807" s="19" t="s">
        <v>348</v>
      </c>
      <c r="BM807" s="191" t="s">
        <v>1340</v>
      </c>
    </row>
    <row r="808" spans="1:65" s="2" customFormat="1" ht="10.199999999999999">
      <c r="A808" s="36"/>
      <c r="B808" s="37"/>
      <c r="C808" s="38"/>
      <c r="D808" s="193" t="s">
        <v>240</v>
      </c>
      <c r="E808" s="38"/>
      <c r="F808" s="194" t="s">
        <v>1341</v>
      </c>
      <c r="G808" s="38"/>
      <c r="H808" s="38"/>
      <c r="I808" s="195"/>
      <c r="J808" s="38"/>
      <c r="K808" s="38"/>
      <c r="L808" s="41"/>
      <c r="M808" s="196"/>
      <c r="N808" s="197"/>
      <c r="O808" s="66"/>
      <c r="P808" s="66"/>
      <c r="Q808" s="66"/>
      <c r="R808" s="66"/>
      <c r="S808" s="66"/>
      <c r="T808" s="67"/>
      <c r="U808" s="36"/>
      <c r="V808" s="36"/>
      <c r="W808" s="36"/>
      <c r="X808" s="36"/>
      <c r="Y808" s="36"/>
      <c r="Z808" s="36"/>
      <c r="AA808" s="36"/>
      <c r="AB808" s="36"/>
      <c r="AC808" s="36"/>
      <c r="AD808" s="36"/>
      <c r="AE808" s="36"/>
      <c r="AT808" s="19" t="s">
        <v>240</v>
      </c>
      <c r="AU808" s="19" t="s">
        <v>85</v>
      </c>
    </row>
    <row r="809" spans="1:65" s="2" customFormat="1" ht="48">
      <c r="A809" s="36"/>
      <c r="B809" s="37"/>
      <c r="C809" s="38"/>
      <c r="D809" s="198" t="s">
        <v>242</v>
      </c>
      <c r="E809" s="38"/>
      <c r="F809" s="199" t="s">
        <v>1342</v>
      </c>
      <c r="G809" s="38"/>
      <c r="H809" s="38"/>
      <c r="I809" s="195"/>
      <c r="J809" s="38"/>
      <c r="K809" s="38"/>
      <c r="L809" s="41"/>
      <c r="M809" s="196"/>
      <c r="N809" s="197"/>
      <c r="O809" s="66"/>
      <c r="P809" s="66"/>
      <c r="Q809" s="66"/>
      <c r="R809" s="66"/>
      <c r="S809" s="66"/>
      <c r="T809" s="67"/>
      <c r="U809" s="36"/>
      <c r="V809" s="36"/>
      <c r="W809" s="36"/>
      <c r="X809" s="36"/>
      <c r="Y809" s="36"/>
      <c r="Z809" s="36"/>
      <c r="AA809" s="36"/>
      <c r="AB809" s="36"/>
      <c r="AC809" s="36"/>
      <c r="AD809" s="36"/>
      <c r="AE809" s="36"/>
      <c r="AT809" s="19" t="s">
        <v>242</v>
      </c>
      <c r="AU809" s="19" t="s">
        <v>85</v>
      </c>
    </row>
    <row r="810" spans="1:65" s="13" customFormat="1" ht="10.199999999999999">
      <c r="B810" s="200"/>
      <c r="C810" s="201"/>
      <c r="D810" s="198" t="s">
        <v>244</v>
      </c>
      <c r="E810" s="202" t="s">
        <v>19</v>
      </c>
      <c r="F810" s="203" t="s">
        <v>1343</v>
      </c>
      <c r="G810" s="201"/>
      <c r="H810" s="204">
        <v>7.2240000000000002</v>
      </c>
      <c r="I810" s="205"/>
      <c r="J810" s="201"/>
      <c r="K810" s="201"/>
      <c r="L810" s="206"/>
      <c r="M810" s="207"/>
      <c r="N810" s="208"/>
      <c r="O810" s="208"/>
      <c r="P810" s="208"/>
      <c r="Q810" s="208"/>
      <c r="R810" s="208"/>
      <c r="S810" s="208"/>
      <c r="T810" s="209"/>
      <c r="AT810" s="210" t="s">
        <v>244</v>
      </c>
      <c r="AU810" s="210" t="s">
        <v>85</v>
      </c>
      <c r="AV810" s="13" t="s">
        <v>85</v>
      </c>
      <c r="AW810" s="13" t="s">
        <v>37</v>
      </c>
      <c r="AX810" s="13" t="s">
        <v>83</v>
      </c>
      <c r="AY810" s="210" t="s">
        <v>232</v>
      </c>
    </row>
    <row r="811" spans="1:65" s="2" customFormat="1" ht="37.799999999999997" customHeight="1">
      <c r="A811" s="36"/>
      <c r="B811" s="37"/>
      <c r="C811" s="180" t="s">
        <v>1344</v>
      </c>
      <c r="D811" s="180" t="s">
        <v>234</v>
      </c>
      <c r="E811" s="181" t="s">
        <v>1345</v>
      </c>
      <c r="F811" s="182" t="s">
        <v>1346</v>
      </c>
      <c r="G811" s="183" t="s">
        <v>278</v>
      </c>
      <c r="H811" s="184">
        <v>0.109</v>
      </c>
      <c r="I811" s="185"/>
      <c r="J811" s="186">
        <f>ROUND(I811*H811,2)</f>
        <v>0</v>
      </c>
      <c r="K811" s="182" t="s">
        <v>238</v>
      </c>
      <c r="L811" s="41"/>
      <c r="M811" s="187" t="s">
        <v>19</v>
      </c>
      <c r="N811" s="188" t="s">
        <v>47</v>
      </c>
      <c r="O811" s="66"/>
      <c r="P811" s="189">
        <f>O811*H811</f>
        <v>0</v>
      </c>
      <c r="Q811" s="189">
        <v>0</v>
      </c>
      <c r="R811" s="189">
        <f>Q811*H811</f>
        <v>0</v>
      </c>
      <c r="S811" s="189">
        <v>0</v>
      </c>
      <c r="T811" s="190">
        <f>S811*H811</f>
        <v>0</v>
      </c>
      <c r="U811" s="36"/>
      <c r="V811" s="36"/>
      <c r="W811" s="36"/>
      <c r="X811" s="36"/>
      <c r="Y811" s="36"/>
      <c r="Z811" s="36"/>
      <c r="AA811" s="36"/>
      <c r="AB811" s="36"/>
      <c r="AC811" s="36"/>
      <c r="AD811" s="36"/>
      <c r="AE811" s="36"/>
      <c r="AR811" s="191" t="s">
        <v>348</v>
      </c>
      <c r="AT811" s="191" t="s">
        <v>234</v>
      </c>
      <c r="AU811" s="191" t="s">
        <v>85</v>
      </c>
      <c r="AY811" s="19" t="s">
        <v>232</v>
      </c>
      <c r="BE811" s="192">
        <f>IF(N811="základní",J811,0)</f>
        <v>0</v>
      </c>
      <c r="BF811" s="192">
        <f>IF(N811="snížená",J811,0)</f>
        <v>0</v>
      </c>
      <c r="BG811" s="192">
        <f>IF(N811="zákl. přenesená",J811,0)</f>
        <v>0</v>
      </c>
      <c r="BH811" s="192">
        <f>IF(N811="sníž. přenesená",J811,0)</f>
        <v>0</v>
      </c>
      <c r="BI811" s="192">
        <f>IF(N811="nulová",J811,0)</f>
        <v>0</v>
      </c>
      <c r="BJ811" s="19" t="s">
        <v>83</v>
      </c>
      <c r="BK811" s="192">
        <f>ROUND(I811*H811,2)</f>
        <v>0</v>
      </c>
      <c r="BL811" s="19" t="s">
        <v>348</v>
      </c>
      <c r="BM811" s="191" t="s">
        <v>1347</v>
      </c>
    </row>
    <row r="812" spans="1:65" s="2" customFormat="1" ht="10.199999999999999">
      <c r="A812" s="36"/>
      <c r="B812" s="37"/>
      <c r="C812" s="38"/>
      <c r="D812" s="193" t="s">
        <v>240</v>
      </c>
      <c r="E812" s="38"/>
      <c r="F812" s="194" t="s">
        <v>1348</v>
      </c>
      <c r="G812" s="38"/>
      <c r="H812" s="38"/>
      <c r="I812" s="195"/>
      <c r="J812" s="38"/>
      <c r="K812" s="38"/>
      <c r="L812" s="41"/>
      <c r="M812" s="196"/>
      <c r="N812" s="197"/>
      <c r="O812" s="66"/>
      <c r="P812" s="66"/>
      <c r="Q812" s="66"/>
      <c r="R812" s="66"/>
      <c r="S812" s="66"/>
      <c r="T812" s="67"/>
      <c r="U812" s="36"/>
      <c r="V812" s="36"/>
      <c r="W812" s="36"/>
      <c r="X812" s="36"/>
      <c r="Y812" s="36"/>
      <c r="Z812" s="36"/>
      <c r="AA812" s="36"/>
      <c r="AB812" s="36"/>
      <c r="AC812" s="36"/>
      <c r="AD812" s="36"/>
      <c r="AE812" s="36"/>
      <c r="AT812" s="19" t="s">
        <v>240</v>
      </c>
      <c r="AU812" s="19" t="s">
        <v>85</v>
      </c>
    </row>
    <row r="813" spans="1:65" s="2" customFormat="1" ht="96">
      <c r="A813" s="36"/>
      <c r="B813" s="37"/>
      <c r="C813" s="38"/>
      <c r="D813" s="198" t="s">
        <v>242</v>
      </c>
      <c r="E813" s="38"/>
      <c r="F813" s="199" t="s">
        <v>1349</v>
      </c>
      <c r="G813" s="38"/>
      <c r="H813" s="38"/>
      <c r="I813" s="195"/>
      <c r="J813" s="38"/>
      <c r="K813" s="38"/>
      <c r="L813" s="41"/>
      <c r="M813" s="196"/>
      <c r="N813" s="197"/>
      <c r="O813" s="66"/>
      <c r="P813" s="66"/>
      <c r="Q813" s="66"/>
      <c r="R813" s="66"/>
      <c r="S813" s="66"/>
      <c r="T813" s="67"/>
      <c r="U813" s="36"/>
      <c r="V813" s="36"/>
      <c r="W813" s="36"/>
      <c r="X813" s="36"/>
      <c r="Y813" s="36"/>
      <c r="Z813" s="36"/>
      <c r="AA813" s="36"/>
      <c r="AB813" s="36"/>
      <c r="AC813" s="36"/>
      <c r="AD813" s="36"/>
      <c r="AE813" s="36"/>
      <c r="AT813" s="19" t="s">
        <v>242</v>
      </c>
      <c r="AU813" s="19" t="s">
        <v>85</v>
      </c>
    </row>
    <row r="814" spans="1:65" s="12" customFormat="1" ht="22.8" customHeight="1">
      <c r="B814" s="164"/>
      <c r="C814" s="165"/>
      <c r="D814" s="166" t="s">
        <v>75</v>
      </c>
      <c r="E814" s="178" t="s">
        <v>1350</v>
      </c>
      <c r="F814" s="178" t="s">
        <v>1351</v>
      </c>
      <c r="G814" s="165"/>
      <c r="H814" s="165"/>
      <c r="I814" s="168"/>
      <c r="J814" s="179">
        <f>BK814</f>
        <v>0</v>
      </c>
      <c r="K814" s="165"/>
      <c r="L814" s="170"/>
      <c r="M814" s="171"/>
      <c r="N814" s="172"/>
      <c r="O814" s="172"/>
      <c r="P814" s="173">
        <f>SUM(P815:P879)</f>
        <v>0</v>
      </c>
      <c r="Q814" s="172"/>
      <c r="R814" s="173">
        <f>SUM(R815:R879)</f>
        <v>0.68112349999999999</v>
      </c>
      <c r="S814" s="172"/>
      <c r="T814" s="174">
        <f>SUM(T815:T879)</f>
        <v>0.55205824999999997</v>
      </c>
      <c r="AR814" s="175" t="s">
        <v>85</v>
      </c>
      <c r="AT814" s="176" t="s">
        <v>75</v>
      </c>
      <c r="AU814" s="176" t="s">
        <v>83</v>
      </c>
      <c r="AY814" s="175" t="s">
        <v>232</v>
      </c>
      <c r="BK814" s="177">
        <f>SUM(BK815:BK879)</f>
        <v>0</v>
      </c>
    </row>
    <row r="815" spans="1:65" s="2" customFormat="1" ht="16.5" customHeight="1">
      <c r="A815" s="36"/>
      <c r="B815" s="37"/>
      <c r="C815" s="180" t="s">
        <v>1352</v>
      </c>
      <c r="D815" s="180" t="s">
        <v>234</v>
      </c>
      <c r="E815" s="181" t="s">
        <v>1353</v>
      </c>
      <c r="F815" s="182" t="s">
        <v>1354</v>
      </c>
      <c r="G815" s="183" t="s">
        <v>312</v>
      </c>
      <c r="H815" s="184">
        <v>7.35</v>
      </c>
      <c r="I815" s="185"/>
      <c r="J815" s="186">
        <f>ROUND(I815*H815,2)</f>
        <v>0</v>
      </c>
      <c r="K815" s="182" t="s">
        <v>238</v>
      </c>
      <c r="L815" s="41"/>
      <c r="M815" s="187" t="s">
        <v>19</v>
      </c>
      <c r="N815" s="188" t="s">
        <v>47</v>
      </c>
      <c r="O815" s="66"/>
      <c r="P815" s="189">
        <f>O815*H815</f>
        <v>0</v>
      </c>
      <c r="Q815" s="189">
        <v>0</v>
      </c>
      <c r="R815" s="189">
        <f>Q815*H815</f>
        <v>0</v>
      </c>
      <c r="S815" s="189">
        <v>5.94E-3</v>
      </c>
      <c r="T815" s="190">
        <f>S815*H815</f>
        <v>4.3658999999999996E-2</v>
      </c>
      <c r="U815" s="36"/>
      <c r="V815" s="36"/>
      <c r="W815" s="36"/>
      <c r="X815" s="36"/>
      <c r="Y815" s="36"/>
      <c r="Z815" s="36"/>
      <c r="AA815" s="36"/>
      <c r="AB815" s="36"/>
      <c r="AC815" s="36"/>
      <c r="AD815" s="36"/>
      <c r="AE815" s="36"/>
      <c r="AR815" s="191" t="s">
        <v>348</v>
      </c>
      <c r="AT815" s="191" t="s">
        <v>234</v>
      </c>
      <c r="AU815" s="191" t="s">
        <v>85</v>
      </c>
      <c r="AY815" s="19" t="s">
        <v>232</v>
      </c>
      <c r="BE815" s="192">
        <f>IF(N815="základní",J815,0)</f>
        <v>0</v>
      </c>
      <c r="BF815" s="192">
        <f>IF(N815="snížená",J815,0)</f>
        <v>0</v>
      </c>
      <c r="BG815" s="192">
        <f>IF(N815="zákl. přenesená",J815,0)</f>
        <v>0</v>
      </c>
      <c r="BH815" s="192">
        <f>IF(N815="sníž. přenesená",J815,0)</f>
        <v>0</v>
      </c>
      <c r="BI815" s="192">
        <f>IF(N815="nulová",J815,0)</f>
        <v>0</v>
      </c>
      <c r="BJ815" s="19" t="s">
        <v>83</v>
      </c>
      <c r="BK815" s="192">
        <f>ROUND(I815*H815,2)</f>
        <v>0</v>
      </c>
      <c r="BL815" s="19" t="s">
        <v>348</v>
      </c>
      <c r="BM815" s="191" t="s">
        <v>1355</v>
      </c>
    </row>
    <row r="816" spans="1:65" s="2" customFormat="1" ht="10.199999999999999">
      <c r="A816" s="36"/>
      <c r="B816" s="37"/>
      <c r="C816" s="38"/>
      <c r="D816" s="193" t="s">
        <v>240</v>
      </c>
      <c r="E816" s="38"/>
      <c r="F816" s="194" t="s">
        <v>1356</v>
      </c>
      <c r="G816" s="38"/>
      <c r="H816" s="38"/>
      <c r="I816" s="195"/>
      <c r="J816" s="38"/>
      <c r="K816" s="38"/>
      <c r="L816" s="41"/>
      <c r="M816" s="196"/>
      <c r="N816" s="197"/>
      <c r="O816" s="66"/>
      <c r="P816" s="66"/>
      <c r="Q816" s="66"/>
      <c r="R816" s="66"/>
      <c r="S816" s="66"/>
      <c r="T816" s="67"/>
      <c r="U816" s="36"/>
      <c r="V816" s="36"/>
      <c r="W816" s="36"/>
      <c r="X816" s="36"/>
      <c r="Y816" s="36"/>
      <c r="Z816" s="36"/>
      <c r="AA816" s="36"/>
      <c r="AB816" s="36"/>
      <c r="AC816" s="36"/>
      <c r="AD816" s="36"/>
      <c r="AE816" s="36"/>
      <c r="AT816" s="19" t="s">
        <v>240</v>
      </c>
      <c r="AU816" s="19" t="s">
        <v>85</v>
      </c>
    </row>
    <row r="817" spans="1:65" s="13" customFormat="1" ht="10.199999999999999">
      <c r="B817" s="200"/>
      <c r="C817" s="201"/>
      <c r="D817" s="198" t="s">
        <v>244</v>
      </c>
      <c r="E817" s="202" t="s">
        <v>19</v>
      </c>
      <c r="F817" s="203" t="s">
        <v>1357</v>
      </c>
      <c r="G817" s="201"/>
      <c r="H817" s="204">
        <v>7.35</v>
      </c>
      <c r="I817" s="205"/>
      <c r="J817" s="201"/>
      <c r="K817" s="201"/>
      <c r="L817" s="206"/>
      <c r="M817" s="207"/>
      <c r="N817" s="208"/>
      <c r="O817" s="208"/>
      <c r="P817" s="208"/>
      <c r="Q817" s="208"/>
      <c r="R817" s="208"/>
      <c r="S817" s="208"/>
      <c r="T817" s="209"/>
      <c r="AT817" s="210" t="s">
        <v>244</v>
      </c>
      <c r="AU817" s="210" t="s">
        <v>85</v>
      </c>
      <c r="AV817" s="13" t="s">
        <v>85</v>
      </c>
      <c r="AW817" s="13" t="s">
        <v>37</v>
      </c>
      <c r="AX817" s="13" t="s">
        <v>83</v>
      </c>
      <c r="AY817" s="210" t="s">
        <v>232</v>
      </c>
    </row>
    <row r="818" spans="1:65" s="2" customFormat="1" ht="16.5" customHeight="1">
      <c r="A818" s="36"/>
      <c r="B818" s="37"/>
      <c r="C818" s="180" t="s">
        <v>1358</v>
      </c>
      <c r="D818" s="180" t="s">
        <v>234</v>
      </c>
      <c r="E818" s="181" t="s">
        <v>1359</v>
      </c>
      <c r="F818" s="182" t="s">
        <v>1360</v>
      </c>
      <c r="G818" s="183" t="s">
        <v>421</v>
      </c>
      <c r="H818" s="184">
        <v>54.7</v>
      </c>
      <c r="I818" s="185"/>
      <c r="J818" s="186">
        <f>ROUND(I818*H818,2)</f>
        <v>0</v>
      </c>
      <c r="K818" s="182" t="s">
        <v>238</v>
      </c>
      <c r="L818" s="41"/>
      <c r="M818" s="187" t="s">
        <v>19</v>
      </c>
      <c r="N818" s="188" t="s">
        <v>47</v>
      </c>
      <c r="O818" s="66"/>
      <c r="P818" s="189">
        <f>O818*H818</f>
        <v>0</v>
      </c>
      <c r="Q818" s="189">
        <v>0</v>
      </c>
      <c r="R818" s="189">
        <f>Q818*H818</f>
        <v>0</v>
      </c>
      <c r="S818" s="189">
        <v>1.7700000000000001E-3</v>
      </c>
      <c r="T818" s="190">
        <f>S818*H818</f>
        <v>9.6819000000000016E-2</v>
      </c>
      <c r="U818" s="36"/>
      <c r="V818" s="36"/>
      <c r="W818" s="36"/>
      <c r="X818" s="36"/>
      <c r="Y818" s="36"/>
      <c r="Z818" s="36"/>
      <c r="AA818" s="36"/>
      <c r="AB818" s="36"/>
      <c r="AC818" s="36"/>
      <c r="AD818" s="36"/>
      <c r="AE818" s="36"/>
      <c r="AR818" s="191" t="s">
        <v>348</v>
      </c>
      <c r="AT818" s="191" t="s">
        <v>234</v>
      </c>
      <c r="AU818" s="191" t="s">
        <v>85</v>
      </c>
      <c r="AY818" s="19" t="s">
        <v>232</v>
      </c>
      <c r="BE818" s="192">
        <f>IF(N818="základní",J818,0)</f>
        <v>0</v>
      </c>
      <c r="BF818" s="192">
        <f>IF(N818="snížená",J818,0)</f>
        <v>0</v>
      </c>
      <c r="BG818" s="192">
        <f>IF(N818="zákl. přenesená",J818,0)</f>
        <v>0</v>
      </c>
      <c r="BH818" s="192">
        <f>IF(N818="sníž. přenesená",J818,0)</f>
        <v>0</v>
      </c>
      <c r="BI818" s="192">
        <f>IF(N818="nulová",J818,0)</f>
        <v>0</v>
      </c>
      <c r="BJ818" s="19" t="s">
        <v>83</v>
      </c>
      <c r="BK818" s="192">
        <f>ROUND(I818*H818,2)</f>
        <v>0</v>
      </c>
      <c r="BL818" s="19" t="s">
        <v>348</v>
      </c>
      <c r="BM818" s="191" t="s">
        <v>1361</v>
      </c>
    </row>
    <row r="819" spans="1:65" s="2" customFormat="1" ht="10.199999999999999">
      <c r="A819" s="36"/>
      <c r="B819" s="37"/>
      <c r="C819" s="38"/>
      <c r="D819" s="193" t="s">
        <v>240</v>
      </c>
      <c r="E819" s="38"/>
      <c r="F819" s="194" t="s">
        <v>1362</v>
      </c>
      <c r="G819" s="38"/>
      <c r="H819" s="38"/>
      <c r="I819" s="195"/>
      <c r="J819" s="38"/>
      <c r="K819" s="38"/>
      <c r="L819" s="41"/>
      <c r="M819" s="196"/>
      <c r="N819" s="197"/>
      <c r="O819" s="66"/>
      <c r="P819" s="66"/>
      <c r="Q819" s="66"/>
      <c r="R819" s="66"/>
      <c r="S819" s="66"/>
      <c r="T819" s="67"/>
      <c r="U819" s="36"/>
      <c r="V819" s="36"/>
      <c r="W819" s="36"/>
      <c r="X819" s="36"/>
      <c r="Y819" s="36"/>
      <c r="Z819" s="36"/>
      <c r="AA819" s="36"/>
      <c r="AB819" s="36"/>
      <c r="AC819" s="36"/>
      <c r="AD819" s="36"/>
      <c r="AE819" s="36"/>
      <c r="AT819" s="19" t="s">
        <v>240</v>
      </c>
      <c r="AU819" s="19" t="s">
        <v>85</v>
      </c>
    </row>
    <row r="820" spans="1:65" s="13" customFormat="1" ht="10.199999999999999">
      <c r="B820" s="200"/>
      <c r="C820" s="201"/>
      <c r="D820" s="198" t="s">
        <v>244</v>
      </c>
      <c r="E820" s="202" t="s">
        <v>19</v>
      </c>
      <c r="F820" s="203" t="s">
        <v>1363</v>
      </c>
      <c r="G820" s="201"/>
      <c r="H820" s="204">
        <v>54.7</v>
      </c>
      <c r="I820" s="205"/>
      <c r="J820" s="201"/>
      <c r="K820" s="201"/>
      <c r="L820" s="206"/>
      <c r="M820" s="207"/>
      <c r="N820" s="208"/>
      <c r="O820" s="208"/>
      <c r="P820" s="208"/>
      <c r="Q820" s="208"/>
      <c r="R820" s="208"/>
      <c r="S820" s="208"/>
      <c r="T820" s="209"/>
      <c r="AT820" s="210" t="s">
        <v>244</v>
      </c>
      <c r="AU820" s="210" t="s">
        <v>85</v>
      </c>
      <c r="AV820" s="13" t="s">
        <v>85</v>
      </c>
      <c r="AW820" s="13" t="s">
        <v>37</v>
      </c>
      <c r="AX820" s="13" t="s">
        <v>83</v>
      </c>
      <c r="AY820" s="210" t="s">
        <v>232</v>
      </c>
    </row>
    <row r="821" spans="1:65" s="2" customFormat="1" ht="16.5" customHeight="1">
      <c r="A821" s="36"/>
      <c r="B821" s="37"/>
      <c r="C821" s="180" t="s">
        <v>1364</v>
      </c>
      <c r="D821" s="180" t="s">
        <v>234</v>
      </c>
      <c r="E821" s="181" t="s">
        <v>1365</v>
      </c>
      <c r="F821" s="182" t="s">
        <v>1366</v>
      </c>
      <c r="G821" s="183" t="s">
        <v>421</v>
      </c>
      <c r="H821" s="184">
        <v>13</v>
      </c>
      <c r="I821" s="185"/>
      <c r="J821" s="186">
        <f>ROUND(I821*H821,2)</f>
        <v>0</v>
      </c>
      <c r="K821" s="182" t="s">
        <v>238</v>
      </c>
      <c r="L821" s="41"/>
      <c r="M821" s="187" t="s">
        <v>19</v>
      </c>
      <c r="N821" s="188" t="s">
        <v>47</v>
      </c>
      <c r="O821" s="66"/>
      <c r="P821" s="189">
        <f>O821*H821</f>
        <v>0</v>
      </c>
      <c r="Q821" s="189">
        <v>0</v>
      </c>
      <c r="R821" s="189">
        <f>Q821*H821</f>
        <v>0</v>
      </c>
      <c r="S821" s="189">
        <v>1.91E-3</v>
      </c>
      <c r="T821" s="190">
        <f>S821*H821</f>
        <v>2.4830000000000001E-2</v>
      </c>
      <c r="U821" s="36"/>
      <c r="V821" s="36"/>
      <c r="W821" s="36"/>
      <c r="X821" s="36"/>
      <c r="Y821" s="36"/>
      <c r="Z821" s="36"/>
      <c r="AA821" s="36"/>
      <c r="AB821" s="36"/>
      <c r="AC821" s="36"/>
      <c r="AD821" s="36"/>
      <c r="AE821" s="36"/>
      <c r="AR821" s="191" t="s">
        <v>348</v>
      </c>
      <c r="AT821" s="191" t="s">
        <v>234</v>
      </c>
      <c r="AU821" s="191" t="s">
        <v>85</v>
      </c>
      <c r="AY821" s="19" t="s">
        <v>232</v>
      </c>
      <c r="BE821" s="192">
        <f>IF(N821="základní",J821,0)</f>
        <v>0</v>
      </c>
      <c r="BF821" s="192">
        <f>IF(N821="snížená",J821,0)</f>
        <v>0</v>
      </c>
      <c r="BG821" s="192">
        <f>IF(N821="zákl. přenesená",J821,0)</f>
        <v>0</v>
      </c>
      <c r="BH821" s="192">
        <f>IF(N821="sníž. přenesená",J821,0)</f>
        <v>0</v>
      </c>
      <c r="BI821" s="192">
        <f>IF(N821="nulová",J821,0)</f>
        <v>0</v>
      </c>
      <c r="BJ821" s="19" t="s">
        <v>83</v>
      </c>
      <c r="BK821" s="192">
        <f>ROUND(I821*H821,2)</f>
        <v>0</v>
      </c>
      <c r="BL821" s="19" t="s">
        <v>348</v>
      </c>
      <c r="BM821" s="191" t="s">
        <v>1367</v>
      </c>
    </row>
    <row r="822" spans="1:65" s="2" customFormat="1" ht="10.199999999999999">
      <c r="A822" s="36"/>
      <c r="B822" s="37"/>
      <c r="C822" s="38"/>
      <c r="D822" s="193" t="s">
        <v>240</v>
      </c>
      <c r="E822" s="38"/>
      <c r="F822" s="194" t="s">
        <v>1368</v>
      </c>
      <c r="G822" s="38"/>
      <c r="H822" s="38"/>
      <c r="I822" s="195"/>
      <c r="J822" s="38"/>
      <c r="K822" s="38"/>
      <c r="L822" s="41"/>
      <c r="M822" s="196"/>
      <c r="N822" s="197"/>
      <c r="O822" s="66"/>
      <c r="P822" s="66"/>
      <c r="Q822" s="66"/>
      <c r="R822" s="66"/>
      <c r="S822" s="66"/>
      <c r="T822" s="67"/>
      <c r="U822" s="36"/>
      <c r="V822" s="36"/>
      <c r="W822" s="36"/>
      <c r="X822" s="36"/>
      <c r="Y822" s="36"/>
      <c r="Z822" s="36"/>
      <c r="AA822" s="36"/>
      <c r="AB822" s="36"/>
      <c r="AC822" s="36"/>
      <c r="AD822" s="36"/>
      <c r="AE822" s="36"/>
      <c r="AT822" s="19" t="s">
        <v>240</v>
      </c>
      <c r="AU822" s="19" t="s">
        <v>85</v>
      </c>
    </row>
    <row r="823" spans="1:65" s="13" customFormat="1" ht="10.199999999999999">
      <c r="B823" s="200"/>
      <c r="C823" s="201"/>
      <c r="D823" s="198" t="s">
        <v>244</v>
      </c>
      <c r="E823" s="202" t="s">
        <v>19</v>
      </c>
      <c r="F823" s="203" t="s">
        <v>1369</v>
      </c>
      <c r="G823" s="201"/>
      <c r="H823" s="204">
        <v>13</v>
      </c>
      <c r="I823" s="205"/>
      <c r="J823" s="201"/>
      <c r="K823" s="201"/>
      <c r="L823" s="206"/>
      <c r="M823" s="207"/>
      <c r="N823" s="208"/>
      <c r="O823" s="208"/>
      <c r="P823" s="208"/>
      <c r="Q823" s="208"/>
      <c r="R823" s="208"/>
      <c r="S823" s="208"/>
      <c r="T823" s="209"/>
      <c r="AT823" s="210" t="s">
        <v>244</v>
      </c>
      <c r="AU823" s="210" t="s">
        <v>85</v>
      </c>
      <c r="AV823" s="13" t="s">
        <v>85</v>
      </c>
      <c r="AW823" s="13" t="s">
        <v>37</v>
      </c>
      <c r="AX823" s="13" t="s">
        <v>83</v>
      </c>
      <c r="AY823" s="210" t="s">
        <v>232</v>
      </c>
    </row>
    <row r="824" spans="1:65" s="2" customFormat="1" ht="16.5" customHeight="1">
      <c r="A824" s="36"/>
      <c r="B824" s="37"/>
      <c r="C824" s="180" t="s">
        <v>1370</v>
      </c>
      <c r="D824" s="180" t="s">
        <v>234</v>
      </c>
      <c r="E824" s="181" t="s">
        <v>1371</v>
      </c>
      <c r="F824" s="182" t="s">
        <v>1372</v>
      </c>
      <c r="G824" s="183" t="s">
        <v>421</v>
      </c>
      <c r="H824" s="184">
        <v>62.575000000000003</v>
      </c>
      <c r="I824" s="185"/>
      <c r="J824" s="186">
        <f>ROUND(I824*H824,2)</f>
        <v>0</v>
      </c>
      <c r="K824" s="182" t="s">
        <v>238</v>
      </c>
      <c r="L824" s="41"/>
      <c r="M824" s="187" t="s">
        <v>19</v>
      </c>
      <c r="N824" s="188" t="s">
        <v>47</v>
      </c>
      <c r="O824" s="66"/>
      <c r="P824" s="189">
        <f>O824*H824</f>
        <v>0</v>
      </c>
      <c r="Q824" s="189">
        <v>0</v>
      </c>
      <c r="R824" s="189">
        <f>Q824*H824</f>
        <v>0</v>
      </c>
      <c r="S824" s="189">
        <v>1.67E-3</v>
      </c>
      <c r="T824" s="190">
        <f>S824*H824</f>
        <v>0.10450025</v>
      </c>
      <c r="U824" s="36"/>
      <c r="V824" s="36"/>
      <c r="W824" s="36"/>
      <c r="X824" s="36"/>
      <c r="Y824" s="36"/>
      <c r="Z824" s="36"/>
      <c r="AA824" s="36"/>
      <c r="AB824" s="36"/>
      <c r="AC824" s="36"/>
      <c r="AD824" s="36"/>
      <c r="AE824" s="36"/>
      <c r="AR824" s="191" t="s">
        <v>348</v>
      </c>
      <c r="AT824" s="191" t="s">
        <v>234</v>
      </c>
      <c r="AU824" s="191" t="s">
        <v>85</v>
      </c>
      <c r="AY824" s="19" t="s">
        <v>232</v>
      </c>
      <c r="BE824" s="192">
        <f>IF(N824="základní",J824,0)</f>
        <v>0</v>
      </c>
      <c r="BF824" s="192">
        <f>IF(N824="snížená",J824,0)</f>
        <v>0</v>
      </c>
      <c r="BG824" s="192">
        <f>IF(N824="zákl. přenesená",J824,0)</f>
        <v>0</v>
      </c>
      <c r="BH824" s="192">
        <f>IF(N824="sníž. přenesená",J824,0)</f>
        <v>0</v>
      </c>
      <c r="BI824" s="192">
        <f>IF(N824="nulová",J824,0)</f>
        <v>0</v>
      </c>
      <c r="BJ824" s="19" t="s">
        <v>83</v>
      </c>
      <c r="BK824" s="192">
        <f>ROUND(I824*H824,2)</f>
        <v>0</v>
      </c>
      <c r="BL824" s="19" t="s">
        <v>348</v>
      </c>
      <c r="BM824" s="191" t="s">
        <v>1373</v>
      </c>
    </row>
    <row r="825" spans="1:65" s="2" customFormat="1" ht="10.199999999999999">
      <c r="A825" s="36"/>
      <c r="B825" s="37"/>
      <c r="C825" s="38"/>
      <c r="D825" s="193" t="s">
        <v>240</v>
      </c>
      <c r="E825" s="38"/>
      <c r="F825" s="194" t="s">
        <v>1374</v>
      </c>
      <c r="G825" s="38"/>
      <c r="H825" s="38"/>
      <c r="I825" s="195"/>
      <c r="J825" s="38"/>
      <c r="K825" s="38"/>
      <c r="L825" s="41"/>
      <c r="M825" s="196"/>
      <c r="N825" s="197"/>
      <c r="O825" s="66"/>
      <c r="P825" s="66"/>
      <c r="Q825" s="66"/>
      <c r="R825" s="66"/>
      <c r="S825" s="66"/>
      <c r="T825" s="67"/>
      <c r="U825" s="36"/>
      <c r="V825" s="36"/>
      <c r="W825" s="36"/>
      <c r="X825" s="36"/>
      <c r="Y825" s="36"/>
      <c r="Z825" s="36"/>
      <c r="AA825" s="36"/>
      <c r="AB825" s="36"/>
      <c r="AC825" s="36"/>
      <c r="AD825" s="36"/>
      <c r="AE825" s="36"/>
      <c r="AT825" s="19" t="s">
        <v>240</v>
      </c>
      <c r="AU825" s="19" t="s">
        <v>85</v>
      </c>
    </row>
    <row r="826" spans="1:65" s="13" customFormat="1" ht="10.199999999999999">
      <c r="B826" s="200"/>
      <c r="C826" s="201"/>
      <c r="D826" s="198" t="s">
        <v>244</v>
      </c>
      <c r="E826" s="202" t="s">
        <v>19</v>
      </c>
      <c r="F826" s="203" t="s">
        <v>1375</v>
      </c>
      <c r="G826" s="201"/>
      <c r="H826" s="204">
        <v>62.575000000000003</v>
      </c>
      <c r="I826" s="205"/>
      <c r="J826" s="201"/>
      <c r="K826" s="201"/>
      <c r="L826" s="206"/>
      <c r="M826" s="207"/>
      <c r="N826" s="208"/>
      <c r="O826" s="208"/>
      <c r="P826" s="208"/>
      <c r="Q826" s="208"/>
      <c r="R826" s="208"/>
      <c r="S826" s="208"/>
      <c r="T826" s="209"/>
      <c r="AT826" s="210" t="s">
        <v>244</v>
      </c>
      <c r="AU826" s="210" t="s">
        <v>85</v>
      </c>
      <c r="AV826" s="13" t="s">
        <v>85</v>
      </c>
      <c r="AW826" s="13" t="s">
        <v>37</v>
      </c>
      <c r="AX826" s="13" t="s">
        <v>83</v>
      </c>
      <c r="AY826" s="210" t="s">
        <v>232</v>
      </c>
    </row>
    <row r="827" spans="1:65" s="2" customFormat="1" ht="16.5" customHeight="1">
      <c r="A827" s="36"/>
      <c r="B827" s="37"/>
      <c r="C827" s="180" t="s">
        <v>1376</v>
      </c>
      <c r="D827" s="180" t="s">
        <v>234</v>
      </c>
      <c r="E827" s="181" t="s">
        <v>1377</v>
      </c>
      <c r="F827" s="182" t="s">
        <v>1378</v>
      </c>
      <c r="G827" s="183" t="s">
        <v>421</v>
      </c>
      <c r="H827" s="184">
        <v>13.2</v>
      </c>
      <c r="I827" s="185"/>
      <c r="J827" s="186">
        <f>ROUND(I827*H827,2)</f>
        <v>0</v>
      </c>
      <c r="K827" s="182" t="s">
        <v>238</v>
      </c>
      <c r="L827" s="41"/>
      <c r="M827" s="187" t="s">
        <v>19</v>
      </c>
      <c r="N827" s="188" t="s">
        <v>47</v>
      </c>
      <c r="O827" s="66"/>
      <c r="P827" s="189">
        <f>O827*H827</f>
        <v>0</v>
      </c>
      <c r="Q827" s="189">
        <v>0</v>
      </c>
      <c r="R827" s="189">
        <f>Q827*H827</f>
        <v>0</v>
      </c>
      <c r="S827" s="189">
        <v>1.75E-3</v>
      </c>
      <c r="T827" s="190">
        <f>S827*H827</f>
        <v>2.3099999999999999E-2</v>
      </c>
      <c r="U827" s="36"/>
      <c r="V827" s="36"/>
      <c r="W827" s="36"/>
      <c r="X827" s="36"/>
      <c r="Y827" s="36"/>
      <c r="Z827" s="36"/>
      <c r="AA827" s="36"/>
      <c r="AB827" s="36"/>
      <c r="AC827" s="36"/>
      <c r="AD827" s="36"/>
      <c r="AE827" s="36"/>
      <c r="AR827" s="191" t="s">
        <v>348</v>
      </c>
      <c r="AT827" s="191" t="s">
        <v>234</v>
      </c>
      <c r="AU827" s="191" t="s">
        <v>85</v>
      </c>
      <c r="AY827" s="19" t="s">
        <v>232</v>
      </c>
      <c r="BE827" s="192">
        <f>IF(N827="základní",J827,0)</f>
        <v>0</v>
      </c>
      <c r="BF827" s="192">
        <f>IF(N827="snížená",J827,0)</f>
        <v>0</v>
      </c>
      <c r="BG827" s="192">
        <f>IF(N827="zákl. přenesená",J827,0)</f>
        <v>0</v>
      </c>
      <c r="BH827" s="192">
        <f>IF(N827="sníž. přenesená",J827,0)</f>
        <v>0</v>
      </c>
      <c r="BI827" s="192">
        <f>IF(N827="nulová",J827,0)</f>
        <v>0</v>
      </c>
      <c r="BJ827" s="19" t="s">
        <v>83</v>
      </c>
      <c r="BK827" s="192">
        <f>ROUND(I827*H827,2)</f>
        <v>0</v>
      </c>
      <c r="BL827" s="19" t="s">
        <v>348</v>
      </c>
      <c r="BM827" s="191" t="s">
        <v>1379</v>
      </c>
    </row>
    <row r="828" spans="1:65" s="2" customFormat="1" ht="10.199999999999999">
      <c r="A828" s="36"/>
      <c r="B828" s="37"/>
      <c r="C828" s="38"/>
      <c r="D828" s="193" t="s">
        <v>240</v>
      </c>
      <c r="E828" s="38"/>
      <c r="F828" s="194" t="s">
        <v>1380</v>
      </c>
      <c r="G828" s="38"/>
      <c r="H828" s="38"/>
      <c r="I828" s="195"/>
      <c r="J828" s="38"/>
      <c r="K828" s="38"/>
      <c r="L828" s="41"/>
      <c r="M828" s="196"/>
      <c r="N828" s="197"/>
      <c r="O828" s="66"/>
      <c r="P828" s="66"/>
      <c r="Q828" s="66"/>
      <c r="R828" s="66"/>
      <c r="S828" s="66"/>
      <c r="T828" s="67"/>
      <c r="U828" s="36"/>
      <c r="V828" s="36"/>
      <c r="W828" s="36"/>
      <c r="X828" s="36"/>
      <c r="Y828" s="36"/>
      <c r="Z828" s="36"/>
      <c r="AA828" s="36"/>
      <c r="AB828" s="36"/>
      <c r="AC828" s="36"/>
      <c r="AD828" s="36"/>
      <c r="AE828" s="36"/>
      <c r="AT828" s="19" t="s">
        <v>240</v>
      </c>
      <c r="AU828" s="19" t="s">
        <v>85</v>
      </c>
    </row>
    <row r="829" spans="1:65" s="13" customFormat="1" ht="10.199999999999999">
      <c r="B829" s="200"/>
      <c r="C829" s="201"/>
      <c r="D829" s="198" t="s">
        <v>244</v>
      </c>
      <c r="E829" s="202" t="s">
        <v>19</v>
      </c>
      <c r="F829" s="203" t="s">
        <v>1381</v>
      </c>
      <c r="G829" s="201"/>
      <c r="H829" s="204">
        <v>13.2</v>
      </c>
      <c r="I829" s="205"/>
      <c r="J829" s="201"/>
      <c r="K829" s="201"/>
      <c r="L829" s="206"/>
      <c r="M829" s="207"/>
      <c r="N829" s="208"/>
      <c r="O829" s="208"/>
      <c r="P829" s="208"/>
      <c r="Q829" s="208"/>
      <c r="R829" s="208"/>
      <c r="S829" s="208"/>
      <c r="T829" s="209"/>
      <c r="AT829" s="210" t="s">
        <v>244</v>
      </c>
      <c r="AU829" s="210" t="s">
        <v>85</v>
      </c>
      <c r="AV829" s="13" t="s">
        <v>85</v>
      </c>
      <c r="AW829" s="13" t="s">
        <v>37</v>
      </c>
      <c r="AX829" s="13" t="s">
        <v>83</v>
      </c>
      <c r="AY829" s="210" t="s">
        <v>232</v>
      </c>
    </row>
    <row r="830" spans="1:65" s="2" customFormat="1" ht="16.5" customHeight="1">
      <c r="A830" s="36"/>
      <c r="B830" s="37"/>
      <c r="C830" s="180" t="s">
        <v>1382</v>
      </c>
      <c r="D830" s="180" t="s">
        <v>234</v>
      </c>
      <c r="E830" s="181" t="s">
        <v>1383</v>
      </c>
      <c r="F830" s="182" t="s">
        <v>1384</v>
      </c>
      <c r="G830" s="183" t="s">
        <v>421</v>
      </c>
      <c r="H830" s="184">
        <v>58</v>
      </c>
      <c r="I830" s="185"/>
      <c r="J830" s="186">
        <f>ROUND(I830*H830,2)</f>
        <v>0</v>
      </c>
      <c r="K830" s="182" t="s">
        <v>238</v>
      </c>
      <c r="L830" s="41"/>
      <c r="M830" s="187" t="s">
        <v>19</v>
      </c>
      <c r="N830" s="188" t="s">
        <v>47</v>
      </c>
      <c r="O830" s="66"/>
      <c r="P830" s="189">
        <f>O830*H830</f>
        <v>0</v>
      </c>
      <c r="Q830" s="189">
        <v>0</v>
      </c>
      <c r="R830" s="189">
        <f>Q830*H830</f>
        <v>0</v>
      </c>
      <c r="S830" s="189">
        <v>2.5999999999999999E-3</v>
      </c>
      <c r="T830" s="190">
        <f>S830*H830</f>
        <v>0.15079999999999999</v>
      </c>
      <c r="U830" s="36"/>
      <c r="V830" s="36"/>
      <c r="W830" s="36"/>
      <c r="X830" s="36"/>
      <c r="Y830" s="36"/>
      <c r="Z830" s="36"/>
      <c r="AA830" s="36"/>
      <c r="AB830" s="36"/>
      <c r="AC830" s="36"/>
      <c r="AD830" s="36"/>
      <c r="AE830" s="36"/>
      <c r="AR830" s="191" t="s">
        <v>348</v>
      </c>
      <c r="AT830" s="191" t="s">
        <v>234</v>
      </c>
      <c r="AU830" s="191" t="s">
        <v>85</v>
      </c>
      <c r="AY830" s="19" t="s">
        <v>232</v>
      </c>
      <c r="BE830" s="192">
        <f>IF(N830="základní",J830,0)</f>
        <v>0</v>
      </c>
      <c r="BF830" s="192">
        <f>IF(N830="snížená",J830,0)</f>
        <v>0</v>
      </c>
      <c r="BG830" s="192">
        <f>IF(N830="zákl. přenesená",J830,0)</f>
        <v>0</v>
      </c>
      <c r="BH830" s="192">
        <f>IF(N830="sníž. přenesená",J830,0)</f>
        <v>0</v>
      </c>
      <c r="BI830" s="192">
        <f>IF(N830="nulová",J830,0)</f>
        <v>0</v>
      </c>
      <c r="BJ830" s="19" t="s">
        <v>83</v>
      </c>
      <c r="BK830" s="192">
        <f>ROUND(I830*H830,2)</f>
        <v>0</v>
      </c>
      <c r="BL830" s="19" t="s">
        <v>348</v>
      </c>
      <c r="BM830" s="191" t="s">
        <v>1385</v>
      </c>
    </row>
    <row r="831" spans="1:65" s="2" customFormat="1" ht="10.199999999999999">
      <c r="A831" s="36"/>
      <c r="B831" s="37"/>
      <c r="C831" s="38"/>
      <c r="D831" s="193" t="s">
        <v>240</v>
      </c>
      <c r="E831" s="38"/>
      <c r="F831" s="194" t="s">
        <v>1386</v>
      </c>
      <c r="G831" s="38"/>
      <c r="H831" s="38"/>
      <c r="I831" s="195"/>
      <c r="J831" s="38"/>
      <c r="K831" s="38"/>
      <c r="L831" s="41"/>
      <c r="M831" s="196"/>
      <c r="N831" s="197"/>
      <c r="O831" s="66"/>
      <c r="P831" s="66"/>
      <c r="Q831" s="66"/>
      <c r="R831" s="66"/>
      <c r="S831" s="66"/>
      <c r="T831" s="67"/>
      <c r="U831" s="36"/>
      <c r="V831" s="36"/>
      <c r="W831" s="36"/>
      <c r="X831" s="36"/>
      <c r="Y831" s="36"/>
      <c r="Z831" s="36"/>
      <c r="AA831" s="36"/>
      <c r="AB831" s="36"/>
      <c r="AC831" s="36"/>
      <c r="AD831" s="36"/>
      <c r="AE831" s="36"/>
      <c r="AT831" s="19" t="s">
        <v>240</v>
      </c>
      <c r="AU831" s="19" t="s">
        <v>85</v>
      </c>
    </row>
    <row r="832" spans="1:65" s="13" customFormat="1" ht="10.199999999999999">
      <c r="B832" s="200"/>
      <c r="C832" s="201"/>
      <c r="D832" s="198" t="s">
        <v>244</v>
      </c>
      <c r="E832" s="202" t="s">
        <v>19</v>
      </c>
      <c r="F832" s="203" t="s">
        <v>1387</v>
      </c>
      <c r="G832" s="201"/>
      <c r="H832" s="204">
        <v>58</v>
      </c>
      <c r="I832" s="205"/>
      <c r="J832" s="201"/>
      <c r="K832" s="201"/>
      <c r="L832" s="206"/>
      <c r="M832" s="207"/>
      <c r="N832" s="208"/>
      <c r="O832" s="208"/>
      <c r="P832" s="208"/>
      <c r="Q832" s="208"/>
      <c r="R832" s="208"/>
      <c r="S832" s="208"/>
      <c r="T832" s="209"/>
      <c r="AT832" s="210" t="s">
        <v>244</v>
      </c>
      <c r="AU832" s="210" t="s">
        <v>85</v>
      </c>
      <c r="AV832" s="13" t="s">
        <v>85</v>
      </c>
      <c r="AW832" s="13" t="s">
        <v>37</v>
      </c>
      <c r="AX832" s="13" t="s">
        <v>83</v>
      </c>
      <c r="AY832" s="210" t="s">
        <v>232</v>
      </c>
    </row>
    <row r="833" spans="1:65" s="2" customFormat="1" ht="16.5" customHeight="1">
      <c r="A833" s="36"/>
      <c r="B833" s="37"/>
      <c r="C833" s="180" t="s">
        <v>1388</v>
      </c>
      <c r="D833" s="180" t="s">
        <v>234</v>
      </c>
      <c r="E833" s="181" t="s">
        <v>1389</v>
      </c>
      <c r="F833" s="182" t="s">
        <v>1390</v>
      </c>
      <c r="G833" s="183" t="s">
        <v>421</v>
      </c>
      <c r="H833" s="184">
        <v>27.5</v>
      </c>
      <c r="I833" s="185"/>
      <c r="J833" s="186">
        <f>ROUND(I833*H833,2)</f>
        <v>0</v>
      </c>
      <c r="K833" s="182" t="s">
        <v>238</v>
      </c>
      <c r="L833" s="41"/>
      <c r="M833" s="187" t="s">
        <v>19</v>
      </c>
      <c r="N833" s="188" t="s">
        <v>47</v>
      </c>
      <c r="O833" s="66"/>
      <c r="P833" s="189">
        <f>O833*H833</f>
        <v>0</v>
      </c>
      <c r="Q833" s="189">
        <v>0</v>
      </c>
      <c r="R833" s="189">
        <f>Q833*H833</f>
        <v>0</v>
      </c>
      <c r="S833" s="189">
        <v>3.9399999999999999E-3</v>
      </c>
      <c r="T833" s="190">
        <f>S833*H833</f>
        <v>0.10835</v>
      </c>
      <c r="U833" s="36"/>
      <c r="V833" s="36"/>
      <c r="W833" s="36"/>
      <c r="X833" s="36"/>
      <c r="Y833" s="36"/>
      <c r="Z833" s="36"/>
      <c r="AA833" s="36"/>
      <c r="AB833" s="36"/>
      <c r="AC833" s="36"/>
      <c r="AD833" s="36"/>
      <c r="AE833" s="36"/>
      <c r="AR833" s="191" t="s">
        <v>348</v>
      </c>
      <c r="AT833" s="191" t="s">
        <v>234</v>
      </c>
      <c r="AU833" s="191" t="s">
        <v>85</v>
      </c>
      <c r="AY833" s="19" t="s">
        <v>232</v>
      </c>
      <c r="BE833" s="192">
        <f>IF(N833="základní",J833,0)</f>
        <v>0</v>
      </c>
      <c r="BF833" s="192">
        <f>IF(N833="snížená",J833,0)</f>
        <v>0</v>
      </c>
      <c r="BG833" s="192">
        <f>IF(N833="zákl. přenesená",J833,0)</f>
        <v>0</v>
      </c>
      <c r="BH833" s="192">
        <f>IF(N833="sníž. přenesená",J833,0)</f>
        <v>0</v>
      </c>
      <c r="BI833" s="192">
        <f>IF(N833="nulová",J833,0)</f>
        <v>0</v>
      </c>
      <c r="BJ833" s="19" t="s">
        <v>83</v>
      </c>
      <c r="BK833" s="192">
        <f>ROUND(I833*H833,2)</f>
        <v>0</v>
      </c>
      <c r="BL833" s="19" t="s">
        <v>348</v>
      </c>
      <c r="BM833" s="191" t="s">
        <v>1391</v>
      </c>
    </row>
    <row r="834" spans="1:65" s="2" customFormat="1" ht="10.199999999999999">
      <c r="A834" s="36"/>
      <c r="B834" s="37"/>
      <c r="C834" s="38"/>
      <c r="D834" s="193" t="s">
        <v>240</v>
      </c>
      <c r="E834" s="38"/>
      <c r="F834" s="194" t="s">
        <v>1392</v>
      </c>
      <c r="G834" s="38"/>
      <c r="H834" s="38"/>
      <c r="I834" s="195"/>
      <c r="J834" s="38"/>
      <c r="K834" s="38"/>
      <c r="L834" s="41"/>
      <c r="M834" s="196"/>
      <c r="N834" s="197"/>
      <c r="O834" s="66"/>
      <c r="P834" s="66"/>
      <c r="Q834" s="66"/>
      <c r="R834" s="66"/>
      <c r="S834" s="66"/>
      <c r="T834" s="67"/>
      <c r="U834" s="36"/>
      <c r="V834" s="36"/>
      <c r="W834" s="36"/>
      <c r="X834" s="36"/>
      <c r="Y834" s="36"/>
      <c r="Z834" s="36"/>
      <c r="AA834" s="36"/>
      <c r="AB834" s="36"/>
      <c r="AC834" s="36"/>
      <c r="AD834" s="36"/>
      <c r="AE834" s="36"/>
      <c r="AT834" s="19" t="s">
        <v>240</v>
      </c>
      <c r="AU834" s="19" t="s">
        <v>85</v>
      </c>
    </row>
    <row r="835" spans="1:65" s="13" customFormat="1" ht="10.199999999999999">
      <c r="B835" s="200"/>
      <c r="C835" s="201"/>
      <c r="D835" s="198" t="s">
        <v>244</v>
      </c>
      <c r="E835" s="202" t="s">
        <v>19</v>
      </c>
      <c r="F835" s="203" t="s">
        <v>1393</v>
      </c>
      <c r="G835" s="201"/>
      <c r="H835" s="204">
        <v>27.5</v>
      </c>
      <c r="I835" s="205"/>
      <c r="J835" s="201"/>
      <c r="K835" s="201"/>
      <c r="L835" s="206"/>
      <c r="M835" s="207"/>
      <c r="N835" s="208"/>
      <c r="O835" s="208"/>
      <c r="P835" s="208"/>
      <c r="Q835" s="208"/>
      <c r="R835" s="208"/>
      <c r="S835" s="208"/>
      <c r="T835" s="209"/>
      <c r="AT835" s="210" t="s">
        <v>244</v>
      </c>
      <c r="AU835" s="210" t="s">
        <v>85</v>
      </c>
      <c r="AV835" s="13" t="s">
        <v>85</v>
      </c>
      <c r="AW835" s="13" t="s">
        <v>37</v>
      </c>
      <c r="AX835" s="13" t="s">
        <v>83</v>
      </c>
      <c r="AY835" s="210" t="s">
        <v>232</v>
      </c>
    </row>
    <row r="836" spans="1:65" s="2" customFormat="1" ht="16.5" customHeight="1">
      <c r="A836" s="36"/>
      <c r="B836" s="37"/>
      <c r="C836" s="180" t="s">
        <v>1394</v>
      </c>
      <c r="D836" s="180" t="s">
        <v>234</v>
      </c>
      <c r="E836" s="181" t="s">
        <v>1395</v>
      </c>
      <c r="F836" s="182" t="s">
        <v>1396</v>
      </c>
      <c r="G836" s="183" t="s">
        <v>421</v>
      </c>
      <c r="H836" s="184">
        <v>77</v>
      </c>
      <c r="I836" s="185"/>
      <c r="J836" s="186">
        <f>ROUND(I836*H836,2)</f>
        <v>0</v>
      </c>
      <c r="K836" s="182" t="s">
        <v>238</v>
      </c>
      <c r="L836" s="41"/>
      <c r="M836" s="187" t="s">
        <v>19</v>
      </c>
      <c r="N836" s="188" t="s">
        <v>47</v>
      </c>
      <c r="O836" s="66"/>
      <c r="P836" s="189">
        <f>O836*H836</f>
        <v>0</v>
      </c>
      <c r="Q836" s="189">
        <v>2.2499999999999998E-3</v>
      </c>
      <c r="R836" s="189">
        <f>Q836*H836</f>
        <v>0.17324999999999999</v>
      </c>
      <c r="S836" s="189">
        <v>0</v>
      </c>
      <c r="T836" s="190">
        <f>S836*H836</f>
        <v>0</v>
      </c>
      <c r="U836" s="36"/>
      <c r="V836" s="36"/>
      <c r="W836" s="36"/>
      <c r="X836" s="36"/>
      <c r="Y836" s="36"/>
      <c r="Z836" s="36"/>
      <c r="AA836" s="36"/>
      <c r="AB836" s="36"/>
      <c r="AC836" s="36"/>
      <c r="AD836" s="36"/>
      <c r="AE836" s="36"/>
      <c r="AR836" s="191" t="s">
        <v>348</v>
      </c>
      <c r="AT836" s="191" t="s">
        <v>234</v>
      </c>
      <c r="AU836" s="191" t="s">
        <v>85</v>
      </c>
      <c r="AY836" s="19" t="s">
        <v>232</v>
      </c>
      <c r="BE836" s="192">
        <f>IF(N836="základní",J836,0)</f>
        <v>0</v>
      </c>
      <c r="BF836" s="192">
        <f>IF(N836="snížená",J836,0)</f>
        <v>0</v>
      </c>
      <c r="BG836" s="192">
        <f>IF(N836="zákl. přenesená",J836,0)</f>
        <v>0</v>
      </c>
      <c r="BH836" s="192">
        <f>IF(N836="sníž. přenesená",J836,0)</f>
        <v>0</v>
      </c>
      <c r="BI836" s="192">
        <f>IF(N836="nulová",J836,0)</f>
        <v>0</v>
      </c>
      <c r="BJ836" s="19" t="s">
        <v>83</v>
      </c>
      <c r="BK836" s="192">
        <f>ROUND(I836*H836,2)</f>
        <v>0</v>
      </c>
      <c r="BL836" s="19" t="s">
        <v>348</v>
      </c>
      <c r="BM836" s="191" t="s">
        <v>1397</v>
      </c>
    </row>
    <row r="837" spans="1:65" s="2" customFormat="1" ht="10.199999999999999">
      <c r="A837" s="36"/>
      <c r="B837" s="37"/>
      <c r="C837" s="38"/>
      <c r="D837" s="193" t="s">
        <v>240</v>
      </c>
      <c r="E837" s="38"/>
      <c r="F837" s="194" t="s">
        <v>1398</v>
      </c>
      <c r="G837" s="38"/>
      <c r="H837" s="38"/>
      <c r="I837" s="195"/>
      <c r="J837" s="38"/>
      <c r="K837" s="38"/>
      <c r="L837" s="41"/>
      <c r="M837" s="196"/>
      <c r="N837" s="197"/>
      <c r="O837" s="66"/>
      <c r="P837" s="66"/>
      <c r="Q837" s="66"/>
      <c r="R837" s="66"/>
      <c r="S837" s="66"/>
      <c r="T837" s="67"/>
      <c r="U837" s="36"/>
      <c r="V837" s="36"/>
      <c r="W837" s="36"/>
      <c r="X837" s="36"/>
      <c r="Y837" s="36"/>
      <c r="Z837" s="36"/>
      <c r="AA837" s="36"/>
      <c r="AB837" s="36"/>
      <c r="AC837" s="36"/>
      <c r="AD837" s="36"/>
      <c r="AE837" s="36"/>
      <c r="AT837" s="19" t="s">
        <v>240</v>
      </c>
      <c r="AU837" s="19" t="s">
        <v>85</v>
      </c>
    </row>
    <row r="838" spans="1:65" s="2" customFormat="1" ht="28.8">
      <c r="A838" s="36"/>
      <c r="B838" s="37"/>
      <c r="C838" s="38"/>
      <c r="D838" s="198" t="s">
        <v>242</v>
      </c>
      <c r="E838" s="38"/>
      <c r="F838" s="199" t="s">
        <v>1399</v>
      </c>
      <c r="G838" s="38"/>
      <c r="H838" s="38"/>
      <c r="I838" s="195"/>
      <c r="J838" s="38"/>
      <c r="K838" s="38"/>
      <c r="L838" s="41"/>
      <c r="M838" s="196"/>
      <c r="N838" s="197"/>
      <c r="O838" s="66"/>
      <c r="P838" s="66"/>
      <c r="Q838" s="66"/>
      <c r="R838" s="66"/>
      <c r="S838" s="66"/>
      <c r="T838" s="67"/>
      <c r="U838" s="36"/>
      <c r="V838" s="36"/>
      <c r="W838" s="36"/>
      <c r="X838" s="36"/>
      <c r="Y838" s="36"/>
      <c r="Z838" s="36"/>
      <c r="AA838" s="36"/>
      <c r="AB838" s="36"/>
      <c r="AC838" s="36"/>
      <c r="AD838" s="36"/>
      <c r="AE838" s="36"/>
      <c r="AT838" s="19" t="s">
        <v>242</v>
      </c>
      <c r="AU838" s="19" t="s">
        <v>85</v>
      </c>
    </row>
    <row r="839" spans="1:65" s="13" customFormat="1" ht="10.199999999999999">
      <c r="B839" s="200"/>
      <c r="C839" s="201"/>
      <c r="D839" s="198" t="s">
        <v>244</v>
      </c>
      <c r="E839" s="202" t="s">
        <v>19</v>
      </c>
      <c r="F839" s="203" t="s">
        <v>1400</v>
      </c>
      <c r="G839" s="201"/>
      <c r="H839" s="204">
        <v>57</v>
      </c>
      <c r="I839" s="205"/>
      <c r="J839" s="201"/>
      <c r="K839" s="201"/>
      <c r="L839" s="206"/>
      <c r="M839" s="207"/>
      <c r="N839" s="208"/>
      <c r="O839" s="208"/>
      <c r="P839" s="208"/>
      <c r="Q839" s="208"/>
      <c r="R839" s="208"/>
      <c r="S839" s="208"/>
      <c r="T839" s="209"/>
      <c r="AT839" s="210" t="s">
        <v>244</v>
      </c>
      <c r="AU839" s="210" t="s">
        <v>85</v>
      </c>
      <c r="AV839" s="13" t="s">
        <v>85</v>
      </c>
      <c r="AW839" s="13" t="s">
        <v>37</v>
      </c>
      <c r="AX839" s="13" t="s">
        <v>76</v>
      </c>
      <c r="AY839" s="210" t="s">
        <v>232</v>
      </c>
    </row>
    <row r="840" spans="1:65" s="13" customFormat="1" ht="10.199999999999999">
      <c r="B840" s="200"/>
      <c r="C840" s="201"/>
      <c r="D840" s="198" t="s">
        <v>244</v>
      </c>
      <c r="E840" s="202" t="s">
        <v>19</v>
      </c>
      <c r="F840" s="203" t="s">
        <v>1401</v>
      </c>
      <c r="G840" s="201"/>
      <c r="H840" s="204">
        <v>20</v>
      </c>
      <c r="I840" s="205"/>
      <c r="J840" s="201"/>
      <c r="K840" s="201"/>
      <c r="L840" s="206"/>
      <c r="M840" s="207"/>
      <c r="N840" s="208"/>
      <c r="O840" s="208"/>
      <c r="P840" s="208"/>
      <c r="Q840" s="208"/>
      <c r="R840" s="208"/>
      <c r="S840" s="208"/>
      <c r="T840" s="209"/>
      <c r="AT840" s="210" t="s">
        <v>244</v>
      </c>
      <c r="AU840" s="210" t="s">
        <v>85</v>
      </c>
      <c r="AV840" s="13" t="s">
        <v>85</v>
      </c>
      <c r="AW840" s="13" t="s">
        <v>37</v>
      </c>
      <c r="AX840" s="13" t="s">
        <v>76</v>
      </c>
      <c r="AY840" s="210" t="s">
        <v>232</v>
      </c>
    </row>
    <row r="841" spans="1:65" s="14" customFormat="1" ht="10.199999999999999">
      <c r="B841" s="211"/>
      <c r="C841" s="212"/>
      <c r="D841" s="198" t="s">
        <v>244</v>
      </c>
      <c r="E841" s="213" t="s">
        <v>19</v>
      </c>
      <c r="F841" s="214" t="s">
        <v>248</v>
      </c>
      <c r="G841" s="212"/>
      <c r="H841" s="215">
        <v>77</v>
      </c>
      <c r="I841" s="216"/>
      <c r="J841" s="212"/>
      <c r="K841" s="212"/>
      <c r="L841" s="217"/>
      <c r="M841" s="218"/>
      <c r="N841" s="219"/>
      <c r="O841" s="219"/>
      <c r="P841" s="219"/>
      <c r="Q841" s="219"/>
      <c r="R841" s="219"/>
      <c r="S841" s="219"/>
      <c r="T841" s="220"/>
      <c r="AT841" s="221" t="s">
        <v>244</v>
      </c>
      <c r="AU841" s="221" t="s">
        <v>85</v>
      </c>
      <c r="AV841" s="14" t="s">
        <v>139</v>
      </c>
      <c r="AW841" s="14" t="s">
        <v>37</v>
      </c>
      <c r="AX841" s="14" t="s">
        <v>83</v>
      </c>
      <c r="AY841" s="221" t="s">
        <v>232</v>
      </c>
    </row>
    <row r="842" spans="1:65" s="2" customFormat="1" ht="21.75" customHeight="1">
      <c r="A842" s="36"/>
      <c r="B842" s="37"/>
      <c r="C842" s="180" t="s">
        <v>1402</v>
      </c>
      <c r="D842" s="180" t="s">
        <v>234</v>
      </c>
      <c r="E842" s="181" t="s">
        <v>1403</v>
      </c>
      <c r="F842" s="182" t="s">
        <v>1404</v>
      </c>
      <c r="G842" s="183" t="s">
        <v>421</v>
      </c>
      <c r="H842" s="184">
        <v>20</v>
      </c>
      <c r="I842" s="185"/>
      <c r="J842" s="186">
        <f>ROUND(I842*H842,2)</f>
        <v>0</v>
      </c>
      <c r="K842" s="182" t="s">
        <v>238</v>
      </c>
      <c r="L842" s="41"/>
      <c r="M842" s="187" t="s">
        <v>19</v>
      </c>
      <c r="N842" s="188" t="s">
        <v>47</v>
      </c>
      <c r="O842" s="66"/>
      <c r="P842" s="189">
        <f>O842*H842</f>
        <v>0</v>
      </c>
      <c r="Q842" s="189">
        <v>1.31E-3</v>
      </c>
      <c r="R842" s="189">
        <f>Q842*H842</f>
        <v>2.6200000000000001E-2</v>
      </c>
      <c r="S842" s="189">
        <v>0</v>
      </c>
      <c r="T842" s="190">
        <f>S842*H842</f>
        <v>0</v>
      </c>
      <c r="U842" s="36"/>
      <c r="V842" s="36"/>
      <c r="W842" s="36"/>
      <c r="X842" s="36"/>
      <c r="Y842" s="36"/>
      <c r="Z842" s="36"/>
      <c r="AA842" s="36"/>
      <c r="AB842" s="36"/>
      <c r="AC842" s="36"/>
      <c r="AD842" s="36"/>
      <c r="AE842" s="36"/>
      <c r="AR842" s="191" t="s">
        <v>348</v>
      </c>
      <c r="AT842" s="191" t="s">
        <v>234</v>
      </c>
      <c r="AU842" s="191" t="s">
        <v>85</v>
      </c>
      <c r="AY842" s="19" t="s">
        <v>232</v>
      </c>
      <c r="BE842" s="192">
        <f>IF(N842="základní",J842,0)</f>
        <v>0</v>
      </c>
      <c r="BF842" s="192">
        <f>IF(N842="snížená",J842,0)</f>
        <v>0</v>
      </c>
      <c r="BG842" s="192">
        <f>IF(N842="zákl. přenesená",J842,0)</f>
        <v>0</v>
      </c>
      <c r="BH842" s="192">
        <f>IF(N842="sníž. přenesená",J842,0)</f>
        <v>0</v>
      </c>
      <c r="BI842" s="192">
        <f>IF(N842="nulová",J842,0)</f>
        <v>0</v>
      </c>
      <c r="BJ842" s="19" t="s">
        <v>83</v>
      </c>
      <c r="BK842" s="192">
        <f>ROUND(I842*H842,2)</f>
        <v>0</v>
      </c>
      <c r="BL842" s="19" t="s">
        <v>348</v>
      </c>
      <c r="BM842" s="191" t="s">
        <v>1405</v>
      </c>
    </row>
    <row r="843" spans="1:65" s="2" customFormat="1" ht="10.199999999999999">
      <c r="A843" s="36"/>
      <c r="B843" s="37"/>
      <c r="C843" s="38"/>
      <c r="D843" s="193" t="s">
        <v>240</v>
      </c>
      <c r="E843" s="38"/>
      <c r="F843" s="194" t="s">
        <v>1406</v>
      </c>
      <c r="G843" s="38"/>
      <c r="H843" s="38"/>
      <c r="I843" s="195"/>
      <c r="J843" s="38"/>
      <c r="K843" s="38"/>
      <c r="L843" s="41"/>
      <c r="M843" s="196"/>
      <c r="N843" s="197"/>
      <c r="O843" s="66"/>
      <c r="P843" s="66"/>
      <c r="Q843" s="66"/>
      <c r="R843" s="66"/>
      <c r="S843" s="66"/>
      <c r="T843" s="67"/>
      <c r="U843" s="36"/>
      <c r="V843" s="36"/>
      <c r="W843" s="36"/>
      <c r="X843" s="36"/>
      <c r="Y843" s="36"/>
      <c r="Z843" s="36"/>
      <c r="AA843" s="36"/>
      <c r="AB843" s="36"/>
      <c r="AC843" s="36"/>
      <c r="AD843" s="36"/>
      <c r="AE843" s="36"/>
      <c r="AT843" s="19" t="s">
        <v>240</v>
      </c>
      <c r="AU843" s="19" t="s">
        <v>85</v>
      </c>
    </row>
    <row r="844" spans="1:65" s="13" customFormat="1" ht="10.199999999999999">
      <c r="B844" s="200"/>
      <c r="C844" s="201"/>
      <c r="D844" s="198" t="s">
        <v>244</v>
      </c>
      <c r="E844" s="202" t="s">
        <v>19</v>
      </c>
      <c r="F844" s="203" t="s">
        <v>1407</v>
      </c>
      <c r="G844" s="201"/>
      <c r="H844" s="204">
        <v>20</v>
      </c>
      <c r="I844" s="205"/>
      <c r="J844" s="201"/>
      <c r="K844" s="201"/>
      <c r="L844" s="206"/>
      <c r="M844" s="207"/>
      <c r="N844" s="208"/>
      <c r="O844" s="208"/>
      <c r="P844" s="208"/>
      <c r="Q844" s="208"/>
      <c r="R844" s="208"/>
      <c r="S844" s="208"/>
      <c r="T844" s="209"/>
      <c r="AT844" s="210" t="s">
        <v>244</v>
      </c>
      <c r="AU844" s="210" t="s">
        <v>85</v>
      </c>
      <c r="AV844" s="13" t="s">
        <v>85</v>
      </c>
      <c r="AW844" s="13" t="s">
        <v>37</v>
      </c>
      <c r="AX844" s="13" t="s">
        <v>83</v>
      </c>
      <c r="AY844" s="210" t="s">
        <v>232</v>
      </c>
    </row>
    <row r="845" spans="1:65" s="2" customFormat="1" ht="24.15" customHeight="1">
      <c r="A845" s="36"/>
      <c r="B845" s="37"/>
      <c r="C845" s="180" t="s">
        <v>1408</v>
      </c>
      <c r="D845" s="180" t="s">
        <v>234</v>
      </c>
      <c r="E845" s="181" t="s">
        <v>1409</v>
      </c>
      <c r="F845" s="182" t="s">
        <v>1410</v>
      </c>
      <c r="G845" s="183" t="s">
        <v>421</v>
      </c>
      <c r="H845" s="184">
        <v>57</v>
      </c>
      <c r="I845" s="185"/>
      <c r="J845" s="186">
        <f>ROUND(I845*H845,2)</f>
        <v>0</v>
      </c>
      <c r="K845" s="182" t="s">
        <v>238</v>
      </c>
      <c r="L845" s="41"/>
      <c r="M845" s="187" t="s">
        <v>19</v>
      </c>
      <c r="N845" s="188" t="s">
        <v>47</v>
      </c>
      <c r="O845" s="66"/>
      <c r="P845" s="189">
        <f>O845*H845</f>
        <v>0</v>
      </c>
      <c r="Q845" s="189">
        <v>2.2799999999999999E-3</v>
      </c>
      <c r="R845" s="189">
        <f>Q845*H845</f>
        <v>0.12995999999999999</v>
      </c>
      <c r="S845" s="189">
        <v>0</v>
      </c>
      <c r="T845" s="190">
        <f>S845*H845</f>
        <v>0</v>
      </c>
      <c r="U845" s="36"/>
      <c r="V845" s="36"/>
      <c r="W845" s="36"/>
      <c r="X845" s="36"/>
      <c r="Y845" s="36"/>
      <c r="Z845" s="36"/>
      <c r="AA845" s="36"/>
      <c r="AB845" s="36"/>
      <c r="AC845" s="36"/>
      <c r="AD845" s="36"/>
      <c r="AE845" s="36"/>
      <c r="AR845" s="191" t="s">
        <v>348</v>
      </c>
      <c r="AT845" s="191" t="s">
        <v>234</v>
      </c>
      <c r="AU845" s="191" t="s">
        <v>85</v>
      </c>
      <c r="AY845" s="19" t="s">
        <v>232</v>
      </c>
      <c r="BE845" s="192">
        <f>IF(N845="základní",J845,0)</f>
        <v>0</v>
      </c>
      <c r="BF845" s="192">
        <f>IF(N845="snížená",J845,0)</f>
        <v>0</v>
      </c>
      <c r="BG845" s="192">
        <f>IF(N845="zákl. přenesená",J845,0)</f>
        <v>0</v>
      </c>
      <c r="BH845" s="192">
        <f>IF(N845="sníž. přenesená",J845,0)</f>
        <v>0</v>
      </c>
      <c r="BI845" s="192">
        <f>IF(N845="nulová",J845,0)</f>
        <v>0</v>
      </c>
      <c r="BJ845" s="19" t="s">
        <v>83</v>
      </c>
      <c r="BK845" s="192">
        <f>ROUND(I845*H845,2)</f>
        <v>0</v>
      </c>
      <c r="BL845" s="19" t="s">
        <v>348</v>
      </c>
      <c r="BM845" s="191" t="s">
        <v>1411</v>
      </c>
    </row>
    <row r="846" spans="1:65" s="2" customFormat="1" ht="10.199999999999999">
      <c r="A846" s="36"/>
      <c r="B846" s="37"/>
      <c r="C846" s="38"/>
      <c r="D846" s="193" t="s">
        <v>240</v>
      </c>
      <c r="E846" s="38"/>
      <c r="F846" s="194" t="s">
        <v>1412</v>
      </c>
      <c r="G846" s="38"/>
      <c r="H846" s="38"/>
      <c r="I846" s="195"/>
      <c r="J846" s="38"/>
      <c r="K846" s="38"/>
      <c r="L846" s="41"/>
      <c r="M846" s="196"/>
      <c r="N846" s="197"/>
      <c r="O846" s="66"/>
      <c r="P846" s="66"/>
      <c r="Q846" s="66"/>
      <c r="R846" s="66"/>
      <c r="S846" s="66"/>
      <c r="T846" s="67"/>
      <c r="U846" s="36"/>
      <c r="V846" s="36"/>
      <c r="W846" s="36"/>
      <c r="X846" s="36"/>
      <c r="Y846" s="36"/>
      <c r="Z846" s="36"/>
      <c r="AA846" s="36"/>
      <c r="AB846" s="36"/>
      <c r="AC846" s="36"/>
      <c r="AD846" s="36"/>
      <c r="AE846" s="36"/>
      <c r="AT846" s="19" t="s">
        <v>240</v>
      </c>
      <c r="AU846" s="19" t="s">
        <v>85</v>
      </c>
    </row>
    <row r="847" spans="1:65" s="2" customFormat="1" ht="38.4">
      <c r="A847" s="36"/>
      <c r="B847" s="37"/>
      <c r="C847" s="38"/>
      <c r="D847" s="198" t="s">
        <v>242</v>
      </c>
      <c r="E847" s="38"/>
      <c r="F847" s="199" t="s">
        <v>1413</v>
      </c>
      <c r="G847" s="38"/>
      <c r="H847" s="38"/>
      <c r="I847" s="195"/>
      <c r="J847" s="38"/>
      <c r="K847" s="38"/>
      <c r="L847" s="41"/>
      <c r="M847" s="196"/>
      <c r="N847" s="197"/>
      <c r="O847" s="66"/>
      <c r="P847" s="66"/>
      <c r="Q847" s="66"/>
      <c r="R847" s="66"/>
      <c r="S847" s="66"/>
      <c r="T847" s="67"/>
      <c r="U847" s="36"/>
      <c r="V847" s="36"/>
      <c r="W847" s="36"/>
      <c r="X847" s="36"/>
      <c r="Y847" s="36"/>
      <c r="Z847" s="36"/>
      <c r="AA847" s="36"/>
      <c r="AB847" s="36"/>
      <c r="AC847" s="36"/>
      <c r="AD847" s="36"/>
      <c r="AE847" s="36"/>
      <c r="AT847" s="19" t="s">
        <v>242</v>
      </c>
      <c r="AU847" s="19" t="s">
        <v>85</v>
      </c>
    </row>
    <row r="848" spans="1:65" s="13" customFormat="1" ht="10.199999999999999">
      <c r="B848" s="200"/>
      <c r="C848" s="201"/>
      <c r="D848" s="198" t="s">
        <v>244</v>
      </c>
      <c r="E848" s="202" t="s">
        <v>19</v>
      </c>
      <c r="F848" s="203" t="s">
        <v>1400</v>
      </c>
      <c r="G848" s="201"/>
      <c r="H848" s="204">
        <v>57</v>
      </c>
      <c r="I848" s="205"/>
      <c r="J848" s="201"/>
      <c r="K848" s="201"/>
      <c r="L848" s="206"/>
      <c r="M848" s="207"/>
      <c r="N848" s="208"/>
      <c r="O848" s="208"/>
      <c r="P848" s="208"/>
      <c r="Q848" s="208"/>
      <c r="R848" s="208"/>
      <c r="S848" s="208"/>
      <c r="T848" s="209"/>
      <c r="AT848" s="210" t="s">
        <v>244</v>
      </c>
      <c r="AU848" s="210" t="s">
        <v>85</v>
      </c>
      <c r="AV848" s="13" t="s">
        <v>85</v>
      </c>
      <c r="AW848" s="13" t="s">
        <v>37</v>
      </c>
      <c r="AX848" s="13" t="s">
        <v>83</v>
      </c>
      <c r="AY848" s="210" t="s">
        <v>232</v>
      </c>
    </row>
    <row r="849" spans="1:65" s="2" customFormat="1" ht="24.15" customHeight="1">
      <c r="A849" s="36"/>
      <c r="B849" s="37"/>
      <c r="C849" s="180" t="s">
        <v>1414</v>
      </c>
      <c r="D849" s="180" t="s">
        <v>234</v>
      </c>
      <c r="E849" s="181" t="s">
        <v>1415</v>
      </c>
      <c r="F849" s="182" t="s">
        <v>1416</v>
      </c>
      <c r="G849" s="183" t="s">
        <v>421</v>
      </c>
      <c r="H849" s="184">
        <v>20</v>
      </c>
      <c r="I849" s="185"/>
      <c r="J849" s="186">
        <f>ROUND(I849*H849,2)</f>
        <v>0</v>
      </c>
      <c r="K849" s="182" t="s">
        <v>238</v>
      </c>
      <c r="L849" s="41"/>
      <c r="M849" s="187" t="s">
        <v>19</v>
      </c>
      <c r="N849" s="188" t="s">
        <v>47</v>
      </c>
      <c r="O849" s="66"/>
      <c r="P849" s="189">
        <f>O849*H849</f>
        <v>0</v>
      </c>
      <c r="Q849" s="189">
        <v>2.9099999999999998E-3</v>
      </c>
      <c r="R849" s="189">
        <f>Q849*H849</f>
        <v>5.8199999999999995E-2</v>
      </c>
      <c r="S849" s="189">
        <v>0</v>
      </c>
      <c r="T849" s="190">
        <f>S849*H849</f>
        <v>0</v>
      </c>
      <c r="U849" s="36"/>
      <c r="V849" s="36"/>
      <c r="W849" s="36"/>
      <c r="X849" s="36"/>
      <c r="Y849" s="36"/>
      <c r="Z849" s="36"/>
      <c r="AA849" s="36"/>
      <c r="AB849" s="36"/>
      <c r="AC849" s="36"/>
      <c r="AD849" s="36"/>
      <c r="AE849" s="36"/>
      <c r="AR849" s="191" t="s">
        <v>348</v>
      </c>
      <c r="AT849" s="191" t="s">
        <v>234</v>
      </c>
      <c r="AU849" s="191" t="s">
        <v>85</v>
      </c>
      <c r="AY849" s="19" t="s">
        <v>232</v>
      </c>
      <c r="BE849" s="192">
        <f>IF(N849="základní",J849,0)</f>
        <v>0</v>
      </c>
      <c r="BF849" s="192">
        <f>IF(N849="snížená",J849,0)</f>
        <v>0</v>
      </c>
      <c r="BG849" s="192">
        <f>IF(N849="zákl. přenesená",J849,0)</f>
        <v>0</v>
      </c>
      <c r="BH849" s="192">
        <f>IF(N849="sníž. přenesená",J849,0)</f>
        <v>0</v>
      </c>
      <c r="BI849" s="192">
        <f>IF(N849="nulová",J849,0)</f>
        <v>0</v>
      </c>
      <c r="BJ849" s="19" t="s">
        <v>83</v>
      </c>
      <c r="BK849" s="192">
        <f>ROUND(I849*H849,2)</f>
        <v>0</v>
      </c>
      <c r="BL849" s="19" t="s">
        <v>348</v>
      </c>
      <c r="BM849" s="191" t="s">
        <v>1417</v>
      </c>
    </row>
    <row r="850" spans="1:65" s="2" customFormat="1" ht="10.199999999999999">
      <c r="A850" s="36"/>
      <c r="B850" s="37"/>
      <c r="C850" s="38"/>
      <c r="D850" s="193" t="s">
        <v>240</v>
      </c>
      <c r="E850" s="38"/>
      <c r="F850" s="194" t="s">
        <v>1418</v>
      </c>
      <c r="G850" s="38"/>
      <c r="H850" s="38"/>
      <c r="I850" s="195"/>
      <c r="J850" s="38"/>
      <c r="K850" s="38"/>
      <c r="L850" s="41"/>
      <c r="M850" s="196"/>
      <c r="N850" s="197"/>
      <c r="O850" s="66"/>
      <c r="P850" s="66"/>
      <c r="Q850" s="66"/>
      <c r="R850" s="66"/>
      <c r="S850" s="66"/>
      <c r="T850" s="67"/>
      <c r="U850" s="36"/>
      <c r="V850" s="36"/>
      <c r="W850" s="36"/>
      <c r="X850" s="36"/>
      <c r="Y850" s="36"/>
      <c r="Z850" s="36"/>
      <c r="AA850" s="36"/>
      <c r="AB850" s="36"/>
      <c r="AC850" s="36"/>
      <c r="AD850" s="36"/>
      <c r="AE850" s="36"/>
      <c r="AT850" s="19" t="s">
        <v>240</v>
      </c>
      <c r="AU850" s="19" t="s">
        <v>85</v>
      </c>
    </row>
    <row r="851" spans="1:65" s="13" customFormat="1" ht="10.199999999999999">
      <c r="B851" s="200"/>
      <c r="C851" s="201"/>
      <c r="D851" s="198" t="s">
        <v>244</v>
      </c>
      <c r="E851" s="202" t="s">
        <v>19</v>
      </c>
      <c r="F851" s="203" t="s">
        <v>1401</v>
      </c>
      <c r="G851" s="201"/>
      <c r="H851" s="204">
        <v>20</v>
      </c>
      <c r="I851" s="205"/>
      <c r="J851" s="201"/>
      <c r="K851" s="201"/>
      <c r="L851" s="206"/>
      <c r="M851" s="207"/>
      <c r="N851" s="208"/>
      <c r="O851" s="208"/>
      <c r="P851" s="208"/>
      <c r="Q851" s="208"/>
      <c r="R851" s="208"/>
      <c r="S851" s="208"/>
      <c r="T851" s="209"/>
      <c r="AT851" s="210" t="s">
        <v>244</v>
      </c>
      <c r="AU851" s="210" t="s">
        <v>85</v>
      </c>
      <c r="AV851" s="13" t="s">
        <v>85</v>
      </c>
      <c r="AW851" s="13" t="s">
        <v>37</v>
      </c>
      <c r="AX851" s="13" t="s">
        <v>83</v>
      </c>
      <c r="AY851" s="210" t="s">
        <v>232</v>
      </c>
    </row>
    <row r="852" spans="1:65" s="2" customFormat="1" ht="33" customHeight="1">
      <c r="A852" s="36"/>
      <c r="B852" s="37"/>
      <c r="C852" s="180" t="s">
        <v>1419</v>
      </c>
      <c r="D852" s="180" t="s">
        <v>234</v>
      </c>
      <c r="E852" s="181" t="s">
        <v>1420</v>
      </c>
      <c r="F852" s="182" t="s">
        <v>1421</v>
      </c>
      <c r="G852" s="183" t="s">
        <v>1422</v>
      </c>
      <c r="H852" s="184">
        <v>1</v>
      </c>
      <c r="I852" s="185"/>
      <c r="J852" s="186">
        <f>ROUND(I852*H852,2)</f>
        <v>0</v>
      </c>
      <c r="K852" s="182" t="s">
        <v>19</v>
      </c>
      <c r="L852" s="41"/>
      <c r="M852" s="187" t="s">
        <v>19</v>
      </c>
      <c r="N852" s="188" t="s">
        <v>47</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348</v>
      </c>
      <c r="AT852" s="191" t="s">
        <v>234</v>
      </c>
      <c r="AU852" s="191" t="s">
        <v>85</v>
      </c>
      <c r="AY852" s="19" t="s">
        <v>232</v>
      </c>
      <c r="BE852" s="192">
        <f>IF(N852="základní",J852,0)</f>
        <v>0</v>
      </c>
      <c r="BF852" s="192">
        <f>IF(N852="snížená",J852,0)</f>
        <v>0</v>
      </c>
      <c r="BG852" s="192">
        <f>IF(N852="zákl. přenesená",J852,0)</f>
        <v>0</v>
      </c>
      <c r="BH852" s="192">
        <f>IF(N852="sníž. přenesená",J852,0)</f>
        <v>0</v>
      </c>
      <c r="BI852" s="192">
        <f>IF(N852="nulová",J852,0)</f>
        <v>0</v>
      </c>
      <c r="BJ852" s="19" t="s">
        <v>83</v>
      </c>
      <c r="BK852" s="192">
        <f>ROUND(I852*H852,2)</f>
        <v>0</v>
      </c>
      <c r="BL852" s="19" t="s">
        <v>348</v>
      </c>
      <c r="BM852" s="191" t="s">
        <v>1423</v>
      </c>
    </row>
    <row r="853" spans="1:65" s="2" customFormat="1" ht="24.15" customHeight="1">
      <c r="A853" s="36"/>
      <c r="B853" s="37"/>
      <c r="C853" s="180" t="s">
        <v>1424</v>
      </c>
      <c r="D853" s="180" t="s">
        <v>234</v>
      </c>
      <c r="E853" s="181" t="s">
        <v>1425</v>
      </c>
      <c r="F853" s="182" t="s">
        <v>1426</v>
      </c>
      <c r="G853" s="183" t="s">
        <v>421</v>
      </c>
      <c r="H853" s="184">
        <v>57.424999999999997</v>
      </c>
      <c r="I853" s="185"/>
      <c r="J853" s="186">
        <f>ROUND(I853*H853,2)</f>
        <v>0</v>
      </c>
      <c r="K853" s="182" t="s">
        <v>238</v>
      </c>
      <c r="L853" s="41"/>
      <c r="M853" s="187" t="s">
        <v>19</v>
      </c>
      <c r="N853" s="188" t="s">
        <v>47</v>
      </c>
      <c r="O853" s="66"/>
      <c r="P853" s="189">
        <f>O853*H853</f>
        <v>0</v>
      </c>
      <c r="Q853" s="189">
        <v>2.2200000000000002E-3</v>
      </c>
      <c r="R853" s="189">
        <f>Q853*H853</f>
        <v>0.1274835</v>
      </c>
      <c r="S853" s="189">
        <v>0</v>
      </c>
      <c r="T853" s="190">
        <f>S853*H853</f>
        <v>0</v>
      </c>
      <c r="U853" s="36"/>
      <c r="V853" s="36"/>
      <c r="W853" s="36"/>
      <c r="X853" s="36"/>
      <c r="Y853" s="36"/>
      <c r="Z853" s="36"/>
      <c r="AA853" s="36"/>
      <c r="AB853" s="36"/>
      <c r="AC853" s="36"/>
      <c r="AD853" s="36"/>
      <c r="AE853" s="36"/>
      <c r="AR853" s="191" t="s">
        <v>348</v>
      </c>
      <c r="AT853" s="191" t="s">
        <v>234</v>
      </c>
      <c r="AU853" s="191" t="s">
        <v>85</v>
      </c>
      <c r="AY853" s="19" t="s">
        <v>232</v>
      </c>
      <c r="BE853" s="192">
        <f>IF(N853="základní",J853,0)</f>
        <v>0</v>
      </c>
      <c r="BF853" s="192">
        <f>IF(N853="snížená",J853,0)</f>
        <v>0</v>
      </c>
      <c r="BG853" s="192">
        <f>IF(N853="zákl. přenesená",J853,0)</f>
        <v>0</v>
      </c>
      <c r="BH853" s="192">
        <f>IF(N853="sníž. přenesená",J853,0)</f>
        <v>0</v>
      </c>
      <c r="BI853" s="192">
        <f>IF(N853="nulová",J853,0)</f>
        <v>0</v>
      </c>
      <c r="BJ853" s="19" t="s">
        <v>83</v>
      </c>
      <c r="BK853" s="192">
        <f>ROUND(I853*H853,2)</f>
        <v>0</v>
      </c>
      <c r="BL853" s="19" t="s">
        <v>348</v>
      </c>
      <c r="BM853" s="191" t="s">
        <v>1427</v>
      </c>
    </row>
    <row r="854" spans="1:65" s="2" customFormat="1" ht="10.199999999999999">
      <c r="A854" s="36"/>
      <c r="B854" s="37"/>
      <c r="C854" s="38"/>
      <c r="D854" s="193" t="s">
        <v>240</v>
      </c>
      <c r="E854" s="38"/>
      <c r="F854" s="194" t="s">
        <v>1428</v>
      </c>
      <c r="G854" s="38"/>
      <c r="H854" s="38"/>
      <c r="I854" s="195"/>
      <c r="J854" s="38"/>
      <c r="K854" s="38"/>
      <c r="L854" s="41"/>
      <c r="M854" s="196"/>
      <c r="N854" s="197"/>
      <c r="O854" s="66"/>
      <c r="P854" s="66"/>
      <c r="Q854" s="66"/>
      <c r="R854" s="66"/>
      <c r="S854" s="66"/>
      <c r="T854" s="67"/>
      <c r="U854" s="36"/>
      <c r="V854" s="36"/>
      <c r="W854" s="36"/>
      <c r="X854" s="36"/>
      <c r="Y854" s="36"/>
      <c r="Z854" s="36"/>
      <c r="AA854" s="36"/>
      <c r="AB854" s="36"/>
      <c r="AC854" s="36"/>
      <c r="AD854" s="36"/>
      <c r="AE854" s="36"/>
      <c r="AT854" s="19" t="s">
        <v>240</v>
      </c>
      <c r="AU854" s="19" t="s">
        <v>85</v>
      </c>
    </row>
    <row r="855" spans="1:65" s="13" customFormat="1" ht="10.199999999999999">
      <c r="B855" s="200"/>
      <c r="C855" s="201"/>
      <c r="D855" s="198" t="s">
        <v>244</v>
      </c>
      <c r="E855" s="202" t="s">
        <v>19</v>
      </c>
      <c r="F855" s="203" t="s">
        <v>1429</v>
      </c>
      <c r="G855" s="201"/>
      <c r="H855" s="204">
        <v>57.424999999999997</v>
      </c>
      <c r="I855" s="205"/>
      <c r="J855" s="201"/>
      <c r="K855" s="201"/>
      <c r="L855" s="206"/>
      <c r="M855" s="207"/>
      <c r="N855" s="208"/>
      <c r="O855" s="208"/>
      <c r="P855" s="208"/>
      <c r="Q855" s="208"/>
      <c r="R855" s="208"/>
      <c r="S855" s="208"/>
      <c r="T855" s="209"/>
      <c r="AT855" s="210" t="s">
        <v>244</v>
      </c>
      <c r="AU855" s="210" t="s">
        <v>85</v>
      </c>
      <c r="AV855" s="13" t="s">
        <v>85</v>
      </c>
      <c r="AW855" s="13" t="s">
        <v>37</v>
      </c>
      <c r="AX855" s="13" t="s">
        <v>83</v>
      </c>
      <c r="AY855" s="210" t="s">
        <v>232</v>
      </c>
    </row>
    <row r="856" spans="1:65" s="15" customFormat="1" ht="10.199999999999999">
      <c r="B856" s="222"/>
      <c r="C856" s="223"/>
      <c r="D856" s="198" t="s">
        <v>244</v>
      </c>
      <c r="E856" s="224" t="s">
        <v>19</v>
      </c>
      <c r="F856" s="225" t="s">
        <v>1430</v>
      </c>
      <c r="G856" s="223"/>
      <c r="H856" s="224" t="s">
        <v>19</v>
      </c>
      <c r="I856" s="226"/>
      <c r="J856" s="223"/>
      <c r="K856" s="223"/>
      <c r="L856" s="227"/>
      <c r="M856" s="228"/>
      <c r="N856" s="229"/>
      <c r="O856" s="229"/>
      <c r="P856" s="229"/>
      <c r="Q856" s="229"/>
      <c r="R856" s="229"/>
      <c r="S856" s="229"/>
      <c r="T856" s="230"/>
      <c r="AT856" s="231" t="s">
        <v>244</v>
      </c>
      <c r="AU856" s="231" t="s">
        <v>85</v>
      </c>
      <c r="AV856" s="15" t="s">
        <v>83</v>
      </c>
      <c r="AW856" s="15" t="s">
        <v>37</v>
      </c>
      <c r="AX856" s="15" t="s">
        <v>76</v>
      </c>
      <c r="AY856" s="231" t="s">
        <v>232</v>
      </c>
    </row>
    <row r="857" spans="1:65" s="2" customFormat="1" ht="37.799999999999997" customHeight="1">
      <c r="A857" s="36"/>
      <c r="B857" s="37"/>
      <c r="C857" s="180" t="s">
        <v>1431</v>
      </c>
      <c r="D857" s="180" t="s">
        <v>234</v>
      </c>
      <c r="E857" s="181" t="s">
        <v>1432</v>
      </c>
      <c r="F857" s="182" t="s">
        <v>1433</v>
      </c>
      <c r="G857" s="183" t="s">
        <v>312</v>
      </c>
      <c r="H857" s="184">
        <v>5</v>
      </c>
      <c r="I857" s="185"/>
      <c r="J857" s="186">
        <f>ROUND(I857*H857,2)</f>
        <v>0</v>
      </c>
      <c r="K857" s="182" t="s">
        <v>19</v>
      </c>
      <c r="L857" s="41"/>
      <c r="M857" s="187" t="s">
        <v>19</v>
      </c>
      <c r="N857" s="188" t="s">
        <v>47</v>
      </c>
      <c r="O857" s="66"/>
      <c r="P857" s="189">
        <f>O857*H857</f>
        <v>0</v>
      </c>
      <c r="Q857" s="189">
        <v>0</v>
      </c>
      <c r="R857" s="189">
        <f>Q857*H857</f>
        <v>0</v>
      </c>
      <c r="S857" s="189">
        <v>0</v>
      </c>
      <c r="T857" s="190">
        <f>S857*H857</f>
        <v>0</v>
      </c>
      <c r="U857" s="36"/>
      <c r="V857" s="36"/>
      <c r="W857" s="36"/>
      <c r="X857" s="36"/>
      <c r="Y857" s="36"/>
      <c r="Z857" s="36"/>
      <c r="AA857" s="36"/>
      <c r="AB857" s="36"/>
      <c r="AC857" s="36"/>
      <c r="AD857" s="36"/>
      <c r="AE857" s="36"/>
      <c r="AR857" s="191" t="s">
        <v>348</v>
      </c>
      <c r="AT857" s="191" t="s">
        <v>234</v>
      </c>
      <c r="AU857" s="191" t="s">
        <v>85</v>
      </c>
      <c r="AY857" s="19" t="s">
        <v>232</v>
      </c>
      <c r="BE857" s="192">
        <f>IF(N857="základní",J857,0)</f>
        <v>0</v>
      </c>
      <c r="BF857" s="192">
        <f>IF(N857="snížená",J857,0)</f>
        <v>0</v>
      </c>
      <c r="BG857" s="192">
        <f>IF(N857="zákl. přenesená",J857,0)</f>
        <v>0</v>
      </c>
      <c r="BH857" s="192">
        <f>IF(N857="sníž. přenesená",J857,0)</f>
        <v>0</v>
      </c>
      <c r="BI857" s="192">
        <f>IF(N857="nulová",J857,0)</f>
        <v>0</v>
      </c>
      <c r="BJ857" s="19" t="s">
        <v>83</v>
      </c>
      <c r="BK857" s="192">
        <f>ROUND(I857*H857,2)</f>
        <v>0</v>
      </c>
      <c r="BL857" s="19" t="s">
        <v>348</v>
      </c>
      <c r="BM857" s="191" t="s">
        <v>1434</v>
      </c>
    </row>
    <row r="858" spans="1:65" s="13" customFormat="1" ht="10.199999999999999">
      <c r="B858" s="200"/>
      <c r="C858" s="201"/>
      <c r="D858" s="198" t="s">
        <v>244</v>
      </c>
      <c r="E858" s="202" t="s">
        <v>19</v>
      </c>
      <c r="F858" s="203" t="s">
        <v>1435</v>
      </c>
      <c r="G858" s="201"/>
      <c r="H858" s="204">
        <v>5</v>
      </c>
      <c r="I858" s="205"/>
      <c r="J858" s="201"/>
      <c r="K858" s="201"/>
      <c r="L858" s="206"/>
      <c r="M858" s="207"/>
      <c r="N858" s="208"/>
      <c r="O858" s="208"/>
      <c r="P858" s="208"/>
      <c r="Q858" s="208"/>
      <c r="R858" s="208"/>
      <c r="S858" s="208"/>
      <c r="T858" s="209"/>
      <c r="AT858" s="210" t="s">
        <v>244</v>
      </c>
      <c r="AU858" s="210" t="s">
        <v>85</v>
      </c>
      <c r="AV858" s="13" t="s">
        <v>85</v>
      </c>
      <c r="AW858" s="13" t="s">
        <v>37</v>
      </c>
      <c r="AX858" s="13" t="s">
        <v>83</v>
      </c>
      <c r="AY858" s="210" t="s">
        <v>232</v>
      </c>
    </row>
    <row r="859" spans="1:65" s="2" customFormat="1" ht="21.75" customHeight="1">
      <c r="A859" s="36"/>
      <c r="B859" s="37"/>
      <c r="C859" s="180" t="s">
        <v>1436</v>
      </c>
      <c r="D859" s="180" t="s">
        <v>234</v>
      </c>
      <c r="E859" s="181" t="s">
        <v>1437</v>
      </c>
      <c r="F859" s="182" t="s">
        <v>1438</v>
      </c>
      <c r="G859" s="183" t="s">
        <v>421</v>
      </c>
      <c r="H859" s="184">
        <v>55</v>
      </c>
      <c r="I859" s="185"/>
      <c r="J859" s="186">
        <f>ROUND(I859*H859,2)</f>
        <v>0</v>
      </c>
      <c r="K859" s="182" t="s">
        <v>238</v>
      </c>
      <c r="L859" s="41"/>
      <c r="M859" s="187" t="s">
        <v>19</v>
      </c>
      <c r="N859" s="188" t="s">
        <v>47</v>
      </c>
      <c r="O859" s="66"/>
      <c r="P859" s="189">
        <f>O859*H859</f>
        <v>0</v>
      </c>
      <c r="Q859" s="189">
        <v>1.6900000000000001E-3</v>
      </c>
      <c r="R859" s="189">
        <f>Q859*H859</f>
        <v>9.2950000000000005E-2</v>
      </c>
      <c r="S859" s="189">
        <v>0</v>
      </c>
      <c r="T859" s="190">
        <f>S859*H859</f>
        <v>0</v>
      </c>
      <c r="U859" s="36"/>
      <c r="V859" s="36"/>
      <c r="W859" s="36"/>
      <c r="X859" s="36"/>
      <c r="Y859" s="36"/>
      <c r="Z859" s="36"/>
      <c r="AA859" s="36"/>
      <c r="AB859" s="36"/>
      <c r="AC859" s="36"/>
      <c r="AD859" s="36"/>
      <c r="AE859" s="36"/>
      <c r="AR859" s="191" t="s">
        <v>348</v>
      </c>
      <c r="AT859" s="191" t="s">
        <v>234</v>
      </c>
      <c r="AU859" s="191" t="s">
        <v>85</v>
      </c>
      <c r="AY859" s="19" t="s">
        <v>232</v>
      </c>
      <c r="BE859" s="192">
        <f>IF(N859="základní",J859,0)</f>
        <v>0</v>
      </c>
      <c r="BF859" s="192">
        <f>IF(N859="snížená",J859,0)</f>
        <v>0</v>
      </c>
      <c r="BG859" s="192">
        <f>IF(N859="zákl. přenesená",J859,0)</f>
        <v>0</v>
      </c>
      <c r="BH859" s="192">
        <f>IF(N859="sníž. přenesená",J859,0)</f>
        <v>0</v>
      </c>
      <c r="BI859" s="192">
        <f>IF(N859="nulová",J859,0)</f>
        <v>0</v>
      </c>
      <c r="BJ859" s="19" t="s">
        <v>83</v>
      </c>
      <c r="BK859" s="192">
        <f>ROUND(I859*H859,2)</f>
        <v>0</v>
      </c>
      <c r="BL859" s="19" t="s">
        <v>348</v>
      </c>
      <c r="BM859" s="191" t="s">
        <v>1439</v>
      </c>
    </row>
    <row r="860" spans="1:65" s="2" customFormat="1" ht="10.199999999999999">
      <c r="A860" s="36"/>
      <c r="B860" s="37"/>
      <c r="C860" s="38"/>
      <c r="D860" s="193" t="s">
        <v>240</v>
      </c>
      <c r="E860" s="38"/>
      <c r="F860" s="194" t="s">
        <v>1440</v>
      </c>
      <c r="G860" s="38"/>
      <c r="H860" s="38"/>
      <c r="I860" s="195"/>
      <c r="J860" s="38"/>
      <c r="K860" s="38"/>
      <c r="L860" s="41"/>
      <c r="M860" s="196"/>
      <c r="N860" s="197"/>
      <c r="O860" s="66"/>
      <c r="P860" s="66"/>
      <c r="Q860" s="66"/>
      <c r="R860" s="66"/>
      <c r="S860" s="66"/>
      <c r="T860" s="67"/>
      <c r="U860" s="36"/>
      <c r="V860" s="36"/>
      <c r="W860" s="36"/>
      <c r="X860" s="36"/>
      <c r="Y860" s="36"/>
      <c r="Z860" s="36"/>
      <c r="AA860" s="36"/>
      <c r="AB860" s="36"/>
      <c r="AC860" s="36"/>
      <c r="AD860" s="36"/>
      <c r="AE860" s="36"/>
      <c r="AT860" s="19" t="s">
        <v>240</v>
      </c>
      <c r="AU860" s="19" t="s">
        <v>85</v>
      </c>
    </row>
    <row r="861" spans="1:65" s="13" customFormat="1" ht="10.199999999999999">
      <c r="B861" s="200"/>
      <c r="C861" s="201"/>
      <c r="D861" s="198" t="s">
        <v>244</v>
      </c>
      <c r="E861" s="202" t="s">
        <v>19</v>
      </c>
      <c r="F861" s="203" t="s">
        <v>1441</v>
      </c>
      <c r="G861" s="201"/>
      <c r="H861" s="204">
        <v>55</v>
      </c>
      <c r="I861" s="205"/>
      <c r="J861" s="201"/>
      <c r="K861" s="201"/>
      <c r="L861" s="206"/>
      <c r="M861" s="207"/>
      <c r="N861" s="208"/>
      <c r="O861" s="208"/>
      <c r="P861" s="208"/>
      <c r="Q861" s="208"/>
      <c r="R861" s="208"/>
      <c r="S861" s="208"/>
      <c r="T861" s="209"/>
      <c r="AT861" s="210" t="s">
        <v>244</v>
      </c>
      <c r="AU861" s="210" t="s">
        <v>85</v>
      </c>
      <c r="AV861" s="13" t="s">
        <v>85</v>
      </c>
      <c r="AW861" s="13" t="s">
        <v>37</v>
      </c>
      <c r="AX861" s="13" t="s">
        <v>83</v>
      </c>
      <c r="AY861" s="210" t="s">
        <v>232</v>
      </c>
    </row>
    <row r="862" spans="1:65" s="2" customFormat="1" ht="21.75" customHeight="1">
      <c r="A862" s="36"/>
      <c r="B862" s="37"/>
      <c r="C862" s="180" t="s">
        <v>1442</v>
      </c>
      <c r="D862" s="180" t="s">
        <v>234</v>
      </c>
      <c r="E862" s="181" t="s">
        <v>1443</v>
      </c>
      <c r="F862" s="182" t="s">
        <v>1444</v>
      </c>
      <c r="G862" s="183" t="s">
        <v>421</v>
      </c>
      <c r="H862" s="184">
        <v>2</v>
      </c>
      <c r="I862" s="185"/>
      <c r="J862" s="186">
        <f>ROUND(I862*H862,2)</f>
        <v>0</v>
      </c>
      <c r="K862" s="182" t="s">
        <v>238</v>
      </c>
      <c r="L862" s="41"/>
      <c r="M862" s="187" t="s">
        <v>19</v>
      </c>
      <c r="N862" s="188" t="s">
        <v>47</v>
      </c>
      <c r="O862" s="66"/>
      <c r="P862" s="189">
        <f>O862*H862</f>
        <v>0</v>
      </c>
      <c r="Q862" s="189">
        <v>1.6299999999999999E-3</v>
      </c>
      <c r="R862" s="189">
        <f>Q862*H862</f>
        <v>3.2599999999999999E-3</v>
      </c>
      <c r="S862" s="189">
        <v>0</v>
      </c>
      <c r="T862" s="190">
        <f>S862*H862</f>
        <v>0</v>
      </c>
      <c r="U862" s="36"/>
      <c r="V862" s="36"/>
      <c r="W862" s="36"/>
      <c r="X862" s="36"/>
      <c r="Y862" s="36"/>
      <c r="Z862" s="36"/>
      <c r="AA862" s="36"/>
      <c r="AB862" s="36"/>
      <c r="AC862" s="36"/>
      <c r="AD862" s="36"/>
      <c r="AE862" s="36"/>
      <c r="AR862" s="191" t="s">
        <v>348</v>
      </c>
      <c r="AT862" s="191" t="s">
        <v>234</v>
      </c>
      <c r="AU862" s="191" t="s">
        <v>85</v>
      </c>
      <c r="AY862" s="19" t="s">
        <v>232</v>
      </c>
      <c r="BE862" s="192">
        <f>IF(N862="základní",J862,0)</f>
        <v>0</v>
      </c>
      <c r="BF862" s="192">
        <f>IF(N862="snížená",J862,0)</f>
        <v>0</v>
      </c>
      <c r="BG862" s="192">
        <f>IF(N862="zákl. přenesená",J862,0)</f>
        <v>0</v>
      </c>
      <c r="BH862" s="192">
        <f>IF(N862="sníž. přenesená",J862,0)</f>
        <v>0</v>
      </c>
      <c r="BI862" s="192">
        <f>IF(N862="nulová",J862,0)</f>
        <v>0</v>
      </c>
      <c r="BJ862" s="19" t="s">
        <v>83</v>
      </c>
      <c r="BK862" s="192">
        <f>ROUND(I862*H862,2)</f>
        <v>0</v>
      </c>
      <c r="BL862" s="19" t="s">
        <v>348</v>
      </c>
      <c r="BM862" s="191" t="s">
        <v>1445</v>
      </c>
    </row>
    <row r="863" spans="1:65" s="2" customFormat="1" ht="10.199999999999999">
      <c r="A863" s="36"/>
      <c r="B863" s="37"/>
      <c r="C863" s="38"/>
      <c r="D863" s="193" t="s">
        <v>240</v>
      </c>
      <c r="E863" s="38"/>
      <c r="F863" s="194" t="s">
        <v>1446</v>
      </c>
      <c r="G863" s="38"/>
      <c r="H863" s="38"/>
      <c r="I863" s="195"/>
      <c r="J863" s="38"/>
      <c r="K863" s="38"/>
      <c r="L863" s="41"/>
      <c r="M863" s="196"/>
      <c r="N863" s="197"/>
      <c r="O863" s="66"/>
      <c r="P863" s="66"/>
      <c r="Q863" s="66"/>
      <c r="R863" s="66"/>
      <c r="S863" s="66"/>
      <c r="T863" s="67"/>
      <c r="U863" s="36"/>
      <c r="V863" s="36"/>
      <c r="W863" s="36"/>
      <c r="X863" s="36"/>
      <c r="Y863" s="36"/>
      <c r="Z863" s="36"/>
      <c r="AA863" s="36"/>
      <c r="AB863" s="36"/>
      <c r="AC863" s="36"/>
      <c r="AD863" s="36"/>
      <c r="AE863" s="36"/>
      <c r="AT863" s="19" t="s">
        <v>240</v>
      </c>
      <c r="AU863" s="19" t="s">
        <v>85</v>
      </c>
    </row>
    <row r="864" spans="1:65" s="13" customFormat="1" ht="10.199999999999999">
      <c r="B864" s="200"/>
      <c r="C864" s="201"/>
      <c r="D864" s="198" t="s">
        <v>244</v>
      </c>
      <c r="E864" s="202" t="s">
        <v>19</v>
      </c>
      <c r="F864" s="203" t="s">
        <v>1447</v>
      </c>
      <c r="G864" s="201"/>
      <c r="H864" s="204">
        <v>2</v>
      </c>
      <c r="I864" s="205"/>
      <c r="J864" s="201"/>
      <c r="K864" s="201"/>
      <c r="L864" s="206"/>
      <c r="M864" s="207"/>
      <c r="N864" s="208"/>
      <c r="O864" s="208"/>
      <c r="P864" s="208"/>
      <c r="Q864" s="208"/>
      <c r="R864" s="208"/>
      <c r="S864" s="208"/>
      <c r="T864" s="209"/>
      <c r="AT864" s="210" t="s">
        <v>244</v>
      </c>
      <c r="AU864" s="210" t="s">
        <v>85</v>
      </c>
      <c r="AV864" s="13" t="s">
        <v>85</v>
      </c>
      <c r="AW864" s="13" t="s">
        <v>37</v>
      </c>
      <c r="AX864" s="13" t="s">
        <v>83</v>
      </c>
      <c r="AY864" s="210" t="s">
        <v>232</v>
      </c>
    </row>
    <row r="865" spans="1:65" s="2" customFormat="1" ht="24.15" customHeight="1">
      <c r="A865" s="36"/>
      <c r="B865" s="37"/>
      <c r="C865" s="180" t="s">
        <v>1448</v>
      </c>
      <c r="D865" s="180" t="s">
        <v>234</v>
      </c>
      <c r="E865" s="181" t="s">
        <v>1449</v>
      </c>
      <c r="F865" s="182" t="s">
        <v>1450</v>
      </c>
      <c r="G865" s="183" t="s">
        <v>339</v>
      </c>
      <c r="H865" s="184">
        <v>4</v>
      </c>
      <c r="I865" s="185"/>
      <c r="J865" s="186">
        <f>ROUND(I865*H865,2)</f>
        <v>0</v>
      </c>
      <c r="K865" s="182" t="s">
        <v>238</v>
      </c>
      <c r="L865" s="41"/>
      <c r="M865" s="187" t="s">
        <v>19</v>
      </c>
      <c r="N865" s="188" t="s">
        <v>47</v>
      </c>
      <c r="O865" s="66"/>
      <c r="P865" s="189">
        <f>O865*H865</f>
        <v>0</v>
      </c>
      <c r="Q865" s="189">
        <v>3.6000000000000002E-4</v>
      </c>
      <c r="R865" s="189">
        <f>Q865*H865</f>
        <v>1.4400000000000001E-3</v>
      </c>
      <c r="S865" s="189">
        <v>0</v>
      </c>
      <c r="T865" s="190">
        <f>S865*H865</f>
        <v>0</v>
      </c>
      <c r="U865" s="36"/>
      <c r="V865" s="36"/>
      <c r="W865" s="36"/>
      <c r="X865" s="36"/>
      <c r="Y865" s="36"/>
      <c r="Z865" s="36"/>
      <c r="AA865" s="36"/>
      <c r="AB865" s="36"/>
      <c r="AC865" s="36"/>
      <c r="AD865" s="36"/>
      <c r="AE865" s="36"/>
      <c r="AR865" s="191" t="s">
        <v>348</v>
      </c>
      <c r="AT865" s="191" t="s">
        <v>234</v>
      </c>
      <c r="AU865" s="191" t="s">
        <v>85</v>
      </c>
      <c r="AY865" s="19" t="s">
        <v>232</v>
      </c>
      <c r="BE865" s="192">
        <f>IF(N865="základní",J865,0)</f>
        <v>0</v>
      </c>
      <c r="BF865" s="192">
        <f>IF(N865="snížená",J865,0)</f>
        <v>0</v>
      </c>
      <c r="BG865" s="192">
        <f>IF(N865="zákl. přenesená",J865,0)</f>
        <v>0</v>
      </c>
      <c r="BH865" s="192">
        <f>IF(N865="sníž. přenesená",J865,0)</f>
        <v>0</v>
      </c>
      <c r="BI865" s="192">
        <f>IF(N865="nulová",J865,0)</f>
        <v>0</v>
      </c>
      <c r="BJ865" s="19" t="s">
        <v>83</v>
      </c>
      <c r="BK865" s="192">
        <f>ROUND(I865*H865,2)</f>
        <v>0</v>
      </c>
      <c r="BL865" s="19" t="s">
        <v>348</v>
      </c>
      <c r="BM865" s="191" t="s">
        <v>1451</v>
      </c>
    </row>
    <row r="866" spans="1:65" s="2" customFormat="1" ht="10.199999999999999">
      <c r="A866" s="36"/>
      <c r="B866" s="37"/>
      <c r="C866" s="38"/>
      <c r="D866" s="193" t="s">
        <v>240</v>
      </c>
      <c r="E866" s="38"/>
      <c r="F866" s="194" t="s">
        <v>1452</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240</v>
      </c>
      <c r="AU866" s="19" t="s">
        <v>85</v>
      </c>
    </row>
    <row r="867" spans="1:65" s="13" customFormat="1" ht="10.199999999999999">
      <c r="B867" s="200"/>
      <c r="C867" s="201"/>
      <c r="D867" s="198" t="s">
        <v>244</v>
      </c>
      <c r="E867" s="202" t="s">
        <v>19</v>
      </c>
      <c r="F867" s="203" t="s">
        <v>1453</v>
      </c>
      <c r="G867" s="201"/>
      <c r="H867" s="204">
        <v>4</v>
      </c>
      <c r="I867" s="205"/>
      <c r="J867" s="201"/>
      <c r="K867" s="201"/>
      <c r="L867" s="206"/>
      <c r="M867" s="207"/>
      <c r="N867" s="208"/>
      <c r="O867" s="208"/>
      <c r="P867" s="208"/>
      <c r="Q867" s="208"/>
      <c r="R867" s="208"/>
      <c r="S867" s="208"/>
      <c r="T867" s="209"/>
      <c r="AT867" s="210" t="s">
        <v>244</v>
      </c>
      <c r="AU867" s="210" t="s">
        <v>85</v>
      </c>
      <c r="AV867" s="13" t="s">
        <v>85</v>
      </c>
      <c r="AW867" s="13" t="s">
        <v>37</v>
      </c>
      <c r="AX867" s="13" t="s">
        <v>83</v>
      </c>
      <c r="AY867" s="210" t="s">
        <v>232</v>
      </c>
    </row>
    <row r="868" spans="1:65" s="2" customFormat="1" ht="24.15" customHeight="1">
      <c r="A868" s="36"/>
      <c r="B868" s="37"/>
      <c r="C868" s="180" t="s">
        <v>1454</v>
      </c>
      <c r="D868" s="180" t="s">
        <v>234</v>
      </c>
      <c r="E868" s="181" t="s">
        <v>1455</v>
      </c>
      <c r="F868" s="182" t="s">
        <v>1456</v>
      </c>
      <c r="G868" s="183" t="s">
        <v>339</v>
      </c>
      <c r="H868" s="184">
        <v>2</v>
      </c>
      <c r="I868" s="185"/>
      <c r="J868" s="186">
        <f>ROUND(I868*H868,2)</f>
        <v>0</v>
      </c>
      <c r="K868" s="182" t="s">
        <v>238</v>
      </c>
      <c r="L868" s="41"/>
      <c r="M868" s="187" t="s">
        <v>19</v>
      </c>
      <c r="N868" s="188" t="s">
        <v>47</v>
      </c>
      <c r="O868" s="66"/>
      <c r="P868" s="189">
        <f>O868*H868</f>
        <v>0</v>
      </c>
      <c r="Q868" s="189">
        <v>2.5000000000000001E-4</v>
      </c>
      <c r="R868" s="189">
        <f>Q868*H868</f>
        <v>5.0000000000000001E-4</v>
      </c>
      <c r="S868" s="189">
        <v>0</v>
      </c>
      <c r="T868" s="190">
        <f>S868*H868</f>
        <v>0</v>
      </c>
      <c r="U868" s="36"/>
      <c r="V868" s="36"/>
      <c r="W868" s="36"/>
      <c r="X868" s="36"/>
      <c r="Y868" s="36"/>
      <c r="Z868" s="36"/>
      <c r="AA868" s="36"/>
      <c r="AB868" s="36"/>
      <c r="AC868" s="36"/>
      <c r="AD868" s="36"/>
      <c r="AE868" s="36"/>
      <c r="AR868" s="191" t="s">
        <v>348</v>
      </c>
      <c r="AT868" s="191" t="s">
        <v>234</v>
      </c>
      <c r="AU868" s="191" t="s">
        <v>85</v>
      </c>
      <c r="AY868" s="19" t="s">
        <v>232</v>
      </c>
      <c r="BE868" s="192">
        <f>IF(N868="základní",J868,0)</f>
        <v>0</v>
      </c>
      <c r="BF868" s="192">
        <f>IF(N868="snížená",J868,0)</f>
        <v>0</v>
      </c>
      <c r="BG868" s="192">
        <f>IF(N868="zákl. přenesená",J868,0)</f>
        <v>0</v>
      </c>
      <c r="BH868" s="192">
        <f>IF(N868="sníž. přenesená",J868,0)</f>
        <v>0</v>
      </c>
      <c r="BI868" s="192">
        <f>IF(N868="nulová",J868,0)</f>
        <v>0</v>
      </c>
      <c r="BJ868" s="19" t="s">
        <v>83</v>
      </c>
      <c r="BK868" s="192">
        <f>ROUND(I868*H868,2)</f>
        <v>0</v>
      </c>
      <c r="BL868" s="19" t="s">
        <v>348</v>
      </c>
      <c r="BM868" s="191" t="s">
        <v>1457</v>
      </c>
    </row>
    <row r="869" spans="1:65" s="2" customFormat="1" ht="10.199999999999999">
      <c r="A869" s="36"/>
      <c r="B869" s="37"/>
      <c r="C869" s="38"/>
      <c r="D869" s="193" t="s">
        <v>240</v>
      </c>
      <c r="E869" s="38"/>
      <c r="F869" s="194" t="s">
        <v>1458</v>
      </c>
      <c r="G869" s="38"/>
      <c r="H869" s="38"/>
      <c r="I869" s="195"/>
      <c r="J869" s="38"/>
      <c r="K869" s="38"/>
      <c r="L869" s="41"/>
      <c r="M869" s="196"/>
      <c r="N869" s="197"/>
      <c r="O869" s="66"/>
      <c r="P869" s="66"/>
      <c r="Q869" s="66"/>
      <c r="R869" s="66"/>
      <c r="S869" s="66"/>
      <c r="T869" s="67"/>
      <c r="U869" s="36"/>
      <c r="V869" s="36"/>
      <c r="W869" s="36"/>
      <c r="X869" s="36"/>
      <c r="Y869" s="36"/>
      <c r="Z869" s="36"/>
      <c r="AA869" s="36"/>
      <c r="AB869" s="36"/>
      <c r="AC869" s="36"/>
      <c r="AD869" s="36"/>
      <c r="AE869" s="36"/>
      <c r="AT869" s="19" t="s">
        <v>240</v>
      </c>
      <c r="AU869" s="19" t="s">
        <v>85</v>
      </c>
    </row>
    <row r="870" spans="1:65" s="13" customFormat="1" ht="10.199999999999999">
      <c r="B870" s="200"/>
      <c r="C870" s="201"/>
      <c r="D870" s="198" t="s">
        <v>244</v>
      </c>
      <c r="E870" s="202" t="s">
        <v>19</v>
      </c>
      <c r="F870" s="203" t="s">
        <v>1459</v>
      </c>
      <c r="G870" s="201"/>
      <c r="H870" s="204">
        <v>2</v>
      </c>
      <c r="I870" s="205"/>
      <c r="J870" s="201"/>
      <c r="K870" s="201"/>
      <c r="L870" s="206"/>
      <c r="M870" s="207"/>
      <c r="N870" s="208"/>
      <c r="O870" s="208"/>
      <c r="P870" s="208"/>
      <c r="Q870" s="208"/>
      <c r="R870" s="208"/>
      <c r="S870" s="208"/>
      <c r="T870" s="209"/>
      <c r="AT870" s="210" t="s">
        <v>244</v>
      </c>
      <c r="AU870" s="210" t="s">
        <v>85</v>
      </c>
      <c r="AV870" s="13" t="s">
        <v>85</v>
      </c>
      <c r="AW870" s="13" t="s">
        <v>37</v>
      </c>
      <c r="AX870" s="13" t="s">
        <v>83</v>
      </c>
      <c r="AY870" s="210" t="s">
        <v>232</v>
      </c>
    </row>
    <row r="871" spans="1:65" s="2" customFormat="1" ht="24.15" customHeight="1">
      <c r="A871" s="36"/>
      <c r="B871" s="37"/>
      <c r="C871" s="180" t="s">
        <v>1460</v>
      </c>
      <c r="D871" s="180" t="s">
        <v>234</v>
      </c>
      <c r="E871" s="181" t="s">
        <v>1461</v>
      </c>
      <c r="F871" s="182" t="s">
        <v>1462</v>
      </c>
      <c r="G871" s="183" t="s">
        <v>421</v>
      </c>
      <c r="H871" s="184">
        <v>6</v>
      </c>
      <c r="I871" s="185"/>
      <c r="J871" s="186">
        <f>ROUND(I871*H871,2)</f>
        <v>0</v>
      </c>
      <c r="K871" s="182" t="s">
        <v>238</v>
      </c>
      <c r="L871" s="41"/>
      <c r="M871" s="187" t="s">
        <v>19</v>
      </c>
      <c r="N871" s="188" t="s">
        <v>47</v>
      </c>
      <c r="O871" s="66"/>
      <c r="P871" s="189">
        <f>O871*H871</f>
        <v>0</v>
      </c>
      <c r="Q871" s="189">
        <v>1.91E-3</v>
      </c>
      <c r="R871" s="189">
        <f>Q871*H871</f>
        <v>1.146E-2</v>
      </c>
      <c r="S871" s="189">
        <v>0</v>
      </c>
      <c r="T871" s="190">
        <f>S871*H871</f>
        <v>0</v>
      </c>
      <c r="U871" s="36"/>
      <c r="V871" s="36"/>
      <c r="W871" s="36"/>
      <c r="X871" s="36"/>
      <c r="Y871" s="36"/>
      <c r="Z871" s="36"/>
      <c r="AA871" s="36"/>
      <c r="AB871" s="36"/>
      <c r="AC871" s="36"/>
      <c r="AD871" s="36"/>
      <c r="AE871" s="36"/>
      <c r="AR871" s="191" t="s">
        <v>348</v>
      </c>
      <c r="AT871" s="191" t="s">
        <v>234</v>
      </c>
      <c r="AU871" s="191" t="s">
        <v>85</v>
      </c>
      <c r="AY871" s="19" t="s">
        <v>232</v>
      </c>
      <c r="BE871" s="192">
        <f>IF(N871="základní",J871,0)</f>
        <v>0</v>
      </c>
      <c r="BF871" s="192">
        <f>IF(N871="snížená",J871,0)</f>
        <v>0</v>
      </c>
      <c r="BG871" s="192">
        <f>IF(N871="zákl. přenesená",J871,0)</f>
        <v>0</v>
      </c>
      <c r="BH871" s="192">
        <f>IF(N871="sníž. přenesená",J871,0)</f>
        <v>0</v>
      </c>
      <c r="BI871" s="192">
        <f>IF(N871="nulová",J871,0)</f>
        <v>0</v>
      </c>
      <c r="BJ871" s="19" t="s">
        <v>83</v>
      </c>
      <c r="BK871" s="192">
        <f>ROUND(I871*H871,2)</f>
        <v>0</v>
      </c>
      <c r="BL871" s="19" t="s">
        <v>348</v>
      </c>
      <c r="BM871" s="191" t="s">
        <v>1463</v>
      </c>
    </row>
    <row r="872" spans="1:65" s="2" customFormat="1" ht="10.199999999999999">
      <c r="A872" s="36"/>
      <c r="B872" s="37"/>
      <c r="C872" s="38"/>
      <c r="D872" s="193" t="s">
        <v>240</v>
      </c>
      <c r="E872" s="38"/>
      <c r="F872" s="194" t="s">
        <v>1464</v>
      </c>
      <c r="G872" s="38"/>
      <c r="H872" s="38"/>
      <c r="I872" s="195"/>
      <c r="J872" s="38"/>
      <c r="K872" s="38"/>
      <c r="L872" s="41"/>
      <c r="M872" s="196"/>
      <c r="N872" s="197"/>
      <c r="O872" s="66"/>
      <c r="P872" s="66"/>
      <c r="Q872" s="66"/>
      <c r="R872" s="66"/>
      <c r="S872" s="66"/>
      <c r="T872" s="67"/>
      <c r="U872" s="36"/>
      <c r="V872" s="36"/>
      <c r="W872" s="36"/>
      <c r="X872" s="36"/>
      <c r="Y872" s="36"/>
      <c r="Z872" s="36"/>
      <c r="AA872" s="36"/>
      <c r="AB872" s="36"/>
      <c r="AC872" s="36"/>
      <c r="AD872" s="36"/>
      <c r="AE872" s="36"/>
      <c r="AT872" s="19" t="s">
        <v>240</v>
      </c>
      <c r="AU872" s="19" t="s">
        <v>85</v>
      </c>
    </row>
    <row r="873" spans="1:65" s="13" customFormat="1" ht="10.199999999999999">
      <c r="B873" s="200"/>
      <c r="C873" s="201"/>
      <c r="D873" s="198" t="s">
        <v>244</v>
      </c>
      <c r="E873" s="202" t="s">
        <v>19</v>
      </c>
      <c r="F873" s="203" t="s">
        <v>1465</v>
      </c>
      <c r="G873" s="201"/>
      <c r="H873" s="204">
        <v>6</v>
      </c>
      <c r="I873" s="205"/>
      <c r="J873" s="201"/>
      <c r="K873" s="201"/>
      <c r="L873" s="206"/>
      <c r="M873" s="207"/>
      <c r="N873" s="208"/>
      <c r="O873" s="208"/>
      <c r="P873" s="208"/>
      <c r="Q873" s="208"/>
      <c r="R873" s="208"/>
      <c r="S873" s="208"/>
      <c r="T873" s="209"/>
      <c r="AT873" s="210" t="s">
        <v>244</v>
      </c>
      <c r="AU873" s="210" t="s">
        <v>85</v>
      </c>
      <c r="AV873" s="13" t="s">
        <v>85</v>
      </c>
      <c r="AW873" s="13" t="s">
        <v>37</v>
      </c>
      <c r="AX873" s="13" t="s">
        <v>83</v>
      </c>
      <c r="AY873" s="210" t="s">
        <v>232</v>
      </c>
    </row>
    <row r="874" spans="1:65" s="2" customFormat="1" ht="24.15" customHeight="1">
      <c r="A874" s="36"/>
      <c r="B874" s="37"/>
      <c r="C874" s="180" t="s">
        <v>1466</v>
      </c>
      <c r="D874" s="180" t="s">
        <v>234</v>
      </c>
      <c r="E874" s="181" t="s">
        <v>1467</v>
      </c>
      <c r="F874" s="182" t="s">
        <v>1468</v>
      </c>
      <c r="G874" s="183" t="s">
        <v>421</v>
      </c>
      <c r="H874" s="184">
        <v>26</v>
      </c>
      <c r="I874" s="185"/>
      <c r="J874" s="186">
        <f>ROUND(I874*H874,2)</f>
        <v>0</v>
      </c>
      <c r="K874" s="182" t="s">
        <v>238</v>
      </c>
      <c r="L874" s="41"/>
      <c r="M874" s="187" t="s">
        <v>19</v>
      </c>
      <c r="N874" s="188" t="s">
        <v>47</v>
      </c>
      <c r="O874" s="66"/>
      <c r="P874" s="189">
        <f>O874*H874</f>
        <v>0</v>
      </c>
      <c r="Q874" s="189">
        <v>2.1700000000000001E-3</v>
      </c>
      <c r="R874" s="189">
        <f>Q874*H874</f>
        <v>5.6419999999999998E-2</v>
      </c>
      <c r="S874" s="189">
        <v>0</v>
      </c>
      <c r="T874" s="190">
        <f>S874*H874</f>
        <v>0</v>
      </c>
      <c r="U874" s="36"/>
      <c r="V874" s="36"/>
      <c r="W874" s="36"/>
      <c r="X874" s="36"/>
      <c r="Y874" s="36"/>
      <c r="Z874" s="36"/>
      <c r="AA874" s="36"/>
      <c r="AB874" s="36"/>
      <c r="AC874" s="36"/>
      <c r="AD874" s="36"/>
      <c r="AE874" s="36"/>
      <c r="AR874" s="191" t="s">
        <v>348</v>
      </c>
      <c r="AT874" s="191" t="s">
        <v>234</v>
      </c>
      <c r="AU874" s="191" t="s">
        <v>85</v>
      </c>
      <c r="AY874" s="19" t="s">
        <v>232</v>
      </c>
      <c r="BE874" s="192">
        <f>IF(N874="základní",J874,0)</f>
        <v>0</v>
      </c>
      <c r="BF874" s="192">
        <f>IF(N874="snížená",J874,0)</f>
        <v>0</v>
      </c>
      <c r="BG874" s="192">
        <f>IF(N874="zákl. přenesená",J874,0)</f>
        <v>0</v>
      </c>
      <c r="BH874" s="192">
        <f>IF(N874="sníž. přenesená",J874,0)</f>
        <v>0</v>
      </c>
      <c r="BI874" s="192">
        <f>IF(N874="nulová",J874,0)</f>
        <v>0</v>
      </c>
      <c r="BJ874" s="19" t="s">
        <v>83</v>
      </c>
      <c r="BK874" s="192">
        <f>ROUND(I874*H874,2)</f>
        <v>0</v>
      </c>
      <c r="BL874" s="19" t="s">
        <v>348</v>
      </c>
      <c r="BM874" s="191" t="s">
        <v>1469</v>
      </c>
    </row>
    <row r="875" spans="1:65" s="2" customFormat="1" ht="10.199999999999999">
      <c r="A875" s="36"/>
      <c r="B875" s="37"/>
      <c r="C875" s="38"/>
      <c r="D875" s="193" t="s">
        <v>240</v>
      </c>
      <c r="E875" s="38"/>
      <c r="F875" s="194" t="s">
        <v>1470</v>
      </c>
      <c r="G875" s="38"/>
      <c r="H875" s="38"/>
      <c r="I875" s="195"/>
      <c r="J875" s="38"/>
      <c r="K875" s="38"/>
      <c r="L875" s="41"/>
      <c r="M875" s="196"/>
      <c r="N875" s="197"/>
      <c r="O875" s="66"/>
      <c r="P875" s="66"/>
      <c r="Q875" s="66"/>
      <c r="R875" s="66"/>
      <c r="S875" s="66"/>
      <c r="T875" s="67"/>
      <c r="U875" s="36"/>
      <c r="V875" s="36"/>
      <c r="W875" s="36"/>
      <c r="X875" s="36"/>
      <c r="Y875" s="36"/>
      <c r="Z875" s="36"/>
      <c r="AA875" s="36"/>
      <c r="AB875" s="36"/>
      <c r="AC875" s="36"/>
      <c r="AD875" s="36"/>
      <c r="AE875" s="36"/>
      <c r="AT875" s="19" t="s">
        <v>240</v>
      </c>
      <c r="AU875" s="19" t="s">
        <v>85</v>
      </c>
    </row>
    <row r="876" spans="1:65" s="13" customFormat="1" ht="10.199999999999999">
      <c r="B876" s="200"/>
      <c r="C876" s="201"/>
      <c r="D876" s="198" t="s">
        <v>244</v>
      </c>
      <c r="E876" s="202" t="s">
        <v>19</v>
      </c>
      <c r="F876" s="203" t="s">
        <v>1471</v>
      </c>
      <c r="G876" s="201"/>
      <c r="H876" s="204">
        <v>26</v>
      </c>
      <c r="I876" s="205"/>
      <c r="J876" s="201"/>
      <c r="K876" s="201"/>
      <c r="L876" s="206"/>
      <c r="M876" s="207"/>
      <c r="N876" s="208"/>
      <c r="O876" s="208"/>
      <c r="P876" s="208"/>
      <c r="Q876" s="208"/>
      <c r="R876" s="208"/>
      <c r="S876" s="208"/>
      <c r="T876" s="209"/>
      <c r="AT876" s="210" t="s">
        <v>244</v>
      </c>
      <c r="AU876" s="210" t="s">
        <v>85</v>
      </c>
      <c r="AV876" s="13" t="s">
        <v>85</v>
      </c>
      <c r="AW876" s="13" t="s">
        <v>37</v>
      </c>
      <c r="AX876" s="13" t="s">
        <v>83</v>
      </c>
      <c r="AY876" s="210" t="s">
        <v>232</v>
      </c>
    </row>
    <row r="877" spans="1:65" s="2" customFormat="1" ht="24.15" customHeight="1">
      <c r="A877" s="36"/>
      <c r="B877" s="37"/>
      <c r="C877" s="180" t="s">
        <v>1472</v>
      </c>
      <c r="D877" s="180" t="s">
        <v>234</v>
      </c>
      <c r="E877" s="181" t="s">
        <v>1473</v>
      </c>
      <c r="F877" s="182" t="s">
        <v>1474</v>
      </c>
      <c r="G877" s="183" t="s">
        <v>278</v>
      </c>
      <c r="H877" s="184">
        <v>0.68100000000000005</v>
      </c>
      <c r="I877" s="185"/>
      <c r="J877" s="186">
        <f>ROUND(I877*H877,2)</f>
        <v>0</v>
      </c>
      <c r="K877" s="182" t="s">
        <v>238</v>
      </c>
      <c r="L877" s="41"/>
      <c r="M877" s="187" t="s">
        <v>19</v>
      </c>
      <c r="N877" s="188" t="s">
        <v>47</v>
      </c>
      <c r="O877" s="66"/>
      <c r="P877" s="189">
        <f>O877*H877</f>
        <v>0</v>
      </c>
      <c r="Q877" s="189">
        <v>0</v>
      </c>
      <c r="R877" s="189">
        <f>Q877*H877</f>
        <v>0</v>
      </c>
      <c r="S877" s="189">
        <v>0</v>
      </c>
      <c r="T877" s="190">
        <f>S877*H877</f>
        <v>0</v>
      </c>
      <c r="U877" s="36"/>
      <c r="V877" s="36"/>
      <c r="W877" s="36"/>
      <c r="X877" s="36"/>
      <c r="Y877" s="36"/>
      <c r="Z877" s="36"/>
      <c r="AA877" s="36"/>
      <c r="AB877" s="36"/>
      <c r="AC877" s="36"/>
      <c r="AD877" s="36"/>
      <c r="AE877" s="36"/>
      <c r="AR877" s="191" t="s">
        <v>348</v>
      </c>
      <c r="AT877" s="191" t="s">
        <v>234</v>
      </c>
      <c r="AU877" s="191" t="s">
        <v>85</v>
      </c>
      <c r="AY877" s="19" t="s">
        <v>232</v>
      </c>
      <c r="BE877" s="192">
        <f>IF(N877="základní",J877,0)</f>
        <v>0</v>
      </c>
      <c r="BF877" s="192">
        <f>IF(N877="snížená",J877,0)</f>
        <v>0</v>
      </c>
      <c r="BG877" s="192">
        <f>IF(N877="zákl. přenesená",J877,0)</f>
        <v>0</v>
      </c>
      <c r="BH877" s="192">
        <f>IF(N877="sníž. přenesená",J877,0)</f>
        <v>0</v>
      </c>
      <c r="BI877" s="192">
        <f>IF(N877="nulová",J877,0)</f>
        <v>0</v>
      </c>
      <c r="BJ877" s="19" t="s">
        <v>83</v>
      </c>
      <c r="BK877" s="192">
        <f>ROUND(I877*H877,2)</f>
        <v>0</v>
      </c>
      <c r="BL877" s="19" t="s">
        <v>348</v>
      </c>
      <c r="BM877" s="191" t="s">
        <v>1475</v>
      </c>
    </row>
    <row r="878" spans="1:65" s="2" customFormat="1" ht="10.199999999999999">
      <c r="A878" s="36"/>
      <c r="B878" s="37"/>
      <c r="C878" s="38"/>
      <c r="D878" s="193" t="s">
        <v>240</v>
      </c>
      <c r="E878" s="38"/>
      <c r="F878" s="194" t="s">
        <v>1476</v>
      </c>
      <c r="G878" s="38"/>
      <c r="H878" s="38"/>
      <c r="I878" s="195"/>
      <c r="J878" s="38"/>
      <c r="K878" s="38"/>
      <c r="L878" s="41"/>
      <c r="M878" s="196"/>
      <c r="N878" s="197"/>
      <c r="O878" s="66"/>
      <c r="P878" s="66"/>
      <c r="Q878" s="66"/>
      <c r="R878" s="66"/>
      <c r="S878" s="66"/>
      <c r="T878" s="67"/>
      <c r="U878" s="36"/>
      <c r="V878" s="36"/>
      <c r="W878" s="36"/>
      <c r="X878" s="36"/>
      <c r="Y878" s="36"/>
      <c r="Z878" s="36"/>
      <c r="AA878" s="36"/>
      <c r="AB878" s="36"/>
      <c r="AC878" s="36"/>
      <c r="AD878" s="36"/>
      <c r="AE878" s="36"/>
      <c r="AT878" s="19" t="s">
        <v>240</v>
      </c>
      <c r="AU878" s="19" t="s">
        <v>85</v>
      </c>
    </row>
    <row r="879" spans="1:65" s="2" customFormat="1" ht="86.4">
      <c r="A879" s="36"/>
      <c r="B879" s="37"/>
      <c r="C879" s="38"/>
      <c r="D879" s="198" t="s">
        <v>242</v>
      </c>
      <c r="E879" s="38"/>
      <c r="F879" s="199" t="s">
        <v>1477</v>
      </c>
      <c r="G879" s="38"/>
      <c r="H879" s="38"/>
      <c r="I879" s="195"/>
      <c r="J879" s="38"/>
      <c r="K879" s="38"/>
      <c r="L879" s="41"/>
      <c r="M879" s="196"/>
      <c r="N879" s="197"/>
      <c r="O879" s="66"/>
      <c r="P879" s="66"/>
      <c r="Q879" s="66"/>
      <c r="R879" s="66"/>
      <c r="S879" s="66"/>
      <c r="T879" s="67"/>
      <c r="U879" s="36"/>
      <c r="V879" s="36"/>
      <c r="W879" s="36"/>
      <c r="X879" s="36"/>
      <c r="Y879" s="36"/>
      <c r="Z879" s="36"/>
      <c r="AA879" s="36"/>
      <c r="AB879" s="36"/>
      <c r="AC879" s="36"/>
      <c r="AD879" s="36"/>
      <c r="AE879" s="36"/>
      <c r="AT879" s="19" t="s">
        <v>242</v>
      </c>
      <c r="AU879" s="19" t="s">
        <v>85</v>
      </c>
    </row>
    <row r="880" spans="1:65" s="12" customFormat="1" ht="22.8" customHeight="1">
      <c r="B880" s="164"/>
      <c r="C880" s="165"/>
      <c r="D880" s="166" t="s">
        <v>75</v>
      </c>
      <c r="E880" s="178" t="s">
        <v>1478</v>
      </c>
      <c r="F880" s="178" t="s">
        <v>1479</v>
      </c>
      <c r="G880" s="165"/>
      <c r="H880" s="165"/>
      <c r="I880" s="168"/>
      <c r="J880" s="179">
        <f>BK880</f>
        <v>0</v>
      </c>
      <c r="K880" s="165"/>
      <c r="L880" s="170"/>
      <c r="M880" s="171"/>
      <c r="N880" s="172"/>
      <c r="O880" s="172"/>
      <c r="P880" s="173">
        <f>SUM(P881:P886)</f>
        <v>0</v>
      </c>
      <c r="Q880" s="172"/>
      <c r="R880" s="173">
        <f>SUM(R881:R886)</f>
        <v>6.3E-2</v>
      </c>
      <c r="S880" s="172"/>
      <c r="T880" s="174">
        <f>SUM(T881:T886)</f>
        <v>0</v>
      </c>
      <c r="AR880" s="175" t="s">
        <v>85</v>
      </c>
      <c r="AT880" s="176" t="s">
        <v>75</v>
      </c>
      <c r="AU880" s="176" t="s">
        <v>83</v>
      </c>
      <c r="AY880" s="175" t="s">
        <v>232</v>
      </c>
      <c r="BK880" s="177">
        <f>SUM(BK881:BK886)</f>
        <v>0</v>
      </c>
    </row>
    <row r="881" spans="1:65" s="2" customFormat="1" ht="16.5" customHeight="1">
      <c r="A881" s="36"/>
      <c r="B881" s="37"/>
      <c r="C881" s="180" t="s">
        <v>1480</v>
      </c>
      <c r="D881" s="180" t="s">
        <v>234</v>
      </c>
      <c r="E881" s="181" t="s">
        <v>1481</v>
      </c>
      <c r="F881" s="182" t="s">
        <v>1482</v>
      </c>
      <c r="G881" s="183" t="s">
        <v>312</v>
      </c>
      <c r="H881" s="184">
        <v>450</v>
      </c>
      <c r="I881" s="185"/>
      <c r="J881" s="186">
        <f>ROUND(I881*H881,2)</f>
        <v>0</v>
      </c>
      <c r="K881" s="182" t="s">
        <v>238</v>
      </c>
      <c r="L881" s="41"/>
      <c r="M881" s="187" t="s">
        <v>19</v>
      </c>
      <c r="N881" s="188" t="s">
        <v>47</v>
      </c>
      <c r="O881" s="66"/>
      <c r="P881" s="189">
        <f>O881*H881</f>
        <v>0</v>
      </c>
      <c r="Q881" s="189">
        <v>1.3999999999999999E-4</v>
      </c>
      <c r="R881" s="189">
        <f>Q881*H881</f>
        <v>6.3E-2</v>
      </c>
      <c r="S881" s="189">
        <v>0</v>
      </c>
      <c r="T881" s="190">
        <f>S881*H881</f>
        <v>0</v>
      </c>
      <c r="U881" s="36"/>
      <c r="V881" s="36"/>
      <c r="W881" s="36"/>
      <c r="X881" s="36"/>
      <c r="Y881" s="36"/>
      <c r="Z881" s="36"/>
      <c r="AA881" s="36"/>
      <c r="AB881" s="36"/>
      <c r="AC881" s="36"/>
      <c r="AD881" s="36"/>
      <c r="AE881" s="36"/>
      <c r="AR881" s="191" t="s">
        <v>348</v>
      </c>
      <c r="AT881" s="191" t="s">
        <v>234</v>
      </c>
      <c r="AU881" s="191" t="s">
        <v>85</v>
      </c>
      <c r="AY881" s="19" t="s">
        <v>232</v>
      </c>
      <c r="BE881" s="192">
        <f>IF(N881="základní",J881,0)</f>
        <v>0</v>
      </c>
      <c r="BF881" s="192">
        <f>IF(N881="snížená",J881,0)</f>
        <v>0</v>
      </c>
      <c r="BG881" s="192">
        <f>IF(N881="zákl. přenesená",J881,0)</f>
        <v>0</v>
      </c>
      <c r="BH881" s="192">
        <f>IF(N881="sníž. přenesená",J881,0)</f>
        <v>0</v>
      </c>
      <c r="BI881" s="192">
        <f>IF(N881="nulová",J881,0)</f>
        <v>0</v>
      </c>
      <c r="BJ881" s="19" t="s">
        <v>83</v>
      </c>
      <c r="BK881" s="192">
        <f>ROUND(I881*H881,2)</f>
        <v>0</v>
      </c>
      <c r="BL881" s="19" t="s">
        <v>348</v>
      </c>
      <c r="BM881" s="191" t="s">
        <v>1483</v>
      </c>
    </row>
    <row r="882" spans="1:65" s="2" customFormat="1" ht="10.199999999999999">
      <c r="A882" s="36"/>
      <c r="B882" s="37"/>
      <c r="C882" s="38"/>
      <c r="D882" s="193" t="s">
        <v>240</v>
      </c>
      <c r="E882" s="38"/>
      <c r="F882" s="194" t="s">
        <v>1484</v>
      </c>
      <c r="G882" s="38"/>
      <c r="H882" s="38"/>
      <c r="I882" s="195"/>
      <c r="J882" s="38"/>
      <c r="K882" s="38"/>
      <c r="L882" s="41"/>
      <c r="M882" s="196"/>
      <c r="N882" s="197"/>
      <c r="O882" s="66"/>
      <c r="P882" s="66"/>
      <c r="Q882" s="66"/>
      <c r="R882" s="66"/>
      <c r="S882" s="66"/>
      <c r="T882" s="67"/>
      <c r="U882" s="36"/>
      <c r="V882" s="36"/>
      <c r="W882" s="36"/>
      <c r="X882" s="36"/>
      <c r="Y882" s="36"/>
      <c r="Z882" s="36"/>
      <c r="AA882" s="36"/>
      <c r="AB882" s="36"/>
      <c r="AC882" s="36"/>
      <c r="AD882" s="36"/>
      <c r="AE882" s="36"/>
      <c r="AT882" s="19" t="s">
        <v>240</v>
      </c>
      <c r="AU882" s="19" t="s">
        <v>85</v>
      </c>
    </row>
    <row r="883" spans="1:65" s="2" customFormat="1" ht="57.6">
      <c r="A883" s="36"/>
      <c r="B883" s="37"/>
      <c r="C883" s="38"/>
      <c r="D883" s="198" t="s">
        <v>242</v>
      </c>
      <c r="E883" s="38"/>
      <c r="F883" s="199" t="s">
        <v>1485</v>
      </c>
      <c r="G883" s="38"/>
      <c r="H883" s="38"/>
      <c r="I883" s="195"/>
      <c r="J883" s="38"/>
      <c r="K883" s="38"/>
      <c r="L883" s="41"/>
      <c r="M883" s="196"/>
      <c r="N883" s="197"/>
      <c r="O883" s="66"/>
      <c r="P883" s="66"/>
      <c r="Q883" s="66"/>
      <c r="R883" s="66"/>
      <c r="S883" s="66"/>
      <c r="T883" s="67"/>
      <c r="U883" s="36"/>
      <c r="V883" s="36"/>
      <c r="W883" s="36"/>
      <c r="X883" s="36"/>
      <c r="Y883" s="36"/>
      <c r="Z883" s="36"/>
      <c r="AA883" s="36"/>
      <c r="AB883" s="36"/>
      <c r="AC883" s="36"/>
      <c r="AD883" s="36"/>
      <c r="AE883" s="36"/>
      <c r="AT883" s="19" t="s">
        <v>242</v>
      </c>
      <c r="AU883" s="19" t="s">
        <v>85</v>
      </c>
    </row>
    <row r="884" spans="1:65" s="2" customFormat="1" ht="24.15" customHeight="1">
      <c r="A884" s="36"/>
      <c r="B884" s="37"/>
      <c r="C884" s="180" t="s">
        <v>1486</v>
      </c>
      <c r="D884" s="180" t="s">
        <v>234</v>
      </c>
      <c r="E884" s="181" t="s">
        <v>1487</v>
      </c>
      <c r="F884" s="182" t="s">
        <v>1488</v>
      </c>
      <c r="G884" s="183" t="s">
        <v>278</v>
      </c>
      <c r="H884" s="184">
        <v>6.3E-2</v>
      </c>
      <c r="I884" s="185"/>
      <c r="J884" s="186">
        <f>ROUND(I884*H884,2)</f>
        <v>0</v>
      </c>
      <c r="K884" s="182" t="s">
        <v>238</v>
      </c>
      <c r="L884" s="41"/>
      <c r="M884" s="187" t="s">
        <v>19</v>
      </c>
      <c r="N884" s="188" t="s">
        <v>47</v>
      </c>
      <c r="O884" s="66"/>
      <c r="P884" s="189">
        <f>O884*H884</f>
        <v>0</v>
      </c>
      <c r="Q884" s="189">
        <v>0</v>
      </c>
      <c r="R884" s="189">
        <f>Q884*H884</f>
        <v>0</v>
      </c>
      <c r="S884" s="189">
        <v>0</v>
      </c>
      <c r="T884" s="190">
        <f>S884*H884</f>
        <v>0</v>
      </c>
      <c r="U884" s="36"/>
      <c r="V884" s="36"/>
      <c r="W884" s="36"/>
      <c r="X884" s="36"/>
      <c r="Y884" s="36"/>
      <c r="Z884" s="36"/>
      <c r="AA884" s="36"/>
      <c r="AB884" s="36"/>
      <c r="AC884" s="36"/>
      <c r="AD884" s="36"/>
      <c r="AE884" s="36"/>
      <c r="AR884" s="191" t="s">
        <v>348</v>
      </c>
      <c r="AT884" s="191" t="s">
        <v>234</v>
      </c>
      <c r="AU884" s="191" t="s">
        <v>85</v>
      </c>
      <c r="AY884" s="19" t="s">
        <v>232</v>
      </c>
      <c r="BE884" s="192">
        <f>IF(N884="základní",J884,0)</f>
        <v>0</v>
      </c>
      <c r="BF884" s="192">
        <f>IF(N884="snížená",J884,0)</f>
        <v>0</v>
      </c>
      <c r="BG884" s="192">
        <f>IF(N884="zákl. přenesená",J884,0)</f>
        <v>0</v>
      </c>
      <c r="BH884" s="192">
        <f>IF(N884="sníž. přenesená",J884,0)</f>
        <v>0</v>
      </c>
      <c r="BI884" s="192">
        <f>IF(N884="nulová",J884,0)</f>
        <v>0</v>
      </c>
      <c r="BJ884" s="19" t="s">
        <v>83</v>
      </c>
      <c r="BK884" s="192">
        <f>ROUND(I884*H884,2)</f>
        <v>0</v>
      </c>
      <c r="BL884" s="19" t="s">
        <v>348</v>
      </c>
      <c r="BM884" s="191" t="s">
        <v>1489</v>
      </c>
    </row>
    <row r="885" spans="1:65" s="2" customFormat="1" ht="10.199999999999999">
      <c r="A885" s="36"/>
      <c r="B885" s="37"/>
      <c r="C885" s="38"/>
      <c r="D885" s="193" t="s">
        <v>240</v>
      </c>
      <c r="E885" s="38"/>
      <c r="F885" s="194" t="s">
        <v>1490</v>
      </c>
      <c r="G885" s="38"/>
      <c r="H885" s="38"/>
      <c r="I885" s="195"/>
      <c r="J885" s="38"/>
      <c r="K885" s="38"/>
      <c r="L885" s="41"/>
      <c r="M885" s="196"/>
      <c r="N885" s="197"/>
      <c r="O885" s="66"/>
      <c r="P885" s="66"/>
      <c r="Q885" s="66"/>
      <c r="R885" s="66"/>
      <c r="S885" s="66"/>
      <c r="T885" s="67"/>
      <c r="U885" s="36"/>
      <c r="V885" s="36"/>
      <c r="W885" s="36"/>
      <c r="X885" s="36"/>
      <c r="Y885" s="36"/>
      <c r="Z885" s="36"/>
      <c r="AA885" s="36"/>
      <c r="AB885" s="36"/>
      <c r="AC885" s="36"/>
      <c r="AD885" s="36"/>
      <c r="AE885" s="36"/>
      <c r="AT885" s="19" t="s">
        <v>240</v>
      </c>
      <c r="AU885" s="19" t="s">
        <v>85</v>
      </c>
    </row>
    <row r="886" spans="1:65" s="2" customFormat="1" ht="86.4">
      <c r="A886" s="36"/>
      <c r="B886" s="37"/>
      <c r="C886" s="38"/>
      <c r="D886" s="198" t="s">
        <v>242</v>
      </c>
      <c r="E886" s="38"/>
      <c r="F886" s="199" t="s">
        <v>1491</v>
      </c>
      <c r="G886" s="38"/>
      <c r="H886" s="38"/>
      <c r="I886" s="195"/>
      <c r="J886" s="38"/>
      <c r="K886" s="38"/>
      <c r="L886" s="41"/>
      <c r="M886" s="196"/>
      <c r="N886" s="197"/>
      <c r="O886" s="66"/>
      <c r="P886" s="66"/>
      <c r="Q886" s="66"/>
      <c r="R886" s="66"/>
      <c r="S886" s="66"/>
      <c r="T886" s="67"/>
      <c r="U886" s="36"/>
      <c r="V886" s="36"/>
      <c r="W886" s="36"/>
      <c r="X886" s="36"/>
      <c r="Y886" s="36"/>
      <c r="Z886" s="36"/>
      <c r="AA886" s="36"/>
      <c r="AB886" s="36"/>
      <c r="AC886" s="36"/>
      <c r="AD886" s="36"/>
      <c r="AE886" s="36"/>
      <c r="AT886" s="19" t="s">
        <v>242</v>
      </c>
      <c r="AU886" s="19" t="s">
        <v>85</v>
      </c>
    </row>
    <row r="887" spans="1:65" s="12" customFormat="1" ht="22.8" customHeight="1">
      <c r="B887" s="164"/>
      <c r="C887" s="165"/>
      <c r="D887" s="166" t="s">
        <v>75</v>
      </c>
      <c r="E887" s="178" t="s">
        <v>1492</v>
      </c>
      <c r="F887" s="178" t="s">
        <v>1493</v>
      </c>
      <c r="G887" s="165"/>
      <c r="H887" s="165"/>
      <c r="I887" s="168"/>
      <c r="J887" s="179">
        <f>BK887</f>
        <v>0</v>
      </c>
      <c r="K887" s="165"/>
      <c r="L887" s="170"/>
      <c r="M887" s="171"/>
      <c r="N887" s="172"/>
      <c r="O887" s="172"/>
      <c r="P887" s="173">
        <f>SUM(P888:P928)</f>
        <v>0</v>
      </c>
      <c r="Q887" s="172"/>
      <c r="R887" s="173">
        <f>SUM(R888:R928)</f>
        <v>3.4720629400000003</v>
      </c>
      <c r="S887" s="172"/>
      <c r="T887" s="174">
        <f>SUM(T888:T928)</f>
        <v>0</v>
      </c>
      <c r="AR887" s="175" t="s">
        <v>85</v>
      </c>
      <c r="AT887" s="176" t="s">
        <v>75</v>
      </c>
      <c r="AU887" s="176" t="s">
        <v>83</v>
      </c>
      <c r="AY887" s="175" t="s">
        <v>232</v>
      </c>
      <c r="BK887" s="177">
        <f>SUM(BK888:BK928)</f>
        <v>0</v>
      </c>
    </row>
    <row r="888" spans="1:65" s="2" customFormat="1" ht="21.75" customHeight="1">
      <c r="A888" s="36"/>
      <c r="B888" s="37"/>
      <c r="C888" s="180" t="s">
        <v>1494</v>
      </c>
      <c r="D888" s="180" t="s">
        <v>234</v>
      </c>
      <c r="E888" s="181" t="s">
        <v>1495</v>
      </c>
      <c r="F888" s="182" t="s">
        <v>1496</v>
      </c>
      <c r="G888" s="183" t="s">
        <v>312</v>
      </c>
      <c r="H888" s="184">
        <v>77.622</v>
      </c>
      <c r="I888" s="185"/>
      <c r="J888" s="186">
        <f>ROUND(I888*H888,2)</f>
        <v>0</v>
      </c>
      <c r="K888" s="182" t="s">
        <v>238</v>
      </c>
      <c r="L888" s="41"/>
      <c r="M888" s="187" t="s">
        <v>19</v>
      </c>
      <c r="N888" s="188" t="s">
        <v>47</v>
      </c>
      <c r="O888" s="66"/>
      <c r="P888" s="189">
        <f>O888*H888</f>
        <v>0</v>
      </c>
      <c r="Q888" s="189">
        <v>2.7E-4</v>
      </c>
      <c r="R888" s="189">
        <f>Q888*H888</f>
        <v>2.0957940000000001E-2</v>
      </c>
      <c r="S888" s="189">
        <v>0</v>
      </c>
      <c r="T888" s="190">
        <f>S888*H888</f>
        <v>0</v>
      </c>
      <c r="U888" s="36"/>
      <c r="V888" s="36"/>
      <c r="W888" s="36"/>
      <c r="X888" s="36"/>
      <c r="Y888" s="36"/>
      <c r="Z888" s="36"/>
      <c r="AA888" s="36"/>
      <c r="AB888" s="36"/>
      <c r="AC888" s="36"/>
      <c r="AD888" s="36"/>
      <c r="AE888" s="36"/>
      <c r="AR888" s="191" t="s">
        <v>348</v>
      </c>
      <c r="AT888" s="191" t="s">
        <v>234</v>
      </c>
      <c r="AU888" s="191" t="s">
        <v>85</v>
      </c>
      <c r="AY888" s="19" t="s">
        <v>232</v>
      </c>
      <c r="BE888" s="192">
        <f>IF(N888="základní",J888,0)</f>
        <v>0</v>
      </c>
      <c r="BF888" s="192">
        <f>IF(N888="snížená",J888,0)</f>
        <v>0</v>
      </c>
      <c r="BG888" s="192">
        <f>IF(N888="zákl. přenesená",J888,0)</f>
        <v>0</v>
      </c>
      <c r="BH888" s="192">
        <f>IF(N888="sníž. přenesená",J888,0)</f>
        <v>0</v>
      </c>
      <c r="BI888" s="192">
        <f>IF(N888="nulová",J888,0)</f>
        <v>0</v>
      </c>
      <c r="BJ888" s="19" t="s">
        <v>83</v>
      </c>
      <c r="BK888" s="192">
        <f>ROUND(I888*H888,2)</f>
        <v>0</v>
      </c>
      <c r="BL888" s="19" t="s">
        <v>348</v>
      </c>
      <c r="BM888" s="191" t="s">
        <v>1497</v>
      </c>
    </row>
    <row r="889" spans="1:65" s="2" customFormat="1" ht="10.199999999999999">
      <c r="A889" s="36"/>
      <c r="B889" s="37"/>
      <c r="C889" s="38"/>
      <c r="D889" s="193" t="s">
        <v>240</v>
      </c>
      <c r="E889" s="38"/>
      <c r="F889" s="194" t="s">
        <v>1498</v>
      </c>
      <c r="G889" s="38"/>
      <c r="H889" s="38"/>
      <c r="I889" s="195"/>
      <c r="J889" s="38"/>
      <c r="K889" s="38"/>
      <c r="L889" s="41"/>
      <c r="M889" s="196"/>
      <c r="N889" s="197"/>
      <c r="O889" s="66"/>
      <c r="P889" s="66"/>
      <c r="Q889" s="66"/>
      <c r="R889" s="66"/>
      <c r="S889" s="66"/>
      <c r="T889" s="67"/>
      <c r="U889" s="36"/>
      <c r="V889" s="36"/>
      <c r="W889" s="36"/>
      <c r="X889" s="36"/>
      <c r="Y889" s="36"/>
      <c r="Z889" s="36"/>
      <c r="AA889" s="36"/>
      <c r="AB889" s="36"/>
      <c r="AC889" s="36"/>
      <c r="AD889" s="36"/>
      <c r="AE889" s="36"/>
      <c r="AT889" s="19" t="s">
        <v>240</v>
      </c>
      <c r="AU889" s="19" t="s">
        <v>85</v>
      </c>
    </row>
    <row r="890" spans="1:65" s="2" customFormat="1" ht="76.8">
      <c r="A890" s="36"/>
      <c r="B890" s="37"/>
      <c r="C890" s="38"/>
      <c r="D890" s="198" t="s">
        <v>242</v>
      </c>
      <c r="E890" s="38"/>
      <c r="F890" s="199" t="s">
        <v>1499</v>
      </c>
      <c r="G890" s="38"/>
      <c r="H890" s="38"/>
      <c r="I890" s="195"/>
      <c r="J890" s="38"/>
      <c r="K890" s="38"/>
      <c r="L890" s="41"/>
      <c r="M890" s="196"/>
      <c r="N890" s="197"/>
      <c r="O890" s="66"/>
      <c r="P890" s="66"/>
      <c r="Q890" s="66"/>
      <c r="R890" s="66"/>
      <c r="S890" s="66"/>
      <c r="T890" s="67"/>
      <c r="U890" s="36"/>
      <c r="V890" s="36"/>
      <c r="W890" s="36"/>
      <c r="X890" s="36"/>
      <c r="Y890" s="36"/>
      <c r="Z890" s="36"/>
      <c r="AA890" s="36"/>
      <c r="AB890" s="36"/>
      <c r="AC890" s="36"/>
      <c r="AD890" s="36"/>
      <c r="AE890" s="36"/>
      <c r="AT890" s="19" t="s">
        <v>242</v>
      </c>
      <c r="AU890" s="19" t="s">
        <v>85</v>
      </c>
    </row>
    <row r="891" spans="1:65" s="13" customFormat="1" ht="10.199999999999999">
      <c r="B891" s="200"/>
      <c r="C891" s="201"/>
      <c r="D891" s="198" t="s">
        <v>244</v>
      </c>
      <c r="E891" s="202" t="s">
        <v>19</v>
      </c>
      <c r="F891" s="203" t="s">
        <v>1500</v>
      </c>
      <c r="G891" s="201"/>
      <c r="H891" s="204">
        <v>71.501000000000005</v>
      </c>
      <c r="I891" s="205"/>
      <c r="J891" s="201"/>
      <c r="K891" s="201"/>
      <c r="L891" s="206"/>
      <c r="M891" s="207"/>
      <c r="N891" s="208"/>
      <c r="O891" s="208"/>
      <c r="P891" s="208"/>
      <c r="Q891" s="208"/>
      <c r="R891" s="208"/>
      <c r="S891" s="208"/>
      <c r="T891" s="209"/>
      <c r="AT891" s="210" t="s">
        <v>244</v>
      </c>
      <c r="AU891" s="210" t="s">
        <v>85</v>
      </c>
      <c r="AV891" s="13" t="s">
        <v>85</v>
      </c>
      <c r="AW891" s="13" t="s">
        <v>37</v>
      </c>
      <c r="AX891" s="13" t="s">
        <v>76</v>
      </c>
      <c r="AY891" s="210" t="s">
        <v>232</v>
      </c>
    </row>
    <row r="892" spans="1:65" s="13" customFormat="1" ht="10.199999999999999">
      <c r="B892" s="200"/>
      <c r="C892" s="201"/>
      <c r="D892" s="198" t="s">
        <v>244</v>
      </c>
      <c r="E892" s="202" t="s">
        <v>19</v>
      </c>
      <c r="F892" s="203" t="s">
        <v>1501</v>
      </c>
      <c r="G892" s="201"/>
      <c r="H892" s="204">
        <v>6.1210000000000004</v>
      </c>
      <c r="I892" s="205"/>
      <c r="J892" s="201"/>
      <c r="K892" s="201"/>
      <c r="L892" s="206"/>
      <c r="M892" s="207"/>
      <c r="N892" s="208"/>
      <c r="O892" s="208"/>
      <c r="P892" s="208"/>
      <c r="Q892" s="208"/>
      <c r="R892" s="208"/>
      <c r="S892" s="208"/>
      <c r="T892" s="209"/>
      <c r="AT892" s="210" t="s">
        <v>244</v>
      </c>
      <c r="AU892" s="210" t="s">
        <v>85</v>
      </c>
      <c r="AV892" s="13" t="s">
        <v>85</v>
      </c>
      <c r="AW892" s="13" t="s">
        <v>37</v>
      </c>
      <c r="AX892" s="13" t="s">
        <v>76</v>
      </c>
      <c r="AY892" s="210" t="s">
        <v>232</v>
      </c>
    </row>
    <row r="893" spans="1:65" s="15" customFormat="1" ht="10.199999999999999">
      <c r="B893" s="222"/>
      <c r="C893" s="223"/>
      <c r="D893" s="198" t="s">
        <v>244</v>
      </c>
      <c r="E893" s="224" t="s">
        <v>19</v>
      </c>
      <c r="F893" s="225" t="s">
        <v>1502</v>
      </c>
      <c r="G893" s="223"/>
      <c r="H893" s="224" t="s">
        <v>19</v>
      </c>
      <c r="I893" s="226"/>
      <c r="J893" s="223"/>
      <c r="K893" s="223"/>
      <c r="L893" s="227"/>
      <c r="M893" s="228"/>
      <c r="N893" s="229"/>
      <c r="O893" s="229"/>
      <c r="P893" s="229"/>
      <c r="Q893" s="229"/>
      <c r="R893" s="229"/>
      <c r="S893" s="229"/>
      <c r="T893" s="230"/>
      <c r="AT893" s="231" t="s">
        <v>244</v>
      </c>
      <c r="AU893" s="231" t="s">
        <v>85</v>
      </c>
      <c r="AV893" s="15" t="s">
        <v>83</v>
      </c>
      <c r="AW893" s="15" t="s">
        <v>37</v>
      </c>
      <c r="AX893" s="15" t="s">
        <v>76</v>
      </c>
      <c r="AY893" s="231" t="s">
        <v>232</v>
      </c>
    </row>
    <row r="894" spans="1:65" s="14" customFormat="1" ht="10.199999999999999">
      <c r="B894" s="211"/>
      <c r="C894" s="212"/>
      <c r="D894" s="198" t="s">
        <v>244</v>
      </c>
      <c r="E894" s="213" t="s">
        <v>19</v>
      </c>
      <c r="F894" s="214" t="s">
        <v>248</v>
      </c>
      <c r="G894" s="212"/>
      <c r="H894" s="215">
        <v>77.622</v>
      </c>
      <c r="I894" s="216"/>
      <c r="J894" s="212"/>
      <c r="K894" s="212"/>
      <c r="L894" s="217"/>
      <c r="M894" s="218"/>
      <c r="N894" s="219"/>
      <c r="O894" s="219"/>
      <c r="P894" s="219"/>
      <c r="Q894" s="219"/>
      <c r="R894" s="219"/>
      <c r="S894" s="219"/>
      <c r="T894" s="220"/>
      <c r="AT894" s="221" t="s">
        <v>244</v>
      </c>
      <c r="AU894" s="221" t="s">
        <v>85</v>
      </c>
      <c r="AV894" s="14" t="s">
        <v>139</v>
      </c>
      <c r="AW894" s="14" t="s">
        <v>37</v>
      </c>
      <c r="AX894" s="14" t="s">
        <v>83</v>
      </c>
      <c r="AY894" s="221" t="s">
        <v>232</v>
      </c>
    </row>
    <row r="895" spans="1:65" s="2" customFormat="1" ht="49.05" customHeight="1">
      <c r="A895" s="36"/>
      <c r="B895" s="37"/>
      <c r="C895" s="232" t="s">
        <v>1503</v>
      </c>
      <c r="D895" s="232" t="s">
        <v>300</v>
      </c>
      <c r="E895" s="233" t="s">
        <v>1504</v>
      </c>
      <c r="F895" s="234" t="s">
        <v>1505</v>
      </c>
      <c r="G895" s="235" t="s">
        <v>339</v>
      </c>
      <c r="H895" s="236">
        <v>5</v>
      </c>
      <c r="I895" s="237"/>
      <c r="J895" s="238">
        <f t="shared" ref="J895:J903" si="0">ROUND(I895*H895,2)</f>
        <v>0</v>
      </c>
      <c r="K895" s="234" t="s">
        <v>19</v>
      </c>
      <c r="L895" s="239"/>
      <c r="M895" s="240" t="s">
        <v>19</v>
      </c>
      <c r="N895" s="241" t="s">
        <v>47</v>
      </c>
      <c r="O895" s="66"/>
      <c r="P895" s="189">
        <f t="shared" ref="P895:P903" si="1">O895*H895</f>
        <v>0</v>
      </c>
      <c r="Q895" s="189">
        <v>0.13602</v>
      </c>
      <c r="R895" s="189">
        <f t="shared" ref="R895:R903" si="2">Q895*H895</f>
        <v>0.68010000000000004</v>
      </c>
      <c r="S895" s="189">
        <v>0</v>
      </c>
      <c r="T895" s="190">
        <f t="shared" ref="T895:T903" si="3">S895*H895</f>
        <v>0</v>
      </c>
      <c r="U895" s="36"/>
      <c r="V895" s="36"/>
      <c r="W895" s="36"/>
      <c r="X895" s="36"/>
      <c r="Y895" s="36"/>
      <c r="Z895" s="36"/>
      <c r="AA895" s="36"/>
      <c r="AB895" s="36"/>
      <c r="AC895" s="36"/>
      <c r="AD895" s="36"/>
      <c r="AE895" s="36"/>
      <c r="AR895" s="191" t="s">
        <v>453</v>
      </c>
      <c r="AT895" s="191" t="s">
        <v>300</v>
      </c>
      <c r="AU895" s="191" t="s">
        <v>85</v>
      </c>
      <c r="AY895" s="19" t="s">
        <v>232</v>
      </c>
      <c r="BE895" s="192">
        <f t="shared" ref="BE895:BE903" si="4">IF(N895="základní",J895,0)</f>
        <v>0</v>
      </c>
      <c r="BF895" s="192">
        <f t="shared" ref="BF895:BF903" si="5">IF(N895="snížená",J895,0)</f>
        <v>0</v>
      </c>
      <c r="BG895" s="192">
        <f t="shared" ref="BG895:BG903" si="6">IF(N895="zákl. přenesená",J895,0)</f>
        <v>0</v>
      </c>
      <c r="BH895" s="192">
        <f t="shared" ref="BH895:BH903" si="7">IF(N895="sníž. přenesená",J895,0)</f>
        <v>0</v>
      </c>
      <c r="BI895" s="192">
        <f t="shared" ref="BI895:BI903" si="8">IF(N895="nulová",J895,0)</f>
        <v>0</v>
      </c>
      <c r="BJ895" s="19" t="s">
        <v>83</v>
      </c>
      <c r="BK895" s="192">
        <f t="shared" ref="BK895:BK903" si="9">ROUND(I895*H895,2)</f>
        <v>0</v>
      </c>
      <c r="BL895" s="19" t="s">
        <v>348</v>
      </c>
      <c r="BM895" s="191" t="s">
        <v>1506</v>
      </c>
    </row>
    <row r="896" spans="1:65" s="2" customFormat="1" ht="44.25" customHeight="1">
      <c r="A896" s="36"/>
      <c r="B896" s="37"/>
      <c r="C896" s="232" t="s">
        <v>1507</v>
      </c>
      <c r="D896" s="232" t="s">
        <v>300</v>
      </c>
      <c r="E896" s="233" t="s">
        <v>1508</v>
      </c>
      <c r="F896" s="234" t="s">
        <v>1509</v>
      </c>
      <c r="G896" s="235" t="s">
        <v>339</v>
      </c>
      <c r="H896" s="236">
        <v>6</v>
      </c>
      <c r="I896" s="237"/>
      <c r="J896" s="238">
        <f t="shared" si="0"/>
        <v>0</v>
      </c>
      <c r="K896" s="234" t="s">
        <v>19</v>
      </c>
      <c r="L896" s="239"/>
      <c r="M896" s="240" t="s">
        <v>19</v>
      </c>
      <c r="N896" s="241" t="s">
        <v>47</v>
      </c>
      <c r="O896" s="66"/>
      <c r="P896" s="189">
        <f t="shared" si="1"/>
        <v>0</v>
      </c>
      <c r="Q896" s="189">
        <v>0.10208</v>
      </c>
      <c r="R896" s="189">
        <f t="shared" si="2"/>
        <v>0.61248000000000002</v>
      </c>
      <c r="S896" s="189">
        <v>0</v>
      </c>
      <c r="T896" s="190">
        <f t="shared" si="3"/>
        <v>0</v>
      </c>
      <c r="U896" s="36"/>
      <c r="V896" s="36"/>
      <c r="W896" s="36"/>
      <c r="X896" s="36"/>
      <c r="Y896" s="36"/>
      <c r="Z896" s="36"/>
      <c r="AA896" s="36"/>
      <c r="AB896" s="36"/>
      <c r="AC896" s="36"/>
      <c r="AD896" s="36"/>
      <c r="AE896" s="36"/>
      <c r="AR896" s="191" t="s">
        <v>453</v>
      </c>
      <c r="AT896" s="191" t="s">
        <v>300</v>
      </c>
      <c r="AU896" s="191" t="s">
        <v>85</v>
      </c>
      <c r="AY896" s="19" t="s">
        <v>232</v>
      </c>
      <c r="BE896" s="192">
        <f t="shared" si="4"/>
        <v>0</v>
      </c>
      <c r="BF896" s="192">
        <f t="shared" si="5"/>
        <v>0</v>
      </c>
      <c r="BG896" s="192">
        <f t="shared" si="6"/>
        <v>0</v>
      </c>
      <c r="BH896" s="192">
        <f t="shared" si="7"/>
        <v>0</v>
      </c>
      <c r="BI896" s="192">
        <f t="shared" si="8"/>
        <v>0</v>
      </c>
      <c r="BJ896" s="19" t="s">
        <v>83</v>
      </c>
      <c r="BK896" s="192">
        <f t="shared" si="9"/>
        <v>0</v>
      </c>
      <c r="BL896" s="19" t="s">
        <v>348</v>
      </c>
      <c r="BM896" s="191" t="s">
        <v>1510</v>
      </c>
    </row>
    <row r="897" spans="1:65" s="2" customFormat="1" ht="44.25" customHeight="1">
      <c r="A897" s="36"/>
      <c r="B897" s="37"/>
      <c r="C897" s="232" t="s">
        <v>1511</v>
      </c>
      <c r="D897" s="232" t="s">
        <v>300</v>
      </c>
      <c r="E897" s="233" t="s">
        <v>1512</v>
      </c>
      <c r="F897" s="234" t="s">
        <v>1513</v>
      </c>
      <c r="G897" s="235" t="s">
        <v>339</v>
      </c>
      <c r="H897" s="236">
        <v>2</v>
      </c>
      <c r="I897" s="237"/>
      <c r="J897" s="238">
        <f t="shared" si="0"/>
        <v>0</v>
      </c>
      <c r="K897" s="234" t="s">
        <v>19</v>
      </c>
      <c r="L897" s="239"/>
      <c r="M897" s="240" t="s">
        <v>19</v>
      </c>
      <c r="N897" s="241" t="s">
        <v>47</v>
      </c>
      <c r="O897" s="66"/>
      <c r="P897" s="189">
        <f t="shared" si="1"/>
        <v>0</v>
      </c>
      <c r="Q897" s="189">
        <v>8.2869999999999999E-2</v>
      </c>
      <c r="R897" s="189">
        <f t="shared" si="2"/>
        <v>0.16574</v>
      </c>
      <c r="S897" s="189">
        <v>0</v>
      </c>
      <c r="T897" s="190">
        <f t="shared" si="3"/>
        <v>0</v>
      </c>
      <c r="U897" s="36"/>
      <c r="V897" s="36"/>
      <c r="W897" s="36"/>
      <c r="X897" s="36"/>
      <c r="Y897" s="36"/>
      <c r="Z897" s="36"/>
      <c r="AA897" s="36"/>
      <c r="AB897" s="36"/>
      <c r="AC897" s="36"/>
      <c r="AD897" s="36"/>
      <c r="AE897" s="36"/>
      <c r="AR897" s="191" t="s">
        <v>453</v>
      </c>
      <c r="AT897" s="191" t="s">
        <v>300</v>
      </c>
      <c r="AU897" s="191" t="s">
        <v>85</v>
      </c>
      <c r="AY897" s="19" t="s">
        <v>232</v>
      </c>
      <c r="BE897" s="192">
        <f t="shared" si="4"/>
        <v>0</v>
      </c>
      <c r="BF897" s="192">
        <f t="shared" si="5"/>
        <v>0</v>
      </c>
      <c r="BG897" s="192">
        <f t="shared" si="6"/>
        <v>0</v>
      </c>
      <c r="BH897" s="192">
        <f t="shared" si="7"/>
        <v>0</v>
      </c>
      <c r="BI897" s="192">
        <f t="shared" si="8"/>
        <v>0</v>
      </c>
      <c r="BJ897" s="19" t="s">
        <v>83</v>
      </c>
      <c r="BK897" s="192">
        <f t="shared" si="9"/>
        <v>0</v>
      </c>
      <c r="BL897" s="19" t="s">
        <v>348</v>
      </c>
      <c r="BM897" s="191" t="s">
        <v>1514</v>
      </c>
    </row>
    <row r="898" spans="1:65" s="2" customFormat="1" ht="44.25" customHeight="1">
      <c r="A898" s="36"/>
      <c r="B898" s="37"/>
      <c r="C898" s="232" t="s">
        <v>1515</v>
      </c>
      <c r="D898" s="232" t="s">
        <v>300</v>
      </c>
      <c r="E898" s="233" t="s">
        <v>1516</v>
      </c>
      <c r="F898" s="234" t="s">
        <v>1517</v>
      </c>
      <c r="G898" s="235" t="s">
        <v>339</v>
      </c>
      <c r="H898" s="236">
        <v>1</v>
      </c>
      <c r="I898" s="237"/>
      <c r="J898" s="238">
        <f t="shared" si="0"/>
        <v>0</v>
      </c>
      <c r="K898" s="234" t="s">
        <v>19</v>
      </c>
      <c r="L898" s="239"/>
      <c r="M898" s="240" t="s">
        <v>19</v>
      </c>
      <c r="N898" s="241" t="s">
        <v>47</v>
      </c>
      <c r="O898" s="66"/>
      <c r="P898" s="189">
        <f t="shared" si="1"/>
        <v>0</v>
      </c>
      <c r="Q898" s="189">
        <v>7.8729999999999994E-2</v>
      </c>
      <c r="R898" s="189">
        <f t="shared" si="2"/>
        <v>7.8729999999999994E-2</v>
      </c>
      <c r="S898" s="189">
        <v>0</v>
      </c>
      <c r="T898" s="190">
        <f t="shared" si="3"/>
        <v>0</v>
      </c>
      <c r="U898" s="36"/>
      <c r="V898" s="36"/>
      <c r="W898" s="36"/>
      <c r="X898" s="36"/>
      <c r="Y898" s="36"/>
      <c r="Z898" s="36"/>
      <c r="AA898" s="36"/>
      <c r="AB898" s="36"/>
      <c r="AC898" s="36"/>
      <c r="AD898" s="36"/>
      <c r="AE898" s="36"/>
      <c r="AR898" s="191" t="s">
        <v>453</v>
      </c>
      <c r="AT898" s="191" t="s">
        <v>300</v>
      </c>
      <c r="AU898" s="191" t="s">
        <v>85</v>
      </c>
      <c r="AY898" s="19" t="s">
        <v>232</v>
      </c>
      <c r="BE898" s="192">
        <f t="shared" si="4"/>
        <v>0</v>
      </c>
      <c r="BF898" s="192">
        <f t="shared" si="5"/>
        <v>0</v>
      </c>
      <c r="BG898" s="192">
        <f t="shared" si="6"/>
        <v>0</v>
      </c>
      <c r="BH898" s="192">
        <f t="shared" si="7"/>
        <v>0</v>
      </c>
      <c r="BI898" s="192">
        <f t="shared" si="8"/>
        <v>0</v>
      </c>
      <c r="BJ898" s="19" t="s">
        <v>83</v>
      </c>
      <c r="BK898" s="192">
        <f t="shared" si="9"/>
        <v>0</v>
      </c>
      <c r="BL898" s="19" t="s">
        <v>348</v>
      </c>
      <c r="BM898" s="191" t="s">
        <v>1518</v>
      </c>
    </row>
    <row r="899" spans="1:65" s="2" customFormat="1" ht="44.25" customHeight="1">
      <c r="A899" s="36"/>
      <c r="B899" s="37"/>
      <c r="C899" s="232" t="s">
        <v>1519</v>
      </c>
      <c r="D899" s="232" t="s">
        <v>300</v>
      </c>
      <c r="E899" s="233" t="s">
        <v>1520</v>
      </c>
      <c r="F899" s="234" t="s">
        <v>1521</v>
      </c>
      <c r="G899" s="235" t="s">
        <v>339</v>
      </c>
      <c r="H899" s="236">
        <v>6</v>
      </c>
      <c r="I899" s="237"/>
      <c r="J899" s="238">
        <f t="shared" si="0"/>
        <v>0</v>
      </c>
      <c r="K899" s="234" t="s">
        <v>19</v>
      </c>
      <c r="L899" s="239"/>
      <c r="M899" s="240" t="s">
        <v>19</v>
      </c>
      <c r="N899" s="241" t="s">
        <v>47</v>
      </c>
      <c r="O899" s="66"/>
      <c r="P899" s="189">
        <f t="shared" si="1"/>
        <v>0</v>
      </c>
      <c r="Q899" s="189">
        <v>0.11402</v>
      </c>
      <c r="R899" s="189">
        <f t="shared" si="2"/>
        <v>0.68411999999999995</v>
      </c>
      <c r="S899" s="189">
        <v>0</v>
      </c>
      <c r="T899" s="190">
        <f t="shared" si="3"/>
        <v>0</v>
      </c>
      <c r="U899" s="36"/>
      <c r="V899" s="36"/>
      <c r="W899" s="36"/>
      <c r="X899" s="36"/>
      <c r="Y899" s="36"/>
      <c r="Z899" s="36"/>
      <c r="AA899" s="36"/>
      <c r="AB899" s="36"/>
      <c r="AC899" s="36"/>
      <c r="AD899" s="36"/>
      <c r="AE899" s="36"/>
      <c r="AR899" s="191" t="s">
        <v>453</v>
      </c>
      <c r="AT899" s="191" t="s">
        <v>300</v>
      </c>
      <c r="AU899" s="191" t="s">
        <v>85</v>
      </c>
      <c r="AY899" s="19" t="s">
        <v>232</v>
      </c>
      <c r="BE899" s="192">
        <f t="shared" si="4"/>
        <v>0</v>
      </c>
      <c r="BF899" s="192">
        <f t="shared" si="5"/>
        <v>0</v>
      </c>
      <c r="BG899" s="192">
        <f t="shared" si="6"/>
        <v>0</v>
      </c>
      <c r="BH899" s="192">
        <f t="shared" si="7"/>
        <v>0</v>
      </c>
      <c r="BI899" s="192">
        <f t="shared" si="8"/>
        <v>0</v>
      </c>
      <c r="BJ899" s="19" t="s">
        <v>83</v>
      </c>
      <c r="BK899" s="192">
        <f t="shared" si="9"/>
        <v>0</v>
      </c>
      <c r="BL899" s="19" t="s">
        <v>348</v>
      </c>
      <c r="BM899" s="191" t="s">
        <v>1522</v>
      </c>
    </row>
    <row r="900" spans="1:65" s="2" customFormat="1" ht="44.25" customHeight="1">
      <c r="A900" s="36"/>
      <c r="B900" s="37"/>
      <c r="C900" s="232" t="s">
        <v>1523</v>
      </c>
      <c r="D900" s="232" t="s">
        <v>300</v>
      </c>
      <c r="E900" s="233" t="s">
        <v>1524</v>
      </c>
      <c r="F900" s="234" t="s">
        <v>1525</v>
      </c>
      <c r="G900" s="235" t="s">
        <v>339</v>
      </c>
      <c r="H900" s="236">
        <v>9</v>
      </c>
      <c r="I900" s="237"/>
      <c r="J900" s="238">
        <f t="shared" si="0"/>
        <v>0</v>
      </c>
      <c r="K900" s="234" t="s">
        <v>19</v>
      </c>
      <c r="L900" s="239"/>
      <c r="M900" s="240" t="s">
        <v>19</v>
      </c>
      <c r="N900" s="241" t="s">
        <v>47</v>
      </c>
      <c r="O900" s="66"/>
      <c r="P900" s="189">
        <f t="shared" si="1"/>
        <v>0</v>
      </c>
      <c r="Q900" s="189">
        <v>8.0079999999999998E-2</v>
      </c>
      <c r="R900" s="189">
        <f t="shared" si="2"/>
        <v>0.72072000000000003</v>
      </c>
      <c r="S900" s="189">
        <v>0</v>
      </c>
      <c r="T900" s="190">
        <f t="shared" si="3"/>
        <v>0</v>
      </c>
      <c r="U900" s="36"/>
      <c r="V900" s="36"/>
      <c r="W900" s="36"/>
      <c r="X900" s="36"/>
      <c r="Y900" s="36"/>
      <c r="Z900" s="36"/>
      <c r="AA900" s="36"/>
      <c r="AB900" s="36"/>
      <c r="AC900" s="36"/>
      <c r="AD900" s="36"/>
      <c r="AE900" s="36"/>
      <c r="AR900" s="191" t="s">
        <v>453</v>
      </c>
      <c r="AT900" s="191" t="s">
        <v>300</v>
      </c>
      <c r="AU900" s="191" t="s">
        <v>85</v>
      </c>
      <c r="AY900" s="19" t="s">
        <v>232</v>
      </c>
      <c r="BE900" s="192">
        <f t="shared" si="4"/>
        <v>0</v>
      </c>
      <c r="BF900" s="192">
        <f t="shared" si="5"/>
        <v>0</v>
      </c>
      <c r="BG900" s="192">
        <f t="shared" si="6"/>
        <v>0</v>
      </c>
      <c r="BH900" s="192">
        <f t="shared" si="7"/>
        <v>0</v>
      </c>
      <c r="BI900" s="192">
        <f t="shared" si="8"/>
        <v>0</v>
      </c>
      <c r="BJ900" s="19" t="s">
        <v>83</v>
      </c>
      <c r="BK900" s="192">
        <f t="shared" si="9"/>
        <v>0</v>
      </c>
      <c r="BL900" s="19" t="s">
        <v>348</v>
      </c>
      <c r="BM900" s="191" t="s">
        <v>1526</v>
      </c>
    </row>
    <row r="901" spans="1:65" s="2" customFormat="1" ht="44.25" customHeight="1">
      <c r="A901" s="36"/>
      <c r="B901" s="37"/>
      <c r="C901" s="232" t="s">
        <v>1527</v>
      </c>
      <c r="D901" s="232" t="s">
        <v>300</v>
      </c>
      <c r="E901" s="233" t="s">
        <v>1528</v>
      </c>
      <c r="F901" s="234" t="s">
        <v>1529</v>
      </c>
      <c r="G901" s="235" t="s">
        <v>339</v>
      </c>
      <c r="H901" s="236">
        <v>3</v>
      </c>
      <c r="I901" s="237"/>
      <c r="J901" s="238">
        <f t="shared" si="0"/>
        <v>0</v>
      </c>
      <c r="K901" s="234" t="s">
        <v>19</v>
      </c>
      <c r="L901" s="239"/>
      <c r="M901" s="240" t="s">
        <v>19</v>
      </c>
      <c r="N901" s="241" t="s">
        <v>47</v>
      </c>
      <c r="O901" s="66"/>
      <c r="P901" s="189">
        <f t="shared" si="1"/>
        <v>0</v>
      </c>
      <c r="Q901" s="189">
        <v>4.8869999999999997E-2</v>
      </c>
      <c r="R901" s="189">
        <f t="shared" si="2"/>
        <v>0.14660999999999999</v>
      </c>
      <c r="S901" s="189">
        <v>0</v>
      </c>
      <c r="T901" s="190">
        <f t="shared" si="3"/>
        <v>0</v>
      </c>
      <c r="U901" s="36"/>
      <c r="V901" s="36"/>
      <c r="W901" s="36"/>
      <c r="X901" s="36"/>
      <c r="Y901" s="36"/>
      <c r="Z901" s="36"/>
      <c r="AA901" s="36"/>
      <c r="AB901" s="36"/>
      <c r="AC901" s="36"/>
      <c r="AD901" s="36"/>
      <c r="AE901" s="36"/>
      <c r="AR901" s="191" t="s">
        <v>453</v>
      </c>
      <c r="AT901" s="191" t="s">
        <v>300</v>
      </c>
      <c r="AU901" s="191" t="s">
        <v>85</v>
      </c>
      <c r="AY901" s="19" t="s">
        <v>232</v>
      </c>
      <c r="BE901" s="192">
        <f t="shared" si="4"/>
        <v>0</v>
      </c>
      <c r="BF901" s="192">
        <f t="shared" si="5"/>
        <v>0</v>
      </c>
      <c r="BG901" s="192">
        <f t="shared" si="6"/>
        <v>0</v>
      </c>
      <c r="BH901" s="192">
        <f t="shared" si="7"/>
        <v>0</v>
      </c>
      <c r="BI901" s="192">
        <f t="shared" si="8"/>
        <v>0</v>
      </c>
      <c r="BJ901" s="19" t="s">
        <v>83</v>
      </c>
      <c r="BK901" s="192">
        <f t="shared" si="9"/>
        <v>0</v>
      </c>
      <c r="BL901" s="19" t="s">
        <v>348</v>
      </c>
      <c r="BM901" s="191" t="s">
        <v>1530</v>
      </c>
    </row>
    <row r="902" spans="1:65" s="2" customFormat="1" ht="44.25" customHeight="1">
      <c r="A902" s="36"/>
      <c r="B902" s="37"/>
      <c r="C902" s="232" t="s">
        <v>1531</v>
      </c>
      <c r="D902" s="232" t="s">
        <v>300</v>
      </c>
      <c r="E902" s="233" t="s">
        <v>1532</v>
      </c>
      <c r="F902" s="234" t="s">
        <v>1533</v>
      </c>
      <c r="G902" s="235" t="s">
        <v>339</v>
      </c>
      <c r="H902" s="236">
        <v>1</v>
      </c>
      <c r="I902" s="237"/>
      <c r="J902" s="238">
        <f t="shared" si="0"/>
        <v>0</v>
      </c>
      <c r="K902" s="234" t="s">
        <v>19</v>
      </c>
      <c r="L902" s="239"/>
      <c r="M902" s="240" t="s">
        <v>19</v>
      </c>
      <c r="N902" s="241" t="s">
        <v>47</v>
      </c>
      <c r="O902" s="66"/>
      <c r="P902" s="189">
        <f t="shared" si="1"/>
        <v>0</v>
      </c>
      <c r="Q902" s="189">
        <v>7.8729999999999994E-2</v>
      </c>
      <c r="R902" s="189">
        <f t="shared" si="2"/>
        <v>7.8729999999999994E-2</v>
      </c>
      <c r="S902" s="189">
        <v>0</v>
      </c>
      <c r="T902" s="190">
        <f t="shared" si="3"/>
        <v>0</v>
      </c>
      <c r="U902" s="36"/>
      <c r="V902" s="36"/>
      <c r="W902" s="36"/>
      <c r="X902" s="36"/>
      <c r="Y902" s="36"/>
      <c r="Z902" s="36"/>
      <c r="AA902" s="36"/>
      <c r="AB902" s="36"/>
      <c r="AC902" s="36"/>
      <c r="AD902" s="36"/>
      <c r="AE902" s="36"/>
      <c r="AR902" s="191" t="s">
        <v>453</v>
      </c>
      <c r="AT902" s="191" t="s">
        <v>300</v>
      </c>
      <c r="AU902" s="191" t="s">
        <v>85</v>
      </c>
      <c r="AY902" s="19" t="s">
        <v>232</v>
      </c>
      <c r="BE902" s="192">
        <f t="shared" si="4"/>
        <v>0</v>
      </c>
      <c r="BF902" s="192">
        <f t="shared" si="5"/>
        <v>0</v>
      </c>
      <c r="BG902" s="192">
        <f t="shared" si="6"/>
        <v>0</v>
      </c>
      <c r="BH902" s="192">
        <f t="shared" si="7"/>
        <v>0</v>
      </c>
      <c r="BI902" s="192">
        <f t="shared" si="8"/>
        <v>0</v>
      </c>
      <c r="BJ902" s="19" t="s">
        <v>83</v>
      </c>
      <c r="BK902" s="192">
        <f t="shared" si="9"/>
        <v>0</v>
      </c>
      <c r="BL902" s="19" t="s">
        <v>348</v>
      </c>
      <c r="BM902" s="191" t="s">
        <v>1534</v>
      </c>
    </row>
    <row r="903" spans="1:65" s="2" customFormat="1" ht="16.5" customHeight="1">
      <c r="A903" s="36"/>
      <c r="B903" s="37"/>
      <c r="C903" s="180" t="s">
        <v>1535</v>
      </c>
      <c r="D903" s="180" t="s">
        <v>234</v>
      </c>
      <c r="E903" s="181" t="s">
        <v>1536</v>
      </c>
      <c r="F903" s="182" t="s">
        <v>1537</v>
      </c>
      <c r="G903" s="183" t="s">
        <v>339</v>
      </c>
      <c r="H903" s="184">
        <v>2</v>
      </c>
      <c r="I903" s="185"/>
      <c r="J903" s="186">
        <f t="shared" si="0"/>
        <v>0</v>
      </c>
      <c r="K903" s="182" t="s">
        <v>238</v>
      </c>
      <c r="L903" s="41"/>
      <c r="M903" s="187" t="s">
        <v>19</v>
      </c>
      <c r="N903" s="188" t="s">
        <v>47</v>
      </c>
      <c r="O903" s="66"/>
      <c r="P903" s="189">
        <f t="shared" si="1"/>
        <v>0</v>
      </c>
      <c r="Q903" s="189">
        <v>2.7E-4</v>
      </c>
      <c r="R903" s="189">
        <f t="shared" si="2"/>
        <v>5.4000000000000001E-4</v>
      </c>
      <c r="S903" s="189">
        <v>0</v>
      </c>
      <c r="T903" s="190">
        <f t="shared" si="3"/>
        <v>0</v>
      </c>
      <c r="U903" s="36"/>
      <c r="V903" s="36"/>
      <c r="W903" s="36"/>
      <c r="X903" s="36"/>
      <c r="Y903" s="36"/>
      <c r="Z903" s="36"/>
      <c r="AA903" s="36"/>
      <c r="AB903" s="36"/>
      <c r="AC903" s="36"/>
      <c r="AD903" s="36"/>
      <c r="AE903" s="36"/>
      <c r="AR903" s="191" t="s">
        <v>348</v>
      </c>
      <c r="AT903" s="191" t="s">
        <v>234</v>
      </c>
      <c r="AU903" s="191" t="s">
        <v>85</v>
      </c>
      <c r="AY903" s="19" t="s">
        <v>232</v>
      </c>
      <c r="BE903" s="192">
        <f t="shared" si="4"/>
        <v>0</v>
      </c>
      <c r="BF903" s="192">
        <f t="shared" si="5"/>
        <v>0</v>
      </c>
      <c r="BG903" s="192">
        <f t="shared" si="6"/>
        <v>0</v>
      </c>
      <c r="BH903" s="192">
        <f t="shared" si="7"/>
        <v>0</v>
      </c>
      <c r="BI903" s="192">
        <f t="shared" si="8"/>
        <v>0</v>
      </c>
      <c r="BJ903" s="19" t="s">
        <v>83</v>
      </c>
      <c r="BK903" s="192">
        <f t="shared" si="9"/>
        <v>0</v>
      </c>
      <c r="BL903" s="19" t="s">
        <v>348</v>
      </c>
      <c r="BM903" s="191" t="s">
        <v>1538</v>
      </c>
    </row>
    <row r="904" spans="1:65" s="2" customFormat="1" ht="10.199999999999999">
      <c r="A904" s="36"/>
      <c r="B904" s="37"/>
      <c r="C904" s="38"/>
      <c r="D904" s="193" t="s">
        <v>240</v>
      </c>
      <c r="E904" s="38"/>
      <c r="F904" s="194" t="s">
        <v>1539</v>
      </c>
      <c r="G904" s="38"/>
      <c r="H904" s="38"/>
      <c r="I904" s="195"/>
      <c r="J904" s="38"/>
      <c r="K904" s="38"/>
      <c r="L904" s="41"/>
      <c r="M904" s="196"/>
      <c r="N904" s="197"/>
      <c r="O904" s="66"/>
      <c r="P904" s="66"/>
      <c r="Q904" s="66"/>
      <c r="R904" s="66"/>
      <c r="S904" s="66"/>
      <c r="T904" s="67"/>
      <c r="U904" s="36"/>
      <c r="V904" s="36"/>
      <c r="W904" s="36"/>
      <c r="X904" s="36"/>
      <c r="Y904" s="36"/>
      <c r="Z904" s="36"/>
      <c r="AA904" s="36"/>
      <c r="AB904" s="36"/>
      <c r="AC904" s="36"/>
      <c r="AD904" s="36"/>
      <c r="AE904" s="36"/>
      <c r="AT904" s="19" t="s">
        <v>240</v>
      </c>
      <c r="AU904" s="19" t="s">
        <v>85</v>
      </c>
    </row>
    <row r="905" spans="1:65" s="2" customFormat="1" ht="76.8">
      <c r="A905" s="36"/>
      <c r="B905" s="37"/>
      <c r="C905" s="38"/>
      <c r="D905" s="198" t="s">
        <v>242</v>
      </c>
      <c r="E905" s="38"/>
      <c r="F905" s="199" t="s">
        <v>1499</v>
      </c>
      <c r="G905" s="38"/>
      <c r="H905" s="38"/>
      <c r="I905" s="195"/>
      <c r="J905" s="38"/>
      <c r="K905" s="38"/>
      <c r="L905" s="41"/>
      <c r="M905" s="196"/>
      <c r="N905" s="197"/>
      <c r="O905" s="66"/>
      <c r="P905" s="66"/>
      <c r="Q905" s="66"/>
      <c r="R905" s="66"/>
      <c r="S905" s="66"/>
      <c r="T905" s="67"/>
      <c r="U905" s="36"/>
      <c r="V905" s="36"/>
      <c r="W905" s="36"/>
      <c r="X905" s="36"/>
      <c r="Y905" s="36"/>
      <c r="Z905" s="36"/>
      <c r="AA905" s="36"/>
      <c r="AB905" s="36"/>
      <c r="AC905" s="36"/>
      <c r="AD905" s="36"/>
      <c r="AE905" s="36"/>
      <c r="AT905" s="19" t="s">
        <v>242</v>
      </c>
      <c r="AU905" s="19" t="s">
        <v>85</v>
      </c>
    </row>
    <row r="906" spans="1:65" s="13" customFormat="1" ht="10.199999999999999">
      <c r="B906" s="200"/>
      <c r="C906" s="201"/>
      <c r="D906" s="198" t="s">
        <v>244</v>
      </c>
      <c r="E906" s="202" t="s">
        <v>19</v>
      </c>
      <c r="F906" s="203" t="s">
        <v>1540</v>
      </c>
      <c r="G906" s="201"/>
      <c r="H906" s="204">
        <v>2</v>
      </c>
      <c r="I906" s="205"/>
      <c r="J906" s="201"/>
      <c r="K906" s="201"/>
      <c r="L906" s="206"/>
      <c r="M906" s="207"/>
      <c r="N906" s="208"/>
      <c r="O906" s="208"/>
      <c r="P906" s="208"/>
      <c r="Q906" s="208"/>
      <c r="R906" s="208"/>
      <c r="S906" s="208"/>
      <c r="T906" s="209"/>
      <c r="AT906" s="210" t="s">
        <v>244</v>
      </c>
      <c r="AU906" s="210" t="s">
        <v>85</v>
      </c>
      <c r="AV906" s="13" t="s">
        <v>85</v>
      </c>
      <c r="AW906" s="13" t="s">
        <v>37</v>
      </c>
      <c r="AX906" s="13" t="s">
        <v>83</v>
      </c>
      <c r="AY906" s="210" t="s">
        <v>232</v>
      </c>
    </row>
    <row r="907" spans="1:65" s="2" customFormat="1" ht="44.25" customHeight="1">
      <c r="A907" s="36"/>
      <c r="B907" s="37"/>
      <c r="C907" s="232" t="s">
        <v>1541</v>
      </c>
      <c r="D907" s="232" t="s">
        <v>300</v>
      </c>
      <c r="E907" s="233" t="s">
        <v>1542</v>
      </c>
      <c r="F907" s="234" t="s">
        <v>1543</v>
      </c>
      <c r="G907" s="235" t="s">
        <v>339</v>
      </c>
      <c r="H907" s="236">
        <v>2</v>
      </c>
      <c r="I907" s="237"/>
      <c r="J907" s="238">
        <f>ROUND(I907*H907,2)</f>
        <v>0</v>
      </c>
      <c r="K907" s="234" t="s">
        <v>19</v>
      </c>
      <c r="L907" s="239"/>
      <c r="M907" s="240" t="s">
        <v>19</v>
      </c>
      <c r="N907" s="241" t="s">
        <v>47</v>
      </c>
      <c r="O907" s="66"/>
      <c r="P907" s="189">
        <f>O907*H907</f>
        <v>0</v>
      </c>
      <c r="Q907" s="189">
        <v>5.4629999999999998E-2</v>
      </c>
      <c r="R907" s="189">
        <f>Q907*H907</f>
        <v>0.10926</v>
      </c>
      <c r="S907" s="189">
        <v>0</v>
      </c>
      <c r="T907" s="190">
        <f>S907*H907</f>
        <v>0</v>
      </c>
      <c r="U907" s="36"/>
      <c r="V907" s="36"/>
      <c r="W907" s="36"/>
      <c r="X907" s="36"/>
      <c r="Y907" s="36"/>
      <c r="Z907" s="36"/>
      <c r="AA907" s="36"/>
      <c r="AB907" s="36"/>
      <c r="AC907" s="36"/>
      <c r="AD907" s="36"/>
      <c r="AE907" s="36"/>
      <c r="AR907" s="191" t="s">
        <v>453</v>
      </c>
      <c r="AT907" s="191" t="s">
        <v>300</v>
      </c>
      <c r="AU907" s="191" t="s">
        <v>85</v>
      </c>
      <c r="AY907" s="19" t="s">
        <v>232</v>
      </c>
      <c r="BE907" s="192">
        <f>IF(N907="základní",J907,0)</f>
        <v>0</v>
      </c>
      <c r="BF907" s="192">
        <f>IF(N907="snížená",J907,0)</f>
        <v>0</v>
      </c>
      <c r="BG907" s="192">
        <f>IF(N907="zákl. přenesená",J907,0)</f>
        <v>0</v>
      </c>
      <c r="BH907" s="192">
        <f>IF(N907="sníž. přenesená",J907,0)</f>
        <v>0</v>
      </c>
      <c r="BI907" s="192">
        <f>IF(N907="nulová",J907,0)</f>
        <v>0</v>
      </c>
      <c r="BJ907" s="19" t="s">
        <v>83</v>
      </c>
      <c r="BK907" s="192">
        <f>ROUND(I907*H907,2)</f>
        <v>0</v>
      </c>
      <c r="BL907" s="19" t="s">
        <v>348</v>
      </c>
      <c r="BM907" s="191" t="s">
        <v>1544</v>
      </c>
    </row>
    <row r="908" spans="1:65" s="2" customFormat="1" ht="24.15" customHeight="1">
      <c r="A908" s="36"/>
      <c r="B908" s="37"/>
      <c r="C908" s="180" t="s">
        <v>1545</v>
      </c>
      <c r="D908" s="180" t="s">
        <v>234</v>
      </c>
      <c r="E908" s="181" t="s">
        <v>1546</v>
      </c>
      <c r="F908" s="182" t="s">
        <v>1547</v>
      </c>
      <c r="G908" s="183" t="s">
        <v>339</v>
      </c>
      <c r="H908" s="184">
        <v>7</v>
      </c>
      <c r="I908" s="185"/>
      <c r="J908" s="186">
        <f>ROUND(I908*H908,2)</f>
        <v>0</v>
      </c>
      <c r="K908" s="182" t="s">
        <v>238</v>
      </c>
      <c r="L908" s="41"/>
      <c r="M908" s="187" t="s">
        <v>19</v>
      </c>
      <c r="N908" s="188" t="s">
        <v>47</v>
      </c>
      <c r="O908" s="66"/>
      <c r="P908" s="189">
        <f>O908*H908</f>
        <v>0</v>
      </c>
      <c r="Q908" s="189">
        <v>0</v>
      </c>
      <c r="R908" s="189">
        <f>Q908*H908</f>
        <v>0</v>
      </c>
      <c r="S908" s="189">
        <v>0</v>
      </c>
      <c r="T908" s="190">
        <f>S908*H908</f>
        <v>0</v>
      </c>
      <c r="U908" s="36"/>
      <c r="V908" s="36"/>
      <c r="W908" s="36"/>
      <c r="X908" s="36"/>
      <c r="Y908" s="36"/>
      <c r="Z908" s="36"/>
      <c r="AA908" s="36"/>
      <c r="AB908" s="36"/>
      <c r="AC908" s="36"/>
      <c r="AD908" s="36"/>
      <c r="AE908" s="36"/>
      <c r="AR908" s="191" t="s">
        <v>348</v>
      </c>
      <c r="AT908" s="191" t="s">
        <v>234</v>
      </c>
      <c r="AU908" s="191" t="s">
        <v>85</v>
      </c>
      <c r="AY908" s="19" t="s">
        <v>232</v>
      </c>
      <c r="BE908" s="192">
        <f>IF(N908="základní",J908,0)</f>
        <v>0</v>
      </c>
      <c r="BF908" s="192">
        <f>IF(N908="snížená",J908,0)</f>
        <v>0</v>
      </c>
      <c r="BG908" s="192">
        <f>IF(N908="zákl. přenesená",J908,0)</f>
        <v>0</v>
      </c>
      <c r="BH908" s="192">
        <f>IF(N908="sníž. přenesená",J908,0)</f>
        <v>0</v>
      </c>
      <c r="BI908" s="192">
        <f>IF(N908="nulová",J908,0)</f>
        <v>0</v>
      </c>
      <c r="BJ908" s="19" t="s">
        <v>83</v>
      </c>
      <c r="BK908" s="192">
        <f>ROUND(I908*H908,2)</f>
        <v>0</v>
      </c>
      <c r="BL908" s="19" t="s">
        <v>348</v>
      </c>
      <c r="BM908" s="191" t="s">
        <v>1548</v>
      </c>
    </row>
    <row r="909" spans="1:65" s="2" customFormat="1" ht="10.199999999999999">
      <c r="A909" s="36"/>
      <c r="B909" s="37"/>
      <c r="C909" s="38"/>
      <c r="D909" s="193" t="s">
        <v>240</v>
      </c>
      <c r="E909" s="38"/>
      <c r="F909" s="194" t="s">
        <v>1549</v>
      </c>
      <c r="G909" s="38"/>
      <c r="H909" s="38"/>
      <c r="I909" s="195"/>
      <c r="J909" s="38"/>
      <c r="K909" s="38"/>
      <c r="L909" s="41"/>
      <c r="M909" s="196"/>
      <c r="N909" s="197"/>
      <c r="O909" s="66"/>
      <c r="P909" s="66"/>
      <c r="Q909" s="66"/>
      <c r="R909" s="66"/>
      <c r="S909" s="66"/>
      <c r="T909" s="67"/>
      <c r="U909" s="36"/>
      <c r="V909" s="36"/>
      <c r="W909" s="36"/>
      <c r="X909" s="36"/>
      <c r="Y909" s="36"/>
      <c r="Z909" s="36"/>
      <c r="AA909" s="36"/>
      <c r="AB909" s="36"/>
      <c r="AC909" s="36"/>
      <c r="AD909" s="36"/>
      <c r="AE909" s="36"/>
      <c r="AT909" s="19" t="s">
        <v>240</v>
      </c>
      <c r="AU909" s="19" t="s">
        <v>85</v>
      </c>
    </row>
    <row r="910" spans="1:65" s="2" customFormat="1" ht="57.6">
      <c r="A910" s="36"/>
      <c r="B910" s="37"/>
      <c r="C910" s="38"/>
      <c r="D910" s="198" t="s">
        <v>242</v>
      </c>
      <c r="E910" s="38"/>
      <c r="F910" s="199" t="s">
        <v>1550</v>
      </c>
      <c r="G910" s="38"/>
      <c r="H910" s="38"/>
      <c r="I910" s="195"/>
      <c r="J910" s="38"/>
      <c r="K910" s="38"/>
      <c r="L910" s="41"/>
      <c r="M910" s="196"/>
      <c r="N910" s="197"/>
      <c r="O910" s="66"/>
      <c r="P910" s="66"/>
      <c r="Q910" s="66"/>
      <c r="R910" s="66"/>
      <c r="S910" s="66"/>
      <c r="T910" s="67"/>
      <c r="U910" s="36"/>
      <c r="V910" s="36"/>
      <c r="W910" s="36"/>
      <c r="X910" s="36"/>
      <c r="Y910" s="36"/>
      <c r="Z910" s="36"/>
      <c r="AA910" s="36"/>
      <c r="AB910" s="36"/>
      <c r="AC910" s="36"/>
      <c r="AD910" s="36"/>
      <c r="AE910" s="36"/>
      <c r="AT910" s="19" t="s">
        <v>242</v>
      </c>
      <c r="AU910" s="19" t="s">
        <v>85</v>
      </c>
    </row>
    <row r="911" spans="1:65" s="13" customFormat="1" ht="10.199999999999999">
      <c r="B911" s="200"/>
      <c r="C911" s="201"/>
      <c r="D911" s="198" t="s">
        <v>244</v>
      </c>
      <c r="E911" s="202" t="s">
        <v>19</v>
      </c>
      <c r="F911" s="203" t="s">
        <v>1551</v>
      </c>
      <c r="G911" s="201"/>
      <c r="H911" s="204">
        <v>7</v>
      </c>
      <c r="I911" s="205"/>
      <c r="J911" s="201"/>
      <c r="K911" s="201"/>
      <c r="L911" s="206"/>
      <c r="M911" s="207"/>
      <c r="N911" s="208"/>
      <c r="O911" s="208"/>
      <c r="P911" s="208"/>
      <c r="Q911" s="208"/>
      <c r="R911" s="208"/>
      <c r="S911" s="208"/>
      <c r="T911" s="209"/>
      <c r="AT911" s="210" t="s">
        <v>244</v>
      </c>
      <c r="AU911" s="210" t="s">
        <v>85</v>
      </c>
      <c r="AV911" s="13" t="s">
        <v>85</v>
      </c>
      <c r="AW911" s="13" t="s">
        <v>37</v>
      </c>
      <c r="AX911" s="13" t="s">
        <v>83</v>
      </c>
      <c r="AY911" s="210" t="s">
        <v>232</v>
      </c>
    </row>
    <row r="912" spans="1:65" s="2" customFormat="1" ht="24.15" customHeight="1">
      <c r="A912" s="36"/>
      <c r="B912" s="37"/>
      <c r="C912" s="180" t="s">
        <v>1552</v>
      </c>
      <c r="D912" s="180" t="s">
        <v>234</v>
      </c>
      <c r="E912" s="181" t="s">
        <v>1553</v>
      </c>
      <c r="F912" s="182" t="s">
        <v>1554</v>
      </c>
      <c r="G912" s="183" t="s">
        <v>339</v>
      </c>
      <c r="H912" s="184">
        <v>17</v>
      </c>
      <c r="I912" s="185"/>
      <c r="J912" s="186">
        <f>ROUND(I912*H912,2)</f>
        <v>0</v>
      </c>
      <c r="K912" s="182" t="s">
        <v>238</v>
      </c>
      <c r="L912" s="41"/>
      <c r="M912" s="187" t="s">
        <v>19</v>
      </c>
      <c r="N912" s="188" t="s">
        <v>47</v>
      </c>
      <c r="O912" s="66"/>
      <c r="P912" s="189">
        <f>O912*H912</f>
        <v>0</v>
      </c>
      <c r="Q912" s="189">
        <v>0</v>
      </c>
      <c r="R912" s="189">
        <f>Q912*H912</f>
        <v>0</v>
      </c>
      <c r="S912" s="189">
        <v>0</v>
      </c>
      <c r="T912" s="190">
        <f>S912*H912</f>
        <v>0</v>
      </c>
      <c r="U912" s="36"/>
      <c r="V912" s="36"/>
      <c r="W912" s="36"/>
      <c r="X912" s="36"/>
      <c r="Y912" s="36"/>
      <c r="Z912" s="36"/>
      <c r="AA912" s="36"/>
      <c r="AB912" s="36"/>
      <c r="AC912" s="36"/>
      <c r="AD912" s="36"/>
      <c r="AE912" s="36"/>
      <c r="AR912" s="191" t="s">
        <v>348</v>
      </c>
      <c r="AT912" s="191" t="s">
        <v>234</v>
      </c>
      <c r="AU912" s="191" t="s">
        <v>85</v>
      </c>
      <c r="AY912" s="19" t="s">
        <v>232</v>
      </c>
      <c r="BE912" s="192">
        <f>IF(N912="základní",J912,0)</f>
        <v>0</v>
      </c>
      <c r="BF912" s="192">
        <f>IF(N912="snížená",J912,0)</f>
        <v>0</v>
      </c>
      <c r="BG912" s="192">
        <f>IF(N912="zákl. přenesená",J912,0)</f>
        <v>0</v>
      </c>
      <c r="BH912" s="192">
        <f>IF(N912="sníž. přenesená",J912,0)</f>
        <v>0</v>
      </c>
      <c r="BI912" s="192">
        <f>IF(N912="nulová",J912,0)</f>
        <v>0</v>
      </c>
      <c r="BJ912" s="19" t="s">
        <v>83</v>
      </c>
      <c r="BK912" s="192">
        <f>ROUND(I912*H912,2)</f>
        <v>0</v>
      </c>
      <c r="BL912" s="19" t="s">
        <v>348</v>
      </c>
      <c r="BM912" s="191" t="s">
        <v>1555</v>
      </c>
    </row>
    <row r="913" spans="1:65" s="2" customFormat="1" ht="10.199999999999999">
      <c r="A913" s="36"/>
      <c r="B913" s="37"/>
      <c r="C913" s="38"/>
      <c r="D913" s="193" t="s">
        <v>240</v>
      </c>
      <c r="E913" s="38"/>
      <c r="F913" s="194" t="s">
        <v>1556</v>
      </c>
      <c r="G913" s="38"/>
      <c r="H913" s="38"/>
      <c r="I913" s="195"/>
      <c r="J913" s="38"/>
      <c r="K913" s="38"/>
      <c r="L913" s="41"/>
      <c r="M913" s="196"/>
      <c r="N913" s="197"/>
      <c r="O913" s="66"/>
      <c r="P913" s="66"/>
      <c r="Q913" s="66"/>
      <c r="R913" s="66"/>
      <c r="S913" s="66"/>
      <c r="T913" s="67"/>
      <c r="U913" s="36"/>
      <c r="V913" s="36"/>
      <c r="W913" s="36"/>
      <c r="X913" s="36"/>
      <c r="Y913" s="36"/>
      <c r="Z913" s="36"/>
      <c r="AA913" s="36"/>
      <c r="AB913" s="36"/>
      <c r="AC913" s="36"/>
      <c r="AD913" s="36"/>
      <c r="AE913" s="36"/>
      <c r="AT913" s="19" t="s">
        <v>240</v>
      </c>
      <c r="AU913" s="19" t="s">
        <v>85</v>
      </c>
    </row>
    <row r="914" spans="1:65" s="2" customFormat="1" ht="57.6">
      <c r="A914" s="36"/>
      <c r="B914" s="37"/>
      <c r="C914" s="38"/>
      <c r="D914" s="198" t="s">
        <v>242</v>
      </c>
      <c r="E914" s="38"/>
      <c r="F914" s="199" t="s">
        <v>1550</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242</v>
      </c>
      <c r="AU914" s="19" t="s">
        <v>85</v>
      </c>
    </row>
    <row r="915" spans="1:65" s="13" customFormat="1" ht="10.199999999999999">
      <c r="B915" s="200"/>
      <c r="C915" s="201"/>
      <c r="D915" s="198" t="s">
        <v>244</v>
      </c>
      <c r="E915" s="202" t="s">
        <v>19</v>
      </c>
      <c r="F915" s="203" t="s">
        <v>1557</v>
      </c>
      <c r="G915" s="201"/>
      <c r="H915" s="204">
        <v>17</v>
      </c>
      <c r="I915" s="205"/>
      <c r="J915" s="201"/>
      <c r="K915" s="201"/>
      <c r="L915" s="206"/>
      <c r="M915" s="207"/>
      <c r="N915" s="208"/>
      <c r="O915" s="208"/>
      <c r="P915" s="208"/>
      <c r="Q915" s="208"/>
      <c r="R915" s="208"/>
      <c r="S915" s="208"/>
      <c r="T915" s="209"/>
      <c r="AT915" s="210" t="s">
        <v>244</v>
      </c>
      <c r="AU915" s="210" t="s">
        <v>85</v>
      </c>
      <c r="AV915" s="13" t="s">
        <v>85</v>
      </c>
      <c r="AW915" s="13" t="s">
        <v>37</v>
      </c>
      <c r="AX915" s="13" t="s">
        <v>83</v>
      </c>
      <c r="AY915" s="210" t="s">
        <v>232</v>
      </c>
    </row>
    <row r="916" spans="1:65" s="2" customFormat="1" ht="24.15" customHeight="1">
      <c r="A916" s="36"/>
      <c r="B916" s="37"/>
      <c r="C916" s="180" t="s">
        <v>1558</v>
      </c>
      <c r="D916" s="180" t="s">
        <v>234</v>
      </c>
      <c r="E916" s="181" t="s">
        <v>1559</v>
      </c>
      <c r="F916" s="182" t="s">
        <v>1560</v>
      </c>
      <c r="G916" s="183" t="s">
        <v>339</v>
      </c>
      <c r="H916" s="184">
        <v>12</v>
      </c>
      <c r="I916" s="185"/>
      <c r="J916" s="186">
        <f>ROUND(I916*H916,2)</f>
        <v>0</v>
      </c>
      <c r="K916" s="182" t="s">
        <v>238</v>
      </c>
      <c r="L916" s="41"/>
      <c r="M916" s="187" t="s">
        <v>19</v>
      </c>
      <c r="N916" s="188" t="s">
        <v>47</v>
      </c>
      <c r="O916" s="66"/>
      <c r="P916" s="189">
        <f>O916*H916</f>
        <v>0</v>
      </c>
      <c r="Q916" s="189">
        <v>0</v>
      </c>
      <c r="R916" s="189">
        <f>Q916*H916</f>
        <v>0</v>
      </c>
      <c r="S916" s="189">
        <v>0</v>
      </c>
      <c r="T916" s="190">
        <f>S916*H916</f>
        <v>0</v>
      </c>
      <c r="U916" s="36"/>
      <c r="V916" s="36"/>
      <c r="W916" s="36"/>
      <c r="X916" s="36"/>
      <c r="Y916" s="36"/>
      <c r="Z916" s="36"/>
      <c r="AA916" s="36"/>
      <c r="AB916" s="36"/>
      <c r="AC916" s="36"/>
      <c r="AD916" s="36"/>
      <c r="AE916" s="36"/>
      <c r="AR916" s="191" t="s">
        <v>348</v>
      </c>
      <c r="AT916" s="191" t="s">
        <v>234</v>
      </c>
      <c r="AU916" s="191" t="s">
        <v>85</v>
      </c>
      <c r="AY916" s="19" t="s">
        <v>232</v>
      </c>
      <c r="BE916" s="192">
        <f>IF(N916="základní",J916,0)</f>
        <v>0</v>
      </c>
      <c r="BF916" s="192">
        <f>IF(N916="snížená",J916,0)</f>
        <v>0</v>
      </c>
      <c r="BG916" s="192">
        <f>IF(N916="zákl. přenesená",J916,0)</f>
        <v>0</v>
      </c>
      <c r="BH916" s="192">
        <f>IF(N916="sníž. přenesená",J916,0)</f>
        <v>0</v>
      </c>
      <c r="BI916" s="192">
        <f>IF(N916="nulová",J916,0)</f>
        <v>0</v>
      </c>
      <c r="BJ916" s="19" t="s">
        <v>83</v>
      </c>
      <c r="BK916" s="192">
        <f>ROUND(I916*H916,2)</f>
        <v>0</v>
      </c>
      <c r="BL916" s="19" t="s">
        <v>348</v>
      </c>
      <c r="BM916" s="191" t="s">
        <v>1561</v>
      </c>
    </row>
    <row r="917" spans="1:65" s="2" customFormat="1" ht="10.199999999999999">
      <c r="A917" s="36"/>
      <c r="B917" s="37"/>
      <c r="C917" s="38"/>
      <c r="D917" s="193" t="s">
        <v>240</v>
      </c>
      <c r="E917" s="38"/>
      <c r="F917" s="194" t="s">
        <v>1562</v>
      </c>
      <c r="G917" s="38"/>
      <c r="H917" s="38"/>
      <c r="I917" s="195"/>
      <c r="J917" s="38"/>
      <c r="K917" s="38"/>
      <c r="L917" s="41"/>
      <c r="M917" s="196"/>
      <c r="N917" s="197"/>
      <c r="O917" s="66"/>
      <c r="P917" s="66"/>
      <c r="Q917" s="66"/>
      <c r="R917" s="66"/>
      <c r="S917" s="66"/>
      <c r="T917" s="67"/>
      <c r="U917" s="36"/>
      <c r="V917" s="36"/>
      <c r="W917" s="36"/>
      <c r="X917" s="36"/>
      <c r="Y917" s="36"/>
      <c r="Z917" s="36"/>
      <c r="AA917" s="36"/>
      <c r="AB917" s="36"/>
      <c r="AC917" s="36"/>
      <c r="AD917" s="36"/>
      <c r="AE917" s="36"/>
      <c r="AT917" s="19" t="s">
        <v>240</v>
      </c>
      <c r="AU917" s="19" t="s">
        <v>85</v>
      </c>
    </row>
    <row r="918" spans="1:65" s="2" customFormat="1" ht="57.6">
      <c r="A918" s="36"/>
      <c r="B918" s="37"/>
      <c r="C918" s="38"/>
      <c r="D918" s="198" t="s">
        <v>242</v>
      </c>
      <c r="E918" s="38"/>
      <c r="F918" s="199" t="s">
        <v>1550</v>
      </c>
      <c r="G918" s="38"/>
      <c r="H918" s="38"/>
      <c r="I918" s="195"/>
      <c r="J918" s="38"/>
      <c r="K918" s="38"/>
      <c r="L918" s="41"/>
      <c r="M918" s="196"/>
      <c r="N918" s="197"/>
      <c r="O918" s="66"/>
      <c r="P918" s="66"/>
      <c r="Q918" s="66"/>
      <c r="R918" s="66"/>
      <c r="S918" s="66"/>
      <c r="T918" s="67"/>
      <c r="U918" s="36"/>
      <c r="V918" s="36"/>
      <c r="W918" s="36"/>
      <c r="X918" s="36"/>
      <c r="Y918" s="36"/>
      <c r="Z918" s="36"/>
      <c r="AA918" s="36"/>
      <c r="AB918" s="36"/>
      <c r="AC918" s="36"/>
      <c r="AD918" s="36"/>
      <c r="AE918" s="36"/>
      <c r="AT918" s="19" t="s">
        <v>242</v>
      </c>
      <c r="AU918" s="19" t="s">
        <v>85</v>
      </c>
    </row>
    <row r="919" spans="1:65" s="13" customFormat="1" ht="10.199999999999999">
      <c r="B919" s="200"/>
      <c r="C919" s="201"/>
      <c r="D919" s="198" t="s">
        <v>244</v>
      </c>
      <c r="E919" s="202" t="s">
        <v>19</v>
      </c>
      <c r="F919" s="203" t="s">
        <v>1563</v>
      </c>
      <c r="G919" s="201"/>
      <c r="H919" s="204">
        <v>12</v>
      </c>
      <c r="I919" s="205"/>
      <c r="J919" s="201"/>
      <c r="K919" s="201"/>
      <c r="L919" s="206"/>
      <c r="M919" s="207"/>
      <c r="N919" s="208"/>
      <c r="O919" s="208"/>
      <c r="P919" s="208"/>
      <c r="Q919" s="208"/>
      <c r="R919" s="208"/>
      <c r="S919" s="208"/>
      <c r="T919" s="209"/>
      <c r="AT919" s="210" t="s">
        <v>244</v>
      </c>
      <c r="AU919" s="210" t="s">
        <v>85</v>
      </c>
      <c r="AV919" s="13" t="s">
        <v>85</v>
      </c>
      <c r="AW919" s="13" t="s">
        <v>37</v>
      </c>
      <c r="AX919" s="13" t="s">
        <v>83</v>
      </c>
      <c r="AY919" s="210" t="s">
        <v>232</v>
      </c>
    </row>
    <row r="920" spans="1:65" s="2" customFormat="1" ht="16.5" customHeight="1">
      <c r="A920" s="36"/>
      <c r="B920" s="37"/>
      <c r="C920" s="232" t="s">
        <v>1564</v>
      </c>
      <c r="D920" s="232" t="s">
        <v>300</v>
      </c>
      <c r="E920" s="233" t="s">
        <v>1565</v>
      </c>
      <c r="F920" s="234" t="s">
        <v>1566</v>
      </c>
      <c r="G920" s="235" t="s">
        <v>421</v>
      </c>
      <c r="H920" s="236">
        <v>55.625</v>
      </c>
      <c r="I920" s="237"/>
      <c r="J920" s="238">
        <f>ROUND(I920*H920,2)</f>
        <v>0</v>
      </c>
      <c r="K920" s="234" t="s">
        <v>238</v>
      </c>
      <c r="L920" s="239"/>
      <c r="M920" s="240" t="s">
        <v>19</v>
      </c>
      <c r="N920" s="241" t="s">
        <v>47</v>
      </c>
      <c r="O920" s="66"/>
      <c r="P920" s="189">
        <f>O920*H920</f>
        <v>0</v>
      </c>
      <c r="Q920" s="189">
        <v>3.0000000000000001E-3</v>
      </c>
      <c r="R920" s="189">
        <f>Q920*H920</f>
        <v>0.166875</v>
      </c>
      <c r="S920" s="189">
        <v>0</v>
      </c>
      <c r="T920" s="190">
        <f>S920*H920</f>
        <v>0</v>
      </c>
      <c r="U920" s="36"/>
      <c r="V920" s="36"/>
      <c r="W920" s="36"/>
      <c r="X920" s="36"/>
      <c r="Y920" s="36"/>
      <c r="Z920" s="36"/>
      <c r="AA920" s="36"/>
      <c r="AB920" s="36"/>
      <c r="AC920" s="36"/>
      <c r="AD920" s="36"/>
      <c r="AE920" s="36"/>
      <c r="AR920" s="191" t="s">
        <v>453</v>
      </c>
      <c r="AT920" s="191" t="s">
        <v>300</v>
      </c>
      <c r="AU920" s="191" t="s">
        <v>85</v>
      </c>
      <c r="AY920" s="19" t="s">
        <v>232</v>
      </c>
      <c r="BE920" s="192">
        <f>IF(N920="základní",J920,0)</f>
        <v>0</v>
      </c>
      <c r="BF920" s="192">
        <f>IF(N920="snížená",J920,0)</f>
        <v>0</v>
      </c>
      <c r="BG920" s="192">
        <f>IF(N920="zákl. přenesená",J920,0)</f>
        <v>0</v>
      </c>
      <c r="BH920" s="192">
        <f>IF(N920="sníž. přenesená",J920,0)</f>
        <v>0</v>
      </c>
      <c r="BI920" s="192">
        <f>IF(N920="nulová",J920,0)</f>
        <v>0</v>
      </c>
      <c r="BJ920" s="19" t="s">
        <v>83</v>
      </c>
      <c r="BK920" s="192">
        <f>ROUND(I920*H920,2)</f>
        <v>0</v>
      </c>
      <c r="BL920" s="19" t="s">
        <v>348</v>
      </c>
      <c r="BM920" s="191" t="s">
        <v>1567</v>
      </c>
    </row>
    <row r="921" spans="1:65" s="2" customFormat="1" ht="10.199999999999999">
      <c r="A921" s="36"/>
      <c r="B921" s="37"/>
      <c r="C921" s="38"/>
      <c r="D921" s="193" t="s">
        <v>240</v>
      </c>
      <c r="E921" s="38"/>
      <c r="F921" s="194" t="s">
        <v>1568</v>
      </c>
      <c r="G921" s="38"/>
      <c r="H921" s="38"/>
      <c r="I921" s="195"/>
      <c r="J921" s="38"/>
      <c r="K921" s="38"/>
      <c r="L921" s="41"/>
      <c r="M921" s="196"/>
      <c r="N921" s="197"/>
      <c r="O921" s="66"/>
      <c r="P921" s="66"/>
      <c r="Q921" s="66"/>
      <c r="R921" s="66"/>
      <c r="S921" s="66"/>
      <c r="T921" s="67"/>
      <c r="U921" s="36"/>
      <c r="V921" s="36"/>
      <c r="W921" s="36"/>
      <c r="X921" s="36"/>
      <c r="Y921" s="36"/>
      <c r="Z921" s="36"/>
      <c r="AA921" s="36"/>
      <c r="AB921" s="36"/>
      <c r="AC921" s="36"/>
      <c r="AD921" s="36"/>
      <c r="AE921" s="36"/>
      <c r="AT921" s="19" t="s">
        <v>240</v>
      </c>
      <c r="AU921" s="19" t="s">
        <v>85</v>
      </c>
    </row>
    <row r="922" spans="1:65" s="13" customFormat="1" ht="10.199999999999999">
      <c r="B922" s="200"/>
      <c r="C922" s="201"/>
      <c r="D922" s="198" t="s">
        <v>244</v>
      </c>
      <c r="E922" s="202" t="s">
        <v>19</v>
      </c>
      <c r="F922" s="203" t="s">
        <v>1569</v>
      </c>
      <c r="G922" s="201"/>
      <c r="H922" s="204">
        <v>55.625</v>
      </c>
      <c r="I922" s="205"/>
      <c r="J922" s="201"/>
      <c r="K922" s="201"/>
      <c r="L922" s="206"/>
      <c r="M922" s="207"/>
      <c r="N922" s="208"/>
      <c r="O922" s="208"/>
      <c r="P922" s="208"/>
      <c r="Q922" s="208"/>
      <c r="R922" s="208"/>
      <c r="S922" s="208"/>
      <c r="T922" s="209"/>
      <c r="AT922" s="210" t="s">
        <v>244</v>
      </c>
      <c r="AU922" s="210" t="s">
        <v>85</v>
      </c>
      <c r="AV922" s="13" t="s">
        <v>85</v>
      </c>
      <c r="AW922" s="13" t="s">
        <v>37</v>
      </c>
      <c r="AX922" s="13" t="s">
        <v>83</v>
      </c>
      <c r="AY922" s="210" t="s">
        <v>232</v>
      </c>
    </row>
    <row r="923" spans="1:65" s="15" customFormat="1" ht="10.199999999999999">
      <c r="B923" s="222"/>
      <c r="C923" s="223"/>
      <c r="D923" s="198" t="s">
        <v>244</v>
      </c>
      <c r="E923" s="224" t="s">
        <v>19</v>
      </c>
      <c r="F923" s="225" t="s">
        <v>1502</v>
      </c>
      <c r="G923" s="223"/>
      <c r="H923" s="224" t="s">
        <v>19</v>
      </c>
      <c r="I923" s="226"/>
      <c r="J923" s="223"/>
      <c r="K923" s="223"/>
      <c r="L923" s="227"/>
      <c r="M923" s="228"/>
      <c r="N923" s="229"/>
      <c r="O923" s="229"/>
      <c r="P923" s="229"/>
      <c r="Q923" s="229"/>
      <c r="R923" s="229"/>
      <c r="S923" s="229"/>
      <c r="T923" s="230"/>
      <c r="AT923" s="231" t="s">
        <v>244</v>
      </c>
      <c r="AU923" s="231" t="s">
        <v>85</v>
      </c>
      <c r="AV923" s="15" t="s">
        <v>83</v>
      </c>
      <c r="AW923" s="15" t="s">
        <v>37</v>
      </c>
      <c r="AX923" s="15" t="s">
        <v>76</v>
      </c>
      <c r="AY923" s="231" t="s">
        <v>232</v>
      </c>
    </row>
    <row r="924" spans="1:65" s="2" customFormat="1" ht="16.5" customHeight="1">
      <c r="A924" s="36"/>
      <c r="B924" s="37"/>
      <c r="C924" s="232" t="s">
        <v>1570</v>
      </c>
      <c r="D924" s="232" t="s">
        <v>300</v>
      </c>
      <c r="E924" s="233" t="s">
        <v>1571</v>
      </c>
      <c r="F924" s="234" t="s">
        <v>1572</v>
      </c>
      <c r="G924" s="235" t="s">
        <v>1573</v>
      </c>
      <c r="H924" s="236">
        <v>36</v>
      </c>
      <c r="I924" s="237"/>
      <c r="J924" s="238">
        <f>ROUND(I924*H924,2)</f>
        <v>0</v>
      </c>
      <c r="K924" s="234" t="s">
        <v>238</v>
      </c>
      <c r="L924" s="239"/>
      <c r="M924" s="240" t="s">
        <v>19</v>
      </c>
      <c r="N924" s="241" t="s">
        <v>47</v>
      </c>
      <c r="O924" s="66"/>
      <c r="P924" s="189">
        <f>O924*H924</f>
        <v>0</v>
      </c>
      <c r="Q924" s="189">
        <v>2.0000000000000001E-4</v>
      </c>
      <c r="R924" s="189">
        <f>Q924*H924</f>
        <v>7.2000000000000007E-3</v>
      </c>
      <c r="S924" s="189">
        <v>0</v>
      </c>
      <c r="T924" s="190">
        <f>S924*H924</f>
        <v>0</v>
      </c>
      <c r="U924" s="36"/>
      <c r="V924" s="36"/>
      <c r="W924" s="36"/>
      <c r="X924" s="36"/>
      <c r="Y924" s="36"/>
      <c r="Z924" s="36"/>
      <c r="AA924" s="36"/>
      <c r="AB924" s="36"/>
      <c r="AC924" s="36"/>
      <c r="AD924" s="36"/>
      <c r="AE924" s="36"/>
      <c r="AR924" s="191" t="s">
        <v>453</v>
      </c>
      <c r="AT924" s="191" t="s">
        <v>300</v>
      </c>
      <c r="AU924" s="191" t="s">
        <v>85</v>
      </c>
      <c r="AY924" s="19" t="s">
        <v>232</v>
      </c>
      <c r="BE924" s="192">
        <f>IF(N924="základní",J924,0)</f>
        <v>0</v>
      </c>
      <c r="BF924" s="192">
        <f>IF(N924="snížená",J924,0)</f>
        <v>0</v>
      </c>
      <c r="BG924" s="192">
        <f>IF(N924="zákl. přenesená",J924,0)</f>
        <v>0</v>
      </c>
      <c r="BH924" s="192">
        <f>IF(N924="sníž. přenesená",J924,0)</f>
        <v>0</v>
      </c>
      <c r="BI924" s="192">
        <f>IF(N924="nulová",J924,0)</f>
        <v>0</v>
      </c>
      <c r="BJ924" s="19" t="s">
        <v>83</v>
      </c>
      <c r="BK924" s="192">
        <f>ROUND(I924*H924,2)</f>
        <v>0</v>
      </c>
      <c r="BL924" s="19" t="s">
        <v>348</v>
      </c>
      <c r="BM924" s="191" t="s">
        <v>1574</v>
      </c>
    </row>
    <row r="925" spans="1:65" s="2" customFormat="1" ht="10.199999999999999">
      <c r="A925" s="36"/>
      <c r="B925" s="37"/>
      <c r="C925" s="38"/>
      <c r="D925" s="193" t="s">
        <v>240</v>
      </c>
      <c r="E925" s="38"/>
      <c r="F925" s="194" t="s">
        <v>1575</v>
      </c>
      <c r="G925" s="38"/>
      <c r="H925" s="38"/>
      <c r="I925" s="195"/>
      <c r="J925" s="38"/>
      <c r="K925" s="38"/>
      <c r="L925" s="41"/>
      <c r="M925" s="196"/>
      <c r="N925" s="197"/>
      <c r="O925" s="66"/>
      <c r="P925" s="66"/>
      <c r="Q925" s="66"/>
      <c r="R925" s="66"/>
      <c r="S925" s="66"/>
      <c r="T925" s="67"/>
      <c r="U925" s="36"/>
      <c r="V925" s="36"/>
      <c r="W925" s="36"/>
      <c r="X925" s="36"/>
      <c r="Y925" s="36"/>
      <c r="Z925" s="36"/>
      <c r="AA925" s="36"/>
      <c r="AB925" s="36"/>
      <c r="AC925" s="36"/>
      <c r="AD925" s="36"/>
      <c r="AE925" s="36"/>
      <c r="AT925" s="19" t="s">
        <v>240</v>
      </c>
      <c r="AU925" s="19" t="s">
        <v>85</v>
      </c>
    </row>
    <row r="926" spans="1:65" s="2" customFormat="1" ht="24.15" customHeight="1">
      <c r="A926" s="36"/>
      <c r="B926" s="37"/>
      <c r="C926" s="180" t="s">
        <v>1576</v>
      </c>
      <c r="D926" s="180" t="s">
        <v>234</v>
      </c>
      <c r="E926" s="181" t="s">
        <v>1577</v>
      </c>
      <c r="F926" s="182" t="s">
        <v>1578</v>
      </c>
      <c r="G926" s="183" t="s">
        <v>278</v>
      </c>
      <c r="H926" s="184">
        <v>3.472</v>
      </c>
      <c r="I926" s="185"/>
      <c r="J926" s="186">
        <f>ROUND(I926*H926,2)</f>
        <v>0</v>
      </c>
      <c r="K926" s="182" t="s">
        <v>238</v>
      </c>
      <c r="L926" s="41"/>
      <c r="M926" s="187" t="s">
        <v>19</v>
      </c>
      <c r="N926" s="188" t="s">
        <v>47</v>
      </c>
      <c r="O926" s="66"/>
      <c r="P926" s="189">
        <f>O926*H926</f>
        <v>0</v>
      </c>
      <c r="Q926" s="189">
        <v>0</v>
      </c>
      <c r="R926" s="189">
        <f>Q926*H926</f>
        <v>0</v>
      </c>
      <c r="S926" s="189">
        <v>0</v>
      </c>
      <c r="T926" s="190">
        <f>S926*H926</f>
        <v>0</v>
      </c>
      <c r="U926" s="36"/>
      <c r="V926" s="36"/>
      <c r="W926" s="36"/>
      <c r="X926" s="36"/>
      <c r="Y926" s="36"/>
      <c r="Z926" s="36"/>
      <c r="AA926" s="36"/>
      <c r="AB926" s="36"/>
      <c r="AC926" s="36"/>
      <c r="AD926" s="36"/>
      <c r="AE926" s="36"/>
      <c r="AR926" s="191" t="s">
        <v>348</v>
      </c>
      <c r="AT926" s="191" t="s">
        <v>234</v>
      </c>
      <c r="AU926" s="191" t="s">
        <v>85</v>
      </c>
      <c r="AY926" s="19" t="s">
        <v>232</v>
      </c>
      <c r="BE926" s="192">
        <f>IF(N926="základní",J926,0)</f>
        <v>0</v>
      </c>
      <c r="BF926" s="192">
        <f>IF(N926="snížená",J926,0)</f>
        <v>0</v>
      </c>
      <c r="BG926" s="192">
        <f>IF(N926="zákl. přenesená",J926,0)</f>
        <v>0</v>
      </c>
      <c r="BH926" s="192">
        <f>IF(N926="sníž. přenesená",J926,0)</f>
        <v>0</v>
      </c>
      <c r="BI926" s="192">
        <f>IF(N926="nulová",J926,0)</f>
        <v>0</v>
      </c>
      <c r="BJ926" s="19" t="s">
        <v>83</v>
      </c>
      <c r="BK926" s="192">
        <f>ROUND(I926*H926,2)</f>
        <v>0</v>
      </c>
      <c r="BL926" s="19" t="s">
        <v>348</v>
      </c>
      <c r="BM926" s="191" t="s">
        <v>1579</v>
      </c>
    </row>
    <row r="927" spans="1:65" s="2" customFormat="1" ht="10.199999999999999">
      <c r="A927" s="36"/>
      <c r="B927" s="37"/>
      <c r="C927" s="38"/>
      <c r="D927" s="193" t="s">
        <v>240</v>
      </c>
      <c r="E927" s="38"/>
      <c r="F927" s="194" t="s">
        <v>1580</v>
      </c>
      <c r="G927" s="38"/>
      <c r="H927" s="38"/>
      <c r="I927" s="195"/>
      <c r="J927" s="38"/>
      <c r="K927" s="38"/>
      <c r="L927" s="41"/>
      <c r="M927" s="196"/>
      <c r="N927" s="197"/>
      <c r="O927" s="66"/>
      <c r="P927" s="66"/>
      <c r="Q927" s="66"/>
      <c r="R927" s="66"/>
      <c r="S927" s="66"/>
      <c r="T927" s="67"/>
      <c r="U927" s="36"/>
      <c r="V927" s="36"/>
      <c r="W927" s="36"/>
      <c r="X927" s="36"/>
      <c r="Y927" s="36"/>
      <c r="Z927" s="36"/>
      <c r="AA927" s="36"/>
      <c r="AB927" s="36"/>
      <c r="AC927" s="36"/>
      <c r="AD927" s="36"/>
      <c r="AE927" s="36"/>
      <c r="AT927" s="19" t="s">
        <v>240</v>
      </c>
      <c r="AU927" s="19" t="s">
        <v>85</v>
      </c>
    </row>
    <row r="928" spans="1:65" s="2" customFormat="1" ht="86.4">
      <c r="A928" s="36"/>
      <c r="B928" s="37"/>
      <c r="C928" s="38"/>
      <c r="D928" s="198" t="s">
        <v>242</v>
      </c>
      <c r="E928" s="38"/>
      <c r="F928" s="199" t="s">
        <v>1581</v>
      </c>
      <c r="G928" s="38"/>
      <c r="H928" s="38"/>
      <c r="I928" s="195"/>
      <c r="J928" s="38"/>
      <c r="K928" s="38"/>
      <c r="L928" s="41"/>
      <c r="M928" s="196"/>
      <c r="N928" s="197"/>
      <c r="O928" s="66"/>
      <c r="P928" s="66"/>
      <c r="Q928" s="66"/>
      <c r="R928" s="66"/>
      <c r="S928" s="66"/>
      <c r="T928" s="67"/>
      <c r="U928" s="36"/>
      <c r="V928" s="36"/>
      <c r="W928" s="36"/>
      <c r="X928" s="36"/>
      <c r="Y928" s="36"/>
      <c r="Z928" s="36"/>
      <c r="AA928" s="36"/>
      <c r="AB928" s="36"/>
      <c r="AC928" s="36"/>
      <c r="AD928" s="36"/>
      <c r="AE928" s="36"/>
      <c r="AT928" s="19" t="s">
        <v>242</v>
      </c>
      <c r="AU928" s="19" t="s">
        <v>85</v>
      </c>
    </row>
    <row r="929" spans="1:65" s="12" customFormat="1" ht="22.8" customHeight="1">
      <c r="B929" s="164"/>
      <c r="C929" s="165"/>
      <c r="D929" s="166" t="s">
        <v>75</v>
      </c>
      <c r="E929" s="178" t="s">
        <v>1582</v>
      </c>
      <c r="F929" s="178" t="s">
        <v>1583</v>
      </c>
      <c r="G929" s="165"/>
      <c r="H929" s="165"/>
      <c r="I929" s="168"/>
      <c r="J929" s="179">
        <f>BK929</f>
        <v>0</v>
      </c>
      <c r="K929" s="165"/>
      <c r="L929" s="170"/>
      <c r="M929" s="171"/>
      <c r="N929" s="172"/>
      <c r="O929" s="172"/>
      <c r="P929" s="173">
        <f>SUM(P930:P976)</f>
        <v>0</v>
      </c>
      <c r="Q929" s="172"/>
      <c r="R929" s="173">
        <f>SUM(R930:R976)</f>
        <v>1.01685885</v>
      </c>
      <c r="S929" s="172"/>
      <c r="T929" s="174">
        <f>SUM(T930:T976)</f>
        <v>0.34521999999999997</v>
      </c>
      <c r="AR929" s="175" t="s">
        <v>85</v>
      </c>
      <c r="AT929" s="176" t="s">
        <v>75</v>
      </c>
      <c r="AU929" s="176" t="s">
        <v>83</v>
      </c>
      <c r="AY929" s="175" t="s">
        <v>232</v>
      </c>
      <c r="BK929" s="177">
        <f>SUM(BK930:BK976)</f>
        <v>0</v>
      </c>
    </row>
    <row r="930" spans="1:65" s="2" customFormat="1" ht="24.15" customHeight="1">
      <c r="A930" s="36"/>
      <c r="B930" s="37"/>
      <c r="C930" s="180" t="s">
        <v>1584</v>
      </c>
      <c r="D930" s="180" t="s">
        <v>234</v>
      </c>
      <c r="E930" s="181" t="s">
        <v>1585</v>
      </c>
      <c r="F930" s="182" t="s">
        <v>1586</v>
      </c>
      <c r="G930" s="183" t="s">
        <v>312</v>
      </c>
      <c r="H930" s="184">
        <v>2.6549999999999998</v>
      </c>
      <c r="I930" s="185"/>
      <c r="J930" s="186">
        <f>ROUND(I930*H930,2)</f>
        <v>0</v>
      </c>
      <c r="K930" s="182" t="s">
        <v>238</v>
      </c>
      <c r="L930" s="41"/>
      <c r="M930" s="187" t="s">
        <v>19</v>
      </c>
      <c r="N930" s="188" t="s">
        <v>47</v>
      </c>
      <c r="O930" s="66"/>
      <c r="P930" s="189">
        <f>O930*H930</f>
        <v>0</v>
      </c>
      <c r="Q930" s="189">
        <v>2.7E-4</v>
      </c>
      <c r="R930" s="189">
        <f>Q930*H930</f>
        <v>7.1685E-4</v>
      </c>
      <c r="S930" s="189">
        <v>0</v>
      </c>
      <c r="T930" s="190">
        <f>S930*H930</f>
        <v>0</v>
      </c>
      <c r="U930" s="36"/>
      <c r="V930" s="36"/>
      <c r="W930" s="36"/>
      <c r="X930" s="36"/>
      <c r="Y930" s="36"/>
      <c r="Z930" s="36"/>
      <c r="AA930" s="36"/>
      <c r="AB930" s="36"/>
      <c r="AC930" s="36"/>
      <c r="AD930" s="36"/>
      <c r="AE930" s="36"/>
      <c r="AR930" s="191" t="s">
        <v>348</v>
      </c>
      <c r="AT930" s="191" t="s">
        <v>234</v>
      </c>
      <c r="AU930" s="191" t="s">
        <v>85</v>
      </c>
      <c r="AY930" s="19" t="s">
        <v>232</v>
      </c>
      <c r="BE930" s="192">
        <f>IF(N930="základní",J930,0)</f>
        <v>0</v>
      </c>
      <c r="BF930" s="192">
        <f>IF(N930="snížená",J930,0)</f>
        <v>0</v>
      </c>
      <c r="BG930" s="192">
        <f>IF(N930="zákl. přenesená",J930,0)</f>
        <v>0</v>
      </c>
      <c r="BH930" s="192">
        <f>IF(N930="sníž. přenesená",J930,0)</f>
        <v>0</v>
      </c>
      <c r="BI930" s="192">
        <f>IF(N930="nulová",J930,0)</f>
        <v>0</v>
      </c>
      <c r="BJ930" s="19" t="s">
        <v>83</v>
      </c>
      <c r="BK930" s="192">
        <f>ROUND(I930*H930,2)</f>
        <v>0</v>
      </c>
      <c r="BL930" s="19" t="s">
        <v>348</v>
      </c>
      <c r="BM930" s="191" t="s">
        <v>1587</v>
      </c>
    </row>
    <row r="931" spans="1:65" s="2" customFormat="1" ht="10.199999999999999">
      <c r="A931" s="36"/>
      <c r="B931" s="37"/>
      <c r="C931" s="38"/>
      <c r="D931" s="193" t="s">
        <v>240</v>
      </c>
      <c r="E931" s="38"/>
      <c r="F931" s="194" t="s">
        <v>1588</v>
      </c>
      <c r="G931" s="38"/>
      <c r="H931" s="38"/>
      <c r="I931" s="195"/>
      <c r="J931" s="38"/>
      <c r="K931" s="38"/>
      <c r="L931" s="41"/>
      <c r="M931" s="196"/>
      <c r="N931" s="197"/>
      <c r="O931" s="66"/>
      <c r="P931" s="66"/>
      <c r="Q931" s="66"/>
      <c r="R931" s="66"/>
      <c r="S931" s="66"/>
      <c r="T931" s="67"/>
      <c r="U931" s="36"/>
      <c r="V931" s="36"/>
      <c r="W931" s="36"/>
      <c r="X931" s="36"/>
      <c r="Y931" s="36"/>
      <c r="Z931" s="36"/>
      <c r="AA931" s="36"/>
      <c r="AB931" s="36"/>
      <c r="AC931" s="36"/>
      <c r="AD931" s="36"/>
      <c r="AE931" s="36"/>
      <c r="AT931" s="19" t="s">
        <v>240</v>
      </c>
      <c r="AU931" s="19" t="s">
        <v>85</v>
      </c>
    </row>
    <row r="932" spans="1:65" s="2" customFormat="1" ht="86.4">
      <c r="A932" s="36"/>
      <c r="B932" s="37"/>
      <c r="C932" s="38"/>
      <c r="D932" s="198" t="s">
        <v>242</v>
      </c>
      <c r="E932" s="38"/>
      <c r="F932" s="199" t="s">
        <v>1589</v>
      </c>
      <c r="G932" s="38"/>
      <c r="H932" s="38"/>
      <c r="I932" s="195"/>
      <c r="J932" s="38"/>
      <c r="K932" s="38"/>
      <c r="L932" s="41"/>
      <c r="M932" s="196"/>
      <c r="N932" s="197"/>
      <c r="O932" s="66"/>
      <c r="P932" s="66"/>
      <c r="Q932" s="66"/>
      <c r="R932" s="66"/>
      <c r="S932" s="66"/>
      <c r="T932" s="67"/>
      <c r="U932" s="36"/>
      <c r="V932" s="36"/>
      <c r="W932" s="36"/>
      <c r="X932" s="36"/>
      <c r="Y932" s="36"/>
      <c r="Z932" s="36"/>
      <c r="AA932" s="36"/>
      <c r="AB932" s="36"/>
      <c r="AC932" s="36"/>
      <c r="AD932" s="36"/>
      <c r="AE932" s="36"/>
      <c r="AT932" s="19" t="s">
        <v>242</v>
      </c>
      <c r="AU932" s="19" t="s">
        <v>85</v>
      </c>
    </row>
    <row r="933" spans="1:65" s="13" customFormat="1" ht="10.199999999999999">
      <c r="B933" s="200"/>
      <c r="C933" s="201"/>
      <c r="D933" s="198" t="s">
        <v>244</v>
      </c>
      <c r="E933" s="202" t="s">
        <v>19</v>
      </c>
      <c r="F933" s="203" t="s">
        <v>1590</v>
      </c>
      <c r="G933" s="201"/>
      <c r="H933" s="204">
        <v>2.6549999999999998</v>
      </c>
      <c r="I933" s="205"/>
      <c r="J933" s="201"/>
      <c r="K933" s="201"/>
      <c r="L933" s="206"/>
      <c r="M933" s="207"/>
      <c r="N933" s="208"/>
      <c r="O933" s="208"/>
      <c r="P933" s="208"/>
      <c r="Q933" s="208"/>
      <c r="R933" s="208"/>
      <c r="S933" s="208"/>
      <c r="T933" s="209"/>
      <c r="AT933" s="210" t="s">
        <v>244</v>
      </c>
      <c r="AU933" s="210" t="s">
        <v>85</v>
      </c>
      <c r="AV933" s="13" t="s">
        <v>85</v>
      </c>
      <c r="AW933" s="13" t="s">
        <v>37</v>
      </c>
      <c r="AX933" s="13" t="s">
        <v>83</v>
      </c>
      <c r="AY933" s="210" t="s">
        <v>232</v>
      </c>
    </row>
    <row r="934" spans="1:65" s="2" customFormat="1" ht="62.7" customHeight="1">
      <c r="A934" s="36"/>
      <c r="B934" s="37"/>
      <c r="C934" s="232" t="s">
        <v>1591</v>
      </c>
      <c r="D934" s="232" t="s">
        <v>300</v>
      </c>
      <c r="E934" s="233" t="s">
        <v>1592</v>
      </c>
      <c r="F934" s="234" t="s">
        <v>1593</v>
      </c>
      <c r="G934" s="235" t="s">
        <v>339</v>
      </c>
      <c r="H934" s="236">
        <v>1</v>
      </c>
      <c r="I934" s="237"/>
      <c r="J934" s="238">
        <f>ROUND(I934*H934,2)</f>
        <v>0</v>
      </c>
      <c r="K934" s="234" t="s">
        <v>19</v>
      </c>
      <c r="L934" s="239"/>
      <c r="M934" s="240" t="s">
        <v>19</v>
      </c>
      <c r="N934" s="241" t="s">
        <v>47</v>
      </c>
      <c r="O934" s="66"/>
      <c r="P934" s="189">
        <f>O934*H934</f>
        <v>0</v>
      </c>
      <c r="Q934" s="189">
        <v>9.2929999999999999E-2</v>
      </c>
      <c r="R934" s="189">
        <f>Q934*H934</f>
        <v>9.2929999999999999E-2</v>
      </c>
      <c r="S934" s="189">
        <v>0</v>
      </c>
      <c r="T934" s="190">
        <f>S934*H934</f>
        <v>0</v>
      </c>
      <c r="U934" s="36"/>
      <c r="V934" s="36"/>
      <c r="W934" s="36"/>
      <c r="X934" s="36"/>
      <c r="Y934" s="36"/>
      <c r="Z934" s="36"/>
      <c r="AA934" s="36"/>
      <c r="AB934" s="36"/>
      <c r="AC934" s="36"/>
      <c r="AD934" s="36"/>
      <c r="AE934" s="36"/>
      <c r="AR934" s="191" t="s">
        <v>453</v>
      </c>
      <c r="AT934" s="191" t="s">
        <v>300</v>
      </c>
      <c r="AU934" s="191" t="s">
        <v>85</v>
      </c>
      <c r="AY934" s="19" t="s">
        <v>232</v>
      </c>
      <c r="BE934" s="192">
        <f>IF(N934="základní",J934,0)</f>
        <v>0</v>
      </c>
      <c r="BF934" s="192">
        <f>IF(N934="snížená",J934,0)</f>
        <v>0</v>
      </c>
      <c r="BG934" s="192">
        <f>IF(N934="zákl. přenesená",J934,0)</f>
        <v>0</v>
      </c>
      <c r="BH934" s="192">
        <f>IF(N934="sníž. přenesená",J934,0)</f>
        <v>0</v>
      </c>
      <c r="BI934" s="192">
        <f>IF(N934="nulová",J934,0)</f>
        <v>0</v>
      </c>
      <c r="BJ934" s="19" t="s">
        <v>83</v>
      </c>
      <c r="BK934" s="192">
        <f>ROUND(I934*H934,2)</f>
        <v>0</v>
      </c>
      <c r="BL934" s="19" t="s">
        <v>348</v>
      </c>
      <c r="BM934" s="191" t="s">
        <v>1594</v>
      </c>
    </row>
    <row r="935" spans="1:65" s="2" customFormat="1" ht="33" customHeight="1">
      <c r="A935" s="36"/>
      <c r="B935" s="37"/>
      <c r="C935" s="180" t="s">
        <v>1595</v>
      </c>
      <c r="D935" s="180" t="s">
        <v>234</v>
      </c>
      <c r="E935" s="181" t="s">
        <v>1596</v>
      </c>
      <c r="F935" s="182" t="s">
        <v>1597</v>
      </c>
      <c r="G935" s="183" t="s">
        <v>312</v>
      </c>
      <c r="H935" s="184">
        <v>5.25</v>
      </c>
      <c r="I935" s="185"/>
      <c r="J935" s="186">
        <f>ROUND(I935*H935,2)</f>
        <v>0</v>
      </c>
      <c r="K935" s="182" t="s">
        <v>238</v>
      </c>
      <c r="L935" s="41"/>
      <c r="M935" s="187" t="s">
        <v>19</v>
      </c>
      <c r="N935" s="188" t="s">
        <v>47</v>
      </c>
      <c r="O935" s="66"/>
      <c r="P935" s="189">
        <f>O935*H935</f>
        <v>0</v>
      </c>
      <c r="Q935" s="189">
        <v>8.1999999999999998E-4</v>
      </c>
      <c r="R935" s="189">
        <f>Q935*H935</f>
        <v>4.3049999999999998E-3</v>
      </c>
      <c r="S935" s="189">
        <v>0</v>
      </c>
      <c r="T935" s="190">
        <f>S935*H935</f>
        <v>0</v>
      </c>
      <c r="U935" s="36"/>
      <c r="V935" s="36"/>
      <c r="W935" s="36"/>
      <c r="X935" s="36"/>
      <c r="Y935" s="36"/>
      <c r="Z935" s="36"/>
      <c r="AA935" s="36"/>
      <c r="AB935" s="36"/>
      <c r="AC935" s="36"/>
      <c r="AD935" s="36"/>
      <c r="AE935" s="36"/>
      <c r="AR935" s="191" t="s">
        <v>348</v>
      </c>
      <c r="AT935" s="191" t="s">
        <v>234</v>
      </c>
      <c r="AU935" s="191" t="s">
        <v>85</v>
      </c>
      <c r="AY935" s="19" t="s">
        <v>232</v>
      </c>
      <c r="BE935" s="192">
        <f>IF(N935="základní",J935,0)</f>
        <v>0</v>
      </c>
      <c r="BF935" s="192">
        <f>IF(N935="snížená",J935,0)</f>
        <v>0</v>
      </c>
      <c r="BG935" s="192">
        <f>IF(N935="zákl. přenesená",J935,0)</f>
        <v>0</v>
      </c>
      <c r="BH935" s="192">
        <f>IF(N935="sníž. přenesená",J935,0)</f>
        <v>0</v>
      </c>
      <c r="BI935" s="192">
        <f>IF(N935="nulová",J935,0)</f>
        <v>0</v>
      </c>
      <c r="BJ935" s="19" t="s">
        <v>83</v>
      </c>
      <c r="BK935" s="192">
        <f>ROUND(I935*H935,2)</f>
        <v>0</v>
      </c>
      <c r="BL935" s="19" t="s">
        <v>348</v>
      </c>
      <c r="BM935" s="191" t="s">
        <v>1598</v>
      </c>
    </row>
    <row r="936" spans="1:65" s="2" customFormat="1" ht="10.199999999999999">
      <c r="A936" s="36"/>
      <c r="B936" s="37"/>
      <c r="C936" s="38"/>
      <c r="D936" s="193" t="s">
        <v>240</v>
      </c>
      <c r="E936" s="38"/>
      <c r="F936" s="194" t="s">
        <v>1599</v>
      </c>
      <c r="G936" s="38"/>
      <c r="H936" s="38"/>
      <c r="I936" s="195"/>
      <c r="J936" s="38"/>
      <c r="K936" s="38"/>
      <c r="L936" s="41"/>
      <c r="M936" s="196"/>
      <c r="N936" s="197"/>
      <c r="O936" s="66"/>
      <c r="P936" s="66"/>
      <c r="Q936" s="66"/>
      <c r="R936" s="66"/>
      <c r="S936" s="66"/>
      <c r="T936" s="67"/>
      <c r="U936" s="36"/>
      <c r="V936" s="36"/>
      <c r="W936" s="36"/>
      <c r="X936" s="36"/>
      <c r="Y936" s="36"/>
      <c r="Z936" s="36"/>
      <c r="AA936" s="36"/>
      <c r="AB936" s="36"/>
      <c r="AC936" s="36"/>
      <c r="AD936" s="36"/>
      <c r="AE936" s="36"/>
      <c r="AT936" s="19" t="s">
        <v>240</v>
      </c>
      <c r="AU936" s="19" t="s">
        <v>85</v>
      </c>
    </row>
    <row r="937" spans="1:65" s="2" customFormat="1" ht="38.4">
      <c r="A937" s="36"/>
      <c r="B937" s="37"/>
      <c r="C937" s="38"/>
      <c r="D937" s="198" t="s">
        <v>242</v>
      </c>
      <c r="E937" s="38"/>
      <c r="F937" s="199" t="s">
        <v>1600</v>
      </c>
      <c r="G937" s="38"/>
      <c r="H937" s="38"/>
      <c r="I937" s="195"/>
      <c r="J937" s="38"/>
      <c r="K937" s="38"/>
      <c r="L937" s="41"/>
      <c r="M937" s="196"/>
      <c r="N937" s="197"/>
      <c r="O937" s="66"/>
      <c r="P937" s="66"/>
      <c r="Q937" s="66"/>
      <c r="R937" s="66"/>
      <c r="S937" s="66"/>
      <c r="T937" s="67"/>
      <c r="U937" s="36"/>
      <c r="V937" s="36"/>
      <c r="W937" s="36"/>
      <c r="X937" s="36"/>
      <c r="Y937" s="36"/>
      <c r="Z937" s="36"/>
      <c r="AA937" s="36"/>
      <c r="AB937" s="36"/>
      <c r="AC937" s="36"/>
      <c r="AD937" s="36"/>
      <c r="AE937" s="36"/>
      <c r="AT937" s="19" t="s">
        <v>242</v>
      </c>
      <c r="AU937" s="19" t="s">
        <v>85</v>
      </c>
    </row>
    <row r="938" spans="1:65" s="13" customFormat="1" ht="10.199999999999999">
      <c r="B938" s="200"/>
      <c r="C938" s="201"/>
      <c r="D938" s="198" t="s">
        <v>244</v>
      </c>
      <c r="E938" s="202" t="s">
        <v>19</v>
      </c>
      <c r="F938" s="203" t="s">
        <v>1601</v>
      </c>
      <c r="G938" s="201"/>
      <c r="H938" s="204">
        <v>5.25</v>
      </c>
      <c r="I938" s="205"/>
      <c r="J938" s="201"/>
      <c r="K938" s="201"/>
      <c r="L938" s="206"/>
      <c r="M938" s="207"/>
      <c r="N938" s="208"/>
      <c r="O938" s="208"/>
      <c r="P938" s="208"/>
      <c r="Q938" s="208"/>
      <c r="R938" s="208"/>
      <c r="S938" s="208"/>
      <c r="T938" s="209"/>
      <c r="AT938" s="210" t="s">
        <v>244</v>
      </c>
      <c r="AU938" s="210" t="s">
        <v>85</v>
      </c>
      <c r="AV938" s="13" t="s">
        <v>85</v>
      </c>
      <c r="AW938" s="13" t="s">
        <v>37</v>
      </c>
      <c r="AX938" s="13" t="s">
        <v>83</v>
      </c>
      <c r="AY938" s="210" t="s">
        <v>232</v>
      </c>
    </row>
    <row r="939" spans="1:65" s="2" customFormat="1" ht="55.5" customHeight="1">
      <c r="A939" s="36"/>
      <c r="B939" s="37"/>
      <c r="C939" s="232" t="s">
        <v>1602</v>
      </c>
      <c r="D939" s="232" t="s">
        <v>300</v>
      </c>
      <c r="E939" s="233" t="s">
        <v>1603</v>
      </c>
      <c r="F939" s="234" t="s">
        <v>1604</v>
      </c>
      <c r="G939" s="235" t="s">
        <v>339</v>
      </c>
      <c r="H939" s="236">
        <v>1</v>
      </c>
      <c r="I939" s="237"/>
      <c r="J939" s="238">
        <f>ROUND(I939*H939,2)</f>
        <v>0</v>
      </c>
      <c r="K939" s="234" t="s">
        <v>19</v>
      </c>
      <c r="L939" s="239"/>
      <c r="M939" s="240" t="s">
        <v>19</v>
      </c>
      <c r="N939" s="241" t="s">
        <v>47</v>
      </c>
      <c r="O939" s="66"/>
      <c r="P939" s="189">
        <f>O939*H939</f>
        <v>0</v>
      </c>
      <c r="Q939" s="189">
        <v>0.21</v>
      </c>
      <c r="R939" s="189">
        <f>Q939*H939</f>
        <v>0.21</v>
      </c>
      <c r="S939" s="189">
        <v>0</v>
      </c>
      <c r="T939" s="190">
        <f>S939*H939</f>
        <v>0</v>
      </c>
      <c r="U939" s="36"/>
      <c r="V939" s="36"/>
      <c r="W939" s="36"/>
      <c r="X939" s="36"/>
      <c r="Y939" s="36"/>
      <c r="Z939" s="36"/>
      <c r="AA939" s="36"/>
      <c r="AB939" s="36"/>
      <c r="AC939" s="36"/>
      <c r="AD939" s="36"/>
      <c r="AE939" s="36"/>
      <c r="AR939" s="191" t="s">
        <v>453</v>
      </c>
      <c r="AT939" s="191" t="s">
        <v>300</v>
      </c>
      <c r="AU939" s="191" t="s">
        <v>85</v>
      </c>
      <c r="AY939" s="19" t="s">
        <v>232</v>
      </c>
      <c r="BE939" s="192">
        <f>IF(N939="základní",J939,0)</f>
        <v>0</v>
      </c>
      <c r="BF939" s="192">
        <f>IF(N939="snížená",J939,0)</f>
        <v>0</v>
      </c>
      <c r="BG939" s="192">
        <f>IF(N939="zákl. přenesená",J939,0)</f>
        <v>0</v>
      </c>
      <c r="BH939" s="192">
        <f>IF(N939="sníž. přenesená",J939,0)</f>
        <v>0</v>
      </c>
      <c r="BI939" s="192">
        <f>IF(N939="nulová",J939,0)</f>
        <v>0</v>
      </c>
      <c r="BJ939" s="19" t="s">
        <v>83</v>
      </c>
      <c r="BK939" s="192">
        <f>ROUND(I939*H939,2)</f>
        <v>0</v>
      </c>
      <c r="BL939" s="19" t="s">
        <v>348</v>
      </c>
      <c r="BM939" s="191" t="s">
        <v>1605</v>
      </c>
    </row>
    <row r="940" spans="1:65" s="2" customFormat="1" ht="16.5" customHeight="1">
      <c r="A940" s="36"/>
      <c r="B940" s="37"/>
      <c r="C940" s="180" t="s">
        <v>1606</v>
      </c>
      <c r="D940" s="180" t="s">
        <v>234</v>
      </c>
      <c r="E940" s="181" t="s">
        <v>1607</v>
      </c>
      <c r="F940" s="182" t="s">
        <v>1608</v>
      </c>
      <c r="G940" s="183" t="s">
        <v>339</v>
      </c>
      <c r="H940" s="184">
        <v>2</v>
      </c>
      <c r="I940" s="185"/>
      <c r="J940" s="186">
        <f>ROUND(I940*H940,2)</f>
        <v>0</v>
      </c>
      <c r="K940" s="182" t="s">
        <v>238</v>
      </c>
      <c r="L940" s="41"/>
      <c r="M940" s="187" t="s">
        <v>19</v>
      </c>
      <c r="N940" s="188" t="s">
        <v>47</v>
      </c>
      <c r="O940" s="66"/>
      <c r="P940" s="189">
        <f>O940*H940</f>
        <v>0</v>
      </c>
      <c r="Q940" s="189">
        <v>0</v>
      </c>
      <c r="R940" s="189">
        <f>Q940*H940</f>
        <v>0</v>
      </c>
      <c r="S940" s="189">
        <v>0</v>
      </c>
      <c r="T940" s="190">
        <f>S940*H940</f>
        <v>0</v>
      </c>
      <c r="U940" s="36"/>
      <c r="V940" s="36"/>
      <c r="W940" s="36"/>
      <c r="X940" s="36"/>
      <c r="Y940" s="36"/>
      <c r="Z940" s="36"/>
      <c r="AA940" s="36"/>
      <c r="AB940" s="36"/>
      <c r="AC940" s="36"/>
      <c r="AD940" s="36"/>
      <c r="AE940" s="36"/>
      <c r="AR940" s="191" t="s">
        <v>348</v>
      </c>
      <c r="AT940" s="191" t="s">
        <v>234</v>
      </c>
      <c r="AU940" s="191" t="s">
        <v>85</v>
      </c>
      <c r="AY940" s="19" t="s">
        <v>232</v>
      </c>
      <c r="BE940" s="192">
        <f>IF(N940="základní",J940,0)</f>
        <v>0</v>
      </c>
      <c r="BF940" s="192">
        <f>IF(N940="snížená",J940,0)</f>
        <v>0</v>
      </c>
      <c r="BG940" s="192">
        <f>IF(N940="zákl. přenesená",J940,0)</f>
        <v>0</v>
      </c>
      <c r="BH940" s="192">
        <f>IF(N940="sníž. přenesená",J940,0)</f>
        <v>0</v>
      </c>
      <c r="BI940" s="192">
        <f>IF(N940="nulová",J940,0)</f>
        <v>0</v>
      </c>
      <c r="BJ940" s="19" t="s">
        <v>83</v>
      </c>
      <c r="BK940" s="192">
        <f>ROUND(I940*H940,2)</f>
        <v>0</v>
      </c>
      <c r="BL940" s="19" t="s">
        <v>348</v>
      </c>
      <c r="BM940" s="191" t="s">
        <v>1609</v>
      </c>
    </row>
    <row r="941" spans="1:65" s="2" customFormat="1" ht="10.199999999999999">
      <c r="A941" s="36"/>
      <c r="B941" s="37"/>
      <c r="C941" s="38"/>
      <c r="D941" s="193" t="s">
        <v>240</v>
      </c>
      <c r="E941" s="38"/>
      <c r="F941" s="194" t="s">
        <v>1610</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240</v>
      </c>
      <c r="AU941" s="19" t="s">
        <v>85</v>
      </c>
    </row>
    <row r="942" spans="1:65" s="2" customFormat="1" ht="124.8">
      <c r="A942" s="36"/>
      <c r="B942" s="37"/>
      <c r="C942" s="38"/>
      <c r="D942" s="198" t="s">
        <v>242</v>
      </c>
      <c r="E942" s="38"/>
      <c r="F942" s="199" t="s">
        <v>1611</v>
      </c>
      <c r="G942" s="38"/>
      <c r="H942" s="38"/>
      <c r="I942" s="195"/>
      <c r="J942" s="38"/>
      <c r="K942" s="38"/>
      <c r="L942" s="41"/>
      <c r="M942" s="196"/>
      <c r="N942" s="197"/>
      <c r="O942" s="66"/>
      <c r="P942" s="66"/>
      <c r="Q942" s="66"/>
      <c r="R942" s="66"/>
      <c r="S942" s="66"/>
      <c r="T942" s="67"/>
      <c r="U942" s="36"/>
      <c r="V942" s="36"/>
      <c r="W942" s="36"/>
      <c r="X942" s="36"/>
      <c r="Y942" s="36"/>
      <c r="Z942" s="36"/>
      <c r="AA942" s="36"/>
      <c r="AB942" s="36"/>
      <c r="AC942" s="36"/>
      <c r="AD942" s="36"/>
      <c r="AE942" s="36"/>
      <c r="AT942" s="19" t="s">
        <v>242</v>
      </c>
      <c r="AU942" s="19" t="s">
        <v>85</v>
      </c>
    </row>
    <row r="943" spans="1:65" s="13" customFormat="1" ht="10.199999999999999">
      <c r="B943" s="200"/>
      <c r="C943" s="201"/>
      <c r="D943" s="198" t="s">
        <v>244</v>
      </c>
      <c r="E943" s="202" t="s">
        <v>19</v>
      </c>
      <c r="F943" s="203" t="s">
        <v>1612</v>
      </c>
      <c r="G943" s="201"/>
      <c r="H943" s="204">
        <v>2</v>
      </c>
      <c r="I943" s="205"/>
      <c r="J943" s="201"/>
      <c r="K943" s="201"/>
      <c r="L943" s="206"/>
      <c r="M943" s="207"/>
      <c r="N943" s="208"/>
      <c r="O943" s="208"/>
      <c r="P943" s="208"/>
      <c r="Q943" s="208"/>
      <c r="R943" s="208"/>
      <c r="S943" s="208"/>
      <c r="T943" s="209"/>
      <c r="AT943" s="210" t="s">
        <v>244</v>
      </c>
      <c r="AU943" s="210" t="s">
        <v>85</v>
      </c>
      <c r="AV943" s="13" t="s">
        <v>85</v>
      </c>
      <c r="AW943" s="13" t="s">
        <v>37</v>
      </c>
      <c r="AX943" s="13" t="s">
        <v>83</v>
      </c>
      <c r="AY943" s="210" t="s">
        <v>232</v>
      </c>
    </row>
    <row r="944" spans="1:65" s="2" customFormat="1" ht="55.5" customHeight="1">
      <c r="A944" s="36"/>
      <c r="B944" s="37"/>
      <c r="C944" s="232" t="s">
        <v>1613</v>
      </c>
      <c r="D944" s="232" t="s">
        <v>300</v>
      </c>
      <c r="E944" s="233" t="s">
        <v>1614</v>
      </c>
      <c r="F944" s="234" t="s">
        <v>1615</v>
      </c>
      <c r="G944" s="235" t="s">
        <v>339</v>
      </c>
      <c r="H944" s="236">
        <v>1</v>
      </c>
      <c r="I944" s="237"/>
      <c r="J944" s="238">
        <f>ROUND(I944*H944,2)</f>
        <v>0</v>
      </c>
      <c r="K944" s="234" t="s">
        <v>19</v>
      </c>
      <c r="L944" s="239"/>
      <c r="M944" s="240" t="s">
        <v>19</v>
      </c>
      <c r="N944" s="241" t="s">
        <v>47</v>
      </c>
      <c r="O944" s="66"/>
      <c r="P944" s="189">
        <f>O944*H944</f>
        <v>0</v>
      </c>
      <c r="Q944" s="189">
        <v>0.18</v>
      </c>
      <c r="R944" s="189">
        <f>Q944*H944</f>
        <v>0.18</v>
      </c>
      <c r="S944" s="189">
        <v>0</v>
      </c>
      <c r="T944" s="190">
        <f>S944*H944</f>
        <v>0</v>
      </c>
      <c r="U944" s="36"/>
      <c r="V944" s="36"/>
      <c r="W944" s="36"/>
      <c r="X944" s="36"/>
      <c r="Y944" s="36"/>
      <c r="Z944" s="36"/>
      <c r="AA944" s="36"/>
      <c r="AB944" s="36"/>
      <c r="AC944" s="36"/>
      <c r="AD944" s="36"/>
      <c r="AE944" s="36"/>
      <c r="AR944" s="191" t="s">
        <v>453</v>
      </c>
      <c r="AT944" s="191" t="s">
        <v>300</v>
      </c>
      <c r="AU944" s="191" t="s">
        <v>85</v>
      </c>
      <c r="AY944" s="19" t="s">
        <v>232</v>
      </c>
      <c r="BE944" s="192">
        <f>IF(N944="základní",J944,0)</f>
        <v>0</v>
      </c>
      <c r="BF944" s="192">
        <f>IF(N944="snížená",J944,0)</f>
        <v>0</v>
      </c>
      <c r="BG944" s="192">
        <f>IF(N944="zákl. přenesená",J944,0)</f>
        <v>0</v>
      </c>
      <c r="BH944" s="192">
        <f>IF(N944="sníž. přenesená",J944,0)</f>
        <v>0</v>
      </c>
      <c r="BI944" s="192">
        <f>IF(N944="nulová",J944,0)</f>
        <v>0</v>
      </c>
      <c r="BJ944" s="19" t="s">
        <v>83</v>
      </c>
      <c r="BK944" s="192">
        <f>ROUND(I944*H944,2)</f>
        <v>0</v>
      </c>
      <c r="BL944" s="19" t="s">
        <v>348</v>
      </c>
      <c r="BM944" s="191" t="s">
        <v>1616</v>
      </c>
    </row>
    <row r="945" spans="1:65" s="2" customFormat="1" ht="55.5" customHeight="1">
      <c r="A945" s="36"/>
      <c r="B945" s="37"/>
      <c r="C945" s="232" t="s">
        <v>1617</v>
      </c>
      <c r="D945" s="232" t="s">
        <v>300</v>
      </c>
      <c r="E945" s="233" t="s">
        <v>1618</v>
      </c>
      <c r="F945" s="234" t="s">
        <v>1619</v>
      </c>
      <c r="G945" s="235" t="s">
        <v>339</v>
      </c>
      <c r="H945" s="236">
        <v>1</v>
      </c>
      <c r="I945" s="237"/>
      <c r="J945" s="238">
        <f>ROUND(I945*H945,2)</f>
        <v>0</v>
      </c>
      <c r="K945" s="234" t="s">
        <v>19</v>
      </c>
      <c r="L945" s="239"/>
      <c r="M945" s="240" t="s">
        <v>19</v>
      </c>
      <c r="N945" s="241" t="s">
        <v>47</v>
      </c>
      <c r="O945" s="66"/>
      <c r="P945" s="189">
        <f>O945*H945</f>
        <v>0</v>
      </c>
      <c r="Q945" s="189">
        <v>0.15</v>
      </c>
      <c r="R945" s="189">
        <f>Q945*H945</f>
        <v>0.15</v>
      </c>
      <c r="S945" s="189">
        <v>0</v>
      </c>
      <c r="T945" s="190">
        <f>S945*H945</f>
        <v>0</v>
      </c>
      <c r="U945" s="36"/>
      <c r="V945" s="36"/>
      <c r="W945" s="36"/>
      <c r="X945" s="36"/>
      <c r="Y945" s="36"/>
      <c r="Z945" s="36"/>
      <c r="AA945" s="36"/>
      <c r="AB945" s="36"/>
      <c r="AC945" s="36"/>
      <c r="AD945" s="36"/>
      <c r="AE945" s="36"/>
      <c r="AR945" s="191" t="s">
        <v>453</v>
      </c>
      <c r="AT945" s="191" t="s">
        <v>300</v>
      </c>
      <c r="AU945" s="191" t="s">
        <v>85</v>
      </c>
      <c r="AY945" s="19" t="s">
        <v>232</v>
      </c>
      <c r="BE945" s="192">
        <f>IF(N945="základní",J945,0)</f>
        <v>0</v>
      </c>
      <c r="BF945" s="192">
        <f>IF(N945="snížená",J945,0)</f>
        <v>0</v>
      </c>
      <c r="BG945" s="192">
        <f>IF(N945="zákl. přenesená",J945,0)</f>
        <v>0</v>
      </c>
      <c r="BH945" s="192">
        <f>IF(N945="sníž. přenesená",J945,0)</f>
        <v>0</v>
      </c>
      <c r="BI945" s="192">
        <f>IF(N945="nulová",J945,0)</f>
        <v>0</v>
      </c>
      <c r="BJ945" s="19" t="s">
        <v>83</v>
      </c>
      <c r="BK945" s="192">
        <f>ROUND(I945*H945,2)</f>
        <v>0</v>
      </c>
      <c r="BL945" s="19" t="s">
        <v>348</v>
      </c>
      <c r="BM945" s="191" t="s">
        <v>1620</v>
      </c>
    </row>
    <row r="946" spans="1:65" s="2" customFormat="1" ht="16.5" customHeight="1">
      <c r="A946" s="36"/>
      <c r="B946" s="37"/>
      <c r="C946" s="180" t="s">
        <v>1621</v>
      </c>
      <c r="D946" s="180" t="s">
        <v>234</v>
      </c>
      <c r="E946" s="181" t="s">
        <v>1622</v>
      </c>
      <c r="F946" s="182" t="s">
        <v>1623</v>
      </c>
      <c r="G946" s="183" t="s">
        <v>312</v>
      </c>
      <c r="H946" s="184">
        <v>4.8310000000000004</v>
      </c>
      <c r="I946" s="185"/>
      <c r="J946" s="186">
        <f>ROUND(I946*H946,2)</f>
        <v>0</v>
      </c>
      <c r="K946" s="182" t="s">
        <v>238</v>
      </c>
      <c r="L946" s="41"/>
      <c r="M946" s="187" t="s">
        <v>19</v>
      </c>
      <c r="N946" s="188" t="s">
        <v>47</v>
      </c>
      <c r="O946" s="66"/>
      <c r="P946" s="189">
        <f>O946*H946</f>
        <v>0</v>
      </c>
      <c r="Q946" s="189">
        <v>0</v>
      </c>
      <c r="R946" s="189">
        <f>Q946*H946</f>
        <v>0</v>
      </c>
      <c r="S946" s="189">
        <v>0.02</v>
      </c>
      <c r="T946" s="190">
        <f>S946*H946</f>
        <v>9.6620000000000011E-2</v>
      </c>
      <c r="U946" s="36"/>
      <c r="V946" s="36"/>
      <c r="W946" s="36"/>
      <c r="X946" s="36"/>
      <c r="Y946" s="36"/>
      <c r="Z946" s="36"/>
      <c r="AA946" s="36"/>
      <c r="AB946" s="36"/>
      <c r="AC946" s="36"/>
      <c r="AD946" s="36"/>
      <c r="AE946" s="36"/>
      <c r="AR946" s="191" t="s">
        <v>348</v>
      </c>
      <c r="AT946" s="191" t="s">
        <v>234</v>
      </c>
      <c r="AU946" s="191" t="s">
        <v>85</v>
      </c>
      <c r="AY946" s="19" t="s">
        <v>232</v>
      </c>
      <c r="BE946" s="192">
        <f>IF(N946="základní",J946,0)</f>
        <v>0</v>
      </c>
      <c r="BF946" s="192">
        <f>IF(N946="snížená",J946,0)</f>
        <v>0</v>
      </c>
      <c r="BG946" s="192">
        <f>IF(N946="zákl. přenesená",J946,0)</f>
        <v>0</v>
      </c>
      <c r="BH946" s="192">
        <f>IF(N946="sníž. přenesená",J946,0)</f>
        <v>0</v>
      </c>
      <c r="BI946" s="192">
        <f>IF(N946="nulová",J946,0)</f>
        <v>0</v>
      </c>
      <c r="BJ946" s="19" t="s">
        <v>83</v>
      </c>
      <c r="BK946" s="192">
        <f>ROUND(I946*H946,2)</f>
        <v>0</v>
      </c>
      <c r="BL946" s="19" t="s">
        <v>348</v>
      </c>
      <c r="BM946" s="191" t="s">
        <v>1624</v>
      </c>
    </row>
    <row r="947" spans="1:65" s="2" customFormat="1" ht="10.199999999999999">
      <c r="A947" s="36"/>
      <c r="B947" s="37"/>
      <c r="C947" s="38"/>
      <c r="D947" s="193" t="s">
        <v>240</v>
      </c>
      <c r="E947" s="38"/>
      <c r="F947" s="194" t="s">
        <v>1625</v>
      </c>
      <c r="G947" s="38"/>
      <c r="H947" s="38"/>
      <c r="I947" s="195"/>
      <c r="J947" s="38"/>
      <c r="K947" s="38"/>
      <c r="L947" s="41"/>
      <c r="M947" s="196"/>
      <c r="N947" s="197"/>
      <c r="O947" s="66"/>
      <c r="P947" s="66"/>
      <c r="Q947" s="66"/>
      <c r="R947" s="66"/>
      <c r="S947" s="66"/>
      <c r="T947" s="67"/>
      <c r="U947" s="36"/>
      <c r="V947" s="36"/>
      <c r="W947" s="36"/>
      <c r="X947" s="36"/>
      <c r="Y947" s="36"/>
      <c r="Z947" s="36"/>
      <c r="AA947" s="36"/>
      <c r="AB947" s="36"/>
      <c r="AC947" s="36"/>
      <c r="AD947" s="36"/>
      <c r="AE947" s="36"/>
      <c r="AT947" s="19" t="s">
        <v>240</v>
      </c>
      <c r="AU947" s="19" t="s">
        <v>85</v>
      </c>
    </row>
    <row r="948" spans="1:65" s="13" customFormat="1" ht="10.199999999999999">
      <c r="B948" s="200"/>
      <c r="C948" s="201"/>
      <c r="D948" s="198" t="s">
        <v>244</v>
      </c>
      <c r="E948" s="202" t="s">
        <v>19</v>
      </c>
      <c r="F948" s="203" t="s">
        <v>1626</v>
      </c>
      <c r="G948" s="201"/>
      <c r="H948" s="204">
        <v>4.8310000000000004</v>
      </c>
      <c r="I948" s="205"/>
      <c r="J948" s="201"/>
      <c r="K948" s="201"/>
      <c r="L948" s="206"/>
      <c r="M948" s="207"/>
      <c r="N948" s="208"/>
      <c r="O948" s="208"/>
      <c r="P948" s="208"/>
      <c r="Q948" s="208"/>
      <c r="R948" s="208"/>
      <c r="S948" s="208"/>
      <c r="T948" s="209"/>
      <c r="AT948" s="210" t="s">
        <v>244</v>
      </c>
      <c r="AU948" s="210" t="s">
        <v>85</v>
      </c>
      <c r="AV948" s="13" t="s">
        <v>85</v>
      </c>
      <c r="AW948" s="13" t="s">
        <v>37</v>
      </c>
      <c r="AX948" s="13" t="s">
        <v>83</v>
      </c>
      <c r="AY948" s="210" t="s">
        <v>232</v>
      </c>
    </row>
    <row r="949" spans="1:65" s="2" customFormat="1" ht="24.15" customHeight="1">
      <c r="A949" s="36"/>
      <c r="B949" s="37"/>
      <c r="C949" s="180" t="s">
        <v>1627</v>
      </c>
      <c r="D949" s="180" t="s">
        <v>234</v>
      </c>
      <c r="E949" s="181" t="s">
        <v>1628</v>
      </c>
      <c r="F949" s="182" t="s">
        <v>1629</v>
      </c>
      <c r="G949" s="183" t="s">
        <v>339</v>
      </c>
      <c r="H949" s="184">
        <v>5</v>
      </c>
      <c r="I949" s="185"/>
      <c r="J949" s="186">
        <f>ROUND(I949*H949,2)</f>
        <v>0</v>
      </c>
      <c r="K949" s="182" t="s">
        <v>238</v>
      </c>
      <c r="L949" s="41"/>
      <c r="M949" s="187" t="s">
        <v>19</v>
      </c>
      <c r="N949" s="188" t="s">
        <v>47</v>
      </c>
      <c r="O949" s="66"/>
      <c r="P949" s="189">
        <f>O949*H949</f>
        <v>0</v>
      </c>
      <c r="Q949" s="189">
        <v>0</v>
      </c>
      <c r="R949" s="189">
        <f>Q949*H949</f>
        <v>0</v>
      </c>
      <c r="S949" s="189">
        <v>0</v>
      </c>
      <c r="T949" s="190">
        <f>S949*H949</f>
        <v>0</v>
      </c>
      <c r="U949" s="36"/>
      <c r="V949" s="36"/>
      <c r="W949" s="36"/>
      <c r="X949" s="36"/>
      <c r="Y949" s="36"/>
      <c r="Z949" s="36"/>
      <c r="AA949" s="36"/>
      <c r="AB949" s="36"/>
      <c r="AC949" s="36"/>
      <c r="AD949" s="36"/>
      <c r="AE949" s="36"/>
      <c r="AR949" s="191" t="s">
        <v>348</v>
      </c>
      <c r="AT949" s="191" t="s">
        <v>234</v>
      </c>
      <c r="AU949" s="191" t="s">
        <v>85</v>
      </c>
      <c r="AY949" s="19" t="s">
        <v>232</v>
      </c>
      <c r="BE949" s="192">
        <f>IF(N949="základní",J949,0)</f>
        <v>0</v>
      </c>
      <c r="BF949" s="192">
        <f>IF(N949="snížená",J949,0)</f>
        <v>0</v>
      </c>
      <c r="BG949" s="192">
        <f>IF(N949="zákl. přenesená",J949,0)</f>
        <v>0</v>
      </c>
      <c r="BH949" s="192">
        <f>IF(N949="sníž. přenesená",J949,0)</f>
        <v>0</v>
      </c>
      <c r="BI949" s="192">
        <f>IF(N949="nulová",J949,0)</f>
        <v>0</v>
      </c>
      <c r="BJ949" s="19" t="s">
        <v>83</v>
      </c>
      <c r="BK949" s="192">
        <f>ROUND(I949*H949,2)</f>
        <v>0</v>
      </c>
      <c r="BL949" s="19" t="s">
        <v>348</v>
      </c>
      <c r="BM949" s="191" t="s">
        <v>1630</v>
      </c>
    </row>
    <row r="950" spans="1:65" s="2" customFormat="1" ht="10.199999999999999">
      <c r="A950" s="36"/>
      <c r="B950" s="37"/>
      <c r="C950" s="38"/>
      <c r="D950" s="193" t="s">
        <v>240</v>
      </c>
      <c r="E950" s="38"/>
      <c r="F950" s="194" t="s">
        <v>1631</v>
      </c>
      <c r="G950" s="38"/>
      <c r="H950" s="38"/>
      <c r="I950" s="195"/>
      <c r="J950" s="38"/>
      <c r="K950" s="38"/>
      <c r="L950" s="41"/>
      <c r="M950" s="196"/>
      <c r="N950" s="197"/>
      <c r="O950" s="66"/>
      <c r="P950" s="66"/>
      <c r="Q950" s="66"/>
      <c r="R950" s="66"/>
      <c r="S950" s="66"/>
      <c r="T950" s="67"/>
      <c r="U950" s="36"/>
      <c r="V950" s="36"/>
      <c r="W950" s="36"/>
      <c r="X950" s="36"/>
      <c r="Y950" s="36"/>
      <c r="Z950" s="36"/>
      <c r="AA950" s="36"/>
      <c r="AB950" s="36"/>
      <c r="AC950" s="36"/>
      <c r="AD950" s="36"/>
      <c r="AE950" s="36"/>
      <c r="AT950" s="19" t="s">
        <v>240</v>
      </c>
      <c r="AU950" s="19" t="s">
        <v>85</v>
      </c>
    </row>
    <row r="951" spans="1:65" s="13" customFormat="1" ht="10.199999999999999">
      <c r="B951" s="200"/>
      <c r="C951" s="201"/>
      <c r="D951" s="198" t="s">
        <v>244</v>
      </c>
      <c r="E951" s="202" t="s">
        <v>19</v>
      </c>
      <c r="F951" s="203" t="s">
        <v>1632</v>
      </c>
      <c r="G951" s="201"/>
      <c r="H951" s="204">
        <v>5</v>
      </c>
      <c r="I951" s="205"/>
      <c r="J951" s="201"/>
      <c r="K951" s="201"/>
      <c r="L951" s="206"/>
      <c r="M951" s="207"/>
      <c r="N951" s="208"/>
      <c r="O951" s="208"/>
      <c r="P951" s="208"/>
      <c r="Q951" s="208"/>
      <c r="R951" s="208"/>
      <c r="S951" s="208"/>
      <c r="T951" s="209"/>
      <c r="AT951" s="210" t="s">
        <v>244</v>
      </c>
      <c r="AU951" s="210" t="s">
        <v>85</v>
      </c>
      <c r="AV951" s="13" t="s">
        <v>85</v>
      </c>
      <c r="AW951" s="13" t="s">
        <v>37</v>
      </c>
      <c r="AX951" s="13" t="s">
        <v>83</v>
      </c>
      <c r="AY951" s="210" t="s">
        <v>232</v>
      </c>
    </row>
    <row r="952" spans="1:65" s="2" customFormat="1" ht="16.5" customHeight="1">
      <c r="A952" s="36"/>
      <c r="B952" s="37"/>
      <c r="C952" s="180" t="s">
        <v>1633</v>
      </c>
      <c r="D952" s="180" t="s">
        <v>234</v>
      </c>
      <c r="E952" s="181" t="s">
        <v>1634</v>
      </c>
      <c r="F952" s="182" t="s">
        <v>1635</v>
      </c>
      <c r="G952" s="183" t="s">
        <v>339</v>
      </c>
      <c r="H952" s="184">
        <v>29</v>
      </c>
      <c r="I952" s="185"/>
      <c r="J952" s="186">
        <f>ROUND(I952*H952,2)</f>
        <v>0</v>
      </c>
      <c r="K952" s="182" t="s">
        <v>238</v>
      </c>
      <c r="L952" s="41"/>
      <c r="M952" s="187" t="s">
        <v>19</v>
      </c>
      <c r="N952" s="188" t="s">
        <v>47</v>
      </c>
      <c r="O952" s="66"/>
      <c r="P952" s="189">
        <f>O952*H952</f>
        <v>0</v>
      </c>
      <c r="Q952" s="189">
        <v>0</v>
      </c>
      <c r="R952" s="189">
        <f>Q952*H952</f>
        <v>0</v>
      </c>
      <c r="S952" s="189">
        <v>4.0000000000000002E-4</v>
      </c>
      <c r="T952" s="190">
        <f>S952*H952</f>
        <v>1.1600000000000001E-2</v>
      </c>
      <c r="U952" s="36"/>
      <c r="V952" s="36"/>
      <c r="W952" s="36"/>
      <c r="X952" s="36"/>
      <c r="Y952" s="36"/>
      <c r="Z952" s="36"/>
      <c r="AA952" s="36"/>
      <c r="AB952" s="36"/>
      <c r="AC952" s="36"/>
      <c r="AD952" s="36"/>
      <c r="AE952" s="36"/>
      <c r="AR952" s="191" t="s">
        <v>348</v>
      </c>
      <c r="AT952" s="191" t="s">
        <v>234</v>
      </c>
      <c r="AU952" s="191" t="s">
        <v>85</v>
      </c>
      <c r="AY952" s="19" t="s">
        <v>232</v>
      </c>
      <c r="BE952" s="192">
        <f>IF(N952="základní",J952,0)</f>
        <v>0</v>
      </c>
      <c r="BF952" s="192">
        <f>IF(N952="snížená",J952,0)</f>
        <v>0</v>
      </c>
      <c r="BG952" s="192">
        <f>IF(N952="zákl. přenesená",J952,0)</f>
        <v>0</v>
      </c>
      <c r="BH952" s="192">
        <f>IF(N952="sníž. přenesená",J952,0)</f>
        <v>0</v>
      </c>
      <c r="BI952" s="192">
        <f>IF(N952="nulová",J952,0)</f>
        <v>0</v>
      </c>
      <c r="BJ952" s="19" t="s">
        <v>83</v>
      </c>
      <c r="BK952" s="192">
        <f>ROUND(I952*H952,2)</f>
        <v>0</v>
      </c>
      <c r="BL952" s="19" t="s">
        <v>348</v>
      </c>
      <c r="BM952" s="191" t="s">
        <v>1636</v>
      </c>
    </row>
    <row r="953" spans="1:65" s="2" customFormat="1" ht="10.199999999999999">
      <c r="A953" s="36"/>
      <c r="B953" s="37"/>
      <c r="C953" s="38"/>
      <c r="D953" s="193" t="s">
        <v>240</v>
      </c>
      <c r="E953" s="38"/>
      <c r="F953" s="194" t="s">
        <v>1637</v>
      </c>
      <c r="G953" s="38"/>
      <c r="H953" s="38"/>
      <c r="I953" s="195"/>
      <c r="J953" s="38"/>
      <c r="K953" s="38"/>
      <c r="L953" s="41"/>
      <c r="M953" s="196"/>
      <c r="N953" s="197"/>
      <c r="O953" s="66"/>
      <c r="P953" s="66"/>
      <c r="Q953" s="66"/>
      <c r="R953" s="66"/>
      <c r="S953" s="66"/>
      <c r="T953" s="67"/>
      <c r="U953" s="36"/>
      <c r="V953" s="36"/>
      <c r="W953" s="36"/>
      <c r="X953" s="36"/>
      <c r="Y953" s="36"/>
      <c r="Z953" s="36"/>
      <c r="AA953" s="36"/>
      <c r="AB953" s="36"/>
      <c r="AC953" s="36"/>
      <c r="AD953" s="36"/>
      <c r="AE953" s="36"/>
      <c r="AT953" s="19" t="s">
        <v>240</v>
      </c>
      <c r="AU953" s="19" t="s">
        <v>85</v>
      </c>
    </row>
    <row r="954" spans="1:65" s="13" customFormat="1" ht="10.199999999999999">
      <c r="B954" s="200"/>
      <c r="C954" s="201"/>
      <c r="D954" s="198" t="s">
        <v>244</v>
      </c>
      <c r="E954" s="202" t="s">
        <v>19</v>
      </c>
      <c r="F954" s="203" t="s">
        <v>1638</v>
      </c>
      <c r="G954" s="201"/>
      <c r="H954" s="204">
        <v>29</v>
      </c>
      <c r="I954" s="205"/>
      <c r="J954" s="201"/>
      <c r="K954" s="201"/>
      <c r="L954" s="206"/>
      <c r="M954" s="207"/>
      <c r="N954" s="208"/>
      <c r="O954" s="208"/>
      <c r="P954" s="208"/>
      <c r="Q954" s="208"/>
      <c r="R954" s="208"/>
      <c r="S954" s="208"/>
      <c r="T954" s="209"/>
      <c r="AT954" s="210" t="s">
        <v>244</v>
      </c>
      <c r="AU954" s="210" t="s">
        <v>85</v>
      </c>
      <c r="AV954" s="13" t="s">
        <v>85</v>
      </c>
      <c r="AW954" s="13" t="s">
        <v>37</v>
      </c>
      <c r="AX954" s="13" t="s">
        <v>83</v>
      </c>
      <c r="AY954" s="210" t="s">
        <v>232</v>
      </c>
    </row>
    <row r="955" spans="1:65" s="2" customFormat="1" ht="16.5" customHeight="1">
      <c r="A955" s="36"/>
      <c r="B955" s="37"/>
      <c r="C955" s="180" t="s">
        <v>1639</v>
      </c>
      <c r="D955" s="180" t="s">
        <v>234</v>
      </c>
      <c r="E955" s="181" t="s">
        <v>1640</v>
      </c>
      <c r="F955" s="182" t="s">
        <v>1641</v>
      </c>
      <c r="G955" s="183" t="s">
        <v>421</v>
      </c>
      <c r="H955" s="184">
        <v>7.875</v>
      </c>
      <c r="I955" s="185"/>
      <c r="J955" s="186">
        <f>ROUND(I955*H955,2)</f>
        <v>0</v>
      </c>
      <c r="K955" s="182" t="s">
        <v>238</v>
      </c>
      <c r="L955" s="41"/>
      <c r="M955" s="187" t="s">
        <v>19</v>
      </c>
      <c r="N955" s="188" t="s">
        <v>47</v>
      </c>
      <c r="O955" s="66"/>
      <c r="P955" s="189">
        <f>O955*H955</f>
        <v>0</v>
      </c>
      <c r="Q955" s="189">
        <v>0</v>
      </c>
      <c r="R955" s="189">
        <f>Q955*H955</f>
        <v>0</v>
      </c>
      <c r="S955" s="189">
        <v>0</v>
      </c>
      <c r="T955" s="190">
        <f>S955*H955</f>
        <v>0</v>
      </c>
      <c r="U955" s="36"/>
      <c r="V955" s="36"/>
      <c r="W955" s="36"/>
      <c r="X955" s="36"/>
      <c r="Y955" s="36"/>
      <c r="Z955" s="36"/>
      <c r="AA955" s="36"/>
      <c r="AB955" s="36"/>
      <c r="AC955" s="36"/>
      <c r="AD955" s="36"/>
      <c r="AE955" s="36"/>
      <c r="AR955" s="191" t="s">
        <v>348</v>
      </c>
      <c r="AT955" s="191" t="s">
        <v>234</v>
      </c>
      <c r="AU955" s="191" t="s">
        <v>85</v>
      </c>
      <c r="AY955" s="19" t="s">
        <v>232</v>
      </c>
      <c r="BE955" s="192">
        <f>IF(N955="základní",J955,0)</f>
        <v>0</v>
      </c>
      <c r="BF955" s="192">
        <f>IF(N955="snížená",J955,0)</f>
        <v>0</v>
      </c>
      <c r="BG955" s="192">
        <f>IF(N955="zákl. přenesená",J955,0)</f>
        <v>0</v>
      </c>
      <c r="BH955" s="192">
        <f>IF(N955="sníž. přenesená",J955,0)</f>
        <v>0</v>
      </c>
      <c r="BI955" s="192">
        <f>IF(N955="nulová",J955,0)</f>
        <v>0</v>
      </c>
      <c r="BJ955" s="19" t="s">
        <v>83</v>
      </c>
      <c r="BK955" s="192">
        <f>ROUND(I955*H955,2)</f>
        <v>0</v>
      </c>
      <c r="BL955" s="19" t="s">
        <v>348</v>
      </c>
      <c r="BM955" s="191" t="s">
        <v>1642</v>
      </c>
    </row>
    <row r="956" spans="1:65" s="2" customFormat="1" ht="10.199999999999999">
      <c r="A956" s="36"/>
      <c r="B956" s="37"/>
      <c r="C956" s="38"/>
      <c r="D956" s="193" t="s">
        <v>240</v>
      </c>
      <c r="E956" s="38"/>
      <c r="F956" s="194" t="s">
        <v>1643</v>
      </c>
      <c r="G956" s="38"/>
      <c r="H956" s="38"/>
      <c r="I956" s="195"/>
      <c r="J956" s="38"/>
      <c r="K956" s="38"/>
      <c r="L956" s="41"/>
      <c r="M956" s="196"/>
      <c r="N956" s="197"/>
      <c r="O956" s="66"/>
      <c r="P956" s="66"/>
      <c r="Q956" s="66"/>
      <c r="R956" s="66"/>
      <c r="S956" s="66"/>
      <c r="T956" s="67"/>
      <c r="U956" s="36"/>
      <c r="V956" s="36"/>
      <c r="W956" s="36"/>
      <c r="X956" s="36"/>
      <c r="Y956" s="36"/>
      <c r="Z956" s="36"/>
      <c r="AA956" s="36"/>
      <c r="AB956" s="36"/>
      <c r="AC956" s="36"/>
      <c r="AD956" s="36"/>
      <c r="AE956" s="36"/>
      <c r="AT956" s="19" t="s">
        <v>240</v>
      </c>
      <c r="AU956" s="19" t="s">
        <v>85</v>
      </c>
    </row>
    <row r="957" spans="1:65" s="13" customFormat="1" ht="10.199999999999999">
      <c r="B957" s="200"/>
      <c r="C957" s="201"/>
      <c r="D957" s="198" t="s">
        <v>244</v>
      </c>
      <c r="E957" s="202" t="s">
        <v>19</v>
      </c>
      <c r="F957" s="203" t="s">
        <v>1644</v>
      </c>
      <c r="G957" s="201"/>
      <c r="H957" s="204">
        <v>7.875</v>
      </c>
      <c r="I957" s="205"/>
      <c r="J957" s="201"/>
      <c r="K957" s="201"/>
      <c r="L957" s="206"/>
      <c r="M957" s="207"/>
      <c r="N957" s="208"/>
      <c r="O957" s="208"/>
      <c r="P957" s="208"/>
      <c r="Q957" s="208"/>
      <c r="R957" s="208"/>
      <c r="S957" s="208"/>
      <c r="T957" s="209"/>
      <c r="AT957" s="210" t="s">
        <v>244</v>
      </c>
      <c r="AU957" s="210" t="s">
        <v>85</v>
      </c>
      <c r="AV957" s="13" t="s">
        <v>85</v>
      </c>
      <c r="AW957" s="13" t="s">
        <v>37</v>
      </c>
      <c r="AX957" s="13" t="s">
        <v>83</v>
      </c>
      <c r="AY957" s="210" t="s">
        <v>232</v>
      </c>
    </row>
    <row r="958" spans="1:65" s="2" customFormat="1" ht="16.5" customHeight="1">
      <c r="A958" s="36"/>
      <c r="B958" s="37"/>
      <c r="C958" s="180" t="s">
        <v>1645</v>
      </c>
      <c r="D958" s="180" t="s">
        <v>234</v>
      </c>
      <c r="E958" s="181" t="s">
        <v>1646</v>
      </c>
      <c r="F958" s="182" t="s">
        <v>1647</v>
      </c>
      <c r="G958" s="183" t="s">
        <v>421</v>
      </c>
      <c r="H958" s="184">
        <v>7.9</v>
      </c>
      <c r="I958" s="185"/>
      <c r="J958" s="186">
        <f>ROUND(I958*H958,2)</f>
        <v>0</v>
      </c>
      <c r="K958" s="182" t="s">
        <v>238</v>
      </c>
      <c r="L958" s="41"/>
      <c r="M958" s="187" t="s">
        <v>19</v>
      </c>
      <c r="N958" s="188" t="s">
        <v>47</v>
      </c>
      <c r="O958" s="66"/>
      <c r="P958" s="189">
        <f>O958*H958</f>
        <v>0</v>
      </c>
      <c r="Q958" s="189">
        <v>0</v>
      </c>
      <c r="R958" s="189">
        <f>Q958*H958</f>
        <v>0</v>
      </c>
      <c r="S958" s="189">
        <v>0.03</v>
      </c>
      <c r="T958" s="190">
        <f>S958*H958</f>
        <v>0.23699999999999999</v>
      </c>
      <c r="U958" s="36"/>
      <c r="V958" s="36"/>
      <c r="W958" s="36"/>
      <c r="X958" s="36"/>
      <c r="Y958" s="36"/>
      <c r="Z958" s="36"/>
      <c r="AA958" s="36"/>
      <c r="AB958" s="36"/>
      <c r="AC958" s="36"/>
      <c r="AD958" s="36"/>
      <c r="AE958" s="36"/>
      <c r="AR958" s="191" t="s">
        <v>348</v>
      </c>
      <c r="AT958" s="191" t="s">
        <v>234</v>
      </c>
      <c r="AU958" s="191" t="s">
        <v>85</v>
      </c>
      <c r="AY958" s="19" t="s">
        <v>232</v>
      </c>
      <c r="BE958" s="192">
        <f>IF(N958="základní",J958,0)</f>
        <v>0</v>
      </c>
      <c r="BF958" s="192">
        <f>IF(N958="snížená",J958,0)</f>
        <v>0</v>
      </c>
      <c r="BG958" s="192">
        <f>IF(N958="zákl. přenesená",J958,0)</f>
        <v>0</v>
      </c>
      <c r="BH958" s="192">
        <f>IF(N958="sníž. přenesená",J958,0)</f>
        <v>0</v>
      </c>
      <c r="BI958" s="192">
        <f>IF(N958="nulová",J958,0)</f>
        <v>0</v>
      </c>
      <c r="BJ958" s="19" t="s">
        <v>83</v>
      </c>
      <c r="BK958" s="192">
        <f>ROUND(I958*H958,2)</f>
        <v>0</v>
      </c>
      <c r="BL958" s="19" t="s">
        <v>348</v>
      </c>
      <c r="BM958" s="191" t="s">
        <v>1648</v>
      </c>
    </row>
    <row r="959" spans="1:65" s="2" customFormat="1" ht="10.199999999999999">
      <c r="A959" s="36"/>
      <c r="B959" s="37"/>
      <c r="C959" s="38"/>
      <c r="D959" s="193" t="s">
        <v>240</v>
      </c>
      <c r="E959" s="38"/>
      <c r="F959" s="194" t="s">
        <v>1649</v>
      </c>
      <c r="G959" s="38"/>
      <c r="H959" s="38"/>
      <c r="I959" s="195"/>
      <c r="J959" s="38"/>
      <c r="K959" s="38"/>
      <c r="L959" s="41"/>
      <c r="M959" s="196"/>
      <c r="N959" s="197"/>
      <c r="O959" s="66"/>
      <c r="P959" s="66"/>
      <c r="Q959" s="66"/>
      <c r="R959" s="66"/>
      <c r="S959" s="66"/>
      <c r="T959" s="67"/>
      <c r="U959" s="36"/>
      <c r="V959" s="36"/>
      <c r="W959" s="36"/>
      <c r="X959" s="36"/>
      <c r="Y959" s="36"/>
      <c r="Z959" s="36"/>
      <c r="AA959" s="36"/>
      <c r="AB959" s="36"/>
      <c r="AC959" s="36"/>
      <c r="AD959" s="36"/>
      <c r="AE959" s="36"/>
      <c r="AT959" s="19" t="s">
        <v>240</v>
      </c>
      <c r="AU959" s="19" t="s">
        <v>85</v>
      </c>
    </row>
    <row r="960" spans="1:65" s="13" customFormat="1" ht="10.199999999999999">
      <c r="B960" s="200"/>
      <c r="C960" s="201"/>
      <c r="D960" s="198" t="s">
        <v>244</v>
      </c>
      <c r="E960" s="202" t="s">
        <v>19</v>
      </c>
      <c r="F960" s="203" t="s">
        <v>1650</v>
      </c>
      <c r="G960" s="201"/>
      <c r="H960" s="204">
        <v>7.9</v>
      </c>
      <c r="I960" s="205"/>
      <c r="J960" s="201"/>
      <c r="K960" s="201"/>
      <c r="L960" s="206"/>
      <c r="M960" s="207"/>
      <c r="N960" s="208"/>
      <c r="O960" s="208"/>
      <c r="P960" s="208"/>
      <c r="Q960" s="208"/>
      <c r="R960" s="208"/>
      <c r="S960" s="208"/>
      <c r="T960" s="209"/>
      <c r="AT960" s="210" t="s">
        <v>244</v>
      </c>
      <c r="AU960" s="210" t="s">
        <v>85</v>
      </c>
      <c r="AV960" s="13" t="s">
        <v>85</v>
      </c>
      <c r="AW960" s="13" t="s">
        <v>37</v>
      </c>
      <c r="AX960" s="13" t="s">
        <v>83</v>
      </c>
      <c r="AY960" s="210" t="s">
        <v>232</v>
      </c>
    </row>
    <row r="961" spans="1:65" s="2" customFormat="1" ht="24.15" customHeight="1">
      <c r="A961" s="36"/>
      <c r="B961" s="37"/>
      <c r="C961" s="180" t="s">
        <v>1651</v>
      </c>
      <c r="D961" s="180" t="s">
        <v>234</v>
      </c>
      <c r="E961" s="181" t="s">
        <v>1652</v>
      </c>
      <c r="F961" s="182" t="s">
        <v>1653</v>
      </c>
      <c r="G961" s="183" t="s">
        <v>421</v>
      </c>
      <c r="H961" s="184">
        <v>5.2249999999999996</v>
      </c>
      <c r="I961" s="185"/>
      <c r="J961" s="186">
        <f>ROUND(I961*H961,2)</f>
        <v>0</v>
      </c>
      <c r="K961" s="182" t="s">
        <v>238</v>
      </c>
      <c r="L961" s="41"/>
      <c r="M961" s="187" t="s">
        <v>19</v>
      </c>
      <c r="N961" s="188" t="s">
        <v>47</v>
      </c>
      <c r="O961" s="66"/>
      <c r="P961" s="189">
        <f>O961*H961</f>
        <v>0</v>
      </c>
      <c r="Q961" s="189">
        <v>0</v>
      </c>
      <c r="R961" s="189">
        <f>Q961*H961</f>
        <v>0</v>
      </c>
      <c r="S961" s="189">
        <v>0</v>
      </c>
      <c r="T961" s="190">
        <f>S961*H961</f>
        <v>0</v>
      </c>
      <c r="U961" s="36"/>
      <c r="V961" s="36"/>
      <c r="W961" s="36"/>
      <c r="X961" s="36"/>
      <c r="Y961" s="36"/>
      <c r="Z961" s="36"/>
      <c r="AA961" s="36"/>
      <c r="AB961" s="36"/>
      <c r="AC961" s="36"/>
      <c r="AD961" s="36"/>
      <c r="AE961" s="36"/>
      <c r="AR961" s="191" t="s">
        <v>348</v>
      </c>
      <c r="AT961" s="191" t="s">
        <v>234</v>
      </c>
      <c r="AU961" s="191" t="s">
        <v>85</v>
      </c>
      <c r="AY961" s="19" t="s">
        <v>232</v>
      </c>
      <c r="BE961" s="192">
        <f>IF(N961="základní",J961,0)</f>
        <v>0</v>
      </c>
      <c r="BF961" s="192">
        <f>IF(N961="snížená",J961,0)</f>
        <v>0</v>
      </c>
      <c r="BG961" s="192">
        <f>IF(N961="zákl. přenesená",J961,0)</f>
        <v>0</v>
      </c>
      <c r="BH961" s="192">
        <f>IF(N961="sníž. přenesená",J961,0)</f>
        <v>0</v>
      </c>
      <c r="BI961" s="192">
        <f>IF(N961="nulová",J961,0)</f>
        <v>0</v>
      </c>
      <c r="BJ961" s="19" t="s">
        <v>83</v>
      </c>
      <c r="BK961" s="192">
        <f>ROUND(I961*H961,2)</f>
        <v>0</v>
      </c>
      <c r="BL961" s="19" t="s">
        <v>348</v>
      </c>
      <c r="BM961" s="191" t="s">
        <v>1654</v>
      </c>
    </row>
    <row r="962" spans="1:65" s="2" customFormat="1" ht="10.199999999999999">
      <c r="A962" s="36"/>
      <c r="B962" s="37"/>
      <c r="C962" s="38"/>
      <c r="D962" s="193" t="s">
        <v>240</v>
      </c>
      <c r="E962" s="38"/>
      <c r="F962" s="194" t="s">
        <v>1655</v>
      </c>
      <c r="G962" s="38"/>
      <c r="H962" s="38"/>
      <c r="I962" s="195"/>
      <c r="J962" s="38"/>
      <c r="K962" s="38"/>
      <c r="L962" s="41"/>
      <c r="M962" s="196"/>
      <c r="N962" s="197"/>
      <c r="O962" s="66"/>
      <c r="P962" s="66"/>
      <c r="Q962" s="66"/>
      <c r="R962" s="66"/>
      <c r="S962" s="66"/>
      <c r="T962" s="67"/>
      <c r="U962" s="36"/>
      <c r="V962" s="36"/>
      <c r="W962" s="36"/>
      <c r="X962" s="36"/>
      <c r="Y962" s="36"/>
      <c r="Z962" s="36"/>
      <c r="AA962" s="36"/>
      <c r="AB962" s="36"/>
      <c r="AC962" s="36"/>
      <c r="AD962" s="36"/>
      <c r="AE962" s="36"/>
      <c r="AT962" s="19" t="s">
        <v>240</v>
      </c>
      <c r="AU962" s="19" t="s">
        <v>85</v>
      </c>
    </row>
    <row r="963" spans="1:65" s="13" customFormat="1" ht="10.199999999999999">
      <c r="B963" s="200"/>
      <c r="C963" s="201"/>
      <c r="D963" s="198" t="s">
        <v>244</v>
      </c>
      <c r="E963" s="202" t="s">
        <v>19</v>
      </c>
      <c r="F963" s="203" t="s">
        <v>1656</v>
      </c>
      <c r="G963" s="201"/>
      <c r="H963" s="204">
        <v>5.2249999999999996</v>
      </c>
      <c r="I963" s="205"/>
      <c r="J963" s="201"/>
      <c r="K963" s="201"/>
      <c r="L963" s="206"/>
      <c r="M963" s="207"/>
      <c r="N963" s="208"/>
      <c r="O963" s="208"/>
      <c r="P963" s="208"/>
      <c r="Q963" s="208"/>
      <c r="R963" s="208"/>
      <c r="S963" s="208"/>
      <c r="T963" s="209"/>
      <c r="AT963" s="210" t="s">
        <v>244</v>
      </c>
      <c r="AU963" s="210" t="s">
        <v>85</v>
      </c>
      <c r="AV963" s="13" t="s">
        <v>85</v>
      </c>
      <c r="AW963" s="13" t="s">
        <v>37</v>
      </c>
      <c r="AX963" s="13" t="s">
        <v>83</v>
      </c>
      <c r="AY963" s="210" t="s">
        <v>232</v>
      </c>
    </row>
    <row r="964" spans="1:65" s="2" customFormat="1" ht="37.799999999999997" customHeight="1">
      <c r="A964" s="36"/>
      <c r="B964" s="37"/>
      <c r="C964" s="232" t="s">
        <v>1657</v>
      </c>
      <c r="D964" s="232" t="s">
        <v>300</v>
      </c>
      <c r="E964" s="233" t="s">
        <v>1658</v>
      </c>
      <c r="F964" s="234" t="s">
        <v>1659</v>
      </c>
      <c r="G964" s="235" t="s">
        <v>421</v>
      </c>
      <c r="H964" s="236">
        <v>1</v>
      </c>
      <c r="I964" s="237"/>
      <c r="J964" s="238">
        <f>ROUND(I964*H964,2)</f>
        <v>0</v>
      </c>
      <c r="K964" s="234" t="s">
        <v>19</v>
      </c>
      <c r="L964" s="239"/>
      <c r="M964" s="240" t="s">
        <v>19</v>
      </c>
      <c r="N964" s="241" t="s">
        <v>47</v>
      </c>
      <c r="O964" s="66"/>
      <c r="P964" s="189">
        <f>O964*H964</f>
        <v>0</v>
      </c>
      <c r="Q964" s="189">
        <v>0.27600000000000002</v>
      </c>
      <c r="R964" s="189">
        <f>Q964*H964</f>
        <v>0.27600000000000002</v>
      </c>
      <c r="S964" s="189">
        <v>0</v>
      </c>
      <c r="T964" s="190">
        <f>S964*H964</f>
        <v>0</v>
      </c>
      <c r="U964" s="36"/>
      <c r="V964" s="36"/>
      <c r="W964" s="36"/>
      <c r="X964" s="36"/>
      <c r="Y964" s="36"/>
      <c r="Z964" s="36"/>
      <c r="AA964" s="36"/>
      <c r="AB964" s="36"/>
      <c r="AC964" s="36"/>
      <c r="AD964" s="36"/>
      <c r="AE964" s="36"/>
      <c r="AR964" s="191" t="s">
        <v>453</v>
      </c>
      <c r="AT964" s="191" t="s">
        <v>300</v>
      </c>
      <c r="AU964" s="191" t="s">
        <v>85</v>
      </c>
      <c r="AY964" s="19" t="s">
        <v>232</v>
      </c>
      <c r="BE964" s="192">
        <f>IF(N964="základní",J964,0)</f>
        <v>0</v>
      </c>
      <c r="BF964" s="192">
        <f>IF(N964="snížená",J964,0)</f>
        <v>0</v>
      </c>
      <c r="BG964" s="192">
        <f>IF(N964="zákl. přenesená",J964,0)</f>
        <v>0</v>
      </c>
      <c r="BH964" s="192">
        <f>IF(N964="sníž. přenesená",J964,0)</f>
        <v>0</v>
      </c>
      <c r="BI964" s="192">
        <f>IF(N964="nulová",J964,0)</f>
        <v>0</v>
      </c>
      <c r="BJ964" s="19" t="s">
        <v>83</v>
      </c>
      <c r="BK964" s="192">
        <f>ROUND(I964*H964,2)</f>
        <v>0</v>
      </c>
      <c r="BL964" s="19" t="s">
        <v>348</v>
      </c>
      <c r="BM964" s="191" t="s">
        <v>1660</v>
      </c>
    </row>
    <row r="965" spans="1:65" s="2" customFormat="1" ht="44.25" customHeight="1">
      <c r="A965" s="36"/>
      <c r="B965" s="37"/>
      <c r="C965" s="180" t="s">
        <v>1661</v>
      </c>
      <c r="D965" s="180" t="s">
        <v>234</v>
      </c>
      <c r="E965" s="181" t="s">
        <v>1662</v>
      </c>
      <c r="F965" s="182" t="s">
        <v>1663</v>
      </c>
      <c r="G965" s="183" t="s">
        <v>1269</v>
      </c>
      <c r="H965" s="184">
        <v>1</v>
      </c>
      <c r="I965" s="185"/>
      <c r="J965" s="186">
        <f>ROUND(I965*H965,2)</f>
        <v>0</v>
      </c>
      <c r="K965" s="182" t="s">
        <v>19</v>
      </c>
      <c r="L965" s="41"/>
      <c r="M965" s="187" t="s">
        <v>19</v>
      </c>
      <c r="N965" s="188" t="s">
        <v>47</v>
      </c>
      <c r="O965" s="66"/>
      <c r="P965" s="189">
        <f>O965*H965</f>
        <v>0</v>
      </c>
      <c r="Q965" s="189">
        <v>0.06</v>
      </c>
      <c r="R965" s="189">
        <f>Q965*H965</f>
        <v>0.06</v>
      </c>
      <c r="S965" s="189">
        <v>0</v>
      </c>
      <c r="T965" s="190">
        <f>S965*H965</f>
        <v>0</v>
      </c>
      <c r="U965" s="36"/>
      <c r="V965" s="36"/>
      <c r="W965" s="36"/>
      <c r="X965" s="36"/>
      <c r="Y965" s="36"/>
      <c r="Z965" s="36"/>
      <c r="AA965" s="36"/>
      <c r="AB965" s="36"/>
      <c r="AC965" s="36"/>
      <c r="AD965" s="36"/>
      <c r="AE965" s="36"/>
      <c r="AR965" s="191" t="s">
        <v>348</v>
      </c>
      <c r="AT965" s="191" t="s">
        <v>234</v>
      </c>
      <c r="AU965" s="191" t="s">
        <v>85</v>
      </c>
      <c r="AY965" s="19" t="s">
        <v>232</v>
      </c>
      <c r="BE965" s="192">
        <f>IF(N965="základní",J965,0)</f>
        <v>0</v>
      </c>
      <c r="BF965" s="192">
        <f>IF(N965="snížená",J965,0)</f>
        <v>0</v>
      </c>
      <c r="BG965" s="192">
        <f>IF(N965="zákl. přenesená",J965,0)</f>
        <v>0</v>
      </c>
      <c r="BH965" s="192">
        <f>IF(N965="sníž. přenesená",J965,0)</f>
        <v>0</v>
      </c>
      <c r="BI965" s="192">
        <f>IF(N965="nulová",J965,0)</f>
        <v>0</v>
      </c>
      <c r="BJ965" s="19" t="s">
        <v>83</v>
      </c>
      <c r="BK965" s="192">
        <f>ROUND(I965*H965,2)</f>
        <v>0</v>
      </c>
      <c r="BL965" s="19" t="s">
        <v>348</v>
      </c>
      <c r="BM965" s="191" t="s">
        <v>1664</v>
      </c>
    </row>
    <row r="966" spans="1:65" s="13" customFormat="1" ht="10.199999999999999">
      <c r="B966" s="200"/>
      <c r="C966" s="201"/>
      <c r="D966" s="198" t="s">
        <v>244</v>
      </c>
      <c r="E966" s="202" t="s">
        <v>19</v>
      </c>
      <c r="F966" s="203" t="s">
        <v>1665</v>
      </c>
      <c r="G966" s="201"/>
      <c r="H966" s="204">
        <v>1</v>
      </c>
      <c r="I966" s="205"/>
      <c r="J966" s="201"/>
      <c r="K966" s="201"/>
      <c r="L966" s="206"/>
      <c r="M966" s="207"/>
      <c r="N966" s="208"/>
      <c r="O966" s="208"/>
      <c r="P966" s="208"/>
      <c r="Q966" s="208"/>
      <c r="R966" s="208"/>
      <c r="S966" s="208"/>
      <c r="T966" s="209"/>
      <c r="AT966" s="210" t="s">
        <v>244</v>
      </c>
      <c r="AU966" s="210" t="s">
        <v>85</v>
      </c>
      <c r="AV966" s="13" t="s">
        <v>85</v>
      </c>
      <c r="AW966" s="13" t="s">
        <v>37</v>
      </c>
      <c r="AX966" s="13" t="s">
        <v>83</v>
      </c>
      <c r="AY966" s="210" t="s">
        <v>232</v>
      </c>
    </row>
    <row r="967" spans="1:65" s="2" customFormat="1" ht="16.5" customHeight="1">
      <c r="A967" s="36"/>
      <c r="B967" s="37"/>
      <c r="C967" s="180" t="s">
        <v>1666</v>
      </c>
      <c r="D967" s="253" t="s">
        <v>234</v>
      </c>
      <c r="E967" s="181" t="s">
        <v>1667</v>
      </c>
      <c r="F967" s="182" t="s">
        <v>1668</v>
      </c>
      <c r="G967" s="183" t="s">
        <v>814</v>
      </c>
      <c r="H967" s="184">
        <v>40.1</v>
      </c>
      <c r="I967" s="185"/>
      <c r="J967" s="186">
        <f>ROUND(I967*H967,2)</f>
        <v>0</v>
      </c>
      <c r="K967" s="182" t="s">
        <v>238</v>
      </c>
      <c r="L967" s="41"/>
      <c r="M967" s="187" t="s">
        <v>19</v>
      </c>
      <c r="N967" s="188" t="s">
        <v>47</v>
      </c>
      <c r="O967" s="66"/>
      <c r="P967" s="189">
        <f>O967*H967</f>
        <v>0</v>
      </c>
      <c r="Q967" s="189">
        <v>6.9999999999999994E-5</v>
      </c>
      <c r="R967" s="189">
        <f>Q967*H967</f>
        <v>2.807E-3</v>
      </c>
      <c r="S967" s="189">
        <v>0</v>
      </c>
      <c r="T967" s="190">
        <f>S967*H967</f>
        <v>0</v>
      </c>
      <c r="U967" s="36"/>
      <c r="V967" s="36"/>
      <c r="W967" s="36"/>
      <c r="X967" s="36"/>
      <c r="Y967" s="36"/>
      <c r="Z967" s="36"/>
      <c r="AA967" s="36"/>
      <c r="AB967" s="36"/>
      <c r="AC967" s="36"/>
      <c r="AD967" s="36"/>
      <c r="AE967" s="36"/>
      <c r="AR967" s="191" t="s">
        <v>348</v>
      </c>
      <c r="AT967" s="191" t="s">
        <v>234</v>
      </c>
      <c r="AU967" s="191" t="s">
        <v>85</v>
      </c>
      <c r="AY967" s="19" t="s">
        <v>232</v>
      </c>
      <c r="BE967" s="192">
        <f>IF(N967="základní",J967,0)</f>
        <v>0</v>
      </c>
      <c r="BF967" s="192">
        <f>IF(N967="snížená",J967,0)</f>
        <v>0</v>
      </c>
      <c r="BG967" s="192">
        <f>IF(N967="zákl. přenesená",J967,0)</f>
        <v>0</v>
      </c>
      <c r="BH967" s="192">
        <f>IF(N967="sníž. přenesená",J967,0)</f>
        <v>0</v>
      </c>
      <c r="BI967" s="192">
        <f>IF(N967="nulová",J967,0)</f>
        <v>0</v>
      </c>
      <c r="BJ967" s="19" t="s">
        <v>83</v>
      </c>
      <c r="BK967" s="192">
        <f>ROUND(I967*H967,2)</f>
        <v>0</v>
      </c>
      <c r="BL967" s="19" t="s">
        <v>348</v>
      </c>
      <c r="BM967" s="191" t="s">
        <v>1669</v>
      </c>
    </row>
    <row r="968" spans="1:65" s="2" customFormat="1" ht="10.199999999999999">
      <c r="A968" s="36"/>
      <c r="B968" s="37"/>
      <c r="C968" s="38"/>
      <c r="D968" s="193" t="s">
        <v>240</v>
      </c>
      <c r="E968" s="38"/>
      <c r="F968" s="194" t="s">
        <v>1670</v>
      </c>
      <c r="G968" s="38"/>
      <c r="H968" s="38"/>
      <c r="I968" s="195"/>
      <c r="J968" s="38"/>
      <c r="K968" s="38"/>
      <c r="L968" s="41"/>
      <c r="M968" s="196"/>
      <c r="N968" s="197"/>
      <c r="O968" s="66"/>
      <c r="P968" s="66"/>
      <c r="Q968" s="66"/>
      <c r="R968" s="66"/>
      <c r="S968" s="66"/>
      <c r="T968" s="67"/>
      <c r="U968" s="36"/>
      <c r="V968" s="36"/>
      <c r="W968" s="36"/>
      <c r="X968" s="36"/>
      <c r="Y968" s="36"/>
      <c r="Z968" s="36"/>
      <c r="AA968" s="36"/>
      <c r="AB968" s="36"/>
      <c r="AC968" s="36"/>
      <c r="AD968" s="36"/>
      <c r="AE968" s="36"/>
      <c r="AT968" s="19" t="s">
        <v>240</v>
      </c>
      <c r="AU968" s="19" t="s">
        <v>85</v>
      </c>
    </row>
    <row r="969" spans="1:65" s="13" customFormat="1" ht="10.199999999999999">
      <c r="B969" s="200"/>
      <c r="C969" s="201"/>
      <c r="D969" s="198" t="s">
        <v>244</v>
      </c>
      <c r="E969" s="202" t="s">
        <v>19</v>
      </c>
      <c r="F969" s="203" t="s">
        <v>1671</v>
      </c>
      <c r="G969" s="201"/>
      <c r="H969" s="204">
        <v>40.1</v>
      </c>
      <c r="I969" s="205"/>
      <c r="J969" s="201"/>
      <c r="K969" s="201"/>
      <c r="L969" s="206"/>
      <c r="M969" s="207"/>
      <c r="N969" s="208"/>
      <c r="O969" s="208"/>
      <c r="P969" s="208"/>
      <c r="Q969" s="208"/>
      <c r="R969" s="208"/>
      <c r="S969" s="208"/>
      <c r="T969" s="209"/>
      <c r="AT969" s="210" t="s">
        <v>244</v>
      </c>
      <c r="AU969" s="210" t="s">
        <v>85</v>
      </c>
      <c r="AV969" s="13" t="s">
        <v>85</v>
      </c>
      <c r="AW969" s="13" t="s">
        <v>37</v>
      </c>
      <c r="AX969" s="13" t="s">
        <v>83</v>
      </c>
      <c r="AY969" s="210" t="s">
        <v>232</v>
      </c>
    </row>
    <row r="970" spans="1:65" s="2" customFormat="1" ht="44.25" customHeight="1">
      <c r="A970" s="36"/>
      <c r="B970" s="37"/>
      <c r="C970" s="232" t="s">
        <v>1672</v>
      </c>
      <c r="D970" s="254" t="s">
        <v>300</v>
      </c>
      <c r="E970" s="233" t="s">
        <v>1673</v>
      </c>
      <c r="F970" s="234" t="s">
        <v>1674</v>
      </c>
      <c r="G970" s="235" t="s">
        <v>339</v>
      </c>
      <c r="H970" s="236">
        <v>8</v>
      </c>
      <c r="I970" s="237"/>
      <c r="J970" s="238">
        <f>ROUND(I970*H970,2)</f>
        <v>0</v>
      </c>
      <c r="K970" s="234" t="s">
        <v>19</v>
      </c>
      <c r="L970" s="239"/>
      <c r="M970" s="240" t="s">
        <v>19</v>
      </c>
      <c r="N970" s="241" t="s">
        <v>47</v>
      </c>
      <c r="O970" s="66"/>
      <c r="P970" s="189">
        <f>O970*H970</f>
        <v>0</v>
      </c>
      <c r="Q970" s="189">
        <v>2.3E-3</v>
      </c>
      <c r="R970" s="189">
        <f>Q970*H970</f>
        <v>1.84E-2</v>
      </c>
      <c r="S970" s="189">
        <v>0</v>
      </c>
      <c r="T970" s="190">
        <f>S970*H970</f>
        <v>0</v>
      </c>
      <c r="U970" s="36"/>
      <c r="V970" s="36"/>
      <c r="W970" s="36"/>
      <c r="X970" s="36"/>
      <c r="Y970" s="36"/>
      <c r="Z970" s="36"/>
      <c r="AA970" s="36"/>
      <c r="AB970" s="36"/>
      <c r="AC970" s="36"/>
      <c r="AD970" s="36"/>
      <c r="AE970" s="36"/>
      <c r="AR970" s="191" t="s">
        <v>453</v>
      </c>
      <c r="AT970" s="191" t="s">
        <v>300</v>
      </c>
      <c r="AU970" s="191" t="s">
        <v>85</v>
      </c>
      <c r="AY970" s="19" t="s">
        <v>232</v>
      </c>
      <c r="BE970" s="192">
        <f>IF(N970="základní",J970,0)</f>
        <v>0</v>
      </c>
      <c r="BF970" s="192">
        <f>IF(N970="snížená",J970,0)</f>
        <v>0</v>
      </c>
      <c r="BG970" s="192">
        <f>IF(N970="zákl. přenesená",J970,0)</f>
        <v>0</v>
      </c>
      <c r="BH970" s="192">
        <f>IF(N970="sníž. přenesená",J970,0)</f>
        <v>0</v>
      </c>
      <c r="BI970" s="192">
        <f>IF(N970="nulová",J970,0)</f>
        <v>0</v>
      </c>
      <c r="BJ970" s="19" t="s">
        <v>83</v>
      </c>
      <c r="BK970" s="192">
        <f>ROUND(I970*H970,2)</f>
        <v>0</v>
      </c>
      <c r="BL970" s="19" t="s">
        <v>348</v>
      </c>
      <c r="BM970" s="191" t="s">
        <v>1675</v>
      </c>
    </row>
    <row r="971" spans="1:65" s="13" customFormat="1" ht="10.199999999999999">
      <c r="B971" s="200"/>
      <c r="C971" s="201"/>
      <c r="D971" s="198" t="s">
        <v>244</v>
      </c>
      <c r="E971" s="202" t="s">
        <v>19</v>
      </c>
      <c r="F971" s="203" t="s">
        <v>1676</v>
      </c>
      <c r="G971" s="201"/>
      <c r="H971" s="204">
        <v>8</v>
      </c>
      <c r="I971" s="205"/>
      <c r="J971" s="201"/>
      <c r="K971" s="201"/>
      <c r="L971" s="206"/>
      <c r="M971" s="207"/>
      <c r="N971" s="208"/>
      <c r="O971" s="208"/>
      <c r="P971" s="208"/>
      <c r="Q971" s="208"/>
      <c r="R971" s="208"/>
      <c r="S971" s="208"/>
      <c r="T971" s="209"/>
      <c r="AT971" s="210" t="s">
        <v>244</v>
      </c>
      <c r="AU971" s="210" t="s">
        <v>85</v>
      </c>
      <c r="AV971" s="13" t="s">
        <v>85</v>
      </c>
      <c r="AW971" s="13" t="s">
        <v>37</v>
      </c>
      <c r="AX971" s="13" t="s">
        <v>83</v>
      </c>
      <c r="AY971" s="210" t="s">
        <v>232</v>
      </c>
    </row>
    <row r="972" spans="1:65" s="2" customFormat="1" ht="44.25" customHeight="1">
      <c r="A972" s="36"/>
      <c r="B972" s="37"/>
      <c r="C972" s="232" t="s">
        <v>1677</v>
      </c>
      <c r="D972" s="254" t="s">
        <v>300</v>
      </c>
      <c r="E972" s="233" t="s">
        <v>1678</v>
      </c>
      <c r="F972" s="234" t="s">
        <v>1679</v>
      </c>
      <c r="G972" s="235" t="s">
        <v>339</v>
      </c>
      <c r="H972" s="236">
        <v>7</v>
      </c>
      <c r="I972" s="237"/>
      <c r="J972" s="238">
        <f>ROUND(I972*H972,2)</f>
        <v>0</v>
      </c>
      <c r="K972" s="234" t="s">
        <v>19</v>
      </c>
      <c r="L972" s="239"/>
      <c r="M972" s="240" t="s">
        <v>19</v>
      </c>
      <c r="N972" s="241" t="s">
        <v>47</v>
      </c>
      <c r="O972" s="66"/>
      <c r="P972" s="189">
        <f>O972*H972</f>
        <v>0</v>
      </c>
      <c r="Q972" s="189">
        <v>3.0999999999999999E-3</v>
      </c>
      <c r="R972" s="189">
        <f>Q972*H972</f>
        <v>2.1700000000000001E-2</v>
      </c>
      <c r="S972" s="189">
        <v>0</v>
      </c>
      <c r="T972" s="190">
        <f>S972*H972</f>
        <v>0</v>
      </c>
      <c r="U972" s="36"/>
      <c r="V972" s="36"/>
      <c r="W972" s="36"/>
      <c r="X972" s="36"/>
      <c r="Y972" s="36"/>
      <c r="Z972" s="36"/>
      <c r="AA972" s="36"/>
      <c r="AB972" s="36"/>
      <c r="AC972" s="36"/>
      <c r="AD972" s="36"/>
      <c r="AE972" s="36"/>
      <c r="AR972" s="191" t="s">
        <v>453</v>
      </c>
      <c r="AT972" s="191" t="s">
        <v>300</v>
      </c>
      <c r="AU972" s="191" t="s">
        <v>85</v>
      </c>
      <c r="AY972" s="19" t="s">
        <v>232</v>
      </c>
      <c r="BE972" s="192">
        <f>IF(N972="základní",J972,0)</f>
        <v>0</v>
      </c>
      <c r="BF972" s="192">
        <f>IF(N972="snížená",J972,0)</f>
        <v>0</v>
      </c>
      <c r="BG972" s="192">
        <f>IF(N972="zákl. přenesená",J972,0)</f>
        <v>0</v>
      </c>
      <c r="BH972" s="192">
        <f>IF(N972="sníž. přenesená",J972,0)</f>
        <v>0</v>
      </c>
      <c r="BI972" s="192">
        <f>IF(N972="nulová",J972,0)</f>
        <v>0</v>
      </c>
      <c r="BJ972" s="19" t="s">
        <v>83</v>
      </c>
      <c r="BK972" s="192">
        <f>ROUND(I972*H972,2)</f>
        <v>0</v>
      </c>
      <c r="BL972" s="19" t="s">
        <v>348</v>
      </c>
      <c r="BM972" s="191" t="s">
        <v>1680</v>
      </c>
    </row>
    <row r="973" spans="1:65" s="13" customFormat="1" ht="10.199999999999999">
      <c r="B973" s="200"/>
      <c r="C973" s="201"/>
      <c r="D973" s="198" t="s">
        <v>244</v>
      </c>
      <c r="E973" s="202" t="s">
        <v>19</v>
      </c>
      <c r="F973" s="203" t="s">
        <v>1681</v>
      </c>
      <c r="G973" s="201"/>
      <c r="H973" s="204">
        <v>7</v>
      </c>
      <c r="I973" s="205"/>
      <c r="J973" s="201"/>
      <c r="K973" s="201"/>
      <c r="L973" s="206"/>
      <c r="M973" s="207"/>
      <c r="N973" s="208"/>
      <c r="O973" s="208"/>
      <c r="P973" s="208"/>
      <c r="Q973" s="208"/>
      <c r="R973" s="208"/>
      <c r="S973" s="208"/>
      <c r="T973" s="209"/>
      <c r="AT973" s="210" t="s">
        <v>244</v>
      </c>
      <c r="AU973" s="210" t="s">
        <v>85</v>
      </c>
      <c r="AV973" s="13" t="s">
        <v>85</v>
      </c>
      <c r="AW973" s="13" t="s">
        <v>37</v>
      </c>
      <c r="AX973" s="13" t="s">
        <v>83</v>
      </c>
      <c r="AY973" s="210" t="s">
        <v>232</v>
      </c>
    </row>
    <row r="974" spans="1:65" s="2" customFormat="1" ht="24.15" customHeight="1">
      <c r="A974" s="36"/>
      <c r="B974" s="37"/>
      <c r="C974" s="180" t="s">
        <v>1682</v>
      </c>
      <c r="D974" s="253" t="s">
        <v>234</v>
      </c>
      <c r="E974" s="181" t="s">
        <v>1683</v>
      </c>
      <c r="F974" s="182" t="s">
        <v>1684</v>
      </c>
      <c r="G974" s="183" t="s">
        <v>278</v>
      </c>
      <c r="H974" s="184">
        <v>1.0169999999999999</v>
      </c>
      <c r="I974" s="185"/>
      <c r="J974" s="186">
        <f>ROUND(I974*H974,2)</f>
        <v>0</v>
      </c>
      <c r="K974" s="182" t="s">
        <v>238</v>
      </c>
      <c r="L974" s="41"/>
      <c r="M974" s="187" t="s">
        <v>19</v>
      </c>
      <c r="N974" s="188" t="s">
        <v>47</v>
      </c>
      <c r="O974" s="66"/>
      <c r="P974" s="189">
        <f>O974*H974</f>
        <v>0</v>
      </c>
      <c r="Q974" s="189">
        <v>0</v>
      </c>
      <c r="R974" s="189">
        <f>Q974*H974</f>
        <v>0</v>
      </c>
      <c r="S974" s="189">
        <v>0</v>
      </c>
      <c r="T974" s="190">
        <f>S974*H974</f>
        <v>0</v>
      </c>
      <c r="U974" s="36"/>
      <c r="V974" s="36"/>
      <c r="W974" s="36"/>
      <c r="X974" s="36"/>
      <c r="Y974" s="36"/>
      <c r="Z974" s="36"/>
      <c r="AA974" s="36"/>
      <c r="AB974" s="36"/>
      <c r="AC974" s="36"/>
      <c r="AD974" s="36"/>
      <c r="AE974" s="36"/>
      <c r="AR974" s="191" t="s">
        <v>348</v>
      </c>
      <c r="AT974" s="191" t="s">
        <v>234</v>
      </c>
      <c r="AU974" s="191" t="s">
        <v>85</v>
      </c>
      <c r="AY974" s="19" t="s">
        <v>232</v>
      </c>
      <c r="BE974" s="192">
        <f>IF(N974="základní",J974,0)</f>
        <v>0</v>
      </c>
      <c r="BF974" s="192">
        <f>IF(N974="snížená",J974,0)</f>
        <v>0</v>
      </c>
      <c r="BG974" s="192">
        <f>IF(N974="zákl. přenesená",J974,0)</f>
        <v>0</v>
      </c>
      <c r="BH974" s="192">
        <f>IF(N974="sníž. přenesená",J974,0)</f>
        <v>0</v>
      </c>
      <c r="BI974" s="192">
        <f>IF(N974="nulová",J974,0)</f>
        <v>0</v>
      </c>
      <c r="BJ974" s="19" t="s">
        <v>83</v>
      </c>
      <c r="BK974" s="192">
        <f>ROUND(I974*H974,2)</f>
        <v>0</v>
      </c>
      <c r="BL974" s="19" t="s">
        <v>348</v>
      </c>
      <c r="BM974" s="191" t="s">
        <v>1685</v>
      </c>
    </row>
    <row r="975" spans="1:65" s="2" customFormat="1" ht="10.199999999999999">
      <c r="A975" s="36"/>
      <c r="B975" s="37"/>
      <c r="C975" s="38"/>
      <c r="D975" s="193" t="s">
        <v>240</v>
      </c>
      <c r="E975" s="38"/>
      <c r="F975" s="194" t="s">
        <v>1686</v>
      </c>
      <c r="G975" s="38"/>
      <c r="H975" s="38"/>
      <c r="I975" s="195"/>
      <c r="J975" s="38"/>
      <c r="K975" s="38"/>
      <c r="L975" s="41"/>
      <c r="M975" s="196"/>
      <c r="N975" s="197"/>
      <c r="O975" s="66"/>
      <c r="P975" s="66"/>
      <c r="Q975" s="66"/>
      <c r="R975" s="66"/>
      <c r="S975" s="66"/>
      <c r="T975" s="67"/>
      <c r="U975" s="36"/>
      <c r="V975" s="36"/>
      <c r="W975" s="36"/>
      <c r="X975" s="36"/>
      <c r="Y975" s="36"/>
      <c r="Z975" s="36"/>
      <c r="AA975" s="36"/>
      <c r="AB975" s="36"/>
      <c r="AC975" s="36"/>
      <c r="AD975" s="36"/>
      <c r="AE975" s="36"/>
      <c r="AT975" s="19" t="s">
        <v>240</v>
      </c>
      <c r="AU975" s="19" t="s">
        <v>85</v>
      </c>
    </row>
    <row r="976" spans="1:65" s="2" customFormat="1" ht="86.4">
      <c r="A976" s="36"/>
      <c r="B976" s="37"/>
      <c r="C976" s="38"/>
      <c r="D976" s="198" t="s">
        <v>242</v>
      </c>
      <c r="E976" s="38"/>
      <c r="F976" s="199" t="s">
        <v>1687</v>
      </c>
      <c r="G976" s="38"/>
      <c r="H976" s="38"/>
      <c r="I976" s="195"/>
      <c r="J976" s="38"/>
      <c r="K976" s="38"/>
      <c r="L976" s="41"/>
      <c r="M976" s="196"/>
      <c r="N976" s="197"/>
      <c r="O976" s="66"/>
      <c r="P976" s="66"/>
      <c r="Q976" s="66"/>
      <c r="R976" s="66"/>
      <c r="S976" s="66"/>
      <c r="T976" s="67"/>
      <c r="U976" s="36"/>
      <c r="V976" s="36"/>
      <c r="W976" s="36"/>
      <c r="X976" s="36"/>
      <c r="Y976" s="36"/>
      <c r="Z976" s="36"/>
      <c r="AA976" s="36"/>
      <c r="AB976" s="36"/>
      <c r="AC976" s="36"/>
      <c r="AD976" s="36"/>
      <c r="AE976" s="36"/>
      <c r="AT976" s="19" t="s">
        <v>242</v>
      </c>
      <c r="AU976" s="19" t="s">
        <v>85</v>
      </c>
    </row>
    <row r="977" spans="1:65" s="12" customFormat="1" ht="22.8" customHeight="1">
      <c r="B977" s="164"/>
      <c r="C977" s="165"/>
      <c r="D977" s="166" t="s">
        <v>75</v>
      </c>
      <c r="E977" s="178" t="s">
        <v>1688</v>
      </c>
      <c r="F977" s="178" t="s">
        <v>1689</v>
      </c>
      <c r="G977" s="165"/>
      <c r="H977" s="165"/>
      <c r="I977" s="168"/>
      <c r="J977" s="179">
        <f>BK977</f>
        <v>0</v>
      </c>
      <c r="K977" s="165"/>
      <c r="L977" s="170"/>
      <c r="M977" s="171"/>
      <c r="N977" s="172"/>
      <c r="O977" s="172"/>
      <c r="P977" s="173">
        <f>SUM(P978:P986)</f>
        <v>0</v>
      </c>
      <c r="Q977" s="172"/>
      <c r="R977" s="173">
        <f>SUM(R978:R986)</f>
        <v>0.10373739999999999</v>
      </c>
      <c r="S977" s="172"/>
      <c r="T977" s="174">
        <f>SUM(T978:T986)</f>
        <v>0</v>
      </c>
      <c r="AR977" s="175" t="s">
        <v>85</v>
      </c>
      <c r="AT977" s="176" t="s">
        <v>75</v>
      </c>
      <c r="AU977" s="176" t="s">
        <v>83</v>
      </c>
      <c r="AY977" s="175" t="s">
        <v>232</v>
      </c>
      <c r="BK977" s="177">
        <f>SUM(BK978:BK986)</f>
        <v>0</v>
      </c>
    </row>
    <row r="978" spans="1:65" s="2" customFormat="1" ht="16.5" customHeight="1">
      <c r="A978" s="36"/>
      <c r="B978" s="37"/>
      <c r="C978" s="180" t="s">
        <v>1690</v>
      </c>
      <c r="D978" s="180" t="s">
        <v>234</v>
      </c>
      <c r="E978" s="181" t="s">
        <v>1691</v>
      </c>
      <c r="F978" s="182" t="s">
        <v>1692</v>
      </c>
      <c r="G978" s="183" t="s">
        <v>312</v>
      </c>
      <c r="H978" s="184">
        <v>79.798000000000002</v>
      </c>
      <c r="I978" s="185"/>
      <c r="J978" s="186">
        <f>ROUND(I978*H978,2)</f>
        <v>0</v>
      </c>
      <c r="K978" s="182" t="s">
        <v>238</v>
      </c>
      <c r="L978" s="41"/>
      <c r="M978" s="187" t="s">
        <v>19</v>
      </c>
      <c r="N978" s="188" t="s">
        <v>47</v>
      </c>
      <c r="O978" s="66"/>
      <c r="P978" s="189">
        <f>O978*H978</f>
        <v>0</v>
      </c>
      <c r="Q978" s="189">
        <v>0</v>
      </c>
      <c r="R978" s="189">
        <f>Q978*H978</f>
        <v>0</v>
      </c>
      <c r="S978" s="189">
        <v>0</v>
      </c>
      <c r="T978" s="190">
        <f>S978*H978</f>
        <v>0</v>
      </c>
      <c r="U978" s="36"/>
      <c r="V978" s="36"/>
      <c r="W978" s="36"/>
      <c r="X978" s="36"/>
      <c r="Y978" s="36"/>
      <c r="Z978" s="36"/>
      <c r="AA978" s="36"/>
      <c r="AB978" s="36"/>
      <c r="AC978" s="36"/>
      <c r="AD978" s="36"/>
      <c r="AE978" s="36"/>
      <c r="AR978" s="191" t="s">
        <v>348</v>
      </c>
      <c r="AT978" s="191" t="s">
        <v>234</v>
      </c>
      <c r="AU978" s="191" t="s">
        <v>85</v>
      </c>
      <c r="AY978" s="19" t="s">
        <v>232</v>
      </c>
      <c r="BE978" s="192">
        <f>IF(N978="základní",J978,0)</f>
        <v>0</v>
      </c>
      <c r="BF978" s="192">
        <f>IF(N978="snížená",J978,0)</f>
        <v>0</v>
      </c>
      <c r="BG978" s="192">
        <f>IF(N978="zákl. přenesená",J978,0)</f>
        <v>0</v>
      </c>
      <c r="BH978" s="192">
        <f>IF(N978="sníž. přenesená",J978,0)</f>
        <v>0</v>
      </c>
      <c r="BI978" s="192">
        <f>IF(N978="nulová",J978,0)</f>
        <v>0</v>
      </c>
      <c r="BJ978" s="19" t="s">
        <v>83</v>
      </c>
      <c r="BK978" s="192">
        <f>ROUND(I978*H978,2)</f>
        <v>0</v>
      </c>
      <c r="BL978" s="19" t="s">
        <v>348</v>
      </c>
      <c r="BM978" s="191" t="s">
        <v>1693</v>
      </c>
    </row>
    <row r="979" spans="1:65" s="2" customFormat="1" ht="10.199999999999999">
      <c r="A979" s="36"/>
      <c r="B979" s="37"/>
      <c r="C979" s="38"/>
      <c r="D979" s="193" t="s">
        <v>240</v>
      </c>
      <c r="E979" s="38"/>
      <c r="F979" s="194" t="s">
        <v>1694</v>
      </c>
      <c r="G979" s="38"/>
      <c r="H979" s="38"/>
      <c r="I979" s="195"/>
      <c r="J979" s="38"/>
      <c r="K979" s="38"/>
      <c r="L979" s="41"/>
      <c r="M979" s="196"/>
      <c r="N979" s="197"/>
      <c r="O979" s="66"/>
      <c r="P979" s="66"/>
      <c r="Q979" s="66"/>
      <c r="R979" s="66"/>
      <c r="S979" s="66"/>
      <c r="T979" s="67"/>
      <c r="U979" s="36"/>
      <c r="V979" s="36"/>
      <c r="W979" s="36"/>
      <c r="X979" s="36"/>
      <c r="Y979" s="36"/>
      <c r="Z979" s="36"/>
      <c r="AA979" s="36"/>
      <c r="AB979" s="36"/>
      <c r="AC979" s="36"/>
      <c r="AD979" s="36"/>
      <c r="AE979" s="36"/>
      <c r="AT979" s="19" t="s">
        <v>240</v>
      </c>
      <c r="AU979" s="19" t="s">
        <v>85</v>
      </c>
    </row>
    <row r="980" spans="1:65" s="2" customFormat="1" ht="28.8">
      <c r="A980" s="36"/>
      <c r="B980" s="37"/>
      <c r="C980" s="38"/>
      <c r="D980" s="198" t="s">
        <v>242</v>
      </c>
      <c r="E980" s="38"/>
      <c r="F980" s="199" t="s">
        <v>1695</v>
      </c>
      <c r="G980" s="38"/>
      <c r="H980" s="38"/>
      <c r="I980" s="195"/>
      <c r="J980" s="38"/>
      <c r="K980" s="38"/>
      <c r="L980" s="41"/>
      <c r="M980" s="196"/>
      <c r="N980" s="197"/>
      <c r="O980" s="66"/>
      <c r="P980" s="66"/>
      <c r="Q980" s="66"/>
      <c r="R980" s="66"/>
      <c r="S980" s="66"/>
      <c r="T980" s="67"/>
      <c r="U980" s="36"/>
      <c r="V980" s="36"/>
      <c r="W980" s="36"/>
      <c r="X980" s="36"/>
      <c r="Y980" s="36"/>
      <c r="Z980" s="36"/>
      <c r="AA980" s="36"/>
      <c r="AB980" s="36"/>
      <c r="AC980" s="36"/>
      <c r="AD980" s="36"/>
      <c r="AE980" s="36"/>
      <c r="AT980" s="19" t="s">
        <v>242</v>
      </c>
      <c r="AU980" s="19" t="s">
        <v>85</v>
      </c>
    </row>
    <row r="981" spans="1:65" s="13" customFormat="1" ht="10.199999999999999">
      <c r="B981" s="200"/>
      <c r="C981" s="201"/>
      <c r="D981" s="198" t="s">
        <v>244</v>
      </c>
      <c r="E981" s="202" t="s">
        <v>19</v>
      </c>
      <c r="F981" s="203" t="s">
        <v>1696</v>
      </c>
      <c r="G981" s="201"/>
      <c r="H981" s="204">
        <v>79.798000000000002</v>
      </c>
      <c r="I981" s="205"/>
      <c r="J981" s="201"/>
      <c r="K981" s="201"/>
      <c r="L981" s="206"/>
      <c r="M981" s="207"/>
      <c r="N981" s="208"/>
      <c r="O981" s="208"/>
      <c r="P981" s="208"/>
      <c r="Q981" s="208"/>
      <c r="R981" s="208"/>
      <c r="S981" s="208"/>
      <c r="T981" s="209"/>
      <c r="AT981" s="210" t="s">
        <v>244</v>
      </c>
      <c r="AU981" s="210" t="s">
        <v>85</v>
      </c>
      <c r="AV981" s="13" t="s">
        <v>85</v>
      </c>
      <c r="AW981" s="13" t="s">
        <v>37</v>
      </c>
      <c r="AX981" s="13" t="s">
        <v>83</v>
      </c>
      <c r="AY981" s="210" t="s">
        <v>232</v>
      </c>
    </row>
    <row r="982" spans="1:65" s="2" customFormat="1" ht="16.5" customHeight="1">
      <c r="A982" s="36"/>
      <c r="B982" s="37"/>
      <c r="C982" s="232" t="s">
        <v>1697</v>
      </c>
      <c r="D982" s="232" t="s">
        <v>300</v>
      </c>
      <c r="E982" s="233" t="s">
        <v>1698</v>
      </c>
      <c r="F982" s="234" t="s">
        <v>1699</v>
      </c>
      <c r="G982" s="235" t="s">
        <v>312</v>
      </c>
      <c r="H982" s="236">
        <v>79.798000000000002</v>
      </c>
      <c r="I982" s="237"/>
      <c r="J982" s="238">
        <f>ROUND(I982*H982,2)</f>
        <v>0</v>
      </c>
      <c r="K982" s="234" t="s">
        <v>238</v>
      </c>
      <c r="L982" s="239"/>
      <c r="M982" s="240" t="s">
        <v>19</v>
      </c>
      <c r="N982" s="241" t="s">
        <v>47</v>
      </c>
      <c r="O982" s="66"/>
      <c r="P982" s="189">
        <f>O982*H982</f>
        <v>0</v>
      </c>
      <c r="Q982" s="189">
        <v>1.2999999999999999E-3</v>
      </c>
      <c r="R982" s="189">
        <f>Q982*H982</f>
        <v>0.10373739999999999</v>
      </c>
      <c r="S982" s="189">
        <v>0</v>
      </c>
      <c r="T982" s="190">
        <f>S982*H982</f>
        <v>0</v>
      </c>
      <c r="U982" s="36"/>
      <c r="V982" s="36"/>
      <c r="W982" s="36"/>
      <c r="X982" s="36"/>
      <c r="Y982" s="36"/>
      <c r="Z982" s="36"/>
      <c r="AA982" s="36"/>
      <c r="AB982" s="36"/>
      <c r="AC982" s="36"/>
      <c r="AD982" s="36"/>
      <c r="AE982" s="36"/>
      <c r="AR982" s="191" t="s">
        <v>453</v>
      </c>
      <c r="AT982" s="191" t="s">
        <v>300</v>
      </c>
      <c r="AU982" s="191" t="s">
        <v>85</v>
      </c>
      <c r="AY982" s="19" t="s">
        <v>232</v>
      </c>
      <c r="BE982" s="192">
        <f>IF(N982="základní",J982,0)</f>
        <v>0</v>
      </c>
      <c r="BF982" s="192">
        <f>IF(N982="snížená",J982,0)</f>
        <v>0</v>
      </c>
      <c r="BG982" s="192">
        <f>IF(N982="zákl. přenesená",J982,0)</f>
        <v>0</v>
      </c>
      <c r="BH982" s="192">
        <f>IF(N982="sníž. přenesená",J982,0)</f>
        <v>0</v>
      </c>
      <c r="BI982" s="192">
        <f>IF(N982="nulová",J982,0)</f>
        <v>0</v>
      </c>
      <c r="BJ982" s="19" t="s">
        <v>83</v>
      </c>
      <c r="BK982" s="192">
        <f>ROUND(I982*H982,2)</f>
        <v>0</v>
      </c>
      <c r="BL982" s="19" t="s">
        <v>348</v>
      </c>
      <c r="BM982" s="191" t="s">
        <v>1700</v>
      </c>
    </row>
    <row r="983" spans="1:65" s="2" customFormat="1" ht="10.199999999999999">
      <c r="A983" s="36"/>
      <c r="B983" s="37"/>
      <c r="C983" s="38"/>
      <c r="D983" s="193" t="s">
        <v>240</v>
      </c>
      <c r="E983" s="38"/>
      <c r="F983" s="194" t="s">
        <v>1701</v>
      </c>
      <c r="G983" s="38"/>
      <c r="H983" s="38"/>
      <c r="I983" s="195"/>
      <c r="J983" s="38"/>
      <c r="K983" s="38"/>
      <c r="L983" s="41"/>
      <c r="M983" s="196"/>
      <c r="N983" s="197"/>
      <c r="O983" s="66"/>
      <c r="P983" s="66"/>
      <c r="Q983" s="66"/>
      <c r="R983" s="66"/>
      <c r="S983" s="66"/>
      <c r="T983" s="67"/>
      <c r="U983" s="36"/>
      <c r="V983" s="36"/>
      <c r="W983" s="36"/>
      <c r="X983" s="36"/>
      <c r="Y983" s="36"/>
      <c r="Z983" s="36"/>
      <c r="AA983" s="36"/>
      <c r="AB983" s="36"/>
      <c r="AC983" s="36"/>
      <c r="AD983" s="36"/>
      <c r="AE983" s="36"/>
      <c r="AT983" s="19" t="s">
        <v>240</v>
      </c>
      <c r="AU983" s="19" t="s">
        <v>85</v>
      </c>
    </row>
    <row r="984" spans="1:65" s="2" customFormat="1" ht="24.15" customHeight="1">
      <c r="A984" s="36"/>
      <c r="B984" s="37"/>
      <c r="C984" s="180" t="s">
        <v>1702</v>
      </c>
      <c r="D984" s="180" t="s">
        <v>234</v>
      </c>
      <c r="E984" s="181" t="s">
        <v>1703</v>
      </c>
      <c r="F984" s="182" t="s">
        <v>1704</v>
      </c>
      <c r="G984" s="183" t="s">
        <v>278</v>
      </c>
      <c r="H984" s="184">
        <v>0.104</v>
      </c>
      <c r="I984" s="185"/>
      <c r="J984" s="186">
        <f>ROUND(I984*H984,2)</f>
        <v>0</v>
      </c>
      <c r="K984" s="182" t="s">
        <v>238</v>
      </c>
      <c r="L984" s="41"/>
      <c r="M984" s="187" t="s">
        <v>19</v>
      </c>
      <c r="N984" s="188" t="s">
        <v>47</v>
      </c>
      <c r="O984" s="66"/>
      <c r="P984" s="189">
        <f>O984*H984</f>
        <v>0</v>
      </c>
      <c r="Q984" s="189">
        <v>0</v>
      </c>
      <c r="R984" s="189">
        <f>Q984*H984</f>
        <v>0</v>
      </c>
      <c r="S984" s="189">
        <v>0</v>
      </c>
      <c r="T984" s="190">
        <f>S984*H984</f>
        <v>0</v>
      </c>
      <c r="U984" s="36"/>
      <c r="V984" s="36"/>
      <c r="W984" s="36"/>
      <c r="X984" s="36"/>
      <c r="Y984" s="36"/>
      <c r="Z984" s="36"/>
      <c r="AA984" s="36"/>
      <c r="AB984" s="36"/>
      <c r="AC984" s="36"/>
      <c r="AD984" s="36"/>
      <c r="AE984" s="36"/>
      <c r="AR984" s="191" t="s">
        <v>348</v>
      </c>
      <c r="AT984" s="191" t="s">
        <v>234</v>
      </c>
      <c r="AU984" s="191" t="s">
        <v>85</v>
      </c>
      <c r="AY984" s="19" t="s">
        <v>232</v>
      </c>
      <c r="BE984" s="192">
        <f>IF(N984="základní",J984,0)</f>
        <v>0</v>
      </c>
      <c r="BF984" s="192">
        <f>IF(N984="snížená",J984,0)</f>
        <v>0</v>
      </c>
      <c r="BG984" s="192">
        <f>IF(N984="zákl. přenesená",J984,0)</f>
        <v>0</v>
      </c>
      <c r="BH984" s="192">
        <f>IF(N984="sníž. přenesená",J984,0)</f>
        <v>0</v>
      </c>
      <c r="BI984" s="192">
        <f>IF(N984="nulová",J984,0)</f>
        <v>0</v>
      </c>
      <c r="BJ984" s="19" t="s">
        <v>83</v>
      </c>
      <c r="BK984" s="192">
        <f>ROUND(I984*H984,2)</f>
        <v>0</v>
      </c>
      <c r="BL984" s="19" t="s">
        <v>348</v>
      </c>
      <c r="BM984" s="191" t="s">
        <v>1705</v>
      </c>
    </row>
    <row r="985" spans="1:65" s="2" customFormat="1" ht="10.199999999999999">
      <c r="A985" s="36"/>
      <c r="B985" s="37"/>
      <c r="C985" s="38"/>
      <c r="D985" s="193" t="s">
        <v>240</v>
      </c>
      <c r="E985" s="38"/>
      <c r="F985" s="194" t="s">
        <v>1706</v>
      </c>
      <c r="G985" s="38"/>
      <c r="H985" s="38"/>
      <c r="I985" s="195"/>
      <c r="J985" s="38"/>
      <c r="K985" s="38"/>
      <c r="L985" s="41"/>
      <c r="M985" s="196"/>
      <c r="N985" s="197"/>
      <c r="O985" s="66"/>
      <c r="P985" s="66"/>
      <c r="Q985" s="66"/>
      <c r="R985" s="66"/>
      <c r="S985" s="66"/>
      <c r="T985" s="67"/>
      <c r="U985" s="36"/>
      <c r="V985" s="36"/>
      <c r="W985" s="36"/>
      <c r="X985" s="36"/>
      <c r="Y985" s="36"/>
      <c r="Z985" s="36"/>
      <c r="AA985" s="36"/>
      <c r="AB985" s="36"/>
      <c r="AC985" s="36"/>
      <c r="AD985" s="36"/>
      <c r="AE985" s="36"/>
      <c r="AT985" s="19" t="s">
        <v>240</v>
      </c>
      <c r="AU985" s="19" t="s">
        <v>85</v>
      </c>
    </row>
    <row r="986" spans="1:65" s="2" customFormat="1" ht="86.4">
      <c r="A986" s="36"/>
      <c r="B986" s="37"/>
      <c r="C986" s="38"/>
      <c r="D986" s="198" t="s">
        <v>242</v>
      </c>
      <c r="E986" s="38"/>
      <c r="F986" s="199" t="s">
        <v>1581</v>
      </c>
      <c r="G986" s="38"/>
      <c r="H986" s="38"/>
      <c r="I986" s="195"/>
      <c r="J986" s="38"/>
      <c r="K986" s="38"/>
      <c r="L986" s="41"/>
      <c r="M986" s="255"/>
      <c r="N986" s="256"/>
      <c r="O986" s="257"/>
      <c r="P986" s="257"/>
      <c r="Q986" s="257"/>
      <c r="R986" s="257"/>
      <c r="S986" s="257"/>
      <c r="T986" s="258"/>
      <c r="U986" s="36"/>
      <c r="V986" s="36"/>
      <c r="W986" s="36"/>
      <c r="X986" s="36"/>
      <c r="Y986" s="36"/>
      <c r="Z986" s="36"/>
      <c r="AA986" s="36"/>
      <c r="AB986" s="36"/>
      <c r="AC986" s="36"/>
      <c r="AD986" s="36"/>
      <c r="AE986" s="36"/>
      <c r="AT986" s="19" t="s">
        <v>242</v>
      </c>
      <c r="AU986" s="19" t="s">
        <v>85</v>
      </c>
    </row>
    <row r="987" spans="1:65" s="2" customFormat="1" ht="6.9" customHeight="1">
      <c r="A987" s="36"/>
      <c r="B987" s="49"/>
      <c r="C987" s="50"/>
      <c r="D987" s="50"/>
      <c r="E987" s="50"/>
      <c r="F987" s="50"/>
      <c r="G987" s="50"/>
      <c r="H987" s="50"/>
      <c r="I987" s="50"/>
      <c r="J987" s="50"/>
      <c r="K987" s="50"/>
      <c r="L987" s="41"/>
      <c r="M987" s="36"/>
      <c r="O987" s="36"/>
      <c r="P987" s="36"/>
      <c r="Q987" s="36"/>
      <c r="R987" s="36"/>
      <c r="S987" s="36"/>
      <c r="T987" s="36"/>
      <c r="U987" s="36"/>
      <c r="V987" s="36"/>
      <c r="W987" s="36"/>
      <c r="X987" s="36"/>
      <c r="Y987" s="36"/>
      <c r="Z987" s="36"/>
      <c r="AA987" s="36"/>
      <c r="AB987" s="36"/>
      <c r="AC987" s="36"/>
      <c r="AD987" s="36"/>
      <c r="AE987" s="36"/>
    </row>
  </sheetData>
  <sheetProtection algorithmName="SHA-512" hashValue="df509NpzDLvKv404ypG2Tuxd7RfoJEnqBM5KjKsHzsJYABY5F0fcpw9k+B6nwKyDXQm1uSTZmtpTBItIKPq8iA==" saltValue="35gCOxajgSTtW7JPbFqUJ4SF3IY2H1SNwzafMvn/pYIllbZh/LX6EkuweqExr//awdJfonb2yilM2CNlq06TpQ==" spinCount="100000" sheet="1" objects="1" scenarios="1" formatColumns="0" formatRows="0" autoFilter="0"/>
  <autoFilter ref="C112:K986" xr:uid="{00000000-0009-0000-0000-000001000000}"/>
  <mergeCells count="15">
    <mergeCell ref="E99:H99"/>
    <mergeCell ref="E103:H103"/>
    <mergeCell ref="E101:H101"/>
    <mergeCell ref="E105:H105"/>
    <mergeCell ref="L2:V2"/>
    <mergeCell ref="E31:H31"/>
    <mergeCell ref="E52:H52"/>
    <mergeCell ref="E56:H56"/>
    <mergeCell ref="E54:H54"/>
    <mergeCell ref="E58:H58"/>
    <mergeCell ref="E7:H7"/>
    <mergeCell ref="E11:H11"/>
    <mergeCell ref="E9:H9"/>
    <mergeCell ref="E13:H13"/>
    <mergeCell ref="E22:H22"/>
  </mergeCells>
  <hyperlinks>
    <hyperlink ref="F117" r:id="rId1" xr:uid="{00000000-0004-0000-0100-000000000000}"/>
    <hyperlink ref="F125" r:id="rId2" xr:uid="{00000000-0004-0000-0100-000001000000}"/>
    <hyperlink ref="F131" r:id="rId3" xr:uid="{00000000-0004-0000-0100-000002000000}"/>
    <hyperlink ref="F135" r:id="rId4" xr:uid="{00000000-0004-0000-0100-000003000000}"/>
    <hyperlink ref="F139" r:id="rId5" xr:uid="{00000000-0004-0000-0100-000004000000}"/>
    <hyperlink ref="F145" r:id="rId6" xr:uid="{00000000-0004-0000-0100-000005000000}"/>
    <hyperlink ref="F149" r:id="rId7" xr:uid="{00000000-0004-0000-0100-000006000000}"/>
    <hyperlink ref="F153" r:id="rId8" xr:uid="{00000000-0004-0000-0100-000007000000}"/>
    <hyperlink ref="F161" r:id="rId9" xr:uid="{00000000-0004-0000-0100-000008000000}"/>
    <hyperlink ref="F168" r:id="rId10" xr:uid="{00000000-0004-0000-0100-000009000000}"/>
    <hyperlink ref="F172" r:id="rId11" xr:uid="{00000000-0004-0000-0100-00000A000000}"/>
    <hyperlink ref="F179" r:id="rId12" xr:uid="{00000000-0004-0000-0100-00000B000000}"/>
    <hyperlink ref="F182" r:id="rId13" xr:uid="{00000000-0004-0000-0100-00000C000000}"/>
    <hyperlink ref="F185" r:id="rId14" xr:uid="{00000000-0004-0000-0100-00000D000000}"/>
    <hyperlink ref="F188" r:id="rId15" xr:uid="{00000000-0004-0000-0100-00000E000000}"/>
    <hyperlink ref="F191" r:id="rId16" xr:uid="{00000000-0004-0000-0100-00000F000000}"/>
    <hyperlink ref="F195" r:id="rId17" xr:uid="{00000000-0004-0000-0100-000010000000}"/>
    <hyperlink ref="F200" r:id="rId18" xr:uid="{00000000-0004-0000-0100-000011000000}"/>
    <hyperlink ref="F204" r:id="rId19" xr:uid="{00000000-0004-0000-0100-000012000000}"/>
    <hyperlink ref="F207" r:id="rId20" xr:uid="{00000000-0004-0000-0100-000013000000}"/>
    <hyperlink ref="F213" r:id="rId21" xr:uid="{00000000-0004-0000-0100-000014000000}"/>
    <hyperlink ref="F216" r:id="rId22" xr:uid="{00000000-0004-0000-0100-000015000000}"/>
    <hyperlink ref="F219" r:id="rId23" xr:uid="{00000000-0004-0000-0100-000016000000}"/>
    <hyperlink ref="F224" r:id="rId24" xr:uid="{00000000-0004-0000-0100-000017000000}"/>
    <hyperlink ref="F232" r:id="rId25" xr:uid="{00000000-0004-0000-0100-000018000000}"/>
    <hyperlink ref="F236" r:id="rId26" xr:uid="{00000000-0004-0000-0100-000019000000}"/>
    <hyperlink ref="F240" r:id="rId27" xr:uid="{00000000-0004-0000-0100-00001A000000}"/>
    <hyperlink ref="F244" r:id="rId28" xr:uid="{00000000-0004-0000-0100-00001B000000}"/>
    <hyperlink ref="F251" r:id="rId29" xr:uid="{00000000-0004-0000-0100-00001C000000}"/>
    <hyperlink ref="F255" r:id="rId30" xr:uid="{00000000-0004-0000-0100-00001D000000}"/>
    <hyperlink ref="F259" r:id="rId31" xr:uid="{00000000-0004-0000-0100-00001E000000}"/>
    <hyperlink ref="F262" r:id="rId32" xr:uid="{00000000-0004-0000-0100-00001F000000}"/>
    <hyperlink ref="F265" r:id="rId33" xr:uid="{00000000-0004-0000-0100-000020000000}"/>
    <hyperlink ref="F268" r:id="rId34" xr:uid="{00000000-0004-0000-0100-000021000000}"/>
    <hyperlink ref="F273" r:id="rId35" xr:uid="{00000000-0004-0000-0100-000022000000}"/>
    <hyperlink ref="F277" r:id="rId36" xr:uid="{00000000-0004-0000-0100-000023000000}"/>
    <hyperlink ref="F282" r:id="rId37" xr:uid="{00000000-0004-0000-0100-000024000000}"/>
    <hyperlink ref="F286" r:id="rId38" xr:uid="{00000000-0004-0000-0100-000025000000}"/>
    <hyperlink ref="F294" r:id="rId39" xr:uid="{00000000-0004-0000-0100-000026000000}"/>
    <hyperlink ref="F297" r:id="rId40" xr:uid="{00000000-0004-0000-0100-000027000000}"/>
    <hyperlink ref="F307" r:id="rId41" xr:uid="{00000000-0004-0000-0100-000028000000}"/>
    <hyperlink ref="F310" r:id="rId42" xr:uid="{00000000-0004-0000-0100-000029000000}"/>
    <hyperlink ref="F313" r:id="rId43" xr:uid="{00000000-0004-0000-0100-00002A000000}"/>
    <hyperlink ref="F316" r:id="rId44" xr:uid="{00000000-0004-0000-0100-00002B000000}"/>
    <hyperlink ref="F327" r:id="rId45" xr:uid="{00000000-0004-0000-0100-00002C000000}"/>
    <hyperlink ref="F330" r:id="rId46" xr:uid="{00000000-0004-0000-0100-00002D000000}"/>
    <hyperlink ref="F336" r:id="rId47" xr:uid="{00000000-0004-0000-0100-00002E000000}"/>
    <hyperlink ref="F345" r:id="rId48" xr:uid="{00000000-0004-0000-0100-00002F000000}"/>
    <hyperlink ref="F348" r:id="rId49" xr:uid="{00000000-0004-0000-0100-000030000000}"/>
    <hyperlink ref="F357" r:id="rId50" xr:uid="{00000000-0004-0000-0100-000031000000}"/>
    <hyperlink ref="F370" r:id="rId51" xr:uid="{00000000-0004-0000-0100-000032000000}"/>
    <hyperlink ref="F383" r:id="rId52" xr:uid="{00000000-0004-0000-0100-000033000000}"/>
    <hyperlink ref="F390" r:id="rId53" xr:uid="{00000000-0004-0000-0100-000034000000}"/>
    <hyperlink ref="F403" r:id="rId54" xr:uid="{00000000-0004-0000-0100-000035000000}"/>
    <hyperlink ref="F411" r:id="rId55" xr:uid="{00000000-0004-0000-0100-000036000000}"/>
    <hyperlink ref="F416" r:id="rId56" xr:uid="{00000000-0004-0000-0100-000037000000}"/>
    <hyperlink ref="F423" r:id="rId57" xr:uid="{00000000-0004-0000-0100-000038000000}"/>
    <hyperlink ref="F437" r:id="rId58" xr:uid="{00000000-0004-0000-0100-000039000000}"/>
    <hyperlink ref="F441" r:id="rId59" xr:uid="{00000000-0004-0000-0100-00003A000000}"/>
    <hyperlink ref="F445" r:id="rId60" xr:uid="{00000000-0004-0000-0100-00003B000000}"/>
    <hyperlink ref="F449" r:id="rId61" xr:uid="{00000000-0004-0000-0100-00003C000000}"/>
    <hyperlink ref="F453" r:id="rId62" xr:uid="{00000000-0004-0000-0100-00003D000000}"/>
    <hyperlink ref="F457" r:id="rId63" xr:uid="{00000000-0004-0000-0100-00003E000000}"/>
    <hyperlink ref="F461" r:id="rId64" xr:uid="{00000000-0004-0000-0100-00003F000000}"/>
    <hyperlink ref="F464" r:id="rId65" xr:uid="{00000000-0004-0000-0100-000040000000}"/>
    <hyperlink ref="F469" r:id="rId66" xr:uid="{00000000-0004-0000-0100-000041000000}"/>
    <hyperlink ref="F474" r:id="rId67" xr:uid="{00000000-0004-0000-0100-000042000000}"/>
    <hyperlink ref="F480" r:id="rId68" xr:uid="{00000000-0004-0000-0100-000043000000}"/>
    <hyperlink ref="F484" r:id="rId69" xr:uid="{00000000-0004-0000-0100-000044000000}"/>
    <hyperlink ref="F491" r:id="rId70" xr:uid="{00000000-0004-0000-0100-000045000000}"/>
    <hyperlink ref="F494" r:id="rId71" xr:uid="{00000000-0004-0000-0100-000046000000}"/>
    <hyperlink ref="F498" r:id="rId72" xr:uid="{00000000-0004-0000-0100-000047000000}"/>
    <hyperlink ref="F502" r:id="rId73" xr:uid="{00000000-0004-0000-0100-000048000000}"/>
    <hyperlink ref="F505" r:id="rId74" xr:uid="{00000000-0004-0000-0100-000049000000}"/>
    <hyperlink ref="F508" r:id="rId75" xr:uid="{00000000-0004-0000-0100-00004A000000}"/>
    <hyperlink ref="F512" r:id="rId76" xr:uid="{00000000-0004-0000-0100-00004B000000}"/>
    <hyperlink ref="F518" r:id="rId77" xr:uid="{00000000-0004-0000-0100-00004C000000}"/>
    <hyperlink ref="F521" r:id="rId78" xr:uid="{00000000-0004-0000-0100-00004D000000}"/>
    <hyperlink ref="F525" r:id="rId79" xr:uid="{00000000-0004-0000-0100-00004E000000}"/>
    <hyperlink ref="F528" r:id="rId80" xr:uid="{00000000-0004-0000-0100-00004F000000}"/>
    <hyperlink ref="F533" r:id="rId81" xr:uid="{00000000-0004-0000-0100-000050000000}"/>
    <hyperlink ref="F538" r:id="rId82" xr:uid="{00000000-0004-0000-0100-000051000000}"/>
    <hyperlink ref="F542" r:id="rId83" xr:uid="{00000000-0004-0000-0100-000052000000}"/>
    <hyperlink ref="F546" r:id="rId84" xr:uid="{00000000-0004-0000-0100-000053000000}"/>
    <hyperlink ref="F550" r:id="rId85" xr:uid="{00000000-0004-0000-0100-000054000000}"/>
    <hyperlink ref="F554" r:id="rId86" xr:uid="{00000000-0004-0000-0100-000055000000}"/>
    <hyperlink ref="F561" r:id="rId87" xr:uid="{00000000-0004-0000-0100-000056000000}"/>
    <hyperlink ref="F566" r:id="rId88" xr:uid="{00000000-0004-0000-0100-000057000000}"/>
    <hyperlink ref="F569" r:id="rId89" xr:uid="{00000000-0004-0000-0100-000058000000}"/>
    <hyperlink ref="F572" r:id="rId90" xr:uid="{00000000-0004-0000-0100-000059000000}"/>
    <hyperlink ref="F575" r:id="rId91" xr:uid="{00000000-0004-0000-0100-00005A000000}"/>
    <hyperlink ref="F578" r:id="rId92" xr:uid="{00000000-0004-0000-0100-00005B000000}"/>
    <hyperlink ref="F583" r:id="rId93" xr:uid="{00000000-0004-0000-0100-00005C000000}"/>
    <hyperlink ref="F586" r:id="rId94" xr:uid="{00000000-0004-0000-0100-00005D000000}"/>
    <hyperlink ref="F590" r:id="rId95" xr:uid="{00000000-0004-0000-0100-00005E000000}"/>
    <hyperlink ref="F593" r:id="rId96" xr:uid="{00000000-0004-0000-0100-00005F000000}"/>
    <hyperlink ref="F606" r:id="rId97" xr:uid="{00000000-0004-0000-0100-000060000000}"/>
    <hyperlink ref="F614" r:id="rId98" xr:uid="{00000000-0004-0000-0100-000061000000}"/>
    <hyperlink ref="F617" r:id="rId99" xr:uid="{00000000-0004-0000-0100-000062000000}"/>
    <hyperlink ref="F620" r:id="rId100" xr:uid="{00000000-0004-0000-0100-000063000000}"/>
    <hyperlink ref="F624" r:id="rId101" xr:uid="{00000000-0004-0000-0100-000064000000}"/>
    <hyperlink ref="F627" r:id="rId102" xr:uid="{00000000-0004-0000-0100-000065000000}"/>
    <hyperlink ref="F630" r:id="rId103" xr:uid="{00000000-0004-0000-0100-000066000000}"/>
    <hyperlink ref="F633" r:id="rId104" xr:uid="{00000000-0004-0000-0100-000067000000}"/>
    <hyperlink ref="F638" r:id="rId105" xr:uid="{00000000-0004-0000-0100-000068000000}"/>
    <hyperlink ref="F644" r:id="rId106" xr:uid="{00000000-0004-0000-0100-000069000000}"/>
    <hyperlink ref="F652" r:id="rId107" xr:uid="{00000000-0004-0000-0100-00006A000000}"/>
    <hyperlink ref="F667" r:id="rId108" xr:uid="{00000000-0004-0000-0100-00006B000000}"/>
    <hyperlink ref="F671" r:id="rId109" xr:uid="{00000000-0004-0000-0100-00006C000000}"/>
    <hyperlink ref="F674" r:id="rId110" xr:uid="{00000000-0004-0000-0100-00006D000000}"/>
    <hyperlink ref="F681" r:id="rId111" xr:uid="{00000000-0004-0000-0100-00006E000000}"/>
    <hyperlink ref="F684" r:id="rId112" xr:uid="{00000000-0004-0000-0100-00006F000000}"/>
    <hyperlink ref="F691" r:id="rId113" xr:uid="{00000000-0004-0000-0100-000070000000}"/>
    <hyperlink ref="F701" r:id="rId114" xr:uid="{00000000-0004-0000-0100-000071000000}"/>
    <hyperlink ref="F705" r:id="rId115" xr:uid="{00000000-0004-0000-0100-000072000000}"/>
    <hyperlink ref="F718" r:id="rId116" xr:uid="{00000000-0004-0000-0100-000073000000}"/>
    <hyperlink ref="F722" r:id="rId117" xr:uid="{00000000-0004-0000-0100-000074000000}"/>
    <hyperlink ref="F727" r:id="rId118" xr:uid="{00000000-0004-0000-0100-000075000000}"/>
    <hyperlink ref="F730" r:id="rId119" xr:uid="{00000000-0004-0000-0100-000076000000}"/>
    <hyperlink ref="F733" r:id="rId120" xr:uid="{00000000-0004-0000-0100-000077000000}"/>
    <hyperlink ref="F737" r:id="rId121" xr:uid="{00000000-0004-0000-0100-000078000000}"/>
    <hyperlink ref="F740" r:id="rId122" xr:uid="{00000000-0004-0000-0100-000079000000}"/>
    <hyperlink ref="F744" r:id="rId123" xr:uid="{00000000-0004-0000-0100-00007A000000}"/>
    <hyperlink ref="F748" r:id="rId124" xr:uid="{00000000-0004-0000-0100-00007B000000}"/>
    <hyperlink ref="F751" r:id="rId125" xr:uid="{00000000-0004-0000-0100-00007C000000}"/>
    <hyperlink ref="F755" r:id="rId126" xr:uid="{00000000-0004-0000-0100-00007D000000}"/>
    <hyperlink ref="F758" r:id="rId127" xr:uid="{00000000-0004-0000-0100-00007E000000}"/>
    <hyperlink ref="F762" r:id="rId128" xr:uid="{00000000-0004-0000-0100-00007F000000}"/>
    <hyperlink ref="F765" r:id="rId129" xr:uid="{00000000-0004-0000-0100-000080000000}"/>
    <hyperlink ref="F769" r:id="rId130" xr:uid="{00000000-0004-0000-0100-000081000000}"/>
    <hyperlink ref="F775" r:id="rId131" xr:uid="{00000000-0004-0000-0100-000082000000}"/>
    <hyperlink ref="F779" r:id="rId132" xr:uid="{00000000-0004-0000-0100-000083000000}"/>
    <hyperlink ref="F786" r:id="rId133" xr:uid="{00000000-0004-0000-0100-000084000000}"/>
    <hyperlink ref="F790" r:id="rId134" xr:uid="{00000000-0004-0000-0100-000085000000}"/>
    <hyperlink ref="F793" r:id="rId135" xr:uid="{00000000-0004-0000-0100-000086000000}"/>
    <hyperlink ref="F797" r:id="rId136" xr:uid="{00000000-0004-0000-0100-000087000000}"/>
    <hyperlink ref="F801" r:id="rId137" xr:uid="{00000000-0004-0000-0100-000088000000}"/>
    <hyperlink ref="F804" r:id="rId138" xr:uid="{00000000-0004-0000-0100-000089000000}"/>
    <hyperlink ref="F808" r:id="rId139" xr:uid="{00000000-0004-0000-0100-00008A000000}"/>
    <hyperlink ref="F812" r:id="rId140" xr:uid="{00000000-0004-0000-0100-00008B000000}"/>
    <hyperlink ref="F816" r:id="rId141" xr:uid="{00000000-0004-0000-0100-00008C000000}"/>
    <hyperlink ref="F819" r:id="rId142" xr:uid="{00000000-0004-0000-0100-00008D000000}"/>
    <hyperlink ref="F822" r:id="rId143" xr:uid="{00000000-0004-0000-0100-00008E000000}"/>
    <hyperlink ref="F825" r:id="rId144" xr:uid="{00000000-0004-0000-0100-00008F000000}"/>
    <hyperlink ref="F828" r:id="rId145" xr:uid="{00000000-0004-0000-0100-000090000000}"/>
    <hyperlink ref="F831" r:id="rId146" xr:uid="{00000000-0004-0000-0100-000091000000}"/>
    <hyperlink ref="F834" r:id="rId147" xr:uid="{00000000-0004-0000-0100-000092000000}"/>
    <hyperlink ref="F837" r:id="rId148" xr:uid="{00000000-0004-0000-0100-000093000000}"/>
    <hyperlink ref="F843" r:id="rId149" xr:uid="{00000000-0004-0000-0100-000094000000}"/>
    <hyperlink ref="F846" r:id="rId150" xr:uid="{00000000-0004-0000-0100-000095000000}"/>
    <hyperlink ref="F850" r:id="rId151" xr:uid="{00000000-0004-0000-0100-000096000000}"/>
    <hyperlink ref="F854" r:id="rId152" xr:uid="{00000000-0004-0000-0100-000097000000}"/>
    <hyperlink ref="F860" r:id="rId153" xr:uid="{00000000-0004-0000-0100-000098000000}"/>
    <hyperlink ref="F863" r:id="rId154" xr:uid="{00000000-0004-0000-0100-000099000000}"/>
    <hyperlink ref="F866" r:id="rId155" xr:uid="{00000000-0004-0000-0100-00009A000000}"/>
    <hyperlink ref="F869" r:id="rId156" xr:uid="{00000000-0004-0000-0100-00009B000000}"/>
    <hyperlink ref="F872" r:id="rId157" xr:uid="{00000000-0004-0000-0100-00009C000000}"/>
    <hyperlink ref="F875" r:id="rId158" xr:uid="{00000000-0004-0000-0100-00009D000000}"/>
    <hyperlink ref="F878" r:id="rId159" xr:uid="{00000000-0004-0000-0100-00009E000000}"/>
    <hyperlink ref="F882" r:id="rId160" xr:uid="{00000000-0004-0000-0100-00009F000000}"/>
    <hyperlink ref="F885" r:id="rId161" xr:uid="{00000000-0004-0000-0100-0000A0000000}"/>
    <hyperlink ref="F889" r:id="rId162" xr:uid="{00000000-0004-0000-0100-0000A1000000}"/>
    <hyperlink ref="F904" r:id="rId163" xr:uid="{00000000-0004-0000-0100-0000A2000000}"/>
    <hyperlink ref="F909" r:id="rId164" xr:uid="{00000000-0004-0000-0100-0000A3000000}"/>
    <hyperlink ref="F913" r:id="rId165" xr:uid="{00000000-0004-0000-0100-0000A4000000}"/>
    <hyperlink ref="F917" r:id="rId166" xr:uid="{00000000-0004-0000-0100-0000A5000000}"/>
    <hyperlink ref="F921" r:id="rId167" xr:uid="{00000000-0004-0000-0100-0000A6000000}"/>
    <hyperlink ref="F925" r:id="rId168" xr:uid="{00000000-0004-0000-0100-0000A7000000}"/>
    <hyperlink ref="F927" r:id="rId169" xr:uid="{00000000-0004-0000-0100-0000A8000000}"/>
    <hyperlink ref="F931" r:id="rId170" xr:uid="{00000000-0004-0000-0100-0000A9000000}"/>
    <hyperlink ref="F936" r:id="rId171" xr:uid="{00000000-0004-0000-0100-0000AA000000}"/>
    <hyperlink ref="F941" r:id="rId172" xr:uid="{00000000-0004-0000-0100-0000AB000000}"/>
    <hyperlink ref="F947" r:id="rId173" xr:uid="{00000000-0004-0000-0100-0000AC000000}"/>
    <hyperlink ref="F950" r:id="rId174" xr:uid="{00000000-0004-0000-0100-0000AD000000}"/>
    <hyperlink ref="F953" r:id="rId175" xr:uid="{00000000-0004-0000-0100-0000AE000000}"/>
    <hyperlink ref="F956" r:id="rId176" xr:uid="{00000000-0004-0000-0100-0000AF000000}"/>
    <hyperlink ref="F959" r:id="rId177" xr:uid="{00000000-0004-0000-0100-0000B0000000}"/>
    <hyperlink ref="F962" r:id="rId178" xr:uid="{00000000-0004-0000-0100-0000B1000000}"/>
    <hyperlink ref="F968" r:id="rId179" xr:uid="{00000000-0004-0000-0100-0000B2000000}"/>
    <hyperlink ref="F975" r:id="rId180" xr:uid="{00000000-0004-0000-0100-0000B3000000}"/>
    <hyperlink ref="F979" r:id="rId181" xr:uid="{00000000-0004-0000-0100-0000B4000000}"/>
    <hyperlink ref="F983" r:id="rId182" xr:uid="{00000000-0004-0000-0100-0000B5000000}"/>
    <hyperlink ref="F985" r:id="rId183" xr:uid="{00000000-0004-0000-0100-0000B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BM50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98</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188</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1707</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ROUND(J105,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ROUND((SUM(BE105:BE501)),  2)</f>
        <v>0</v>
      </c>
      <c r="G37" s="36"/>
      <c r="H37" s="36"/>
      <c r="I37" s="126">
        <v>0.21</v>
      </c>
      <c r="J37" s="125">
        <f>ROUND(((SUM(BE105:BE501))*I37),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ROUND((SUM(BF105:BF501)),  2)</f>
        <v>0</v>
      </c>
      <c r="G38" s="36"/>
      <c r="H38" s="36"/>
      <c r="I38" s="126">
        <v>0.15</v>
      </c>
      <c r="J38" s="125">
        <f>ROUND(((SUM(BF105:BF501))*I38),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ROUND((SUM(BG105:BG501)),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ROUND((SUM(BH105:BH501)),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ROUND((SUM(BI105:BI501)),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188</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D.1.5D - Vytápění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J105</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J106</f>
        <v>0</v>
      </c>
      <c r="K68" s="143"/>
      <c r="L68" s="147"/>
    </row>
    <row r="69" spans="1:47" s="10" customFormat="1" ht="19.95" customHeight="1">
      <c r="B69" s="148"/>
      <c r="C69" s="98"/>
      <c r="D69" s="149" t="s">
        <v>202</v>
      </c>
      <c r="E69" s="150"/>
      <c r="F69" s="150"/>
      <c r="G69" s="150"/>
      <c r="H69" s="150"/>
      <c r="I69" s="150"/>
      <c r="J69" s="151">
        <f>J107</f>
        <v>0</v>
      </c>
      <c r="K69" s="98"/>
      <c r="L69" s="152"/>
    </row>
    <row r="70" spans="1:47" s="9" customFormat="1" ht="24.9" customHeight="1">
      <c r="B70" s="142"/>
      <c r="C70" s="143"/>
      <c r="D70" s="144" t="s">
        <v>1708</v>
      </c>
      <c r="E70" s="145"/>
      <c r="F70" s="145"/>
      <c r="G70" s="145"/>
      <c r="H70" s="145"/>
      <c r="I70" s="145"/>
      <c r="J70" s="146">
        <f>J122</f>
        <v>0</v>
      </c>
      <c r="K70" s="143"/>
      <c r="L70" s="147"/>
    </row>
    <row r="71" spans="1:47" s="9" customFormat="1" ht="24.9" customHeight="1">
      <c r="B71" s="142"/>
      <c r="C71" s="143"/>
      <c r="D71" s="144" t="s">
        <v>204</v>
      </c>
      <c r="E71" s="145"/>
      <c r="F71" s="145"/>
      <c r="G71" s="145"/>
      <c r="H71" s="145"/>
      <c r="I71" s="145"/>
      <c r="J71" s="146">
        <f>J131</f>
        <v>0</v>
      </c>
      <c r="K71" s="143"/>
      <c r="L71" s="147"/>
    </row>
    <row r="72" spans="1:47" s="10" customFormat="1" ht="19.95" customHeight="1">
      <c r="B72" s="148"/>
      <c r="C72" s="98"/>
      <c r="D72" s="149" t="s">
        <v>207</v>
      </c>
      <c r="E72" s="150"/>
      <c r="F72" s="150"/>
      <c r="G72" s="150"/>
      <c r="H72" s="150"/>
      <c r="I72" s="150"/>
      <c r="J72" s="151">
        <f>J132</f>
        <v>0</v>
      </c>
      <c r="K72" s="98"/>
      <c r="L72" s="152"/>
    </row>
    <row r="73" spans="1:47" s="10" customFormat="1" ht="19.95" customHeight="1">
      <c r="B73" s="148"/>
      <c r="C73" s="98"/>
      <c r="D73" s="149" t="s">
        <v>1709</v>
      </c>
      <c r="E73" s="150"/>
      <c r="F73" s="150"/>
      <c r="G73" s="150"/>
      <c r="H73" s="150"/>
      <c r="I73" s="150"/>
      <c r="J73" s="151">
        <f>J160</f>
        <v>0</v>
      </c>
      <c r="K73" s="98"/>
      <c r="L73" s="152"/>
    </row>
    <row r="74" spans="1:47" s="10" customFormat="1" ht="19.95" customHeight="1">
      <c r="B74" s="148"/>
      <c r="C74" s="98"/>
      <c r="D74" s="149" t="s">
        <v>208</v>
      </c>
      <c r="E74" s="150"/>
      <c r="F74" s="150"/>
      <c r="G74" s="150"/>
      <c r="H74" s="150"/>
      <c r="I74" s="150"/>
      <c r="J74" s="151">
        <f>J170</f>
        <v>0</v>
      </c>
      <c r="K74" s="98"/>
      <c r="L74" s="152"/>
    </row>
    <row r="75" spans="1:47" s="10" customFormat="1" ht="19.95" customHeight="1">
      <c r="B75" s="148"/>
      <c r="C75" s="98"/>
      <c r="D75" s="149" t="s">
        <v>1710</v>
      </c>
      <c r="E75" s="150"/>
      <c r="F75" s="150"/>
      <c r="G75" s="150"/>
      <c r="H75" s="150"/>
      <c r="I75" s="150"/>
      <c r="J75" s="151">
        <f>J187</f>
        <v>0</v>
      </c>
      <c r="K75" s="98"/>
      <c r="L75" s="152"/>
    </row>
    <row r="76" spans="1:47" s="10" customFormat="1" ht="19.95" customHeight="1">
      <c r="B76" s="148"/>
      <c r="C76" s="98"/>
      <c r="D76" s="149" t="s">
        <v>1711</v>
      </c>
      <c r="E76" s="150"/>
      <c r="F76" s="150"/>
      <c r="G76" s="150"/>
      <c r="H76" s="150"/>
      <c r="I76" s="150"/>
      <c r="J76" s="151">
        <f>J240</f>
        <v>0</v>
      </c>
      <c r="K76" s="98"/>
      <c r="L76" s="152"/>
    </row>
    <row r="77" spans="1:47" s="10" customFormat="1" ht="19.95" customHeight="1">
      <c r="B77" s="148"/>
      <c r="C77" s="98"/>
      <c r="D77" s="149" t="s">
        <v>1712</v>
      </c>
      <c r="E77" s="150"/>
      <c r="F77" s="150"/>
      <c r="G77" s="150"/>
      <c r="H77" s="150"/>
      <c r="I77" s="150"/>
      <c r="J77" s="151">
        <f>J283</f>
        <v>0</v>
      </c>
      <c r="K77" s="98"/>
      <c r="L77" s="152"/>
    </row>
    <row r="78" spans="1:47" s="10" customFormat="1" ht="19.95" customHeight="1">
      <c r="B78" s="148"/>
      <c r="C78" s="98"/>
      <c r="D78" s="149" t="s">
        <v>1713</v>
      </c>
      <c r="E78" s="150"/>
      <c r="F78" s="150"/>
      <c r="G78" s="150"/>
      <c r="H78" s="150"/>
      <c r="I78" s="150"/>
      <c r="J78" s="151">
        <f>J350</f>
        <v>0</v>
      </c>
      <c r="K78" s="98"/>
      <c r="L78" s="152"/>
    </row>
    <row r="79" spans="1:47" s="10" customFormat="1" ht="19.95" customHeight="1">
      <c r="B79" s="148"/>
      <c r="C79" s="98"/>
      <c r="D79" s="149" t="s">
        <v>1714</v>
      </c>
      <c r="E79" s="150"/>
      <c r="F79" s="150"/>
      <c r="G79" s="150"/>
      <c r="H79" s="150"/>
      <c r="I79" s="150"/>
      <c r="J79" s="151">
        <f>J391</f>
        <v>0</v>
      </c>
      <c r="K79" s="98"/>
      <c r="L79" s="152"/>
    </row>
    <row r="80" spans="1:47" s="10" customFormat="1" ht="19.95" customHeight="1">
      <c r="B80" s="148"/>
      <c r="C80" s="98"/>
      <c r="D80" s="149" t="s">
        <v>215</v>
      </c>
      <c r="E80" s="150"/>
      <c r="F80" s="150"/>
      <c r="G80" s="150"/>
      <c r="H80" s="150"/>
      <c r="I80" s="150"/>
      <c r="J80" s="151">
        <f>J464</f>
        <v>0</v>
      </c>
      <c r="K80" s="98"/>
      <c r="L80" s="152"/>
    </row>
    <row r="81" spans="1:31" s="10" customFormat="1" ht="19.95" customHeight="1">
      <c r="B81" s="148"/>
      <c r="C81" s="98"/>
      <c r="D81" s="149" t="s">
        <v>1715</v>
      </c>
      <c r="E81" s="150"/>
      <c r="F81" s="150"/>
      <c r="G81" s="150"/>
      <c r="H81" s="150"/>
      <c r="I81" s="150"/>
      <c r="J81" s="151">
        <f>J477</f>
        <v>0</v>
      </c>
      <c r="K81" s="98"/>
      <c r="L81" s="152"/>
    </row>
    <row r="82" spans="1:31" s="2" customFormat="1" ht="21.75"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31" s="2" customFormat="1" ht="6.9" customHeight="1">
      <c r="A83" s="36"/>
      <c r="B83" s="49"/>
      <c r="C83" s="50"/>
      <c r="D83" s="50"/>
      <c r="E83" s="50"/>
      <c r="F83" s="50"/>
      <c r="G83" s="50"/>
      <c r="H83" s="50"/>
      <c r="I83" s="50"/>
      <c r="J83" s="50"/>
      <c r="K83" s="50"/>
      <c r="L83" s="116"/>
      <c r="S83" s="36"/>
      <c r="T83" s="36"/>
      <c r="U83" s="36"/>
      <c r="V83" s="36"/>
      <c r="W83" s="36"/>
      <c r="X83" s="36"/>
      <c r="Y83" s="36"/>
      <c r="Z83" s="36"/>
      <c r="AA83" s="36"/>
      <c r="AB83" s="36"/>
      <c r="AC83" s="36"/>
      <c r="AD83" s="36"/>
      <c r="AE83" s="36"/>
    </row>
    <row r="87" spans="1:31" s="2" customFormat="1" ht="6.9" customHeight="1">
      <c r="A87" s="36"/>
      <c r="B87" s="51"/>
      <c r="C87" s="52"/>
      <c r="D87" s="52"/>
      <c r="E87" s="52"/>
      <c r="F87" s="52"/>
      <c r="G87" s="52"/>
      <c r="H87" s="52"/>
      <c r="I87" s="52"/>
      <c r="J87" s="52"/>
      <c r="K87" s="52"/>
      <c r="L87" s="116"/>
      <c r="S87" s="36"/>
      <c r="T87" s="36"/>
      <c r="U87" s="36"/>
      <c r="V87" s="36"/>
      <c r="W87" s="36"/>
      <c r="X87" s="36"/>
      <c r="Y87" s="36"/>
      <c r="Z87" s="36"/>
      <c r="AA87" s="36"/>
      <c r="AB87" s="36"/>
      <c r="AC87" s="36"/>
      <c r="AD87" s="36"/>
      <c r="AE87" s="36"/>
    </row>
    <row r="88" spans="1:31" s="2" customFormat="1" ht="24.9" customHeight="1">
      <c r="A88" s="36"/>
      <c r="B88" s="37"/>
      <c r="C88" s="25" t="s">
        <v>217</v>
      </c>
      <c r="D88" s="38"/>
      <c r="E88" s="38"/>
      <c r="F88" s="38"/>
      <c r="G88" s="38"/>
      <c r="H88" s="38"/>
      <c r="I88" s="38"/>
      <c r="J88" s="38"/>
      <c r="K88" s="38"/>
      <c r="L88" s="116"/>
      <c r="S88" s="36"/>
      <c r="T88" s="36"/>
      <c r="U88" s="36"/>
      <c r="V88" s="36"/>
      <c r="W88" s="36"/>
      <c r="X88" s="36"/>
      <c r="Y88" s="36"/>
      <c r="Z88" s="36"/>
      <c r="AA88" s="36"/>
      <c r="AB88" s="36"/>
      <c r="AC88" s="36"/>
      <c r="AD88" s="36"/>
      <c r="AE88" s="36"/>
    </row>
    <row r="89" spans="1:31" s="2" customFormat="1" ht="6.9"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12" customHeight="1">
      <c r="A90" s="36"/>
      <c r="B90" s="37"/>
      <c r="C90" s="31" t="s">
        <v>16</v>
      </c>
      <c r="D90" s="38"/>
      <c r="E90" s="38"/>
      <c r="F90" s="38"/>
      <c r="G90" s="38"/>
      <c r="H90" s="38"/>
      <c r="I90" s="38"/>
      <c r="J90" s="38"/>
      <c r="K90" s="38"/>
      <c r="L90" s="116"/>
      <c r="S90" s="36"/>
      <c r="T90" s="36"/>
      <c r="U90" s="36"/>
      <c r="V90" s="36"/>
      <c r="W90" s="36"/>
      <c r="X90" s="36"/>
      <c r="Y90" s="36"/>
      <c r="Z90" s="36"/>
      <c r="AA90" s="36"/>
      <c r="AB90" s="36"/>
      <c r="AC90" s="36"/>
      <c r="AD90" s="36"/>
      <c r="AE90" s="36"/>
    </row>
    <row r="91" spans="1:31" s="2" customFormat="1" ht="16.5" customHeight="1">
      <c r="A91" s="36"/>
      <c r="B91" s="37"/>
      <c r="C91" s="38"/>
      <c r="D91" s="38"/>
      <c r="E91" s="408" t="str">
        <f>E7</f>
        <v>Stavební úpravy domu č.p. 219 a domu č.p. 1405 v Dělnické ulici v Ústí nad Orlicí</v>
      </c>
      <c r="F91" s="409"/>
      <c r="G91" s="409"/>
      <c r="H91" s="409"/>
      <c r="I91" s="38"/>
      <c r="J91" s="38"/>
      <c r="K91" s="38"/>
      <c r="L91" s="116"/>
      <c r="S91" s="36"/>
      <c r="T91" s="36"/>
      <c r="U91" s="36"/>
      <c r="V91" s="36"/>
      <c r="W91" s="36"/>
      <c r="X91" s="36"/>
      <c r="Y91" s="36"/>
      <c r="Z91" s="36"/>
      <c r="AA91" s="36"/>
      <c r="AB91" s="36"/>
      <c r="AC91" s="36"/>
      <c r="AD91" s="36"/>
      <c r="AE91" s="36"/>
    </row>
    <row r="92" spans="1:31" s="1" customFormat="1" ht="12" customHeight="1">
      <c r="B92" s="23"/>
      <c r="C92" s="31" t="s">
        <v>185</v>
      </c>
      <c r="D92" s="24"/>
      <c r="E92" s="24"/>
      <c r="F92" s="24"/>
      <c r="G92" s="24"/>
      <c r="H92" s="24"/>
      <c r="I92" s="24"/>
      <c r="J92" s="24"/>
      <c r="K92" s="24"/>
      <c r="L92" s="22"/>
    </row>
    <row r="93" spans="1:31" s="1" customFormat="1" ht="16.5" customHeight="1">
      <c r="B93" s="23"/>
      <c r="C93" s="24"/>
      <c r="D93" s="24"/>
      <c r="E93" s="408" t="s">
        <v>186</v>
      </c>
      <c r="F93" s="359"/>
      <c r="G93" s="359"/>
      <c r="H93" s="359"/>
      <c r="I93" s="24"/>
      <c r="J93" s="24"/>
      <c r="K93" s="24"/>
      <c r="L93" s="22"/>
    </row>
    <row r="94" spans="1:31" s="1" customFormat="1" ht="12" customHeight="1">
      <c r="B94" s="23"/>
      <c r="C94" s="31" t="s">
        <v>187</v>
      </c>
      <c r="D94" s="24"/>
      <c r="E94" s="24"/>
      <c r="F94" s="24"/>
      <c r="G94" s="24"/>
      <c r="H94" s="24"/>
      <c r="I94" s="24"/>
      <c r="J94" s="24"/>
      <c r="K94" s="24"/>
      <c r="L94" s="22"/>
    </row>
    <row r="95" spans="1:31" s="2" customFormat="1" ht="16.5" customHeight="1">
      <c r="A95" s="36"/>
      <c r="B95" s="37"/>
      <c r="C95" s="38"/>
      <c r="D95" s="38"/>
      <c r="E95" s="410" t="s">
        <v>188</v>
      </c>
      <c r="F95" s="411"/>
      <c r="G95" s="411"/>
      <c r="H95" s="411"/>
      <c r="I95" s="38"/>
      <c r="J95" s="38"/>
      <c r="K95" s="38"/>
      <c r="L95" s="116"/>
      <c r="S95" s="36"/>
      <c r="T95" s="36"/>
      <c r="U95" s="36"/>
      <c r="V95" s="36"/>
      <c r="W95" s="36"/>
      <c r="X95" s="36"/>
      <c r="Y95" s="36"/>
      <c r="Z95" s="36"/>
      <c r="AA95" s="36"/>
      <c r="AB95" s="36"/>
      <c r="AC95" s="36"/>
      <c r="AD95" s="36"/>
      <c r="AE95" s="36"/>
    </row>
    <row r="96" spans="1:31" s="2" customFormat="1" ht="12" customHeight="1">
      <c r="A96" s="36"/>
      <c r="B96" s="37"/>
      <c r="C96" s="31" t="s">
        <v>189</v>
      </c>
      <c r="D96" s="38"/>
      <c r="E96" s="38"/>
      <c r="F96" s="38"/>
      <c r="G96" s="38"/>
      <c r="H96" s="38"/>
      <c r="I96" s="38"/>
      <c r="J96" s="38"/>
      <c r="K96" s="38"/>
      <c r="L96" s="116"/>
      <c r="S96" s="36"/>
      <c r="T96" s="36"/>
      <c r="U96" s="36"/>
      <c r="V96" s="36"/>
      <c r="W96" s="36"/>
      <c r="X96" s="36"/>
      <c r="Y96" s="36"/>
      <c r="Z96" s="36"/>
      <c r="AA96" s="36"/>
      <c r="AB96" s="36"/>
      <c r="AC96" s="36"/>
      <c r="AD96" s="36"/>
      <c r="AE96" s="36"/>
    </row>
    <row r="97" spans="1:65" s="2" customFormat="1" ht="16.5" customHeight="1">
      <c r="A97" s="36"/>
      <c r="B97" s="37"/>
      <c r="C97" s="38"/>
      <c r="D97" s="38"/>
      <c r="E97" s="381" t="str">
        <f>E13</f>
        <v>SO 01 D.1.5D - Vytápění dotace</v>
      </c>
      <c r="F97" s="411"/>
      <c r="G97" s="411"/>
      <c r="H97" s="411"/>
      <c r="I97" s="38"/>
      <c r="J97" s="38"/>
      <c r="K97" s="38"/>
      <c r="L97" s="116"/>
      <c r="S97" s="36"/>
      <c r="T97" s="36"/>
      <c r="U97" s="36"/>
      <c r="V97" s="36"/>
      <c r="W97" s="36"/>
      <c r="X97" s="36"/>
      <c r="Y97" s="36"/>
      <c r="Z97" s="36"/>
      <c r="AA97" s="36"/>
      <c r="AB97" s="36"/>
      <c r="AC97" s="36"/>
      <c r="AD97" s="36"/>
      <c r="AE97" s="36"/>
    </row>
    <row r="98" spans="1:65" s="2" customFormat="1" ht="6.9" customHeight="1">
      <c r="A98" s="36"/>
      <c r="B98" s="37"/>
      <c r="C98" s="38"/>
      <c r="D98" s="38"/>
      <c r="E98" s="38"/>
      <c r="F98" s="38"/>
      <c r="G98" s="38"/>
      <c r="H98" s="38"/>
      <c r="I98" s="38"/>
      <c r="J98" s="38"/>
      <c r="K98" s="38"/>
      <c r="L98" s="116"/>
      <c r="S98" s="36"/>
      <c r="T98" s="36"/>
      <c r="U98" s="36"/>
      <c r="V98" s="36"/>
      <c r="W98" s="36"/>
      <c r="X98" s="36"/>
      <c r="Y98" s="36"/>
      <c r="Z98" s="36"/>
      <c r="AA98" s="36"/>
      <c r="AB98" s="36"/>
      <c r="AC98" s="36"/>
      <c r="AD98" s="36"/>
      <c r="AE98" s="36"/>
    </row>
    <row r="99" spans="1:65" s="2" customFormat="1" ht="12" customHeight="1">
      <c r="A99" s="36"/>
      <c r="B99" s="37"/>
      <c r="C99" s="31" t="s">
        <v>21</v>
      </c>
      <c r="D99" s="38"/>
      <c r="E99" s="38"/>
      <c r="F99" s="29" t="str">
        <f>F16</f>
        <v>K.ú. Ústí nad Orlicí p.č.st.1642 st. 3159</v>
      </c>
      <c r="G99" s="38"/>
      <c r="H99" s="38"/>
      <c r="I99" s="31" t="s">
        <v>23</v>
      </c>
      <c r="J99" s="61" t="str">
        <f>IF(J16="","",J16)</f>
        <v>23. 2. 2021</v>
      </c>
      <c r="K99" s="38"/>
      <c r="L99" s="116"/>
      <c r="S99" s="36"/>
      <c r="T99" s="36"/>
      <c r="U99" s="36"/>
      <c r="V99" s="36"/>
      <c r="W99" s="36"/>
      <c r="X99" s="36"/>
      <c r="Y99" s="36"/>
      <c r="Z99" s="36"/>
      <c r="AA99" s="36"/>
      <c r="AB99" s="36"/>
      <c r="AC99" s="36"/>
      <c r="AD99" s="36"/>
      <c r="AE99" s="36"/>
    </row>
    <row r="100" spans="1:65" s="2" customFormat="1" ht="6.9" customHeight="1">
      <c r="A100" s="36"/>
      <c r="B100" s="37"/>
      <c r="C100" s="38"/>
      <c r="D100" s="38"/>
      <c r="E100" s="38"/>
      <c r="F100" s="38"/>
      <c r="G100" s="38"/>
      <c r="H100" s="38"/>
      <c r="I100" s="38"/>
      <c r="J100" s="38"/>
      <c r="K100" s="38"/>
      <c r="L100" s="116"/>
      <c r="S100" s="36"/>
      <c r="T100" s="36"/>
      <c r="U100" s="36"/>
      <c r="V100" s="36"/>
      <c r="W100" s="36"/>
      <c r="X100" s="36"/>
      <c r="Y100" s="36"/>
      <c r="Z100" s="36"/>
      <c r="AA100" s="36"/>
      <c r="AB100" s="36"/>
      <c r="AC100" s="36"/>
      <c r="AD100" s="36"/>
      <c r="AE100" s="36"/>
    </row>
    <row r="101" spans="1:65" s="2" customFormat="1" ht="54.45" customHeight="1">
      <c r="A101" s="36"/>
      <c r="B101" s="37"/>
      <c r="C101" s="31" t="s">
        <v>25</v>
      </c>
      <c r="D101" s="38"/>
      <c r="E101" s="38"/>
      <c r="F101" s="29" t="str">
        <f>E19</f>
        <v>Město Ústí nad Orlicí, Sychrova 16, 56224 Ústí nO</v>
      </c>
      <c r="G101" s="38"/>
      <c r="H101" s="38"/>
      <c r="I101" s="31" t="s">
        <v>33</v>
      </c>
      <c r="J101" s="34" t="str">
        <f>E25</f>
        <v>BKN,spol.s r.o.Vladislavova 29/I,566 01Vysoké Mýto</v>
      </c>
      <c r="K101" s="38"/>
      <c r="L101" s="116"/>
      <c r="S101" s="36"/>
      <c r="T101" s="36"/>
      <c r="U101" s="36"/>
      <c r="V101" s="36"/>
      <c r="W101" s="36"/>
      <c r="X101" s="36"/>
      <c r="Y101" s="36"/>
      <c r="Z101" s="36"/>
      <c r="AA101" s="36"/>
      <c r="AB101" s="36"/>
      <c r="AC101" s="36"/>
      <c r="AD101" s="36"/>
      <c r="AE101" s="36"/>
    </row>
    <row r="102" spans="1:65" s="2" customFormat="1" ht="15.15" customHeight="1">
      <c r="A102" s="36"/>
      <c r="B102" s="37"/>
      <c r="C102" s="31" t="s">
        <v>31</v>
      </c>
      <c r="D102" s="38"/>
      <c r="E102" s="38"/>
      <c r="F102" s="29" t="str">
        <f>IF(E22="","",E22)</f>
        <v>Vyplň údaj</v>
      </c>
      <c r="G102" s="38"/>
      <c r="H102" s="38"/>
      <c r="I102" s="31" t="s">
        <v>38</v>
      </c>
      <c r="J102" s="34" t="str">
        <f>E28</f>
        <v xml:space="preserve"> </v>
      </c>
      <c r="K102" s="38"/>
      <c r="L102" s="116"/>
      <c r="S102" s="36"/>
      <c r="T102" s="36"/>
      <c r="U102" s="36"/>
      <c r="V102" s="36"/>
      <c r="W102" s="36"/>
      <c r="X102" s="36"/>
      <c r="Y102" s="36"/>
      <c r="Z102" s="36"/>
      <c r="AA102" s="36"/>
      <c r="AB102" s="36"/>
      <c r="AC102" s="36"/>
      <c r="AD102" s="36"/>
      <c r="AE102" s="36"/>
    </row>
    <row r="103" spans="1:65" s="2" customFormat="1" ht="10.35" customHeight="1">
      <c r="A103" s="36"/>
      <c r="B103" s="37"/>
      <c r="C103" s="38"/>
      <c r="D103" s="38"/>
      <c r="E103" s="38"/>
      <c r="F103" s="38"/>
      <c r="G103" s="38"/>
      <c r="H103" s="38"/>
      <c r="I103" s="38"/>
      <c r="J103" s="38"/>
      <c r="K103" s="38"/>
      <c r="L103" s="116"/>
      <c r="S103" s="36"/>
      <c r="T103" s="36"/>
      <c r="U103" s="36"/>
      <c r="V103" s="36"/>
      <c r="W103" s="36"/>
      <c r="X103" s="36"/>
      <c r="Y103" s="36"/>
      <c r="Z103" s="36"/>
      <c r="AA103" s="36"/>
      <c r="AB103" s="36"/>
      <c r="AC103" s="36"/>
      <c r="AD103" s="36"/>
      <c r="AE103" s="36"/>
    </row>
    <row r="104" spans="1:65" s="11" customFormat="1" ht="29.25" customHeight="1">
      <c r="A104" s="153"/>
      <c r="B104" s="154"/>
      <c r="C104" s="155" t="s">
        <v>218</v>
      </c>
      <c r="D104" s="156" t="s">
        <v>61</v>
      </c>
      <c r="E104" s="156" t="s">
        <v>57</v>
      </c>
      <c r="F104" s="156" t="s">
        <v>58</v>
      </c>
      <c r="G104" s="156" t="s">
        <v>219</v>
      </c>
      <c r="H104" s="156" t="s">
        <v>220</v>
      </c>
      <c r="I104" s="156" t="s">
        <v>221</v>
      </c>
      <c r="J104" s="156" t="s">
        <v>193</v>
      </c>
      <c r="K104" s="157" t="s">
        <v>222</v>
      </c>
      <c r="L104" s="158"/>
      <c r="M104" s="70" t="s">
        <v>19</v>
      </c>
      <c r="N104" s="71" t="s">
        <v>46</v>
      </c>
      <c r="O104" s="71" t="s">
        <v>223</v>
      </c>
      <c r="P104" s="71" t="s">
        <v>224</v>
      </c>
      <c r="Q104" s="71" t="s">
        <v>225</v>
      </c>
      <c r="R104" s="71" t="s">
        <v>226</v>
      </c>
      <c r="S104" s="71" t="s">
        <v>227</v>
      </c>
      <c r="T104" s="72" t="s">
        <v>228</v>
      </c>
      <c r="U104" s="153"/>
      <c r="V104" s="153"/>
      <c r="W104" s="153"/>
      <c r="X104" s="153"/>
      <c r="Y104" s="153"/>
      <c r="Z104" s="153"/>
      <c r="AA104" s="153"/>
      <c r="AB104" s="153"/>
      <c r="AC104" s="153"/>
      <c r="AD104" s="153"/>
      <c r="AE104" s="153"/>
    </row>
    <row r="105" spans="1:65" s="2" customFormat="1" ht="22.8" customHeight="1">
      <c r="A105" s="36"/>
      <c r="B105" s="37"/>
      <c r="C105" s="77" t="s">
        <v>229</v>
      </c>
      <c r="D105" s="38"/>
      <c r="E105" s="38"/>
      <c r="F105" s="38"/>
      <c r="G105" s="38"/>
      <c r="H105" s="38"/>
      <c r="I105" s="38"/>
      <c r="J105" s="159">
        <f>BK105</f>
        <v>0</v>
      </c>
      <c r="K105" s="38"/>
      <c r="L105" s="41"/>
      <c r="M105" s="73"/>
      <c r="N105" s="160"/>
      <c r="O105" s="74"/>
      <c r="P105" s="161">
        <f>P106+P122+P131</f>
        <v>0</v>
      </c>
      <c r="Q105" s="74"/>
      <c r="R105" s="161">
        <f>R106+R122+R131</f>
        <v>1.84572</v>
      </c>
      <c r="S105" s="74"/>
      <c r="T105" s="162">
        <f>T106+T122+T131</f>
        <v>2.4295</v>
      </c>
      <c r="U105" s="36"/>
      <c r="V105" s="36"/>
      <c r="W105" s="36"/>
      <c r="X105" s="36"/>
      <c r="Y105" s="36"/>
      <c r="Z105" s="36"/>
      <c r="AA105" s="36"/>
      <c r="AB105" s="36"/>
      <c r="AC105" s="36"/>
      <c r="AD105" s="36"/>
      <c r="AE105" s="36"/>
      <c r="AT105" s="19" t="s">
        <v>75</v>
      </c>
      <c r="AU105" s="19" t="s">
        <v>194</v>
      </c>
      <c r="BK105" s="163">
        <f>BK106+BK122+BK131</f>
        <v>0</v>
      </c>
    </row>
    <row r="106" spans="1:65" s="12" customFormat="1" ht="25.95" customHeight="1">
      <c r="B106" s="164"/>
      <c r="C106" s="165"/>
      <c r="D106" s="166" t="s">
        <v>75</v>
      </c>
      <c r="E106" s="167" t="s">
        <v>230</v>
      </c>
      <c r="F106" s="167" t="s">
        <v>231</v>
      </c>
      <c r="G106" s="165"/>
      <c r="H106" s="165"/>
      <c r="I106" s="168"/>
      <c r="J106" s="169">
        <f>BK106</f>
        <v>0</v>
      </c>
      <c r="K106" s="165"/>
      <c r="L106" s="170"/>
      <c r="M106" s="171"/>
      <c r="N106" s="172"/>
      <c r="O106" s="172"/>
      <c r="P106" s="173">
        <f>P107</f>
        <v>0</v>
      </c>
      <c r="Q106" s="172"/>
      <c r="R106" s="173">
        <f>R107</f>
        <v>0</v>
      </c>
      <c r="S106" s="172"/>
      <c r="T106" s="174">
        <f>T107</f>
        <v>0</v>
      </c>
      <c r="AR106" s="175" t="s">
        <v>83</v>
      </c>
      <c r="AT106" s="176" t="s">
        <v>75</v>
      </c>
      <c r="AU106" s="176" t="s">
        <v>76</v>
      </c>
      <c r="AY106" s="175" t="s">
        <v>232</v>
      </c>
      <c r="BK106" s="177">
        <f>BK107</f>
        <v>0</v>
      </c>
    </row>
    <row r="107" spans="1:65" s="12" customFormat="1" ht="22.8" customHeight="1">
      <c r="B107" s="164"/>
      <c r="C107" s="165"/>
      <c r="D107" s="166" t="s">
        <v>75</v>
      </c>
      <c r="E107" s="178" t="s">
        <v>1009</v>
      </c>
      <c r="F107" s="178" t="s">
        <v>1010</v>
      </c>
      <c r="G107" s="165"/>
      <c r="H107" s="165"/>
      <c r="I107" s="168"/>
      <c r="J107" s="179">
        <f>BK107</f>
        <v>0</v>
      </c>
      <c r="K107" s="165"/>
      <c r="L107" s="170"/>
      <c r="M107" s="171"/>
      <c r="N107" s="172"/>
      <c r="O107" s="172"/>
      <c r="P107" s="173">
        <f>SUM(P108:P121)</f>
        <v>0</v>
      </c>
      <c r="Q107" s="172"/>
      <c r="R107" s="173">
        <f>SUM(R108:R121)</f>
        <v>0</v>
      </c>
      <c r="S107" s="172"/>
      <c r="T107" s="174">
        <f>SUM(T108:T121)</f>
        <v>0</v>
      </c>
      <c r="AR107" s="175" t="s">
        <v>83</v>
      </c>
      <c r="AT107" s="176" t="s">
        <v>75</v>
      </c>
      <c r="AU107" s="176" t="s">
        <v>83</v>
      </c>
      <c r="AY107" s="175" t="s">
        <v>232</v>
      </c>
      <c r="BK107" s="177">
        <f>SUM(BK108:BK121)</f>
        <v>0</v>
      </c>
    </row>
    <row r="108" spans="1:65" s="2" customFormat="1" ht="21.75" customHeight="1">
      <c r="A108" s="36"/>
      <c r="B108" s="37"/>
      <c r="C108" s="180" t="s">
        <v>83</v>
      </c>
      <c r="D108" s="180" t="s">
        <v>234</v>
      </c>
      <c r="E108" s="181" t="s">
        <v>1018</v>
      </c>
      <c r="F108" s="182" t="s">
        <v>1019</v>
      </c>
      <c r="G108" s="183" t="s">
        <v>278</v>
      </c>
      <c r="H108" s="184">
        <v>2.4300000000000002</v>
      </c>
      <c r="I108" s="185"/>
      <c r="J108" s="186">
        <f>ROUND(I108*H108,2)</f>
        <v>0</v>
      </c>
      <c r="K108" s="182" t="s">
        <v>238</v>
      </c>
      <c r="L108" s="41"/>
      <c r="M108" s="187" t="s">
        <v>19</v>
      </c>
      <c r="N108" s="188" t="s">
        <v>47</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234</v>
      </c>
      <c r="AU108" s="191" t="s">
        <v>85</v>
      </c>
      <c r="AY108" s="19" t="s">
        <v>232</v>
      </c>
      <c r="BE108" s="192">
        <f>IF(N108="základní",J108,0)</f>
        <v>0</v>
      </c>
      <c r="BF108" s="192">
        <f>IF(N108="snížená",J108,0)</f>
        <v>0</v>
      </c>
      <c r="BG108" s="192">
        <f>IF(N108="zákl. přenesená",J108,0)</f>
        <v>0</v>
      </c>
      <c r="BH108" s="192">
        <f>IF(N108="sníž. přenesená",J108,0)</f>
        <v>0</v>
      </c>
      <c r="BI108" s="192">
        <f>IF(N108="nulová",J108,0)</f>
        <v>0</v>
      </c>
      <c r="BJ108" s="19" t="s">
        <v>83</v>
      </c>
      <c r="BK108" s="192">
        <f>ROUND(I108*H108,2)</f>
        <v>0</v>
      </c>
      <c r="BL108" s="19" t="s">
        <v>139</v>
      </c>
      <c r="BM108" s="191" t="s">
        <v>1716</v>
      </c>
    </row>
    <row r="109" spans="1:65" s="2" customFormat="1" ht="10.199999999999999">
      <c r="A109" s="36"/>
      <c r="B109" s="37"/>
      <c r="C109" s="38"/>
      <c r="D109" s="193" t="s">
        <v>240</v>
      </c>
      <c r="E109" s="38"/>
      <c r="F109" s="194" t="s">
        <v>1021</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240</v>
      </c>
      <c r="AU109" s="19" t="s">
        <v>85</v>
      </c>
    </row>
    <row r="110" spans="1:65" s="2" customFormat="1" ht="86.4">
      <c r="A110" s="36"/>
      <c r="B110" s="37"/>
      <c r="C110" s="38"/>
      <c r="D110" s="198" t="s">
        <v>242</v>
      </c>
      <c r="E110" s="38"/>
      <c r="F110" s="199" t="s">
        <v>1022</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242</v>
      </c>
      <c r="AU110" s="19" t="s">
        <v>85</v>
      </c>
    </row>
    <row r="111" spans="1:65" s="2" customFormat="1" ht="24.15" customHeight="1">
      <c r="A111" s="36"/>
      <c r="B111" s="37"/>
      <c r="C111" s="180" t="s">
        <v>85</v>
      </c>
      <c r="D111" s="180" t="s">
        <v>234</v>
      </c>
      <c r="E111" s="181" t="s">
        <v>1024</v>
      </c>
      <c r="F111" s="182" t="s">
        <v>1025</v>
      </c>
      <c r="G111" s="183" t="s">
        <v>278</v>
      </c>
      <c r="H111" s="184">
        <v>46.17</v>
      </c>
      <c r="I111" s="185"/>
      <c r="J111" s="186">
        <f>ROUND(I111*H111,2)</f>
        <v>0</v>
      </c>
      <c r="K111" s="182" t="s">
        <v>238</v>
      </c>
      <c r="L111" s="41"/>
      <c r="M111" s="187" t="s">
        <v>19</v>
      </c>
      <c r="N111" s="188" t="s">
        <v>47</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139</v>
      </c>
      <c r="AT111" s="191" t="s">
        <v>234</v>
      </c>
      <c r="AU111" s="191" t="s">
        <v>85</v>
      </c>
      <c r="AY111" s="19" t="s">
        <v>232</v>
      </c>
      <c r="BE111" s="192">
        <f>IF(N111="základní",J111,0)</f>
        <v>0</v>
      </c>
      <c r="BF111" s="192">
        <f>IF(N111="snížená",J111,0)</f>
        <v>0</v>
      </c>
      <c r="BG111" s="192">
        <f>IF(N111="zákl. přenesená",J111,0)</f>
        <v>0</v>
      </c>
      <c r="BH111" s="192">
        <f>IF(N111="sníž. přenesená",J111,0)</f>
        <v>0</v>
      </c>
      <c r="BI111" s="192">
        <f>IF(N111="nulová",J111,0)</f>
        <v>0</v>
      </c>
      <c r="BJ111" s="19" t="s">
        <v>83</v>
      </c>
      <c r="BK111" s="192">
        <f>ROUND(I111*H111,2)</f>
        <v>0</v>
      </c>
      <c r="BL111" s="19" t="s">
        <v>139</v>
      </c>
      <c r="BM111" s="191" t="s">
        <v>1717</v>
      </c>
    </row>
    <row r="112" spans="1:65" s="2" customFormat="1" ht="10.199999999999999">
      <c r="A112" s="36"/>
      <c r="B112" s="37"/>
      <c r="C112" s="38"/>
      <c r="D112" s="193" t="s">
        <v>240</v>
      </c>
      <c r="E112" s="38"/>
      <c r="F112" s="194" t="s">
        <v>1027</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240</v>
      </c>
      <c r="AU112" s="19" t="s">
        <v>85</v>
      </c>
    </row>
    <row r="113" spans="1:65" s="2" customFormat="1" ht="86.4">
      <c r="A113" s="36"/>
      <c r="B113" s="37"/>
      <c r="C113" s="38"/>
      <c r="D113" s="198" t="s">
        <v>242</v>
      </c>
      <c r="E113" s="38"/>
      <c r="F113" s="199" t="s">
        <v>1022</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242</v>
      </c>
      <c r="AU113" s="19" t="s">
        <v>85</v>
      </c>
    </row>
    <row r="114" spans="1:65" s="13" customFormat="1" ht="10.199999999999999">
      <c r="B114" s="200"/>
      <c r="C114" s="201"/>
      <c r="D114" s="198" t="s">
        <v>244</v>
      </c>
      <c r="E114" s="202" t="s">
        <v>19</v>
      </c>
      <c r="F114" s="203" t="s">
        <v>1718</v>
      </c>
      <c r="G114" s="201"/>
      <c r="H114" s="204">
        <v>46.17</v>
      </c>
      <c r="I114" s="205"/>
      <c r="J114" s="201"/>
      <c r="K114" s="201"/>
      <c r="L114" s="206"/>
      <c r="M114" s="207"/>
      <c r="N114" s="208"/>
      <c r="O114" s="208"/>
      <c r="P114" s="208"/>
      <c r="Q114" s="208"/>
      <c r="R114" s="208"/>
      <c r="S114" s="208"/>
      <c r="T114" s="209"/>
      <c r="AT114" s="210" t="s">
        <v>244</v>
      </c>
      <c r="AU114" s="210" t="s">
        <v>85</v>
      </c>
      <c r="AV114" s="13" t="s">
        <v>85</v>
      </c>
      <c r="AW114" s="13" t="s">
        <v>37</v>
      </c>
      <c r="AX114" s="13" t="s">
        <v>83</v>
      </c>
      <c r="AY114" s="210" t="s">
        <v>232</v>
      </c>
    </row>
    <row r="115" spans="1:65" s="2" customFormat="1" ht="24.15" customHeight="1">
      <c r="A115" s="36"/>
      <c r="B115" s="37"/>
      <c r="C115" s="180" t="s">
        <v>94</v>
      </c>
      <c r="D115" s="180" t="s">
        <v>234</v>
      </c>
      <c r="E115" s="181" t="s">
        <v>1036</v>
      </c>
      <c r="F115" s="182" t="s">
        <v>1037</v>
      </c>
      <c r="G115" s="183" t="s">
        <v>278</v>
      </c>
      <c r="H115" s="184">
        <v>0.05</v>
      </c>
      <c r="I115" s="185"/>
      <c r="J115" s="186">
        <f>ROUND(I115*H115,2)</f>
        <v>0</v>
      </c>
      <c r="K115" s="182" t="s">
        <v>238</v>
      </c>
      <c r="L115" s="41"/>
      <c r="M115" s="187" t="s">
        <v>19</v>
      </c>
      <c r="N115" s="188" t="s">
        <v>47</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234</v>
      </c>
      <c r="AU115" s="191" t="s">
        <v>85</v>
      </c>
      <c r="AY115" s="19" t="s">
        <v>232</v>
      </c>
      <c r="BE115" s="192">
        <f>IF(N115="základní",J115,0)</f>
        <v>0</v>
      </c>
      <c r="BF115" s="192">
        <f>IF(N115="snížená",J115,0)</f>
        <v>0</v>
      </c>
      <c r="BG115" s="192">
        <f>IF(N115="zákl. přenesená",J115,0)</f>
        <v>0</v>
      </c>
      <c r="BH115" s="192">
        <f>IF(N115="sníž. přenesená",J115,0)</f>
        <v>0</v>
      </c>
      <c r="BI115" s="192">
        <f>IF(N115="nulová",J115,0)</f>
        <v>0</v>
      </c>
      <c r="BJ115" s="19" t="s">
        <v>83</v>
      </c>
      <c r="BK115" s="192">
        <f>ROUND(I115*H115,2)</f>
        <v>0</v>
      </c>
      <c r="BL115" s="19" t="s">
        <v>139</v>
      </c>
      <c r="BM115" s="191" t="s">
        <v>1719</v>
      </c>
    </row>
    <row r="116" spans="1:65" s="2" customFormat="1" ht="10.199999999999999">
      <c r="A116" s="36"/>
      <c r="B116" s="37"/>
      <c r="C116" s="38"/>
      <c r="D116" s="193" t="s">
        <v>240</v>
      </c>
      <c r="E116" s="38"/>
      <c r="F116" s="194" t="s">
        <v>1039</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240</v>
      </c>
      <c r="AU116" s="19" t="s">
        <v>85</v>
      </c>
    </row>
    <row r="117" spans="1:65" s="2" customFormat="1" ht="67.2">
      <c r="A117" s="36"/>
      <c r="B117" s="37"/>
      <c r="C117" s="38"/>
      <c r="D117" s="198" t="s">
        <v>242</v>
      </c>
      <c r="E117" s="38"/>
      <c r="F117" s="199" t="s">
        <v>1034</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242</v>
      </c>
      <c r="AU117" s="19" t="s">
        <v>85</v>
      </c>
    </row>
    <row r="118" spans="1:65" s="2" customFormat="1" ht="24.15" customHeight="1">
      <c r="A118" s="36"/>
      <c r="B118" s="37"/>
      <c r="C118" s="180" t="s">
        <v>139</v>
      </c>
      <c r="D118" s="180" t="s">
        <v>234</v>
      </c>
      <c r="E118" s="181" t="s">
        <v>1046</v>
      </c>
      <c r="F118" s="182" t="s">
        <v>1047</v>
      </c>
      <c r="G118" s="183" t="s">
        <v>278</v>
      </c>
      <c r="H118" s="184">
        <v>1.93</v>
      </c>
      <c r="I118" s="185"/>
      <c r="J118" s="186">
        <f>ROUND(I118*H118,2)</f>
        <v>0</v>
      </c>
      <c r="K118" s="182" t="s">
        <v>238</v>
      </c>
      <c r="L118" s="41"/>
      <c r="M118" s="187" t="s">
        <v>19</v>
      </c>
      <c r="N118" s="188" t="s">
        <v>47</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234</v>
      </c>
      <c r="AU118" s="191" t="s">
        <v>85</v>
      </c>
      <c r="AY118" s="19" t="s">
        <v>232</v>
      </c>
      <c r="BE118" s="192">
        <f>IF(N118="základní",J118,0)</f>
        <v>0</v>
      </c>
      <c r="BF118" s="192">
        <f>IF(N118="snížená",J118,0)</f>
        <v>0</v>
      </c>
      <c r="BG118" s="192">
        <f>IF(N118="zákl. přenesená",J118,0)</f>
        <v>0</v>
      </c>
      <c r="BH118" s="192">
        <f>IF(N118="sníž. přenesená",J118,0)</f>
        <v>0</v>
      </c>
      <c r="BI118" s="192">
        <f>IF(N118="nulová",J118,0)</f>
        <v>0</v>
      </c>
      <c r="BJ118" s="19" t="s">
        <v>83</v>
      </c>
      <c r="BK118" s="192">
        <f>ROUND(I118*H118,2)</f>
        <v>0</v>
      </c>
      <c r="BL118" s="19" t="s">
        <v>139</v>
      </c>
      <c r="BM118" s="191" t="s">
        <v>1720</v>
      </c>
    </row>
    <row r="119" spans="1:65" s="2" customFormat="1" ht="10.199999999999999">
      <c r="A119" s="36"/>
      <c r="B119" s="37"/>
      <c r="C119" s="38"/>
      <c r="D119" s="193" t="s">
        <v>240</v>
      </c>
      <c r="E119" s="38"/>
      <c r="F119" s="194" t="s">
        <v>1049</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240</v>
      </c>
      <c r="AU119" s="19" t="s">
        <v>85</v>
      </c>
    </row>
    <row r="120" spans="1:65" s="2" customFormat="1" ht="38.4">
      <c r="A120" s="36"/>
      <c r="B120" s="37"/>
      <c r="C120" s="38"/>
      <c r="D120" s="198" t="s">
        <v>242</v>
      </c>
      <c r="E120" s="38"/>
      <c r="F120" s="199" t="s">
        <v>281</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242</v>
      </c>
      <c r="AU120" s="19" t="s">
        <v>85</v>
      </c>
    </row>
    <row r="121" spans="1:65" s="13" customFormat="1" ht="10.199999999999999">
      <c r="B121" s="200"/>
      <c r="C121" s="201"/>
      <c r="D121" s="198" t="s">
        <v>244</v>
      </c>
      <c r="E121" s="202" t="s">
        <v>19</v>
      </c>
      <c r="F121" s="203" t="s">
        <v>1721</v>
      </c>
      <c r="G121" s="201"/>
      <c r="H121" s="204">
        <v>1.93</v>
      </c>
      <c r="I121" s="205"/>
      <c r="J121" s="201"/>
      <c r="K121" s="201"/>
      <c r="L121" s="206"/>
      <c r="M121" s="207"/>
      <c r="N121" s="208"/>
      <c r="O121" s="208"/>
      <c r="P121" s="208"/>
      <c r="Q121" s="208"/>
      <c r="R121" s="208"/>
      <c r="S121" s="208"/>
      <c r="T121" s="209"/>
      <c r="AT121" s="210" t="s">
        <v>244</v>
      </c>
      <c r="AU121" s="210" t="s">
        <v>85</v>
      </c>
      <c r="AV121" s="13" t="s">
        <v>85</v>
      </c>
      <c r="AW121" s="13" t="s">
        <v>37</v>
      </c>
      <c r="AX121" s="13" t="s">
        <v>83</v>
      </c>
      <c r="AY121" s="210" t="s">
        <v>232</v>
      </c>
    </row>
    <row r="122" spans="1:65" s="12" customFormat="1" ht="25.95" customHeight="1">
      <c r="B122" s="164"/>
      <c r="C122" s="165"/>
      <c r="D122" s="166" t="s">
        <v>75</v>
      </c>
      <c r="E122" s="167" t="s">
        <v>1722</v>
      </c>
      <c r="F122" s="167" t="s">
        <v>1723</v>
      </c>
      <c r="G122" s="165"/>
      <c r="H122" s="165"/>
      <c r="I122" s="168"/>
      <c r="J122" s="169">
        <f>BK122</f>
        <v>0</v>
      </c>
      <c r="K122" s="165"/>
      <c r="L122" s="170"/>
      <c r="M122" s="171"/>
      <c r="N122" s="172"/>
      <c r="O122" s="172"/>
      <c r="P122" s="173">
        <f>SUM(P123:P130)</f>
        <v>0</v>
      </c>
      <c r="Q122" s="172"/>
      <c r="R122" s="173">
        <f>SUM(R123:R130)</f>
        <v>0</v>
      </c>
      <c r="S122" s="172"/>
      <c r="T122" s="174">
        <f>SUM(T123:T130)</f>
        <v>0</v>
      </c>
      <c r="AR122" s="175" t="s">
        <v>83</v>
      </c>
      <c r="AT122" s="176" t="s">
        <v>75</v>
      </c>
      <c r="AU122" s="176" t="s">
        <v>76</v>
      </c>
      <c r="AY122" s="175" t="s">
        <v>232</v>
      </c>
      <c r="BK122" s="177">
        <f>SUM(BK123:BK130)</f>
        <v>0</v>
      </c>
    </row>
    <row r="123" spans="1:65" s="2" customFormat="1" ht="16.5" customHeight="1">
      <c r="A123" s="36"/>
      <c r="B123" s="37"/>
      <c r="C123" s="180" t="s">
        <v>267</v>
      </c>
      <c r="D123" s="180" t="s">
        <v>234</v>
      </c>
      <c r="E123" s="181" t="s">
        <v>1724</v>
      </c>
      <c r="F123" s="182" t="s">
        <v>1725</v>
      </c>
      <c r="G123" s="183" t="s">
        <v>635</v>
      </c>
      <c r="H123" s="184">
        <v>8</v>
      </c>
      <c r="I123" s="185"/>
      <c r="J123" s="186">
        <f>ROUND(I123*H123,2)</f>
        <v>0</v>
      </c>
      <c r="K123" s="182" t="s">
        <v>19</v>
      </c>
      <c r="L123" s="41"/>
      <c r="M123" s="187" t="s">
        <v>19</v>
      </c>
      <c r="N123" s="188" t="s">
        <v>47</v>
      </c>
      <c r="O123" s="66"/>
      <c r="P123" s="189">
        <f>O123*H123</f>
        <v>0</v>
      </c>
      <c r="Q123" s="189">
        <v>0</v>
      </c>
      <c r="R123" s="189">
        <f>Q123*H123</f>
        <v>0</v>
      </c>
      <c r="S123" s="189">
        <v>0</v>
      </c>
      <c r="T123" s="190">
        <f>S123*H123</f>
        <v>0</v>
      </c>
      <c r="U123" s="36"/>
      <c r="V123" s="36"/>
      <c r="W123" s="36"/>
      <c r="X123" s="36"/>
      <c r="Y123" s="36"/>
      <c r="Z123" s="36"/>
      <c r="AA123" s="36"/>
      <c r="AB123" s="36"/>
      <c r="AC123" s="36"/>
      <c r="AD123" s="36"/>
      <c r="AE123" s="36"/>
      <c r="AR123" s="191" t="s">
        <v>348</v>
      </c>
      <c r="AT123" s="191" t="s">
        <v>234</v>
      </c>
      <c r="AU123" s="191" t="s">
        <v>83</v>
      </c>
      <c r="AY123" s="19" t="s">
        <v>232</v>
      </c>
      <c r="BE123" s="192">
        <f>IF(N123="základní",J123,0)</f>
        <v>0</v>
      </c>
      <c r="BF123" s="192">
        <f>IF(N123="snížená",J123,0)</f>
        <v>0</v>
      </c>
      <c r="BG123" s="192">
        <f>IF(N123="zákl. přenesená",J123,0)</f>
        <v>0</v>
      </c>
      <c r="BH123" s="192">
        <f>IF(N123="sníž. přenesená",J123,0)</f>
        <v>0</v>
      </c>
      <c r="BI123" s="192">
        <f>IF(N123="nulová",J123,0)</f>
        <v>0</v>
      </c>
      <c r="BJ123" s="19" t="s">
        <v>83</v>
      </c>
      <c r="BK123" s="192">
        <f>ROUND(I123*H123,2)</f>
        <v>0</v>
      </c>
      <c r="BL123" s="19" t="s">
        <v>348</v>
      </c>
      <c r="BM123" s="191" t="s">
        <v>1726</v>
      </c>
    </row>
    <row r="124" spans="1:65" s="13" customFormat="1" ht="10.199999999999999">
      <c r="B124" s="200"/>
      <c r="C124" s="201"/>
      <c r="D124" s="198" t="s">
        <v>244</v>
      </c>
      <c r="E124" s="202" t="s">
        <v>19</v>
      </c>
      <c r="F124" s="203" t="s">
        <v>1727</v>
      </c>
      <c r="G124" s="201"/>
      <c r="H124" s="204">
        <v>8</v>
      </c>
      <c r="I124" s="205"/>
      <c r="J124" s="201"/>
      <c r="K124" s="201"/>
      <c r="L124" s="206"/>
      <c r="M124" s="207"/>
      <c r="N124" s="208"/>
      <c r="O124" s="208"/>
      <c r="P124" s="208"/>
      <c r="Q124" s="208"/>
      <c r="R124" s="208"/>
      <c r="S124" s="208"/>
      <c r="T124" s="209"/>
      <c r="AT124" s="210" t="s">
        <v>244</v>
      </c>
      <c r="AU124" s="210" t="s">
        <v>83</v>
      </c>
      <c r="AV124" s="13" t="s">
        <v>85</v>
      </c>
      <c r="AW124" s="13" t="s">
        <v>37</v>
      </c>
      <c r="AX124" s="13" t="s">
        <v>83</v>
      </c>
      <c r="AY124" s="210" t="s">
        <v>232</v>
      </c>
    </row>
    <row r="125" spans="1:65" s="2" customFormat="1" ht="16.5" customHeight="1">
      <c r="A125" s="36"/>
      <c r="B125" s="37"/>
      <c r="C125" s="180" t="s">
        <v>275</v>
      </c>
      <c r="D125" s="180" t="s">
        <v>234</v>
      </c>
      <c r="E125" s="181" t="s">
        <v>1728</v>
      </c>
      <c r="F125" s="182" t="s">
        <v>1729</v>
      </c>
      <c r="G125" s="183" t="s">
        <v>635</v>
      </c>
      <c r="H125" s="184">
        <v>6</v>
      </c>
      <c r="I125" s="185"/>
      <c r="J125" s="186">
        <f>ROUND(I125*H125,2)</f>
        <v>0</v>
      </c>
      <c r="K125" s="182" t="s">
        <v>19</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348</v>
      </c>
      <c r="AT125" s="191" t="s">
        <v>234</v>
      </c>
      <c r="AU125" s="191" t="s">
        <v>83</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348</v>
      </c>
      <c r="BM125" s="191" t="s">
        <v>1730</v>
      </c>
    </row>
    <row r="126" spans="1:65" s="13" customFormat="1" ht="10.199999999999999">
      <c r="B126" s="200"/>
      <c r="C126" s="201"/>
      <c r="D126" s="198" t="s">
        <v>244</v>
      </c>
      <c r="E126" s="202" t="s">
        <v>19</v>
      </c>
      <c r="F126" s="203" t="s">
        <v>1731</v>
      </c>
      <c r="G126" s="201"/>
      <c r="H126" s="204">
        <v>6</v>
      </c>
      <c r="I126" s="205"/>
      <c r="J126" s="201"/>
      <c r="K126" s="201"/>
      <c r="L126" s="206"/>
      <c r="M126" s="207"/>
      <c r="N126" s="208"/>
      <c r="O126" s="208"/>
      <c r="P126" s="208"/>
      <c r="Q126" s="208"/>
      <c r="R126" s="208"/>
      <c r="S126" s="208"/>
      <c r="T126" s="209"/>
      <c r="AT126" s="210" t="s">
        <v>244</v>
      </c>
      <c r="AU126" s="210" t="s">
        <v>83</v>
      </c>
      <c r="AV126" s="13" t="s">
        <v>85</v>
      </c>
      <c r="AW126" s="13" t="s">
        <v>37</v>
      </c>
      <c r="AX126" s="13" t="s">
        <v>83</v>
      </c>
      <c r="AY126" s="210" t="s">
        <v>232</v>
      </c>
    </row>
    <row r="127" spans="1:65" s="2" customFormat="1" ht="16.5" customHeight="1">
      <c r="A127" s="36"/>
      <c r="B127" s="37"/>
      <c r="C127" s="180" t="s">
        <v>283</v>
      </c>
      <c r="D127" s="180" t="s">
        <v>234</v>
      </c>
      <c r="E127" s="181" t="s">
        <v>1732</v>
      </c>
      <c r="F127" s="182" t="s">
        <v>1733</v>
      </c>
      <c r="G127" s="183" t="s">
        <v>635</v>
      </c>
      <c r="H127" s="184">
        <v>4</v>
      </c>
      <c r="I127" s="185"/>
      <c r="J127" s="186">
        <f>ROUND(I127*H127,2)</f>
        <v>0</v>
      </c>
      <c r="K127" s="182" t="s">
        <v>19</v>
      </c>
      <c r="L127" s="41"/>
      <c r="M127" s="187" t="s">
        <v>19</v>
      </c>
      <c r="N127" s="188" t="s">
        <v>47</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348</v>
      </c>
      <c r="AT127" s="191" t="s">
        <v>234</v>
      </c>
      <c r="AU127" s="191" t="s">
        <v>83</v>
      </c>
      <c r="AY127" s="19" t="s">
        <v>232</v>
      </c>
      <c r="BE127" s="192">
        <f>IF(N127="základní",J127,0)</f>
        <v>0</v>
      </c>
      <c r="BF127" s="192">
        <f>IF(N127="snížená",J127,0)</f>
        <v>0</v>
      </c>
      <c r="BG127" s="192">
        <f>IF(N127="zákl. přenesená",J127,0)</f>
        <v>0</v>
      </c>
      <c r="BH127" s="192">
        <f>IF(N127="sníž. přenesená",J127,0)</f>
        <v>0</v>
      </c>
      <c r="BI127" s="192">
        <f>IF(N127="nulová",J127,0)</f>
        <v>0</v>
      </c>
      <c r="BJ127" s="19" t="s">
        <v>83</v>
      </c>
      <c r="BK127" s="192">
        <f>ROUND(I127*H127,2)</f>
        <v>0</v>
      </c>
      <c r="BL127" s="19" t="s">
        <v>348</v>
      </c>
      <c r="BM127" s="191" t="s">
        <v>1734</v>
      </c>
    </row>
    <row r="128" spans="1:65" s="13" customFormat="1" ht="10.199999999999999">
      <c r="B128" s="200"/>
      <c r="C128" s="201"/>
      <c r="D128" s="198" t="s">
        <v>244</v>
      </c>
      <c r="E128" s="202" t="s">
        <v>19</v>
      </c>
      <c r="F128" s="203" t="s">
        <v>1735</v>
      </c>
      <c r="G128" s="201"/>
      <c r="H128" s="204">
        <v>4</v>
      </c>
      <c r="I128" s="205"/>
      <c r="J128" s="201"/>
      <c r="K128" s="201"/>
      <c r="L128" s="206"/>
      <c r="M128" s="207"/>
      <c r="N128" s="208"/>
      <c r="O128" s="208"/>
      <c r="P128" s="208"/>
      <c r="Q128" s="208"/>
      <c r="R128" s="208"/>
      <c r="S128" s="208"/>
      <c r="T128" s="209"/>
      <c r="AT128" s="210" t="s">
        <v>244</v>
      </c>
      <c r="AU128" s="210" t="s">
        <v>83</v>
      </c>
      <c r="AV128" s="13" t="s">
        <v>85</v>
      </c>
      <c r="AW128" s="13" t="s">
        <v>37</v>
      </c>
      <c r="AX128" s="13" t="s">
        <v>83</v>
      </c>
      <c r="AY128" s="210" t="s">
        <v>232</v>
      </c>
    </row>
    <row r="129" spans="1:65" s="2" customFormat="1" ht="16.5" customHeight="1">
      <c r="A129" s="36"/>
      <c r="B129" s="37"/>
      <c r="C129" s="180" t="s">
        <v>290</v>
      </c>
      <c r="D129" s="180" t="s">
        <v>234</v>
      </c>
      <c r="E129" s="181" t="s">
        <v>1736</v>
      </c>
      <c r="F129" s="182" t="s">
        <v>1737</v>
      </c>
      <c r="G129" s="183" t="s">
        <v>635</v>
      </c>
      <c r="H129" s="184">
        <v>8</v>
      </c>
      <c r="I129" s="185"/>
      <c r="J129" s="186">
        <f>ROUND(I129*H129,2)</f>
        <v>0</v>
      </c>
      <c r="K129" s="182" t="s">
        <v>19</v>
      </c>
      <c r="L129" s="41"/>
      <c r="M129" s="187" t="s">
        <v>19</v>
      </c>
      <c r="N129" s="188" t="s">
        <v>47</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348</v>
      </c>
      <c r="AT129" s="191" t="s">
        <v>234</v>
      </c>
      <c r="AU129" s="191" t="s">
        <v>83</v>
      </c>
      <c r="AY129" s="19" t="s">
        <v>232</v>
      </c>
      <c r="BE129" s="192">
        <f>IF(N129="základní",J129,0)</f>
        <v>0</v>
      </c>
      <c r="BF129" s="192">
        <f>IF(N129="snížená",J129,0)</f>
        <v>0</v>
      </c>
      <c r="BG129" s="192">
        <f>IF(N129="zákl. přenesená",J129,0)</f>
        <v>0</v>
      </c>
      <c r="BH129" s="192">
        <f>IF(N129="sníž. přenesená",J129,0)</f>
        <v>0</v>
      </c>
      <c r="BI129" s="192">
        <f>IF(N129="nulová",J129,0)</f>
        <v>0</v>
      </c>
      <c r="BJ129" s="19" t="s">
        <v>83</v>
      </c>
      <c r="BK129" s="192">
        <f>ROUND(I129*H129,2)</f>
        <v>0</v>
      </c>
      <c r="BL129" s="19" t="s">
        <v>348</v>
      </c>
      <c r="BM129" s="191" t="s">
        <v>1738</v>
      </c>
    </row>
    <row r="130" spans="1:65" s="13" customFormat="1" ht="10.199999999999999">
      <c r="B130" s="200"/>
      <c r="C130" s="201"/>
      <c r="D130" s="198" t="s">
        <v>244</v>
      </c>
      <c r="E130" s="202" t="s">
        <v>19</v>
      </c>
      <c r="F130" s="203" t="s">
        <v>1727</v>
      </c>
      <c r="G130" s="201"/>
      <c r="H130" s="204">
        <v>8</v>
      </c>
      <c r="I130" s="205"/>
      <c r="J130" s="201"/>
      <c r="K130" s="201"/>
      <c r="L130" s="206"/>
      <c r="M130" s="207"/>
      <c r="N130" s="208"/>
      <c r="O130" s="208"/>
      <c r="P130" s="208"/>
      <c r="Q130" s="208"/>
      <c r="R130" s="208"/>
      <c r="S130" s="208"/>
      <c r="T130" s="209"/>
      <c r="AT130" s="210" t="s">
        <v>244</v>
      </c>
      <c r="AU130" s="210" t="s">
        <v>83</v>
      </c>
      <c r="AV130" s="13" t="s">
        <v>85</v>
      </c>
      <c r="AW130" s="13" t="s">
        <v>37</v>
      </c>
      <c r="AX130" s="13" t="s">
        <v>83</v>
      </c>
      <c r="AY130" s="210" t="s">
        <v>232</v>
      </c>
    </row>
    <row r="131" spans="1:65" s="12" customFormat="1" ht="25.95" customHeight="1">
      <c r="B131" s="164"/>
      <c r="C131" s="165"/>
      <c r="D131" s="166" t="s">
        <v>75</v>
      </c>
      <c r="E131" s="167" t="s">
        <v>1060</v>
      </c>
      <c r="F131" s="167" t="s">
        <v>1061</v>
      </c>
      <c r="G131" s="165"/>
      <c r="H131" s="165"/>
      <c r="I131" s="168"/>
      <c r="J131" s="169">
        <f>BK131</f>
        <v>0</v>
      </c>
      <c r="K131" s="165"/>
      <c r="L131" s="170"/>
      <c r="M131" s="171"/>
      <c r="N131" s="172"/>
      <c r="O131" s="172"/>
      <c r="P131" s="173">
        <f>P132+P160+P170+P187+P240+P283+P350+P391+P464+P477</f>
        <v>0</v>
      </c>
      <c r="Q131" s="172"/>
      <c r="R131" s="173">
        <f>R132+R160+R170+R187+R240+R283+R350+R391+R464+R477</f>
        <v>1.84572</v>
      </c>
      <c r="S131" s="172"/>
      <c r="T131" s="174">
        <f>T132+T160+T170+T187+T240+T283+T350+T391+T464+T477</f>
        <v>2.4295</v>
      </c>
      <c r="AR131" s="175" t="s">
        <v>85</v>
      </c>
      <c r="AT131" s="176" t="s">
        <v>75</v>
      </c>
      <c r="AU131" s="176" t="s">
        <v>76</v>
      </c>
      <c r="AY131" s="175" t="s">
        <v>232</v>
      </c>
      <c r="BK131" s="177">
        <f>BK132+BK160+BK170+BK187+BK240+BK283+BK350+BK391+BK464+BK477</f>
        <v>0</v>
      </c>
    </row>
    <row r="132" spans="1:65" s="12" customFormat="1" ht="22.8" customHeight="1">
      <c r="B132" s="164"/>
      <c r="C132" s="165"/>
      <c r="D132" s="166" t="s">
        <v>75</v>
      </c>
      <c r="E132" s="178" t="s">
        <v>1192</v>
      </c>
      <c r="F132" s="178" t="s">
        <v>1193</v>
      </c>
      <c r="G132" s="165"/>
      <c r="H132" s="165"/>
      <c r="I132" s="168"/>
      <c r="J132" s="179">
        <f>BK132</f>
        <v>0</v>
      </c>
      <c r="K132" s="165"/>
      <c r="L132" s="170"/>
      <c r="M132" s="171"/>
      <c r="N132" s="172"/>
      <c r="O132" s="172"/>
      <c r="P132" s="173">
        <f>SUM(P133:P159)</f>
        <v>0</v>
      </c>
      <c r="Q132" s="172"/>
      <c r="R132" s="173">
        <f>SUM(R133:R159)</f>
        <v>1.4100000000000001E-2</v>
      </c>
      <c r="S132" s="172"/>
      <c r="T132" s="174">
        <f>SUM(T133:T159)</f>
        <v>0</v>
      </c>
      <c r="AR132" s="175" t="s">
        <v>85</v>
      </c>
      <c r="AT132" s="176" t="s">
        <v>75</v>
      </c>
      <c r="AU132" s="176" t="s">
        <v>83</v>
      </c>
      <c r="AY132" s="175" t="s">
        <v>232</v>
      </c>
      <c r="BK132" s="177">
        <f>SUM(BK133:BK159)</f>
        <v>0</v>
      </c>
    </row>
    <row r="133" spans="1:65" s="2" customFormat="1" ht="24.15" customHeight="1">
      <c r="A133" s="36"/>
      <c r="B133" s="37"/>
      <c r="C133" s="180" t="s">
        <v>299</v>
      </c>
      <c r="D133" s="180" t="s">
        <v>234</v>
      </c>
      <c r="E133" s="181" t="s">
        <v>1739</v>
      </c>
      <c r="F133" s="182" t="s">
        <v>1740</v>
      </c>
      <c r="G133" s="183" t="s">
        <v>421</v>
      </c>
      <c r="H133" s="184">
        <v>215</v>
      </c>
      <c r="I133" s="185"/>
      <c r="J133" s="186">
        <f>ROUND(I133*H133,2)</f>
        <v>0</v>
      </c>
      <c r="K133" s="182" t="s">
        <v>238</v>
      </c>
      <c r="L133" s="41"/>
      <c r="M133" s="187" t="s">
        <v>19</v>
      </c>
      <c r="N133" s="188" t="s">
        <v>47</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348</v>
      </c>
      <c r="AT133" s="191" t="s">
        <v>234</v>
      </c>
      <c r="AU133" s="191" t="s">
        <v>85</v>
      </c>
      <c r="AY133" s="19" t="s">
        <v>232</v>
      </c>
      <c r="BE133" s="192">
        <f>IF(N133="základní",J133,0)</f>
        <v>0</v>
      </c>
      <c r="BF133" s="192">
        <f>IF(N133="snížená",J133,0)</f>
        <v>0</v>
      </c>
      <c r="BG133" s="192">
        <f>IF(N133="zákl. přenesená",J133,0)</f>
        <v>0</v>
      </c>
      <c r="BH133" s="192">
        <f>IF(N133="sníž. přenesená",J133,0)</f>
        <v>0</v>
      </c>
      <c r="BI133" s="192">
        <f>IF(N133="nulová",J133,0)</f>
        <v>0</v>
      </c>
      <c r="BJ133" s="19" t="s">
        <v>83</v>
      </c>
      <c r="BK133" s="192">
        <f>ROUND(I133*H133,2)</f>
        <v>0</v>
      </c>
      <c r="BL133" s="19" t="s">
        <v>348</v>
      </c>
      <c r="BM133" s="191" t="s">
        <v>1741</v>
      </c>
    </row>
    <row r="134" spans="1:65" s="2" customFormat="1" ht="10.199999999999999">
      <c r="A134" s="36"/>
      <c r="B134" s="37"/>
      <c r="C134" s="38"/>
      <c r="D134" s="193" t="s">
        <v>240</v>
      </c>
      <c r="E134" s="38"/>
      <c r="F134" s="194" t="s">
        <v>1742</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240</v>
      </c>
      <c r="AU134" s="19" t="s">
        <v>85</v>
      </c>
    </row>
    <row r="135" spans="1:65" s="2" customFormat="1" ht="86.4">
      <c r="A135" s="36"/>
      <c r="B135" s="37"/>
      <c r="C135" s="38"/>
      <c r="D135" s="198" t="s">
        <v>242</v>
      </c>
      <c r="E135" s="38"/>
      <c r="F135" s="199" t="s">
        <v>1743</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242</v>
      </c>
      <c r="AU135" s="19" t="s">
        <v>85</v>
      </c>
    </row>
    <row r="136" spans="1:65" s="13" customFormat="1" ht="10.199999999999999">
      <c r="B136" s="200"/>
      <c r="C136" s="201"/>
      <c r="D136" s="198" t="s">
        <v>244</v>
      </c>
      <c r="E136" s="202" t="s">
        <v>19</v>
      </c>
      <c r="F136" s="203" t="s">
        <v>1744</v>
      </c>
      <c r="G136" s="201"/>
      <c r="H136" s="204">
        <v>215</v>
      </c>
      <c r="I136" s="205"/>
      <c r="J136" s="201"/>
      <c r="K136" s="201"/>
      <c r="L136" s="206"/>
      <c r="M136" s="207"/>
      <c r="N136" s="208"/>
      <c r="O136" s="208"/>
      <c r="P136" s="208"/>
      <c r="Q136" s="208"/>
      <c r="R136" s="208"/>
      <c r="S136" s="208"/>
      <c r="T136" s="209"/>
      <c r="AT136" s="210" t="s">
        <v>244</v>
      </c>
      <c r="AU136" s="210" t="s">
        <v>85</v>
      </c>
      <c r="AV136" s="13" t="s">
        <v>85</v>
      </c>
      <c r="AW136" s="13" t="s">
        <v>37</v>
      </c>
      <c r="AX136" s="13" t="s">
        <v>83</v>
      </c>
      <c r="AY136" s="210" t="s">
        <v>232</v>
      </c>
    </row>
    <row r="137" spans="1:65" s="2" customFormat="1" ht="16.5" customHeight="1">
      <c r="A137" s="36"/>
      <c r="B137" s="37"/>
      <c r="C137" s="180" t="s">
        <v>309</v>
      </c>
      <c r="D137" s="180" t="s">
        <v>234</v>
      </c>
      <c r="E137" s="181" t="s">
        <v>1745</v>
      </c>
      <c r="F137" s="182" t="s">
        <v>1746</v>
      </c>
      <c r="G137" s="183" t="s">
        <v>339</v>
      </c>
      <c r="H137" s="184">
        <v>1</v>
      </c>
      <c r="I137" s="185"/>
      <c r="J137" s="186">
        <f>ROUND(I137*H137,2)</f>
        <v>0</v>
      </c>
      <c r="K137" s="182" t="s">
        <v>19</v>
      </c>
      <c r="L137" s="41"/>
      <c r="M137" s="187" t="s">
        <v>19</v>
      </c>
      <c r="N137" s="188" t="s">
        <v>47</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348</v>
      </c>
      <c r="AT137" s="191" t="s">
        <v>234</v>
      </c>
      <c r="AU137" s="191" t="s">
        <v>85</v>
      </c>
      <c r="AY137" s="19" t="s">
        <v>232</v>
      </c>
      <c r="BE137" s="192">
        <f>IF(N137="základní",J137,0)</f>
        <v>0</v>
      </c>
      <c r="BF137" s="192">
        <f>IF(N137="snížená",J137,0)</f>
        <v>0</v>
      </c>
      <c r="BG137" s="192">
        <f>IF(N137="zákl. přenesená",J137,0)</f>
        <v>0</v>
      </c>
      <c r="BH137" s="192">
        <f>IF(N137="sníž. přenesená",J137,0)</f>
        <v>0</v>
      </c>
      <c r="BI137" s="192">
        <f>IF(N137="nulová",J137,0)</f>
        <v>0</v>
      </c>
      <c r="BJ137" s="19" t="s">
        <v>83</v>
      </c>
      <c r="BK137" s="192">
        <f>ROUND(I137*H137,2)</f>
        <v>0</v>
      </c>
      <c r="BL137" s="19" t="s">
        <v>348</v>
      </c>
      <c r="BM137" s="191" t="s">
        <v>1747</v>
      </c>
    </row>
    <row r="138" spans="1:65" s="13" customFormat="1" ht="10.199999999999999">
      <c r="B138" s="200"/>
      <c r="C138" s="201"/>
      <c r="D138" s="198" t="s">
        <v>244</v>
      </c>
      <c r="E138" s="202" t="s">
        <v>19</v>
      </c>
      <c r="F138" s="203" t="s">
        <v>1748</v>
      </c>
      <c r="G138" s="201"/>
      <c r="H138" s="204">
        <v>1</v>
      </c>
      <c r="I138" s="205"/>
      <c r="J138" s="201"/>
      <c r="K138" s="201"/>
      <c r="L138" s="206"/>
      <c r="M138" s="207"/>
      <c r="N138" s="208"/>
      <c r="O138" s="208"/>
      <c r="P138" s="208"/>
      <c r="Q138" s="208"/>
      <c r="R138" s="208"/>
      <c r="S138" s="208"/>
      <c r="T138" s="209"/>
      <c r="AT138" s="210" t="s">
        <v>244</v>
      </c>
      <c r="AU138" s="210" t="s">
        <v>85</v>
      </c>
      <c r="AV138" s="13" t="s">
        <v>85</v>
      </c>
      <c r="AW138" s="13" t="s">
        <v>37</v>
      </c>
      <c r="AX138" s="13" t="s">
        <v>83</v>
      </c>
      <c r="AY138" s="210" t="s">
        <v>232</v>
      </c>
    </row>
    <row r="139" spans="1:65" s="2" customFormat="1" ht="16.5" customHeight="1">
      <c r="A139" s="36"/>
      <c r="B139" s="37"/>
      <c r="C139" s="180" t="s">
        <v>317</v>
      </c>
      <c r="D139" s="180" t="s">
        <v>234</v>
      </c>
      <c r="E139" s="181" t="s">
        <v>1749</v>
      </c>
      <c r="F139" s="182" t="s">
        <v>1750</v>
      </c>
      <c r="G139" s="183" t="s">
        <v>1751</v>
      </c>
      <c r="H139" s="184">
        <v>94</v>
      </c>
      <c r="I139" s="185"/>
      <c r="J139" s="186">
        <f>ROUND(I139*H139,2)</f>
        <v>0</v>
      </c>
      <c r="K139" s="182" t="s">
        <v>19</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348</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348</v>
      </c>
      <c r="BM139" s="191" t="s">
        <v>1752</v>
      </c>
    </row>
    <row r="140" spans="1:65" s="13" customFormat="1" ht="10.199999999999999">
      <c r="B140" s="200"/>
      <c r="C140" s="201"/>
      <c r="D140" s="198" t="s">
        <v>244</v>
      </c>
      <c r="E140" s="202" t="s">
        <v>19</v>
      </c>
      <c r="F140" s="203" t="s">
        <v>1753</v>
      </c>
      <c r="G140" s="201"/>
      <c r="H140" s="204">
        <v>94</v>
      </c>
      <c r="I140" s="205"/>
      <c r="J140" s="201"/>
      <c r="K140" s="201"/>
      <c r="L140" s="206"/>
      <c r="M140" s="207"/>
      <c r="N140" s="208"/>
      <c r="O140" s="208"/>
      <c r="P140" s="208"/>
      <c r="Q140" s="208"/>
      <c r="R140" s="208"/>
      <c r="S140" s="208"/>
      <c r="T140" s="209"/>
      <c r="AT140" s="210" t="s">
        <v>244</v>
      </c>
      <c r="AU140" s="210" t="s">
        <v>85</v>
      </c>
      <c r="AV140" s="13" t="s">
        <v>85</v>
      </c>
      <c r="AW140" s="13" t="s">
        <v>37</v>
      </c>
      <c r="AX140" s="13" t="s">
        <v>83</v>
      </c>
      <c r="AY140" s="210" t="s">
        <v>232</v>
      </c>
    </row>
    <row r="141" spans="1:65" s="2" customFormat="1" ht="16.5" customHeight="1">
      <c r="A141" s="36"/>
      <c r="B141" s="37"/>
      <c r="C141" s="180" t="s">
        <v>324</v>
      </c>
      <c r="D141" s="180" t="s">
        <v>234</v>
      </c>
      <c r="E141" s="181" t="s">
        <v>1754</v>
      </c>
      <c r="F141" s="182" t="s">
        <v>1755</v>
      </c>
      <c r="G141" s="183" t="s">
        <v>1751</v>
      </c>
      <c r="H141" s="184">
        <v>15</v>
      </c>
      <c r="I141" s="185"/>
      <c r="J141" s="186">
        <f>ROUND(I141*H141,2)</f>
        <v>0</v>
      </c>
      <c r="K141" s="182" t="s">
        <v>19</v>
      </c>
      <c r="L141" s="41"/>
      <c r="M141" s="187" t="s">
        <v>19</v>
      </c>
      <c r="N141" s="188" t="s">
        <v>47</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348</v>
      </c>
      <c r="AT141" s="191" t="s">
        <v>234</v>
      </c>
      <c r="AU141" s="191" t="s">
        <v>85</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348</v>
      </c>
      <c r="BM141" s="191" t="s">
        <v>1756</v>
      </c>
    </row>
    <row r="142" spans="1:65" s="13" customFormat="1" ht="10.199999999999999">
      <c r="B142" s="200"/>
      <c r="C142" s="201"/>
      <c r="D142" s="198" t="s">
        <v>244</v>
      </c>
      <c r="E142" s="202" t="s">
        <v>19</v>
      </c>
      <c r="F142" s="203" t="s">
        <v>1757</v>
      </c>
      <c r="G142" s="201"/>
      <c r="H142" s="204">
        <v>15</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16.5" customHeight="1">
      <c r="A143" s="36"/>
      <c r="B143" s="37"/>
      <c r="C143" s="180" t="s">
        <v>330</v>
      </c>
      <c r="D143" s="180" t="s">
        <v>234</v>
      </c>
      <c r="E143" s="181" t="s">
        <v>1758</v>
      </c>
      <c r="F143" s="182" t="s">
        <v>1759</v>
      </c>
      <c r="G143" s="183" t="s">
        <v>1751</v>
      </c>
      <c r="H143" s="184">
        <v>10</v>
      </c>
      <c r="I143" s="185"/>
      <c r="J143" s="186">
        <f>ROUND(I143*H143,2)</f>
        <v>0</v>
      </c>
      <c r="K143" s="182" t="s">
        <v>19</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348</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348</v>
      </c>
      <c r="BM143" s="191" t="s">
        <v>1760</v>
      </c>
    </row>
    <row r="144" spans="1:65" s="13" customFormat="1" ht="10.199999999999999">
      <c r="B144" s="200"/>
      <c r="C144" s="201"/>
      <c r="D144" s="198" t="s">
        <v>244</v>
      </c>
      <c r="E144" s="202" t="s">
        <v>19</v>
      </c>
      <c r="F144" s="203" t="s">
        <v>1761</v>
      </c>
      <c r="G144" s="201"/>
      <c r="H144" s="204">
        <v>10</v>
      </c>
      <c r="I144" s="205"/>
      <c r="J144" s="201"/>
      <c r="K144" s="201"/>
      <c r="L144" s="206"/>
      <c r="M144" s="207"/>
      <c r="N144" s="208"/>
      <c r="O144" s="208"/>
      <c r="P144" s="208"/>
      <c r="Q144" s="208"/>
      <c r="R144" s="208"/>
      <c r="S144" s="208"/>
      <c r="T144" s="209"/>
      <c r="AT144" s="210" t="s">
        <v>244</v>
      </c>
      <c r="AU144" s="210" t="s">
        <v>85</v>
      </c>
      <c r="AV144" s="13" t="s">
        <v>85</v>
      </c>
      <c r="AW144" s="13" t="s">
        <v>37</v>
      </c>
      <c r="AX144" s="13" t="s">
        <v>83</v>
      </c>
      <c r="AY144" s="210" t="s">
        <v>232</v>
      </c>
    </row>
    <row r="145" spans="1:65" s="2" customFormat="1" ht="16.5" customHeight="1">
      <c r="A145" s="36"/>
      <c r="B145" s="37"/>
      <c r="C145" s="180" t="s">
        <v>336</v>
      </c>
      <c r="D145" s="180" t="s">
        <v>234</v>
      </c>
      <c r="E145" s="181" t="s">
        <v>1762</v>
      </c>
      <c r="F145" s="182" t="s">
        <v>1763</v>
      </c>
      <c r="G145" s="183" t="s">
        <v>1764</v>
      </c>
      <c r="H145" s="184">
        <v>115</v>
      </c>
      <c r="I145" s="185"/>
      <c r="J145" s="186">
        <f>ROUND(I145*H145,2)</f>
        <v>0</v>
      </c>
      <c r="K145" s="182" t="s">
        <v>19</v>
      </c>
      <c r="L145" s="41"/>
      <c r="M145" s="187" t="s">
        <v>19</v>
      </c>
      <c r="N145" s="188" t="s">
        <v>47</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348</v>
      </c>
      <c r="AT145" s="191" t="s">
        <v>234</v>
      </c>
      <c r="AU145" s="191" t="s">
        <v>85</v>
      </c>
      <c r="AY145" s="19" t="s">
        <v>232</v>
      </c>
      <c r="BE145" s="192">
        <f>IF(N145="základní",J145,0)</f>
        <v>0</v>
      </c>
      <c r="BF145" s="192">
        <f>IF(N145="snížená",J145,0)</f>
        <v>0</v>
      </c>
      <c r="BG145" s="192">
        <f>IF(N145="zákl. přenesená",J145,0)</f>
        <v>0</v>
      </c>
      <c r="BH145" s="192">
        <f>IF(N145="sníž. přenesená",J145,0)</f>
        <v>0</v>
      </c>
      <c r="BI145" s="192">
        <f>IF(N145="nulová",J145,0)</f>
        <v>0</v>
      </c>
      <c r="BJ145" s="19" t="s">
        <v>83</v>
      </c>
      <c r="BK145" s="192">
        <f>ROUND(I145*H145,2)</f>
        <v>0</v>
      </c>
      <c r="BL145" s="19" t="s">
        <v>348</v>
      </c>
      <c r="BM145" s="191" t="s">
        <v>1765</v>
      </c>
    </row>
    <row r="146" spans="1:65" s="13" customFormat="1" ht="10.199999999999999">
      <c r="B146" s="200"/>
      <c r="C146" s="201"/>
      <c r="D146" s="198" t="s">
        <v>244</v>
      </c>
      <c r="E146" s="202" t="s">
        <v>19</v>
      </c>
      <c r="F146" s="203" t="s">
        <v>1766</v>
      </c>
      <c r="G146" s="201"/>
      <c r="H146" s="204">
        <v>115</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16.5" customHeight="1">
      <c r="A147" s="36"/>
      <c r="B147" s="37"/>
      <c r="C147" s="180" t="s">
        <v>8</v>
      </c>
      <c r="D147" s="180" t="s">
        <v>234</v>
      </c>
      <c r="E147" s="181" t="s">
        <v>1767</v>
      </c>
      <c r="F147" s="182" t="s">
        <v>1768</v>
      </c>
      <c r="G147" s="183" t="s">
        <v>421</v>
      </c>
      <c r="H147" s="184">
        <v>6</v>
      </c>
      <c r="I147" s="185"/>
      <c r="J147" s="186">
        <f>ROUND(I147*H147,2)</f>
        <v>0</v>
      </c>
      <c r="K147" s="182" t="s">
        <v>19</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348</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348</v>
      </c>
      <c r="BM147" s="191" t="s">
        <v>1769</v>
      </c>
    </row>
    <row r="148" spans="1:65" s="13" customFormat="1" ht="10.199999999999999">
      <c r="B148" s="200"/>
      <c r="C148" s="201"/>
      <c r="D148" s="198" t="s">
        <v>244</v>
      </c>
      <c r="E148" s="202" t="s">
        <v>19</v>
      </c>
      <c r="F148" s="203" t="s">
        <v>1770</v>
      </c>
      <c r="G148" s="201"/>
      <c r="H148" s="204">
        <v>6</v>
      </c>
      <c r="I148" s="205"/>
      <c r="J148" s="201"/>
      <c r="K148" s="201"/>
      <c r="L148" s="206"/>
      <c r="M148" s="207"/>
      <c r="N148" s="208"/>
      <c r="O148" s="208"/>
      <c r="P148" s="208"/>
      <c r="Q148" s="208"/>
      <c r="R148" s="208"/>
      <c r="S148" s="208"/>
      <c r="T148" s="209"/>
      <c r="AT148" s="210" t="s">
        <v>244</v>
      </c>
      <c r="AU148" s="210" t="s">
        <v>85</v>
      </c>
      <c r="AV148" s="13" t="s">
        <v>85</v>
      </c>
      <c r="AW148" s="13" t="s">
        <v>37</v>
      </c>
      <c r="AX148" s="13" t="s">
        <v>83</v>
      </c>
      <c r="AY148" s="210" t="s">
        <v>232</v>
      </c>
    </row>
    <row r="149" spans="1:65" s="2" customFormat="1" ht="16.5" customHeight="1">
      <c r="A149" s="36"/>
      <c r="B149" s="37"/>
      <c r="C149" s="180" t="s">
        <v>348</v>
      </c>
      <c r="D149" s="180" t="s">
        <v>234</v>
      </c>
      <c r="E149" s="181" t="s">
        <v>1771</v>
      </c>
      <c r="F149" s="182" t="s">
        <v>1772</v>
      </c>
      <c r="G149" s="183" t="s">
        <v>421</v>
      </c>
      <c r="H149" s="184">
        <v>30</v>
      </c>
      <c r="I149" s="185"/>
      <c r="J149" s="186">
        <f>ROUND(I149*H149,2)</f>
        <v>0</v>
      </c>
      <c r="K149" s="182" t="s">
        <v>19</v>
      </c>
      <c r="L149" s="41"/>
      <c r="M149" s="187" t="s">
        <v>19</v>
      </c>
      <c r="N149" s="188" t="s">
        <v>47</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348</v>
      </c>
      <c r="AT149" s="191" t="s">
        <v>234</v>
      </c>
      <c r="AU149" s="191" t="s">
        <v>85</v>
      </c>
      <c r="AY149" s="19" t="s">
        <v>232</v>
      </c>
      <c r="BE149" s="192">
        <f>IF(N149="základní",J149,0)</f>
        <v>0</v>
      </c>
      <c r="BF149" s="192">
        <f>IF(N149="snížená",J149,0)</f>
        <v>0</v>
      </c>
      <c r="BG149" s="192">
        <f>IF(N149="zákl. přenesená",J149,0)</f>
        <v>0</v>
      </c>
      <c r="BH149" s="192">
        <f>IF(N149="sníž. přenesená",J149,0)</f>
        <v>0</v>
      </c>
      <c r="BI149" s="192">
        <f>IF(N149="nulová",J149,0)</f>
        <v>0</v>
      </c>
      <c r="BJ149" s="19" t="s">
        <v>83</v>
      </c>
      <c r="BK149" s="192">
        <f>ROUND(I149*H149,2)</f>
        <v>0</v>
      </c>
      <c r="BL149" s="19" t="s">
        <v>348</v>
      </c>
      <c r="BM149" s="191" t="s">
        <v>1773</v>
      </c>
    </row>
    <row r="150" spans="1:65" s="13" customFormat="1" ht="10.199999999999999">
      <c r="B150" s="200"/>
      <c r="C150" s="201"/>
      <c r="D150" s="198" t="s">
        <v>244</v>
      </c>
      <c r="E150" s="202" t="s">
        <v>19</v>
      </c>
      <c r="F150" s="203" t="s">
        <v>1774</v>
      </c>
      <c r="G150" s="201"/>
      <c r="H150" s="204">
        <v>30</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16.5" customHeight="1">
      <c r="A151" s="36"/>
      <c r="B151" s="37"/>
      <c r="C151" s="180" t="s">
        <v>354</v>
      </c>
      <c r="D151" s="180" t="s">
        <v>234</v>
      </c>
      <c r="E151" s="181" t="s">
        <v>1775</v>
      </c>
      <c r="F151" s="182" t="s">
        <v>1776</v>
      </c>
      <c r="G151" s="183" t="s">
        <v>421</v>
      </c>
      <c r="H151" s="184">
        <v>1</v>
      </c>
      <c r="I151" s="185"/>
      <c r="J151" s="186">
        <f>ROUND(I151*H151,2)</f>
        <v>0</v>
      </c>
      <c r="K151" s="182" t="s">
        <v>19</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348</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348</v>
      </c>
      <c r="BM151" s="191" t="s">
        <v>1777</v>
      </c>
    </row>
    <row r="152" spans="1:65" s="13" customFormat="1" ht="10.199999999999999">
      <c r="B152" s="200"/>
      <c r="C152" s="201"/>
      <c r="D152" s="198" t="s">
        <v>244</v>
      </c>
      <c r="E152" s="202" t="s">
        <v>19</v>
      </c>
      <c r="F152" s="203" t="s">
        <v>1778</v>
      </c>
      <c r="G152" s="201"/>
      <c r="H152" s="204">
        <v>1</v>
      </c>
      <c r="I152" s="205"/>
      <c r="J152" s="201"/>
      <c r="K152" s="201"/>
      <c r="L152" s="206"/>
      <c r="M152" s="207"/>
      <c r="N152" s="208"/>
      <c r="O152" s="208"/>
      <c r="P152" s="208"/>
      <c r="Q152" s="208"/>
      <c r="R152" s="208"/>
      <c r="S152" s="208"/>
      <c r="T152" s="209"/>
      <c r="AT152" s="210" t="s">
        <v>244</v>
      </c>
      <c r="AU152" s="210" t="s">
        <v>85</v>
      </c>
      <c r="AV152" s="13" t="s">
        <v>85</v>
      </c>
      <c r="AW152" s="13" t="s">
        <v>37</v>
      </c>
      <c r="AX152" s="13" t="s">
        <v>83</v>
      </c>
      <c r="AY152" s="210" t="s">
        <v>232</v>
      </c>
    </row>
    <row r="153" spans="1:65" s="2" customFormat="1" ht="16.5" customHeight="1">
      <c r="A153" s="36"/>
      <c r="B153" s="37"/>
      <c r="C153" s="180" t="s">
        <v>361</v>
      </c>
      <c r="D153" s="180" t="s">
        <v>234</v>
      </c>
      <c r="E153" s="181" t="s">
        <v>1779</v>
      </c>
      <c r="F153" s="182" t="s">
        <v>1780</v>
      </c>
      <c r="G153" s="183" t="s">
        <v>421</v>
      </c>
      <c r="H153" s="184">
        <v>2</v>
      </c>
      <c r="I153" s="185"/>
      <c r="J153" s="186">
        <f>ROUND(I153*H153,2)</f>
        <v>0</v>
      </c>
      <c r="K153" s="182" t="s">
        <v>19</v>
      </c>
      <c r="L153" s="41"/>
      <c r="M153" s="187" t="s">
        <v>19</v>
      </c>
      <c r="N153" s="188" t="s">
        <v>47</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348</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348</v>
      </c>
      <c r="BM153" s="191" t="s">
        <v>1781</v>
      </c>
    </row>
    <row r="154" spans="1:65" s="13" customFormat="1" ht="10.199999999999999">
      <c r="B154" s="200"/>
      <c r="C154" s="201"/>
      <c r="D154" s="198" t="s">
        <v>244</v>
      </c>
      <c r="E154" s="202" t="s">
        <v>19</v>
      </c>
      <c r="F154" s="203" t="s">
        <v>1782</v>
      </c>
      <c r="G154" s="201"/>
      <c r="H154" s="204">
        <v>2</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16.5" customHeight="1">
      <c r="A155" s="36"/>
      <c r="B155" s="37"/>
      <c r="C155" s="232" t="s">
        <v>369</v>
      </c>
      <c r="D155" s="232" t="s">
        <v>300</v>
      </c>
      <c r="E155" s="233" t="s">
        <v>1783</v>
      </c>
      <c r="F155" s="234" t="s">
        <v>1784</v>
      </c>
      <c r="G155" s="235" t="s">
        <v>339</v>
      </c>
      <c r="H155" s="236">
        <v>3</v>
      </c>
      <c r="I155" s="237"/>
      <c r="J155" s="238">
        <f>ROUND(I155*H155,2)</f>
        <v>0</v>
      </c>
      <c r="K155" s="234" t="s">
        <v>19</v>
      </c>
      <c r="L155" s="239"/>
      <c r="M155" s="240" t="s">
        <v>19</v>
      </c>
      <c r="N155" s="241" t="s">
        <v>47</v>
      </c>
      <c r="O155" s="66"/>
      <c r="P155" s="189">
        <f>O155*H155</f>
        <v>0</v>
      </c>
      <c r="Q155" s="189">
        <v>4.7000000000000002E-3</v>
      </c>
      <c r="R155" s="189">
        <f>Q155*H155</f>
        <v>1.4100000000000001E-2</v>
      </c>
      <c r="S155" s="189">
        <v>0</v>
      </c>
      <c r="T155" s="190">
        <f>S155*H155</f>
        <v>0</v>
      </c>
      <c r="U155" s="36"/>
      <c r="V155" s="36"/>
      <c r="W155" s="36"/>
      <c r="X155" s="36"/>
      <c r="Y155" s="36"/>
      <c r="Z155" s="36"/>
      <c r="AA155" s="36"/>
      <c r="AB155" s="36"/>
      <c r="AC155" s="36"/>
      <c r="AD155" s="36"/>
      <c r="AE155" s="36"/>
      <c r="AR155" s="191" t="s">
        <v>453</v>
      </c>
      <c r="AT155" s="191" t="s">
        <v>300</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348</v>
      </c>
      <c r="BM155" s="191" t="s">
        <v>1785</v>
      </c>
    </row>
    <row r="156" spans="1:65" s="13" customFormat="1" ht="10.199999999999999">
      <c r="B156" s="200"/>
      <c r="C156" s="201"/>
      <c r="D156" s="198" t="s">
        <v>244</v>
      </c>
      <c r="E156" s="202" t="s">
        <v>19</v>
      </c>
      <c r="F156" s="203" t="s">
        <v>1786</v>
      </c>
      <c r="G156" s="201"/>
      <c r="H156" s="204">
        <v>3</v>
      </c>
      <c r="I156" s="205"/>
      <c r="J156" s="201"/>
      <c r="K156" s="201"/>
      <c r="L156" s="206"/>
      <c r="M156" s="207"/>
      <c r="N156" s="208"/>
      <c r="O156" s="208"/>
      <c r="P156" s="208"/>
      <c r="Q156" s="208"/>
      <c r="R156" s="208"/>
      <c r="S156" s="208"/>
      <c r="T156" s="209"/>
      <c r="AT156" s="210" t="s">
        <v>244</v>
      </c>
      <c r="AU156" s="210" t="s">
        <v>85</v>
      </c>
      <c r="AV156" s="13" t="s">
        <v>85</v>
      </c>
      <c r="AW156" s="13" t="s">
        <v>37</v>
      </c>
      <c r="AX156" s="13" t="s">
        <v>83</v>
      </c>
      <c r="AY156" s="210" t="s">
        <v>232</v>
      </c>
    </row>
    <row r="157" spans="1:65" s="2" customFormat="1" ht="24.15" customHeight="1">
      <c r="A157" s="36"/>
      <c r="B157" s="37"/>
      <c r="C157" s="180" t="s">
        <v>376</v>
      </c>
      <c r="D157" s="180" t="s">
        <v>234</v>
      </c>
      <c r="E157" s="181" t="s">
        <v>1259</v>
      </c>
      <c r="F157" s="182" t="s">
        <v>1260</v>
      </c>
      <c r="G157" s="183" t="s">
        <v>278</v>
      </c>
      <c r="H157" s="184">
        <v>1.4E-2</v>
      </c>
      <c r="I157" s="185"/>
      <c r="J157" s="186">
        <f>ROUND(I157*H157,2)</f>
        <v>0</v>
      </c>
      <c r="K157" s="182" t="s">
        <v>238</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348</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348</v>
      </c>
      <c r="BM157" s="191" t="s">
        <v>1787</v>
      </c>
    </row>
    <row r="158" spans="1:65" s="2" customFormat="1" ht="10.199999999999999">
      <c r="A158" s="36"/>
      <c r="B158" s="37"/>
      <c r="C158" s="38"/>
      <c r="D158" s="193" t="s">
        <v>240</v>
      </c>
      <c r="E158" s="38"/>
      <c r="F158" s="194" t="s">
        <v>1262</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240</v>
      </c>
      <c r="AU158" s="19" t="s">
        <v>85</v>
      </c>
    </row>
    <row r="159" spans="1:65" s="2" customFormat="1" ht="86.4">
      <c r="A159" s="36"/>
      <c r="B159" s="37"/>
      <c r="C159" s="38"/>
      <c r="D159" s="198" t="s">
        <v>242</v>
      </c>
      <c r="E159" s="38"/>
      <c r="F159" s="199" t="s">
        <v>1263</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242</v>
      </c>
      <c r="AU159" s="19" t="s">
        <v>85</v>
      </c>
    </row>
    <row r="160" spans="1:65" s="12" customFormat="1" ht="22.8" customHeight="1">
      <c r="B160" s="164"/>
      <c r="C160" s="165"/>
      <c r="D160" s="166" t="s">
        <v>75</v>
      </c>
      <c r="E160" s="178" t="s">
        <v>1788</v>
      </c>
      <c r="F160" s="178" t="s">
        <v>1789</v>
      </c>
      <c r="G160" s="165"/>
      <c r="H160" s="165"/>
      <c r="I160" s="168"/>
      <c r="J160" s="179">
        <f>BK160</f>
        <v>0</v>
      </c>
      <c r="K160" s="165"/>
      <c r="L160" s="170"/>
      <c r="M160" s="171"/>
      <c r="N160" s="172"/>
      <c r="O160" s="172"/>
      <c r="P160" s="173">
        <f>SUM(P161:P169)</f>
        <v>0</v>
      </c>
      <c r="Q160" s="172"/>
      <c r="R160" s="173">
        <f>SUM(R161:R169)</f>
        <v>1.4499999999999999E-3</v>
      </c>
      <c r="S160" s="172"/>
      <c r="T160" s="174">
        <f>SUM(T161:T169)</f>
        <v>0</v>
      </c>
      <c r="AR160" s="175" t="s">
        <v>85</v>
      </c>
      <c r="AT160" s="176" t="s">
        <v>75</v>
      </c>
      <c r="AU160" s="176" t="s">
        <v>83</v>
      </c>
      <c r="AY160" s="175" t="s">
        <v>232</v>
      </c>
      <c r="BK160" s="177">
        <f>SUM(BK161:BK169)</f>
        <v>0</v>
      </c>
    </row>
    <row r="161" spans="1:65" s="2" customFormat="1" ht="16.5" customHeight="1">
      <c r="A161" s="36"/>
      <c r="B161" s="37"/>
      <c r="C161" s="180" t="s">
        <v>7</v>
      </c>
      <c r="D161" s="180" t="s">
        <v>234</v>
      </c>
      <c r="E161" s="181" t="s">
        <v>1790</v>
      </c>
      <c r="F161" s="182" t="s">
        <v>1791</v>
      </c>
      <c r="G161" s="183" t="s">
        <v>421</v>
      </c>
      <c r="H161" s="184">
        <v>5</v>
      </c>
      <c r="I161" s="185"/>
      <c r="J161" s="186">
        <f>ROUND(I161*H161,2)</f>
        <v>0</v>
      </c>
      <c r="K161" s="182" t="s">
        <v>238</v>
      </c>
      <c r="L161" s="41"/>
      <c r="M161" s="187" t="s">
        <v>19</v>
      </c>
      <c r="N161" s="188" t="s">
        <v>47</v>
      </c>
      <c r="O161" s="66"/>
      <c r="P161" s="189">
        <f>O161*H161</f>
        <v>0</v>
      </c>
      <c r="Q161" s="189">
        <v>2.9E-4</v>
      </c>
      <c r="R161" s="189">
        <f>Q161*H161</f>
        <v>1.4499999999999999E-3</v>
      </c>
      <c r="S161" s="189">
        <v>0</v>
      </c>
      <c r="T161" s="190">
        <f>S161*H161</f>
        <v>0</v>
      </c>
      <c r="U161" s="36"/>
      <c r="V161" s="36"/>
      <c r="W161" s="36"/>
      <c r="X161" s="36"/>
      <c r="Y161" s="36"/>
      <c r="Z161" s="36"/>
      <c r="AA161" s="36"/>
      <c r="AB161" s="36"/>
      <c r="AC161" s="36"/>
      <c r="AD161" s="36"/>
      <c r="AE161" s="36"/>
      <c r="AR161" s="191" t="s">
        <v>348</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348</v>
      </c>
      <c r="BM161" s="191" t="s">
        <v>1792</v>
      </c>
    </row>
    <row r="162" spans="1:65" s="2" customFormat="1" ht="10.199999999999999">
      <c r="A162" s="36"/>
      <c r="B162" s="37"/>
      <c r="C162" s="38"/>
      <c r="D162" s="193" t="s">
        <v>240</v>
      </c>
      <c r="E162" s="38"/>
      <c r="F162" s="194" t="s">
        <v>1793</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240</v>
      </c>
      <c r="AU162" s="19" t="s">
        <v>85</v>
      </c>
    </row>
    <row r="163" spans="1:65" s="2" customFormat="1" ht="48">
      <c r="A163" s="36"/>
      <c r="B163" s="37"/>
      <c r="C163" s="38"/>
      <c r="D163" s="198" t="s">
        <v>242</v>
      </c>
      <c r="E163" s="38"/>
      <c r="F163" s="199" t="s">
        <v>1794</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13" customFormat="1" ht="10.199999999999999">
      <c r="B164" s="200"/>
      <c r="C164" s="201"/>
      <c r="D164" s="198" t="s">
        <v>244</v>
      </c>
      <c r="E164" s="202" t="s">
        <v>19</v>
      </c>
      <c r="F164" s="203" t="s">
        <v>1795</v>
      </c>
      <c r="G164" s="201"/>
      <c r="H164" s="204">
        <v>5</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2" customFormat="1" ht="16.5" customHeight="1">
      <c r="A165" s="36"/>
      <c r="B165" s="37"/>
      <c r="C165" s="180" t="s">
        <v>387</v>
      </c>
      <c r="D165" s="180" t="s">
        <v>234</v>
      </c>
      <c r="E165" s="181" t="s">
        <v>1796</v>
      </c>
      <c r="F165" s="182" t="s">
        <v>1797</v>
      </c>
      <c r="G165" s="183" t="s">
        <v>421</v>
      </c>
      <c r="H165" s="184">
        <v>1</v>
      </c>
      <c r="I165" s="185"/>
      <c r="J165" s="186">
        <f>ROUND(I165*H165,2)</f>
        <v>0</v>
      </c>
      <c r="K165" s="182" t="s">
        <v>19</v>
      </c>
      <c r="L165" s="41"/>
      <c r="M165" s="187" t="s">
        <v>19</v>
      </c>
      <c r="N165" s="188" t="s">
        <v>47</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348</v>
      </c>
      <c r="AT165" s="191" t="s">
        <v>234</v>
      </c>
      <c r="AU165" s="191" t="s">
        <v>85</v>
      </c>
      <c r="AY165" s="19" t="s">
        <v>232</v>
      </c>
      <c r="BE165" s="192">
        <f>IF(N165="základní",J165,0)</f>
        <v>0</v>
      </c>
      <c r="BF165" s="192">
        <f>IF(N165="snížená",J165,0)</f>
        <v>0</v>
      </c>
      <c r="BG165" s="192">
        <f>IF(N165="zákl. přenesená",J165,0)</f>
        <v>0</v>
      </c>
      <c r="BH165" s="192">
        <f>IF(N165="sníž. přenesená",J165,0)</f>
        <v>0</v>
      </c>
      <c r="BI165" s="192">
        <f>IF(N165="nulová",J165,0)</f>
        <v>0</v>
      </c>
      <c r="BJ165" s="19" t="s">
        <v>83</v>
      </c>
      <c r="BK165" s="192">
        <f>ROUND(I165*H165,2)</f>
        <v>0</v>
      </c>
      <c r="BL165" s="19" t="s">
        <v>348</v>
      </c>
      <c r="BM165" s="191" t="s">
        <v>1798</v>
      </c>
    </row>
    <row r="166" spans="1:65" s="13" customFormat="1" ht="10.199999999999999">
      <c r="B166" s="200"/>
      <c r="C166" s="201"/>
      <c r="D166" s="198" t="s">
        <v>244</v>
      </c>
      <c r="E166" s="202" t="s">
        <v>19</v>
      </c>
      <c r="F166" s="203" t="s">
        <v>1799</v>
      </c>
      <c r="G166" s="201"/>
      <c r="H166" s="204">
        <v>1</v>
      </c>
      <c r="I166" s="205"/>
      <c r="J166" s="201"/>
      <c r="K166" s="201"/>
      <c r="L166" s="206"/>
      <c r="M166" s="207"/>
      <c r="N166" s="208"/>
      <c r="O166" s="208"/>
      <c r="P166" s="208"/>
      <c r="Q166" s="208"/>
      <c r="R166" s="208"/>
      <c r="S166" s="208"/>
      <c r="T166" s="209"/>
      <c r="AT166" s="210" t="s">
        <v>244</v>
      </c>
      <c r="AU166" s="210" t="s">
        <v>85</v>
      </c>
      <c r="AV166" s="13" t="s">
        <v>85</v>
      </c>
      <c r="AW166" s="13" t="s">
        <v>37</v>
      </c>
      <c r="AX166" s="13" t="s">
        <v>83</v>
      </c>
      <c r="AY166" s="210" t="s">
        <v>232</v>
      </c>
    </row>
    <row r="167" spans="1:65" s="2" customFormat="1" ht="24.15" customHeight="1">
      <c r="A167" s="36"/>
      <c r="B167" s="37"/>
      <c r="C167" s="180" t="s">
        <v>392</v>
      </c>
      <c r="D167" s="180" t="s">
        <v>234</v>
      </c>
      <c r="E167" s="181" t="s">
        <v>1800</v>
      </c>
      <c r="F167" s="182" t="s">
        <v>1801</v>
      </c>
      <c r="G167" s="183" t="s">
        <v>278</v>
      </c>
      <c r="H167" s="184">
        <v>1E-3</v>
      </c>
      <c r="I167" s="185"/>
      <c r="J167" s="186">
        <f>ROUND(I167*H167,2)</f>
        <v>0</v>
      </c>
      <c r="K167" s="182" t="s">
        <v>238</v>
      </c>
      <c r="L167" s="41"/>
      <c r="M167" s="187" t="s">
        <v>19</v>
      </c>
      <c r="N167" s="188" t="s">
        <v>47</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348</v>
      </c>
      <c r="AT167" s="191" t="s">
        <v>234</v>
      </c>
      <c r="AU167" s="191" t="s">
        <v>85</v>
      </c>
      <c r="AY167" s="19" t="s">
        <v>232</v>
      </c>
      <c r="BE167" s="192">
        <f>IF(N167="základní",J167,0)</f>
        <v>0</v>
      </c>
      <c r="BF167" s="192">
        <f>IF(N167="snížená",J167,0)</f>
        <v>0</v>
      </c>
      <c r="BG167" s="192">
        <f>IF(N167="zákl. přenesená",J167,0)</f>
        <v>0</v>
      </c>
      <c r="BH167" s="192">
        <f>IF(N167="sníž. přenesená",J167,0)</f>
        <v>0</v>
      </c>
      <c r="BI167" s="192">
        <f>IF(N167="nulová",J167,0)</f>
        <v>0</v>
      </c>
      <c r="BJ167" s="19" t="s">
        <v>83</v>
      </c>
      <c r="BK167" s="192">
        <f>ROUND(I167*H167,2)</f>
        <v>0</v>
      </c>
      <c r="BL167" s="19" t="s">
        <v>348</v>
      </c>
      <c r="BM167" s="191" t="s">
        <v>1802</v>
      </c>
    </row>
    <row r="168" spans="1:65" s="2" customFormat="1" ht="10.199999999999999">
      <c r="A168" s="36"/>
      <c r="B168" s="37"/>
      <c r="C168" s="38"/>
      <c r="D168" s="193" t="s">
        <v>240</v>
      </c>
      <c r="E168" s="38"/>
      <c r="F168" s="194" t="s">
        <v>1803</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240</v>
      </c>
      <c r="AU168" s="19" t="s">
        <v>85</v>
      </c>
    </row>
    <row r="169" spans="1:65" s="2" customFormat="1" ht="86.4">
      <c r="A169" s="36"/>
      <c r="B169" s="37"/>
      <c r="C169" s="38"/>
      <c r="D169" s="198" t="s">
        <v>242</v>
      </c>
      <c r="E169" s="38"/>
      <c r="F169" s="199" t="s">
        <v>1134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242</v>
      </c>
      <c r="AU169" s="19" t="s">
        <v>85</v>
      </c>
    </row>
    <row r="170" spans="1:65" s="12" customFormat="1" ht="22.8" customHeight="1">
      <c r="B170" s="164"/>
      <c r="C170" s="165"/>
      <c r="D170" s="166" t="s">
        <v>75</v>
      </c>
      <c r="E170" s="178" t="s">
        <v>1264</v>
      </c>
      <c r="F170" s="178" t="s">
        <v>1265</v>
      </c>
      <c r="G170" s="165"/>
      <c r="H170" s="165"/>
      <c r="I170" s="168"/>
      <c r="J170" s="179">
        <f>BK170</f>
        <v>0</v>
      </c>
      <c r="K170" s="165"/>
      <c r="L170" s="170"/>
      <c r="M170" s="171"/>
      <c r="N170" s="172"/>
      <c r="O170" s="172"/>
      <c r="P170" s="173">
        <f>SUM(P171:P186)</f>
        <v>0</v>
      </c>
      <c r="Q170" s="172"/>
      <c r="R170" s="173">
        <f>SUM(R171:R186)</f>
        <v>0.29339999999999999</v>
      </c>
      <c r="S170" s="172"/>
      <c r="T170" s="174">
        <f>SUM(T171:T186)</f>
        <v>2.4295</v>
      </c>
      <c r="AR170" s="175" t="s">
        <v>85</v>
      </c>
      <c r="AT170" s="176" t="s">
        <v>75</v>
      </c>
      <c r="AU170" s="176" t="s">
        <v>83</v>
      </c>
      <c r="AY170" s="175" t="s">
        <v>232</v>
      </c>
      <c r="BK170" s="177">
        <f>SUM(BK171:BK186)</f>
        <v>0</v>
      </c>
    </row>
    <row r="171" spans="1:65" s="2" customFormat="1" ht="16.5" customHeight="1">
      <c r="A171" s="36"/>
      <c r="B171" s="37"/>
      <c r="C171" s="180" t="s">
        <v>398</v>
      </c>
      <c r="D171" s="180" t="s">
        <v>234</v>
      </c>
      <c r="E171" s="181" t="s">
        <v>1804</v>
      </c>
      <c r="F171" s="182" t="s">
        <v>1805</v>
      </c>
      <c r="G171" s="183" t="s">
        <v>1269</v>
      </c>
      <c r="H171" s="184">
        <v>2</v>
      </c>
      <c r="I171" s="185"/>
      <c r="J171" s="186">
        <f>ROUND(I171*H171,2)</f>
        <v>0</v>
      </c>
      <c r="K171" s="182" t="s">
        <v>238</v>
      </c>
      <c r="L171" s="41"/>
      <c r="M171" s="187" t="s">
        <v>19</v>
      </c>
      <c r="N171" s="188" t="s">
        <v>47</v>
      </c>
      <c r="O171" s="66"/>
      <c r="P171" s="189">
        <f>O171*H171</f>
        <v>0</v>
      </c>
      <c r="Q171" s="189">
        <v>0</v>
      </c>
      <c r="R171" s="189">
        <f>Q171*H171</f>
        <v>0</v>
      </c>
      <c r="S171" s="189">
        <v>0.312</v>
      </c>
      <c r="T171" s="190">
        <f>S171*H171</f>
        <v>0.624</v>
      </c>
      <c r="U171" s="36"/>
      <c r="V171" s="36"/>
      <c r="W171" s="36"/>
      <c r="X171" s="36"/>
      <c r="Y171" s="36"/>
      <c r="Z171" s="36"/>
      <c r="AA171" s="36"/>
      <c r="AB171" s="36"/>
      <c r="AC171" s="36"/>
      <c r="AD171" s="36"/>
      <c r="AE171" s="36"/>
      <c r="AR171" s="191" t="s">
        <v>348</v>
      </c>
      <c r="AT171" s="191" t="s">
        <v>234</v>
      </c>
      <c r="AU171" s="191" t="s">
        <v>85</v>
      </c>
      <c r="AY171" s="19" t="s">
        <v>232</v>
      </c>
      <c r="BE171" s="192">
        <f>IF(N171="základní",J171,0)</f>
        <v>0</v>
      </c>
      <c r="BF171" s="192">
        <f>IF(N171="snížená",J171,0)</f>
        <v>0</v>
      </c>
      <c r="BG171" s="192">
        <f>IF(N171="zákl. přenesená",J171,0)</f>
        <v>0</v>
      </c>
      <c r="BH171" s="192">
        <f>IF(N171="sníž. přenesená",J171,0)</f>
        <v>0</v>
      </c>
      <c r="BI171" s="192">
        <f>IF(N171="nulová",J171,0)</f>
        <v>0</v>
      </c>
      <c r="BJ171" s="19" t="s">
        <v>83</v>
      </c>
      <c r="BK171" s="192">
        <f>ROUND(I171*H171,2)</f>
        <v>0</v>
      </c>
      <c r="BL171" s="19" t="s">
        <v>348</v>
      </c>
      <c r="BM171" s="191" t="s">
        <v>1806</v>
      </c>
    </row>
    <row r="172" spans="1:65" s="2" customFormat="1" ht="10.199999999999999">
      <c r="A172" s="36"/>
      <c r="B172" s="37"/>
      <c r="C172" s="38"/>
      <c r="D172" s="193" t="s">
        <v>240</v>
      </c>
      <c r="E172" s="38"/>
      <c r="F172" s="194" t="s">
        <v>1807</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240</v>
      </c>
      <c r="AU172" s="19" t="s">
        <v>85</v>
      </c>
    </row>
    <row r="173" spans="1:65" s="13" customFormat="1" ht="10.199999999999999">
      <c r="B173" s="200"/>
      <c r="C173" s="201"/>
      <c r="D173" s="198" t="s">
        <v>244</v>
      </c>
      <c r="E173" s="202" t="s">
        <v>19</v>
      </c>
      <c r="F173" s="203" t="s">
        <v>1808</v>
      </c>
      <c r="G173" s="201"/>
      <c r="H173" s="204">
        <v>2</v>
      </c>
      <c r="I173" s="205"/>
      <c r="J173" s="201"/>
      <c r="K173" s="201"/>
      <c r="L173" s="206"/>
      <c r="M173" s="207"/>
      <c r="N173" s="208"/>
      <c r="O173" s="208"/>
      <c r="P173" s="208"/>
      <c r="Q173" s="208"/>
      <c r="R173" s="208"/>
      <c r="S173" s="208"/>
      <c r="T173" s="209"/>
      <c r="AT173" s="210" t="s">
        <v>244</v>
      </c>
      <c r="AU173" s="210" t="s">
        <v>85</v>
      </c>
      <c r="AV173" s="13" t="s">
        <v>85</v>
      </c>
      <c r="AW173" s="13" t="s">
        <v>37</v>
      </c>
      <c r="AX173" s="13" t="s">
        <v>83</v>
      </c>
      <c r="AY173" s="210" t="s">
        <v>232</v>
      </c>
    </row>
    <row r="174" spans="1:65" s="2" customFormat="1" ht="16.5" customHeight="1">
      <c r="A174" s="36"/>
      <c r="B174" s="37"/>
      <c r="C174" s="180" t="s">
        <v>403</v>
      </c>
      <c r="D174" s="180" t="s">
        <v>234</v>
      </c>
      <c r="E174" s="181" t="s">
        <v>1267</v>
      </c>
      <c r="F174" s="182" t="s">
        <v>1268</v>
      </c>
      <c r="G174" s="183" t="s">
        <v>1269</v>
      </c>
      <c r="H174" s="184">
        <v>29</v>
      </c>
      <c r="I174" s="185"/>
      <c r="J174" s="186">
        <f>ROUND(I174*H174,2)</f>
        <v>0</v>
      </c>
      <c r="K174" s="182" t="s">
        <v>238</v>
      </c>
      <c r="L174" s="41"/>
      <c r="M174" s="187" t="s">
        <v>19</v>
      </c>
      <c r="N174" s="188" t="s">
        <v>47</v>
      </c>
      <c r="O174" s="66"/>
      <c r="P174" s="189">
        <f>O174*H174</f>
        <v>0</v>
      </c>
      <c r="Q174" s="189">
        <v>0</v>
      </c>
      <c r="R174" s="189">
        <f>Q174*H174</f>
        <v>0</v>
      </c>
      <c r="S174" s="189">
        <v>4.3499999999999997E-2</v>
      </c>
      <c r="T174" s="190">
        <f>S174*H174</f>
        <v>1.2614999999999998</v>
      </c>
      <c r="U174" s="36"/>
      <c r="V174" s="36"/>
      <c r="W174" s="36"/>
      <c r="X174" s="36"/>
      <c r="Y174" s="36"/>
      <c r="Z174" s="36"/>
      <c r="AA174" s="36"/>
      <c r="AB174" s="36"/>
      <c r="AC174" s="36"/>
      <c r="AD174" s="36"/>
      <c r="AE174" s="36"/>
      <c r="AR174" s="191" t="s">
        <v>348</v>
      </c>
      <c r="AT174" s="191" t="s">
        <v>234</v>
      </c>
      <c r="AU174" s="191" t="s">
        <v>85</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348</v>
      </c>
      <c r="BM174" s="191" t="s">
        <v>1809</v>
      </c>
    </row>
    <row r="175" spans="1:65" s="2" customFormat="1" ht="10.199999999999999">
      <c r="A175" s="36"/>
      <c r="B175" s="37"/>
      <c r="C175" s="38"/>
      <c r="D175" s="193" t="s">
        <v>240</v>
      </c>
      <c r="E175" s="38"/>
      <c r="F175" s="194" t="s">
        <v>1271</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240</v>
      </c>
      <c r="AU175" s="19" t="s">
        <v>85</v>
      </c>
    </row>
    <row r="176" spans="1:65" s="13" customFormat="1" ht="10.199999999999999">
      <c r="B176" s="200"/>
      <c r="C176" s="201"/>
      <c r="D176" s="198" t="s">
        <v>244</v>
      </c>
      <c r="E176" s="202" t="s">
        <v>19</v>
      </c>
      <c r="F176" s="203" t="s">
        <v>1810</v>
      </c>
      <c r="G176" s="201"/>
      <c r="H176" s="204">
        <v>29</v>
      </c>
      <c r="I176" s="205"/>
      <c r="J176" s="201"/>
      <c r="K176" s="201"/>
      <c r="L176" s="206"/>
      <c r="M176" s="207"/>
      <c r="N176" s="208"/>
      <c r="O176" s="208"/>
      <c r="P176" s="208"/>
      <c r="Q176" s="208"/>
      <c r="R176" s="208"/>
      <c r="S176" s="208"/>
      <c r="T176" s="209"/>
      <c r="AT176" s="210" t="s">
        <v>244</v>
      </c>
      <c r="AU176" s="210" t="s">
        <v>85</v>
      </c>
      <c r="AV176" s="13" t="s">
        <v>85</v>
      </c>
      <c r="AW176" s="13" t="s">
        <v>37</v>
      </c>
      <c r="AX176" s="13" t="s">
        <v>83</v>
      </c>
      <c r="AY176" s="210" t="s">
        <v>232</v>
      </c>
    </row>
    <row r="177" spans="1:65" s="2" customFormat="1" ht="16.5" customHeight="1">
      <c r="A177" s="36"/>
      <c r="B177" s="37"/>
      <c r="C177" s="180" t="s">
        <v>411</v>
      </c>
      <c r="D177" s="180" t="s">
        <v>234</v>
      </c>
      <c r="E177" s="181" t="s">
        <v>1811</v>
      </c>
      <c r="F177" s="182" t="s">
        <v>1812</v>
      </c>
      <c r="G177" s="183" t="s">
        <v>1269</v>
      </c>
      <c r="H177" s="184">
        <v>29</v>
      </c>
      <c r="I177" s="185"/>
      <c r="J177" s="186">
        <f>ROUND(I177*H177,2)</f>
        <v>0</v>
      </c>
      <c r="K177" s="182" t="s">
        <v>19</v>
      </c>
      <c r="L177" s="41"/>
      <c r="M177" s="187" t="s">
        <v>19</v>
      </c>
      <c r="N177" s="188" t="s">
        <v>47</v>
      </c>
      <c r="O177" s="66"/>
      <c r="P177" s="189">
        <f>O177*H177</f>
        <v>0</v>
      </c>
      <c r="Q177" s="189">
        <v>0.01</v>
      </c>
      <c r="R177" s="189">
        <f>Q177*H177</f>
        <v>0.28999999999999998</v>
      </c>
      <c r="S177" s="189">
        <v>0</v>
      </c>
      <c r="T177" s="190">
        <f>S177*H177</f>
        <v>0</v>
      </c>
      <c r="U177" s="36"/>
      <c r="V177" s="36"/>
      <c r="W177" s="36"/>
      <c r="X177" s="36"/>
      <c r="Y177" s="36"/>
      <c r="Z177" s="36"/>
      <c r="AA177" s="36"/>
      <c r="AB177" s="36"/>
      <c r="AC177" s="36"/>
      <c r="AD177" s="36"/>
      <c r="AE177" s="36"/>
      <c r="AR177" s="191" t="s">
        <v>348</v>
      </c>
      <c r="AT177" s="191" t="s">
        <v>234</v>
      </c>
      <c r="AU177" s="191" t="s">
        <v>85</v>
      </c>
      <c r="AY177" s="19" t="s">
        <v>232</v>
      </c>
      <c r="BE177" s="192">
        <f>IF(N177="základní",J177,0)</f>
        <v>0</v>
      </c>
      <c r="BF177" s="192">
        <f>IF(N177="snížená",J177,0)</f>
        <v>0</v>
      </c>
      <c r="BG177" s="192">
        <f>IF(N177="zákl. přenesená",J177,0)</f>
        <v>0</v>
      </c>
      <c r="BH177" s="192">
        <f>IF(N177="sníž. přenesená",J177,0)</f>
        <v>0</v>
      </c>
      <c r="BI177" s="192">
        <f>IF(N177="nulová",J177,0)</f>
        <v>0</v>
      </c>
      <c r="BJ177" s="19" t="s">
        <v>83</v>
      </c>
      <c r="BK177" s="192">
        <f>ROUND(I177*H177,2)</f>
        <v>0</v>
      </c>
      <c r="BL177" s="19" t="s">
        <v>348</v>
      </c>
      <c r="BM177" s="191" t="s">
        <v>1813</v>
      </c>
    </row>
    <row r="178" spans="1:65" s="13" customFormat="1" ht="10.199999999999999">
      <c r="B178" s="200"/>
      <c r="C178" s="201"/>
      <c r="D178" s="198" t="s">
        <v>244</v>
      </c>
      <c r="E178" s="202" t="s">
        <v>19</v>
      </c>
      <c r="F178" s="203" t="s">
        <v>1810</v>
      </c>
      <c r="G178" s="201"/>
      <c r="H178" s="204">
        <v>29</v>
      </c>
      <c r="I178" s="205"/>
      <c r="J178" s="201"/>
      <c r="K178" s="201"/>
      <c r="L178" s="206"/>
      <c r="M178" s="207"/>
      <c r="N178" s="208"/>
      <c r="O178" s="208"/>
      <c r="P178" s="208"/>
      <c r="Q178" s="208"/>
      <c r="R178" s="208"/>
      <c r="S178" s="208"/>
      <c r="T178" s="209"/>
      <c r="AT178" s="210" t="s">
        <v>244</v>
      </c>
      <c r="AU178" s="210" t="s">
        <v>85</v>
      </c>
      <c r="AV178" s="13" t="s">
        <v>85</v>
      </c>
      <c r="AW178" s="13" t="s">
        <v>37</v>
      </c>
      <c r="AX178" s="13" t="s">
        <v>83</v>
      </c>
      <c r="AY178" s="210" t="s">
        <v>232</v>
      </c>
    </row>
    <row r="179" spans="1:65" s="2" customFormat="1" ht="16.5" customHeight="1">
      <c r="A179" s="36"/>
      <c r="B179" s="37"/>
      <c r="C179" s="180" t="s">
        <v>418</v>
      </c>
      <c r="D179" s="180" t="s">
        <v>234</v>
      </c>
      <c r="E179" s="181" t="s">
        <v>1814</v>
      </c>
      <c r="F179" s="182" t="s">
        <v>1815</v>
      </c>
      <c r="G179" s="183" t="s">
        <v>421</v>
      </c>
      <c r="H179" s="184">
        <v>170</v>
      </c>
      <c r="I179" s="185"/>
      <c r="J179" s="186">
        <f>ROUND(I179*H179,2)</f>
        <v>0</v>
      </c>
      <c r="K179" s="182" t="s">
        <v>238</v>
      </c>
      <c r="L179" s="41"/>
      <c r="M179" s="187" t="s">
        <v>19</v>
      </c>
      <c r="N179" s="188" t="s">
        <v>47</v>
      </c>
      <c r="O179" s="66"/>
      <c r="P179" s="189">
        <f>O179*H179</f>
        <v>0</v>
      </c>
      <c r="Q179" s="189">
        <v>2.0000000000000002E-5</v>
      </c>
      <c r="R179" s="189">
        <f>Q179*H179</f>
        <v>3.4000000000000002E-3</v>
      </c>
      <c r="S179" s="189">
        <v>3.2000000000000002E-3</v>
      </c>
      <c r="T179" s="190">
        <f>S179*H179</f>
        <v>0.54400000000000004</v>
      </c>
      <c r="U179" s="36"/>
      <c r="V179" s="36"/>
      <c r="W179" s="36"/>
      <c r="X179" s="36"/>
      <c r="Y179" s="36"/>
      <c r="Z179" s="36"/>
      <c r="AA179" s="36"/>
      <c r="AB179" s="36"/>
      <c r="AC179" s="36"/>
      <c r="AD179" s="36"/>
      <c r="AE179" s="36"/>
      <c r="AR179" s="191" t="s">
        <v>348</v>
      </c>
      <c r="AT179" s="191" t="s">
        <v>234</v>
      </c>
      <c r="AU179" s="191" t="s">
        <v>85</v>
      </c>
      <c r="AY179" s="19" t="s">
        <v>232</v>
      </c>
      <c r="BE179" s="192">
        <f>IF(N179="základní",J179,0)</f>
        <v>0</v>
      </c>
      <c r="BF179" s="192">
        <f>IF(N179="snížená",J179,0)</f>
        <v>0</v>
      </c>
      <c r="BG179" s="192">
        <f>IF(N179="zákl. přenesená",J179,0)</f>
        <v>0</v>
      </c>
      <c r="BH179" s="192">
        <f>IF(N179="sníž. přenesená",J179,0)</f>
        <v>0</v>
      </c>
      <c r="BI179" s="192">
        <f>IF(N179="nulová",J179,0)</f>
        <v>0</v>
      </c>
      <c r="BJ179" s="19" t="s">
        <v>83</v>
      </c>
      <c r="BK179" s="192">
        <f>ROUND(I179*H179,2)</f>
        <v>0</v>
      </c>
      <c r="BL179" s="19" t="s">
        <v>348</v>
      </c>
      <c r="BM179" s="191" t="s">
        <v>1816</v>
      </c>
    </row>
    <row r="180" spans="1:65" s="2" customFormat="1" ht="10.199999999999999">
      <c r="A180" s="36"/>
      <c r="B180" s="37"/>
      <c r="C180" s="38"/>
      <c r="D180" s="193" t="s">
        <v>240</v>
      </c>
      <c r="E180" s="38"/>
      <c r="F180" s="194" t="s">
        <v>1817</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240</v>
      </c>
      <c r="AU180" s="19" t="s">
        <v>85</v>
      </c>
    </row>
    <row r="181" spans="1:65" s="13" customFormat="1" ht="10.199999999999999">
      <c r="B181" s="200"/>
      <c r="C181" s="201"/>
      <c r="D181" s="198" t="s">
        <v>244</v>
      </c>
      <c r="E181" s="202" t="s">
        <v>19</v>
      </c>
      <c r="F181" s="203" t="s">
        <v>1818</v>
      </c>
      <c r="G181" s="201"/>
      <c r="H181" s="204">
        <v>170</v>
      </c>
      <c r="I181" s="205"/>
      <c r="J181" s="201"/>
      <c r="K181" s="201"/>
      <c r="L181" s="206"/>
      <c r="M181" s="207"/>
      <c r="N181" s="208"/>
      <c r="O181" s="208"/>
      <c r="P181" s="208"/>
      <c r="Q181" s="208"/>
      <c r="R181" s="208"/>
      <c r="S181" s="208"/>
      <c r="T181" s="209"/>
      <c r="AT181" s="210" t="s">
        <v>244</v>
      </c>
      <c r="AU181" s="210" t="s">
        <v>85</v>
      </c>
      <c r="AV181" s="13" t="s">
        <v>85</v>
      </c>
      <c r="AW181" s="13" t="s">
        <v>37</v>
      </c>
      <c r="AX181" s="13" t="s">
        <v>83</v>
      </c>
      <c r="AY181" s="210" t="s">
        <v>232</v>
      </c>
    </row>
    <row r="182" spans="1:65" s="2" customFormat="1" ht="24.15" customHeight="1">
      <c r="A182" s="36"/>
      <c r="B182" s="37"/>
      <c r="C182" s="180" t="s">
        <v>425</v>
      </c>
      <c r="D182" s="180" t="s">
        <v>234</v>
      </c>
      <c r="E182" s="181" t="s">
        <v>1819</v>
      </c>
      <c r="F182" s="182" t="s">
        <v>1820</v>
      </c>
      <c r="G182" s="183" t="s">
        <v>278</v>
      </c>
      <c r="H182" s="184">
        <v>2.4300000000000002</v>
      </c>
      <c r="I182" s="185"/>
      <c r="J182" s="186">
        <f>ROUND(I182*H182,2)</f>
        <v>0</v>
      </c>
      <c r="K182" s="182" t="s">
        <v>238</v>
      </c>
      <c r="L182" s="41"/>
      <c r="M182" s="187" t="s">
        <v>19</v>
      </c>
      <c r="N182" s="188" t="s">
        <v>47</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348</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348</v>
      </c>
      <c r="BM182" s="191" t="s">
        <v>1821</v>
      </c>
    </row>
    <row r="183" spans="1:65" s="2" customFormat="1" ht="10.199999999999999">
      <c r="A183" s="36"/>
      <c r="B183" s="37"/>
      <c r="C183" s="38"/>
      <c r="D183" s="193" t="s">
        <v>240</v>
      </c>
      <c r="E183" s="38"/>
      <c r="F183" s="194" t="s">
        <v>1822</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240</v>
      </c>
      <c r="AU183" s="19" t="s">
        <v>85</v>
      </c>
    </row>
    <row r="184" spans="1:65" s="2" customFormat="1" ht="24.15" customHeight="1">
      <c r="A184" s="36"/>
      <c r="B184" s="37"/>
      <c r="C184" s="180" t="s">
        <v>432</v>
      </c>
      <c r="D184" s="180" t="s">
        <v>234</v>
      </c>
      <c r="E184" s="181" t="s">
        <v>1823</v>
      </c>
      <c r="F184" s="182" t="s">
        <v>1824</v>
      </c>
      <c r="G184" s="183" t="s">
        <v>278</v>
      </c>
      <c r="H184" s="184">
        <v>0.29299999999999998</v>
      </c>
      <c r="I184" s="185"/>
      <c r="J184" s="186">
        <f>ROUND(I184*H184,2)</f>
        <v>0</v>
      </c>
      <c r="K184" s="182" t="s">
        <v>238</v>
      </c>
      <c r="L184" s="41"/>
      <c r="M184" s="187" t="s">
        <v>19</v>
      </c>
      <c r="N184" s="188" t="s">
        <v>47</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348</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348</v>
      </c>
      <c r="BM184" s="191" t="s">
        <v>1825</v>
      </c>
    </row>
    <row r="185" spans="1:65" s="2" customFormat="1" ht="10.199999999999999">
      <c r="A185" s="36"/>
      <c r="B185" s="37"/>
      <c r="C185" s="38"/>
      <c r="D185" s="193" t="s">
        <v>240</v>
      </c>
      <c r="E185" s="38"/>
      <c r="F185" s="194" t="s">
        <v>1826</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2" customFormat="1" ht="86.4">
      <c r="A186" s="36"/>
      <c r="B186" s="37"/>
      <c r="C186" s="38"/>
      <c r="D186" s="198" t="s">
        <v>242</v>
      </c>
      <c r="E186" s="38"/>
      <c r="F186" s="199" t="s">
        <v>1491</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242</v>
      </c>
      <c r="AU186" s="19" t="s">
        <v>85</v>
      </c>
    </row>
    <row r="187" spans="1:65" s="12" customFormat="1" ht="22.8" customHeight="1">
      <c r="B187" s="164"/>
      <c r="C187" s="165"/>
      <c r="D187" s="166" t="s">
        <v>75</v>
      </c>
      <c r="E187" s="178" t="s">
        <v>1827</v>
      </c>
      <c r="F187" s="178" t="s">
        <v>1828</v>
      </c>
      <c r="G187" s="165"/>
      <c r="H187" s="165"/>
      <c r="I187" s="168"/>
      <c r="J187" s="179">
        <f>BK187</f>
        <v>0</v>
      </c>
      <c r="K187" s="165"/>
      <c r="L187" s="170"/>
      <c r="M187" s="171"/>
      <c r="N187" s="172"/>
      <c r="O187" s="172"/>
      <c r="P187" s="173">
        <f>SUM(P188:P239)</f>
        <v>0</v>
      </c>
      <c r="Q187" s="172"/>
      <c r="R187" s="173">
        <f>SUM(R188:R239)</f>
        <v>4.5599999999999998E-3</v>
      </c>
      <c r="S187" s="172"/>
      <c r="T187" s="174">
        <f>SUM(T188:T239)</f>
        <v>0</v>
      </c>
      <c r="AR187" s="175" t="s">
        <v>85</v>
      </c>
      <c r="AT187" s="176" t="s">
        <v>75</v>
      </c>
      <c r="AU187" s="176" t="s">
        <v>83</v>
      </c>
      <c r="AY187" s="175" t="s">
        <v>232</v>
      </c>
      <c r="BK187" s="177">
        <f>SUM(BK188:BK239)</f>
        <v>0</v>
      </c>
    </row>
    <row r="188" spans="1:65" s="2" customFormat="1" ht="16.5" customHeight="1">
      <c r="A188" s="36"/>
      <c r="B188" s="37"/>
      <c r="C188" s="180" t="s">
        <v>439</v>
      </c>
      <c r="D188" s="180" t="s">
        <v>234</v>
      </c>
      <c r="E188" s="181" t="s">
        <v>1829</v>
      </c>
      <c r="F188" s="182" t="s">
        <v>1830</v>
      </c>
      <c r="G188" s="183" t="s">
        <v>339</v>
      </c>
      <c r="H188" s="184">
        <v>1</v>
      </c>
      <c r="I188" s="185"/>
      <c r="J188" s="186">
        <f>ROUND(I188*H188,2)</f>
        <v>0</v>
      </c>
      <c r="K188" s="182" t="s">
        <v>19</v>
      </c>
      <c r="L188" s="41"/>
      <c r="M188" s="187" t="s">
        <v>19</v>
      </c>
      <c r="N188" s="188" t="s">
        <v>47</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348</v>
      </c>
      <c r="AT188" s="191" t="s">
        <v>234</v>
      </c>
      <c r="AU188" s="191" t="s">
        <v>85</v>
      </c>
      <c r="AY188" s="19" t="s">
        <v>232</v>
      </c>
      <c r="BE188" s="192">
        <f>IF(N188="základní",J188,0)</f>
        <v>0</v>
      </c>
      <c r="BF188" s="192">
        <f>IF(N188="snížená",J188,0)</f>
        <v>0</v>
      </c>
      <c r="BG188" s="192">
        <f>IF(N188="zákl. přenesená",J188,0)</f>
        <v>0</v>
      </c>
      <c r="BH188" s="192">
        <f>IF(N188="sníž. přenesená",J188,0)</f>
        <v>0</v>
      </c>
      <c r="BI188" s="192">
        <f>IF(N188="nulová",J188,0)</f>
        <v>0</v>
      </c>
      <c r="BJ188" s="19" t="s">
        <v>83</v>
      </c>
      <c r="BK188" s="192">
        <f>ROUND(I188*H188,2)</f>
        <v>0</v>
      </c>
      <c r="BL188" s="19" t="s">
        <v>348</v>
      </c>
      <c r="BM188" s="191" t="s">
        <v>1831</v>
      </c>
    </row>
    <row r="189" spans="1:65" s="13" customFormat="1" ht="10.199999999999999">
      <c r="B189" s="200"/>
      <c r="C189" s="201"/>
      <c r="D189" s="198" t="s">
        <v>244</v>
      </c>
      <c r="E189" s="202" t="s">
        <v>19</v>
      </c>
      <c r="F189" s="203" t="s">
        <v>1832</v>
      </c>
      <c r="G189" s="201"/>
      <c r="H189" s="204">
        <v>1</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2" customFormat="1" ht="16.5" customHeight="1">
      <c r="A190" s="36"/>
      <c r="B190" s="37"/>
      <c r="C190" s="180" t="s">
        <v>446</v>
      </c>
      <c r="D190" s="180" t="s">
        <v>234</v>
      </c>
      <c r="E190" s="181" t="s">
        <v>1833</v>
      </c>
      <c r="F190" s="182" t="s">
        <v>1834</v>
      </c>
      <c r="G190" s="183" t="s">
        <v>339</v>
      </c>
      <c r="H190" s="184">
        <v>3</v>
      </c>
      <c r="I190" s="185"/>
      <c r="J190" s="186">
        <f>ROUND(I190*H190,2)</f>
        <v>0</v>
      </c>
      <c r="K190" s="182" t="s">
        <v>19</v>
      </c>
      <c r="L190" s="41"/>
      <c r="M190" s="187" t="s">
        <v>19</v>
      </c>
      <c r="N190" s="188" t="s">
        <v>47</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348</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348</v>
      </c>
      <c r="BM190" s="191" t="s">
        <v>1835</v>
      </c>
    </row>
    <row r="191" spans="1:65" s="13" customFormat="1" ht="10.199999999999999">
      <c r="B191" s="200"/>
      <c r="C191" s="201"/>
      <c r="D191" s="198" t="s">
        <v>244</v>
      </c>
      <c r="E191" s="202" t="s">
        <v>19</v>
      </c>
      <c r="F191" s="203" t="s">
        <v>1836</v>
      </c>
      <c r="G191" s="201"/>
      <c r="H191" s="204">
        <v>3</v>
      </c>
      <c r="I191" s="205"/>
      <c r="J191" s="201"/>
      <c r="K191" s="201"/>
      <c r="L191" s="206"/>
      <c r="M191" s="207"/>
      <c r="N191" s="208"/>
      <c r="O191" s="208"/>
      <c r="P191" s="208"/>
      <c r="Q191" s="208"/>
      <c r="R191" s="208"/>
      <c r="S191" s="208"/>
      <c r="T191" s="209"/>
      <c r="AT191" s="210" t="s">
        <v>244</v>
      </c>
      <c r="AU191" s="210" t="s">
        <v>85</v>
      </c>
      <c r="AV191" s="13" t="s">
        <v>85</v>
      </c>
      <c r="AW191" s="13" t="s">
        <v>37</v>
      </c>
      <c r="AX191" s="13" t="s">
        <v>83</v>
      </c>
      <c r="AY191" s="210" t="s">
        <v>232</v>
      </c>
    </row>
    <row r="192" spans="1:65" s="2" customFormat="1" ht="16.5" customHeight="1">
      <c r="A192" s="36"/>
      <c r="B192" s="37"/>
      <c r="C192" s="180" t="s">
        <v>453</v>
      </c>
      <c r="D192" s="180" t="s">
        <v>234</v>
      </c>
      <c r="E192" s="181" t="s">
        <v>1837</v>
      </c>
      <c r="F192" s="182" t="s">
        <v>1838</v>
      </c>
      <c r="G192" s="183" t="s">
        <v>339</v>
      </c>
      <c r="H192" s="184">
        <v>1</v>
      </c>
      <c r="I192" s="185"/>
      <c r="J192" s="186">
        <f>ROUND(I192*H192,2)</f>
        <v>0</v>
      </c>
      <c r="K192" s="182" t="s">
        <v>19</v>
      </c>
      <c r="L192" s="41"/>
      <c r="M192" s="187" t="s">
        <v>19</v>
      </c>
      <c r="N192" s="188" t="s">
        <v>47</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348</v>
      </c>
      <c r="AT192" s="191" t="s">
        <v>234</v>
      </c>
      <c r="AU192" s="191" t="s">
        <v>85</v>
      </c>
      <c r="AY192" s="19" t="s">
        <v>232</v>
      </c>
      <c r="BE192" s="192">
        <f>IF(N192="základní",J192,0)</f>
        <v>0</v>
      </c>
      <c r="BF192" s="192">
        <f>IF(N192="snížená",J192,0)</f>
        <v>0</v>
      </c>
      <c r="BG192" s="192">
        <f>IF(N192="zákl. přenesená",J192,0)</f>
        <v>0</v>
      </c>
      <c r="BH192" s="192">
        <f>IF(N192="sníž. přenesená",J192,0)</f>
        <v>0</v>
      </c>
      <c r="BI192" s="192">
        <f>IF(N192="nulová",J192,0)</f>
        <v>0</v>
      </c>
      <c r="BJ192" s="19" t="s">
        <v>83</v>
      </c>
      <c r="BK192" s="192">
        <f>ROUND(I192*H192,2)</f>
        <v>0</v>
      </c>
      <c r="BL192" s="19" t="s">
        <v>348</v>
      </c>
      <c r="BM192" s="191" t="s">
        <v>1839</v>
      </c>
    </row>
    <row r="193" spans="1:65" s="2" customFormat="1" ht="16.5" customHeight="1">
      <c r="A193" s="36"/>
      <c r="B193" s="37"/>
      <c r="C193" s="180" t="s">
        <v>458</v>
      </c>
      <c r="D193" s="180" t="s">
        <v>234</v>
      </c>
      <c r="E193" s="181" t="s">
        <v>1840</v>
      </c>
      <c r="F193" s="182" t="s">
        <v>1841</v>
      </c>
      <c r="G193" s="183" t="s">
        <v>339</v>
      </c>
      <c r="H193" s="184">
        <v>1</v>
      </c>
      <c r="I193" s="185"/>
      <c r="J193" s="186">
        <f>ROUND(I193*H193,2)</f>
        <v>0</v>
      </c>
      <c r="K193" s="182" t="s">
        <v>19</v>
      </c>
      <c r="L193" s="41"/>
      <c r="M193" s="187" t="s">
        <v>19</v>
      </c>
      <c r="N193" s="188" t="s">
        <v>47</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348</v>
      </c>
      <c r="AT193" s="191" t="s">
        <v>234</v>
      </c>
      <c r="AU193" s="191" t="s">
        <v>85</v>
      </c>
      <c r="AY193" s="19" t="s">
        <v>232</v>
      </c>
      <c r="BE193" s="192">
        <f>IF(N193="základní",J193,0)</f>
        <v>0</v>
      </c>
      <c r="BF193" s="192">
        <f>IF(N193="snížená",J193,0)</f>
        <v>0</v>
      </c>
      <c r="BG193" s="192">
        <f>IF(N193="zákl. přenesená",J193,0)</f>
        <v>0</v>
      </c>
      <c r="BH193" s="192">
        <f>IF(N193="sníž. přenesená",J193,0)</f>
        <v>0</v>
      </c>
      <c r="BI193" s="192">
        <f>IF(N193="nulová",J193,0)</f>
        <v>0</v>
      </c>
      <c r="BJ193" s="19" t="s">
        <v>83</v>
      </c>
      <c r="BK193" s="192">
        <f>ROUND(I193*H193,2)</f>
        <v>0</v>
      </c>
      <c r="BL193" s="19" t="s">
        <v>348</v>
      </c>
      <c r="BM193" s="191" t="s">
        <v>1842</v>
      </c>
    </row>
    <row r="194" spans="1:65" s="2" customFormat="1" ht="24.15" customHeight="1">
      <c r="A194" s="36"/>
      <c r="B194" s="37"/>
      <c r="C194" s="180" t="s">
        <v>464</v>
      </c>
      <c r="D194" s="180" t="s">
        <v>234</v>
      </c>
      <c r="E194" s="181" t="s">
        <v>1843</v>
      </c>
      <c r="F194" s="182" t="s">
        <v>1844</v>
      </c>
      <c r="G194" s="183" t="s">
        <v>1269</v>
      </c>
      <c r="H194" s="184">
        <v>1</v>
      </c>
      <c r="I194" s="185"/>
      <c r="J194" s="186">
        <f>ROUND(I194*H194,2)</f>
        <v>0</v>
      </c>
      <c r="K194" s="182" t="s">
        <v>238</v>
      </c>
      <c r="L194" s="41"/>
      <c r="M194" s="187" t="s">
        <v>19</v>
      </c>
      <c r="N194" s="188" t="s">
        <v>47</v>
      </c>
      <c r="O194" s="66"/>
      <c r="P194" s="189">
        <f>O194*H194</f>
        <v>0</v>
      </c>
      <c r="Q194" s="189">
        <v>2.6099999999999999E-3</v>
      </c>
      <c r="R194" s="189">
        <f>Q194*H194</f>
        <v>2.6099999999999999E-3</v>
      </c>
      <c r="S194" s="189">
        <v>0</v>
      </c>
      <c r="T194" s="190">
        <f>S194*H194</f>
        <v>0</v>
      </c>
      <c r="U194" s="36"/>
      <c r="V194" s="36"/>
      <c r="W194" s="36"/>
      <c r="X194" s="36"/>
      <c r="Y194" s="36"/>
      <c r="Z194" s="36"/>
      <c r="AA194" s="36"/>
      <c r="AB194" s="36"/>
      <c r="AC194" s="36"/>
      <c r="AD194" s="36"/>
      <c r="AE194" s="36"/>
      <c r="AR194" s="191" t="s">
        <v>348</v>
      </c>
      <c r="AT194" s="191" t="s">
        <v>234</v>
      </c>
      <c r="AU194" s="191" t="s">
        <v>85</v>
      </c>
      <c r="AY194" s="19" t="s">
        <v>232</v>
      </c>
      <c r="BE194" s="192">
        <f>IF(N194="základní",J194,0)</f>
        <v>0</v>
      </c>
      <c r="BF194" s="192">
        <f>IF(N194="snížená",J194,0)</f>
        <v>0</v>
      </c>
      <c r="BG194" s="192">
        <f>IF(N194="zákl. přenesená",J194,0)</f>
        <v>0</v>
      </c>
      <c r="BH194" s="192">
        <f>IF(N194="sníž. přenesená",J194,0)</f>
        <v>0</v>
      </c>
      <c r="BI194" s="192">
        <f>IF(N194="nulová",J194,0)</f>
        <v>0</v>
      </c>
      <c r="BJ194" s="19" t="s">
        <v>83</v>
      </c>
      <c r="BK194" s="192">
        <f>ROUND(I194*H194,2)</f>
        <v>0</v>
      </c>
      <c r="BL194" s="19" t="s">
        <v>348</v>
      </c>
      <c r="BM194" s="191" t="s">
        <v>1845</v>
      </c>
    </row>
    <row r="195" spans="1:65" s="2" customFormat="1" ht="10.199999999999999">
      <c r="A195" s="36"/>
      <c r="B195" s="37"/>
      <c r="C195" s="38"/>
      <c r="D195" s="193" t="s">
        <v>240</v>
      </c>
      <c r="E195" s="38"/>
      <c r="F195" s="194" t="s">
        <v>1846</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240</v>
      </c>
      <c r="AU195" s="19" t="s">
        <v>85</v>
      </c>
    </row>
    <row r="196" spans="1:65" s="2" customFormat="1" ht="86.4">
      <c r="A196" s="36"/>
      <c r="B196" s="37"/>
      <c r="C196" s="38"/>
      <c r="D196" s="198" t="s">
        <v>242</v>
      </c>
      <c r="E196" s="38"/>
      <c r="F196" s="199" t="s">
        <v>1847</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242</v>
      </c>
      <c r="AU196" s="19" t="s">
        <v>85</v>
      </c>
    </row>
    <row r="197" spans="1:65" s="13" customFormat="1" ht="10.199999999999999">
      <c r="B197" s="200"/>
      <c r="C197" s="201"/>
      <c r="D197" s="198" t="s">
        <v>244</v>
      </c>
      <c r="E197" s="202" t="s">
        <v>19</v>
      </c>
      <c r="F197" s="203" t="s">
        <v>1832</v>
      </c>
      <c r="G197" s="201"/>
      <c r="H197" s="204">
        <v>1</v>
      </c>
      <c r="I197" s="205"/>
      <c r="J197" s="201"/>
      <c r="K197" s="201"/>
      <c r="L197" s="206"/>
      <c r="M197" s="207"/>
      <c r="N197" s="208"/>
      <c r="O197" s="208"/>
      <c r="P197" s="208"/>
      <c r="Q197" s="208"/>
      <c r="R197" s="208"/>
      <c r="S197" s="208"/>
      <c r="T197" s="209"/>
      <c r="AT197" s="210" t="s">
        <v>244</v>
      </c>
      <c r="AU197" s="210" t="s">
        <v>85</v>
      </c>
      <c r="AV197" s="13" t="s">
        <v>85</v>
      </c>
      <c r="AW197" s="13" t="s">
        <v>37</v>
      </c>
      <c r="AX197" s="13" t="s">
        <v>83</v>
      </c>
      <c r="AY197" s="210" t="s">
        <v>232</v>
      </c>
    </row>
    <row r="198" spans="1:65" s="2" customFormat="1" ht="16.5" customHeight="1">
      <c r="A198" s="36"/>
      <c r="B198" s="37"/>
      <c r="C198" s="180" t="s">
        <v>469</v>
      </c>
      <c r="D198" s="180" t="s">
        <v>234</v>
      </c>
      <c r="E198" s="181" t="s">
        <v>1848</v>
      </c>
      <c r="F198" s="182" t="s">
        <v>1849</v>
      </c>
      <c r="G198" s="183" t="s">
        <v>421</v>
      </c>
      <c r="H198" s="184">
        <v>5</v>
      </c>
      <c r="I198" s="185"/>
      <c r="J198" s="186">
        <f>ROUND(I198*H198,2)</f>
        <v>0</v>
      </c>
      <c r="K198" s="182" t="s">
        <v>238</v>
      </c>
      <c r="L198" s="41"/>
      <c r="M198" s="187" t="s">
        <v>19</v>
      </c>
      <c r="N198" s="188" t="s">
        <v>47</v>
      </c>
      <c r="O198" s="66"/>
      <c r="P198" s="189">
        <f>O198*H198</f>
        <v>0</v>
      </c>
      <c r="Q198" s="189">
        <v>3.8999999999999999E-4</v>
      </c>
      <c r="R198" s="189">
        <f>Q198*H198</f>
        <v>1.9499999999999999E-3</v>
      </c>
      <c r="S198" s="189">
        <v>0</v>
      </c>
      <c r="T198" s="190">
        <f>S198*H198</f>
        <v>0</v>
      </c>
      <c r="U198" s="36"/>
      <c r="V198" s="36"/>
      <c r="W198" s="36"/>
      <c r="X198" s="36"/>
      <c r="Y198" s="36"/>
      <c r="Z198" s="36"/>
      <c r="AA198" s="36"/>
      <c r="AB198" s="36"/>
      <c r="AC198" s="36"/>
      <c r="AD198" s="36"/>
      <c r="AE198" s="36"/>
      <c r="AR198" s="191" t="s">
        <v>348</v>
      </c>
      <c r="AT198" s="191" t="s">
        <v>234</v>
      </c>
      <c r="AU198" s="191" t="s">
        <v>85</v>
      </c>
      <c r="AY198" s="19" t="s">
        <v>232</v>
      </c>
      <c r="BE198" s="192">
        <f>IF(N198="základní",J198,0)</f>
        <v>0</v>
      </c>
      <c r="BF198" s="192">
        <f>IF(N198="snížená",J198,0)</f>
        <v>0</v>
      </c>
      <c r="BG198" s="192">
        <f>IF(N198="zákl. přenesená",J198,0)</f>
        <v>0</v>
      </c>
      <c r="BH198" s="192">
        <f>IF(N198="sníž. přenesená",J198,0)</f>
        <v>0</v>
      </c>
      <c r="BI198" s="192">
        <f>IF(N198="nulová",J198,0)</f>
        <v>0</v>
      </c>
      <c r="BJ198" s="19" t="s">
        <v>83</v>
      </c>
      <c r="BK198" s="192">
        <f>ROUND(I198*H198,2)</f>
        <v>0</v>
      </c>
      <c r="BL198" s="19" t="s">
        <v>348</v>
      </c>
      <c r="BM198" s="191" t="s">
        <v>1850</v>
      </c>
    </row>
    <row r="199" spans="1:65" s="2" customFormat="1" ht="10.199999999999999">
      <c r="A199" s="36"/>
      <c r="B199" s="37"/>
      <c r="C199" s="38"/>
      <c r="D199" s="193" t="s">
        <v>240</v>
      </c>
      <c r="E199" s="38"/>
      <c r="F199" s="194" t="s">
        <v>1851</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240</v>
      </c>
      <c r="AU199" s="19" t="s">
        <v>85</v>
      </c>
    </row>
    <row r="200" spans="1:65" s="13" customFormat="1" ht="10.199999999999999">
      <c r="B200" s="200"/>
      <c r="C200" s="201"/>
      <c r="D200" s="198" t="s">
        <v>244</v>
      </c>
      <c r="E200" s="202" t="s">
        <v>19</v>
      </c>
      <c r="F200" s="203" t="s">
        <v>1852</v>
      </c>
      <c r="G200" s="201"/>
      <c r="H200" s="204">
        <v>5</v>
      </c>
      <c r="I200" s="205"/>
      <c r="J200" s="201"/>
      <c r="K200" s="201"/>
      <c r="L200" s="206"/>
      <c r="M200" s="207"/>
      <c r="N200" s="208"/>
      <c r="O200" s="208"/>
      <c r="P200" s="208"/>
      <c r="Q200" s="208"/>
      <c r="R200" s="208"/>
      <c r="S200" s="208"/>
      <c r="T200" s="209"/>
      <c r="AT200" s="210" t="s">
        <v>244</v>
      </c>
      <c r="AU200" s="210" t="s">
        <v>85</v>
      </c>
      <c r="AV200" s="13" t="s">
        <v>85</v>
      </c>
      <c r="AW200" s="13" t="s">
        <v>37</v>
      </c>
      <c r="AX200" s="13" t="s">
        <v>83</v>
      </c>
      <c r="AY200" s="210" t="s">
        <v>232</v>
      </c>
    </row>
    <row r="201" spans="1:65" s="2" customFormat="1" ht="16.5" customHeight="1">
      <c r="A201" s="36"/>
      <c r="B201" s="37"/>
      <c r="C201" s="180" t="s">
        <v>475</v>
      </c>
      <c r="D201" s="180" t="s">
        <v>234</v>
      </c>
      <c r="E201" s="181" t="s">
        <v>1853</v>
      </c>
      <c r="F201" s="182" t="s">
        <v>1854</v>
      </c>
      <c r="G201" s="183" t="s">
        <v>339</v>
      </c>
      <c r="H201" s="184">
        <v>8</v>
      </c>
      <c r="I201" s="185"/>
      <c r="J201" s="186">
        <f>ROUND(I201*H201,2)</f>
        <v>0</v>
      </c>
      <c r="K201" s="182" t="s">
        <v>19</v>
      </c>
      <c r="L201" s="41"/>
      <c r="M201" s="187" t="s">
        <v>19</v>
      </c>
      <c r="N201" s="188" t="s">
        <v>47</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348</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348</v>
      </c>
      <c r="BM201" s="191" t="s">
        <v>1855</v>
      </c>
    </row>
    <row r="202" spans="1:65" s="13" customFormat="1" ht="10.199999999999999">
      <c r="B202" s="200"/>
      <c r="C202" s="201"/>
      <c r="D202" s="198" t="s">
        <v>244</v>
      </c>
      <c r="E202" s="202" t="s">
        <v>19</v>
      </c>
      <c r="F202" s="203" t="s">
        <v>1856</v>
      </c>
      <c r="G202" s="201"/>
      <c r="H202" s="204">
        <v>8</v>
      </c>
      <c r="I202" s="205"/>
      <c r="J202" s="201"/>
      <c r="K202" s="201"/>
      <c r="L202" s="206"/>
      <c r="M202" s="207"/>
      <c r="N202" s="208"/>
      <c r="O202" s="208"/>
      <c r="P202" s="208"/>
      <c r="Q202" s="208"/>
      <c r="R202" s="208"/>
      <c r="S202" s="208"/>
      <c r="T202" s="209"/>
      <c r="AT202" s="210" t="s">
        <v>244</v>
      </c>
      <c r="AU202" s="210" t="s">
        <v>85</v>
      </c>
      <c r="AV202" s="13" t="s">
        <v>85</v>
      </c>
      <c r="AW202" s="13" t="s">
        <v>37</v>
      </c>
      <c r="AX202" s="13" t="s">
        <v>83</v>
      </c>
      <c r="AY202" s="210" t="s">
        <v>232</v>
      </c>
    </row>
    <row r="203" spans="1:65" s="2" customFormat="1" ht="16.5" customHeight="1">
      <c r="A203" s="36"/>
      <c r="B203" s="37"/>
      <c r="C203" s="180" t="s">
        <v>481</v>
      </c>
      <c r="D203" s="180" t="s">
        <v>234</v>
      </c>
      <c r="E203" s="181" t="s">
        <v>1857</v>
      </c>
      <c r="F203" s="182" t="s">
        <v>1858</v>
      </c>
      <c r="G203" s="183" t="s">
        <v>421</v>
      </c>
      <c r="H203" s="184">
        <v>2</v>
      </c>
      <c r="I203" s="185"/>
      <c r="J203" s="186">
        <f>ROUND(I203*H203,2)</f>
        <v>0</v>
      </c>
      <c r="K203" s="182" t="s">
        <v>19</v>
      </c>
      <c r="L203" s="41"/>
      <c r="M203" s="187" t="s">
        <v>19</v>
      </c>
      <c r="N203" s="188" t="s">
        <v>47</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348</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348</v>
      </c>
      <c r="BM203" s="191" t="s">
        <v>1859</v>
      </c>
    </row>
    <row r="204" spans="1:65" s="13" customFormat="1" ht="10.199999999999999">
      <c r="B204" s="200"/>
      <c r="C204" s="201"/>
      <c r="D204" s="198" t="s">
        <v>244</v>
      </c>
      <c r="E204" s="202" t="s">
        <v>19</v>
      </c>
      <c r="F204" s="203" t="s">
        <v>1860</v>
      </c>
      <c r="G204" s="201"/>
      <c r="H204" s="204">
        <v>2</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2" customFormat="1" ht="16.5" customHeight="1">
      <c r="A205" s="36"/>
      <c r="B205" s="37"/>
      <c r="C205" s="180" t="s">
        <v>487</v>
      </c>
      <c r="D205" s="180" t="s">
        <v>234</v>
      </c>
      <c r="E205" s="181" t="s">
        <v>1861</v>
      </c>
      <c r="F205" s="182" t="s">
        <v>1862</v>
      </c>
      <c r="G205" s="183" t="s">
        <v>339</v>
      </c>
      <c r="H205" s="184">
        <v>1</v>
      </c>
      <c r="I205" s="185"/>
      <c r="J205" s="186">
        <f>ROUND(I205*H205,2)</f>
        <v>0</v>
      </c>
      <c r="K205" s="182" t="s">
        <v>19</v>
      </c>
      <c r="L205" s="41"/>
      <c r="M205" s="187" t="s">
        <v>19</v>
      </c>
      <c r="N205" s="188" t="s">
        <v>47</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348</v>
      </c>
      <c r="AT205" s="191" t="s">
        <v>234</v>
      </c>
      <c r="AU205" s="191" t="s">
        <v>85</v>
      </c>
      <c r="AY205" s="19" t="s">
        <v>232</v>
      </c>
      <c r="BE205" s="192">
        <f>IF(N205="základní",J205,0)</f>
        <v>0</v>
      </c>
      <c r="BF205" s="192">
        <f>IF(N205="snížená",J205,0)</f>
        <v>0</v>
      </c>
      <c r="BG205" s="192">
        <f>IF(N205="zákl. přenesená",J205,0)</f>
        <v>0</v>
      </c>
      <c r="BH205" s="192">
        <f>IF(N205="sníž. přenesená",J205,0)</f>
        <v>0</v>
      </c>
      <c r="BI205" s="192">
        <f>IF(N205="nulová",J205,0)</f>
        <v>0</v>
      </c>
      <c r="BJ205" s="19" t="s">
        <v>83</v>
      </c>
      <c r="BK205" s="192">
        <f>ROUND(I205*H205,2)</f>
        <v>0</v>
      </c>
      <c r="BL205" s="19" t="s">
        <v>348</v>
      </c>
      <c r="BM205" s="191" t="s">
        <v>1863</v>
      </c>
    </row>
    <row r="206" spans="1:65" s="13" customFormat="1" ht="10.199999999999999">
      <c r="B206" s="200"/>
      <c r="C206" s="201"/>
      <c r="D206" s="198" t="s">
        <v>244</v>
      </c>
      <c r="E206" s="202" t="s">
        <v>19</v>
      </c>
      <c r="F206" s="203" t="s">
        <v>1864</v>
      </c>
      <c r="G206" s="201"/>
      <c r="H206" s="204">
        <v>1</v>
      </c>
      <c r="I206" s="205"/>
      <c r="J206" s="201"/>
      <c r="K206" s="201"/>
      <c r="L206" s="206"/>
      <c r="M206" s="207"/>
      <c r="N206" s="208"/>
      <c r="O206" s="208"/>
      <c r="P206" s="208"/>
      <c r="Q206" s="208"/>
      <c r="R206" s="208"/>
      <c r="S206" s="208"/>
      <c r="T206" s="209"/>
      <c r="AT206" s="210" t="s">
        <v>244</v>
      </c>
      <c r="AU206" s="210" t="s">
        <v>85</v>
      </c>
      <c r="AV206" s="13" t="s">
        <v>85</v>
      </c>
      <c r="AW206" s="13" t="s">
        <v>37</v>
      </c>
      <c r="AX206" s="13" t="s">
        <v>83</v>
      </c>
      <c r="AY206" s="210" t="s">
        <v>232</v>
      </c>
    </row>
    <row r="207" spans="1:65" s="2" customFormat="1" ht="16.5" customHeight="1">
      <c r="A207" s="36"/>
      <c r="B207" s="37"/>
      <c r="C207" s="180" t="s">
        <v>495</v>
      </c>
      <c r="D207" s="180" t="s">
        <v>234</v>
      </c>
      <c r="E207" s="181" t="s">
        <v>1865</v>
      </c>
      <c r="F207" s="182" t="s">
        <v>1866</v>
      </c>
      <c r="G207" s="183" t="s">
        <v>339</v>
      </c>
      <c r="H207" s="184">
        <v>2</v>
      </c>
      <c r="I207" s="185"/>
      <c r="J207" s="186">
        <f>ROUND(I207*H207,2)</f>
        <v>0</v>
      </c>
      <c r="K207" s="182" t="s">
        <v>19</v>
      </c>
      <c r="L207" s="41"/>
      <c r="M207" s="187" t="s">
        <v>19</v>
      </c>
      <c r="N207" s="188" t="s">
        <v>47</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348</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348</v>
      </c>
      <c r="BM207" s="191" t="s">
        <v>1867</v>
      </c>
    </row>
    <row r="208" spans="1:65" s="13" customFormat="1" ht="10.199999999999999">
      <c r="B208" s="200"/>
      <c r="C208" s="201"/>
      <c r="D208" s="198" t="s">
        <v>244</v>
      </c>
      <c r="E208" s="202" t="s">
        <v>19</v>
      </c>
      <c r="F208" s="203" t="s">
        <v>1868</v>
      </c>
      <c r="G208" s="201"/>
      <c r="H208" s="204">
        <v>2</v>
      </c>
      <c r="I208" s="205"/>
      <c r="J208" s="201"/>
      <c r="K208" s="201"/>
      <c r="L208" s="206"/>
      <c r="M208" s="207"/>
      <c r="N208" s="208"/>
      <c r="O208" s="208"/>
      <c r="P208" s="208"/>
      <c r="Q208" s="208"/>
      <c r="R208" s="208"/>
      <c r="S208" s="208"/>
      <c r="T208" s="209"/>
      <c r="AT208" s="210" t="s">
        <v>244</v>
      </c>
      <c r="AU208" s="210" t="s">
        <v>85</v>
      </c>
      <c r="AV208" s="13" t="s">
        <v>85</v>
      </c>
      <c r="AW208" s="13" t="s">
        <v>37</v>
      </c>
      <c r="AX208" s="13" t="s">
        <v>83</v>
      </c>
      <c r="AY208" s="210" t="s">
        <v>232</v>
      </c>
    </row>
    <row r="209" spans="1:65" s="2" customFormat="1" ht="16.5" customHeight="1">
      <c r="A209" s="36"/>
      <c r="B209" s="37"/>
      <c r="C209" s="180" t="s">
        <v>502</v>
      </c>
      <c r="D209" s="180" t="s">
        <v>234</v>
      </c>
      <c r="E209" s="181" t="s">
        <v>1869</v>
      </c>
      <c r="F209" s="182" t="s">
        <v>1870</v>
      </c>
      <c r="G209" s="183" t="s">
        <v>339</v>
      </c>
      <c r="H209" s="184">
        <v>1</v>
      </c>
      <c r="I209" s="185"/>
      <c r="J209" s="186">
        <f>ROUND(I209*H209,2)</f>
        <v>0</v>
      </c>
      <c r="K209" s="182" t="s">
        <v>19</v>
      </c>
      <c r="L209" s="41"/>
      <c r="M209" s="187" t="s">
        <v>19</v>
      </c>
      <c r="N209" s="188" t="s">
        <v>47</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348</v>
      </c>
      <c r="AT209" s="191" t="s">
        <v>234</v>
      </c>
      <c r="AU209" s="191" t="s">
        <v>85</v>
      </c>
      <c r="AY209" s="19" t="s">
        <v>232</v>
      </c>
      <c r="BE209" s="192">
        <f>IF(N209="základní",J209,0)</f>
        <v>0</v>
      </c>
      <c r="BF209" s="192">
        <f>IF(N209="snížená",J209,0)</f>
        <v>0</v>
      </c>
      <c r="BG209" s="192">
        <f>IF(N209="zákl. přenesená",J209,0)</f>
        <v>0</v>
      </c>
      <c r="BH209" s="192">
        <f>IF(N209="sníž. přenesená",J209,0)</f>
        <v>0</v>
      </c>
      <c r="BI209" s="192">
        <f>IF(N209="nulová",J209,0)</f>
        <v>0</v>
      </c>
      <c r="BJ209" s="19" t="s">
        <v>83</v>
      </c>
      <c r="BK209" s="192">
        <f>ROUND(I209*H209,2)</f>
        <v>0</v>
      </c>
      <c r="BL209" s="19" t="s">
        <v>348</v>
      </c>
      <c r="BM209" s="191" t="s">
        <v>1871</v>
      </c>
    </row>
    <row r="210" spans="1:65" s="13" customFormat="1" ht="10.199999999999999">
      <c r="B210" s="200"/>
      <c r="C210" s="201"/>
      <c r="D210" s="198" t="s">
        <v>244</v>
      </c>
      <c r="E210" s="202" t="s">
        <v>19</v>
      </c>
      <c r="F210" s="203" t="s">
        <v>1864</v>
      </c>
      <c r="G210" s="201"/>
      <c r="H210" s="204">
        <v>1</v>
      </c>
      <c r="I210" s="205"/>
      <c r="J210" s="201"/>
      <c r="K210" s="201"/>
      <c r="L210" s="206"/>
      <c r="M210" s="207"/>
      <c r="N210" s="208"/>
      <c r="O210" s="208"/>
      <c r="P210" s="208"/>
      <c r="Q210" s="208"/>
      <c r="R210" s="208"/>
      <c r="S210" s="208"/>
      <c r="T210" s="209"/>
      <c r="AT210" s="210" t="s">
        <v>244</v>
      </c>
      <c r="AU210" s="210" t="s">
        <v>85</v>
      </c>
      <c r="AV210" s="13" t="s">
        <v>85</v>
      </c>
      <c r="AW210" s="13" t="s">
        <v>37</v>
      </c>
      <c r="AX210" s="13" t="s">
        <v>83</v>
      </c>
      <c r="AY210" s="210" t="s">
        <v>232</v>
      </c>
    </row>
    <row r="211" spans="1:65" s="2" customFormat="1" ht="16.5" customHeight="1">
      <c r="A211" s="36"/>
      <c r="B211" s="37"/>
      <c r="C211" s="180" t="s">
        <v>510</v>
      </c>
      <c r="D211" s="180" t="s">
        <v>234</v>
      </c>
      <c r="E211" s="181" t="s">
        <v>1872</v>
      </c>
      <c r="F211" s="182" t="s">
        <v>1873</v>
      </c>
      <c r="G211" s="183" t="s">
        <v>339</v>
      </c>
      <c r="H211" s="184">
        <v>1</v>
      </c>
      <c r="I211" s="185"/>
      <c r="J211" s="186">
        <f>ROUND(I211*H211,2)</f>
        <v>0</v>
      </c>
      <c r="K211" s="182" t="s">
        <v>19</v>
      </c>
      <c r="L211" s="41"/>
      <c r="M211" s="187" t="s">
        <v>19</v>
      </c>
      <c r="N211" s="188" t="s">
        <v>47</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348</v>
      </c>
      <c r="AT211" s="191" t="s">
        <v>234</v>
      </c>
      <c r="AU211" s="191" t="s">
        <v>85</v>
      </c>
      <c r="AY211" s="19" t="s">
        <v>232</v>
      </c>
      <c r="BE211" s="192">
        <f>IF(N211="základní",J211,0)</f>
        <v>0</v>
      </c>
      <c r="BF211" s="192">
        <f>IF(N211="snížená",J211,0)</f>
        <v>0</v>
      </c>
      <c r="BG211" s="192">
        <f>IF(N211="zákl. přenesená",J211,0)</f>
        <v>0</v>
      </c>
      <c r="BH211" s="192">
        <f>IF(N211="sníž. přenesená",J211,0)</f>
        <v>0</v>
      </c>
      <c r="BI211" s="192">
        <f>IF(N211="nulová",J211,0)</f>
        <v>0</v>
      </c>
      <c r="BJ211" s="19" t="s">
        <v>83</v>
      </c>
      <c r="BK211" s="192">
        <f>ROUND(I211*H211,2)</f>
        <v>0</v>
      </c>
      <c r="BL211" s="19" t="s">
        <v>348</v>
      </c>
      <c r="BM211" s="191" t="s">
        <v>1874</v>
      </c>
    </row>
    <row r="212" spans="1:65" s="13" customFormat="1" ht="10.199999999999999">
      <c r="B212" s="200"/>
      <c r="C212" s="201"/>
      <c r="D212" s="198" t="s">
        <v>244</v>
      </c>
      <c r="E212" s="202" t="s">
        <v>19</v>
      </c>
      <c r="F212" s="203" t="s">
        <v>1864</v>
      </c>
      <c r="G212" s="201"/>
      <c r="H212" s="204">
        <v>1</v>
      </c>
      <c r="I212" s="205"/>
      <c r="J212" s="201"/>
      <c r="K212" s="201"/>
      <c r="L212" s="206"/>
      <c r="M212" s="207"/>
      <c r="N212" s="208"/>
      <c r="O212" s="208"/>
      <c r="P212" s="208"/>
      <c r="Q212" s="208"/>
      <c r="R212" s="208"/>
      <c r="S212" s="208"/>
      <c r="T212" s="209"/>
      <c r="AT212" s="210" t="s">
        <v>244</v>
      </c>
      <c r="AU212" s="210" t="s">
        <v>85</v>
      </c>
      <c r="AV212" s="13" t="s">
        <v>85</v>
      </c>
      <c r="AW212" s="13" t="s">
        <v>37</v>
      </c>
      <c r="AX212" s="13" t="s">
        <v>83</v>
      </c>
      <c r="AY212" s="210" t="s">
        <v>232</v>
      </c>
    </row>
    <row r="213" spans="1:65" s="2" customFormat="1" ht="49.05" customHeight="1">
      <c r="A213" s="36"/>
      <c r="B213" s="37"/>
      <c r="C213" s="180" t="s">
        <v>517</v>
      </c>
      <c r="D213" s="180" t="s">
        <v>234</v>
      </c>
      <c r="E213" s="181" t="s">
        <v>1875</v>
      </c>
      <c r="F213" s="182" t="s">
        <v>1876</v>
      </c>
      <c r="G213" s="183" t="s">
        <v>339</v>
      </c>
      <c r="H213" s="184">
        <v>1</v>
      </c>
      <c r="I213" s="185"/>
      <c r="J213" s="186">
        <f>ROUND(I213*H213,2)</f>
        <v>0</v>
      </c>
      <c r="K213" s="182" t="s">
        <v>19</v>
      </c>
      <c r="L213" s="41"/>
      <c r="M213" s="187" t="s">
        <v>19</v>
      </c>
      <c r="N213" s="188" t="s">
        <v>47</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348</v>
      </c>
      <c r="AT213" s="191" t="s">
        <v>234</v>
      </c>
      <c r="AU213" s="191" t="s">
        <v>85</v>
      </c>
      <c r="AY213" s="19" t="s">
        <v>232</v>
      </c>
      <c r="BE213" s="192">
        <f>IF(N213="základní",J213,0)</f>
        <v>0</v>
      </c>
      <c r="BF213" s="192">
        <f>IF(N213="snížená",J213,0)</f>
        <v>0</v>
      </c>
      <c r="BG213" s="192">
        <f>IF(N213="zákl. přenesená",J213,0)</f>
        <v>0</v>
      </c>
      <c r="BH213" s="192">
        <f>IF(N213="sníž. přenesená",J213,0)</f>
        <v>0</v>
      </c>
      <c r="BI213" s="192">
        <f>IF(N213="nulová",J213,0)</f>
        <v>0</v>
      </c>
      <c r="BJ213" s="19" t="s">
        <v>83</v>
      </c>
      <c r="BK213" s="192">
        <f>ROUND(I213*H213,2)</f>
        <v>0</v>
      </c>
      <c r="BL213" s="19" t="s">
        <v>348</v>
      </c>
      <c r="BM213" s="191" t="s">
        <v>1877</v>
      </c>
    </row>
    <row r="214" spans="1:65" s="13" customFormat="1" ht="10.199999999999999">
      <c r="B214" s="200"/>
      <c r="C214" s="201"/>
      <c r="D214" s="198" t="s">
        <v>244</v>
      </c>
      <c r="E214" s="202" t="s">
        <v>19</v>
      </c>
      <c r="F214" s="203" t="s">
        <v>1832</v>
      </c>
      <c r="G214" s="201"/>
      <c r="H214" s="204">
        <v>1</v>
      </c>
      <c r="I214" s="205"/>
      <c r="J214" s="201"/>
      <c r="K214" s="201"/>
      <c r="L214" s="206"/>
      <c r="M214" s="207"/>
      <c r="N214" s="208"/>
      <c r="O214" s="208"/>
      <c r="P214" s="208"/>
      <c r="Q214" s="208"/>
      <c r="R214" s="208"/>
      <c r="S214" s="208"/>
      <c r="T214" s="209"/>
      <c r="AT214" s="210" t="s">
        <v>244</v>
      </c>
      <c r="AU214" s="210" t="s">
        <v>85</v>
      </c>
      <c r="AV214" s="13" t="s">
        <v>85</v>
      </c>
      <c r="AW214" s="13" t="s">
        <v>37</v>
      </c>
      <c r="AX214" s="13" t="s">
        <v>83</v>
      </c>
      <c r="AY214" s="210" t="s">
        <v>232</v>
      </c>
    </row>
    <row r="215" spans="1:65" s="2" customFormat="1" ht="16.5" customHeight="1">
      <c r="A215" s="36"/>
      <c r="B215" s="37"/>
      <c r="C215" s="180" t="s">
        <v>527</v>
      </c>
      <c r="D215" s="180" t="s">
        <v>234</v>
      </c>
      <c r="E215" s="181" t="s">
        <v>1878</v>
      </c>
      <c r="F215" s="182" t="s">
        <v>1879</v>
      </c>
      <c r="G215" s="183" t="s">
        <v>339</v>
      </c>
      <c r="H215" s="184">
        <v>1</v>
      </c>
      <c r="I215" s="185"/>
      <c r="J215" s="186">
        <f>ROUND(I215*H215,2)</f>
        <v>0</v>
      </c>
      <c r="K215" s="182" t="s">
        <v>19</v>
      </c>
      <c r="L215" s="41"/>
      <c r="M215" s="187" t="s">
        <v>19</v>
      </c>
      <c r="N215" s="188" t="s">
        <v>47</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348</v>
      </c>
      <c r="AT215" s="191" t="s">
        <v>234</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348</v>
      </c>
      <c r="BM215" s="191" t="s">
        <v>1880</v>
      </c>
    </row>
    <row r="216" spans="1:65" s="13" customFormat="1" ht="10.199999999999999">
      <c r="B216" s="200"/>
      <c r="C216" s="201"/>
      <c r="D216" s="198" t="s">
        <v>244</v>
      </c>
      <c r="E216" s="202" t="s">
        <v>19</v>
      </c>
      <c r="F216" s="203" t="s">
        <v>1748</v>
      </c>
      <c r="G216" s="201"/>
      <c r="H216" s="204">
        <v>1</v>
      </c>
      <c r="I216" s="205"/>
      <c r="J216" s="201"/>
      <c r="K216" s="201"/>
      <c r="L216" s="206"/>
      <c r="M216" s="207"/>
      <c r="N216" s="208"/>
      <c r="O216" s="208"/>
      <c r="P216" s="208"/>
      <c r="Q216" s="208"/>
      <c r="R216" s="208"/>
      <c r="S216" s="208"/>
      <c r="T216" s="209"/>
      <c r="AT216" s="210" t="s">
        <v>244</v>
      </c>
      <c r="AU216" s="210" t="s">
        <v>85</v>
      </c>
      <c r="AV216" s="13" t="s">
        <v>85</v>
      </c>
      <c r="AW216" s="13" t="s">
        <v>37</v>
      </c>
      <c r="AX216" s="13" t="s">
        <v>83</v>
      </c>
      <c r="AY216" s="210" t="s">
        <v>232</v>
      </c>
    </row>
    <row r="217" spans="1:65" s="2" customFormat="1" ht="24.15" customHeight="1">
      <c r="A217" s="36"/>
      <c r="B217" s="37"/>
      <c r="C217" s="180" t="s">
        <v>533</v>
      </c>
      <c r="D217" s="180" t="s">
        <v>234</v>
      </c>
      <c r="E217" s="181" t="s">
        <v>1881</v>
      </c>
      <c r="F217" s="182" t="s">
        <v>1882</v>
      </c>
      <c r="G217" s="183" t="s">
        <v>339</v>
      </c>
      <c r="H217" s="184">
        <v>2</v>
      </c>
      <c r="I217" s="185"/>
      <c r="J217" s="186">
        <f>ROUND(I217*H217,2)</f>
        <v>0</v>
      </c>
      <c r="K217" s="182" t="s">
        <v>19</v>
      </c>
      <c r="L217" s="41"/>
      <c r="M217" s="187" t="s">
        <v>19</v>
      </c>
      <c r="N217" s="188" t="s">
        <v>47</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348</v>
      </c>
      <c r="AT217" s="191" t="s">
        <v>234</v>
      </c>
      <c r="AU217" s="191" t="s">
        <v>85</v>
      </c>
      <c r="AY217" s="19" t="s">
        <v>232</v>
      </c>
      <c r="BE217" s="192">
        <f>IF(N217="základní",J217,0)</f>
        <v>0</v>
      </c>
      <c r="BF217" s="192">
        <f>IF(N217="snížená",J217,0)</f>
        <v>0</v>
      </c>
      <c r="BG217" s="192">
        <f>IF(N217="zákl. přenesená",J217,0)</f>
        <v>0</v>
      </c>
      <c r="BH217" s="192">
        <f>IF(N217="sníž. přenesená",J217,0)</f>
        <v>0</v>
      </c>
      <c r="BI217" s="192">
        <f>IF(N217="nulová",J217,0)</f>
        <v>0</v>
      </c>
      <c r="BJ217" s="19" t="s">
        <v>83</v>
      </c>
      <c r="BK217" s="192">
        <f>ROUND(I217*H217,2)</f>
        <v>0</v>
      </c>
      <c r="BL217" s="19" t="s">
        <v>348</v>
      </c>
      <c r="BM217" s="191" t="s">
        <v>1883</v>
      </c>
    </row>
    <row r="218" spans="1:65" s="13" customFormat="1" ht="10.199999999999999">
      <c r="B218" s="200"/>
      <c r="C218" s="201"/>
      <c r="D218" s="198" t="s">
        <v>244</v>
      </c>
      <c r="E218" s="202" t="s">
        <v>19</v>
      </c>
      <c r="F218" s="203" t="s">
        <v>1884</v>
      </c>
      <c r="G218" s="201"/>
      <c r="H218" s="204">
        <v>2</v>
      </c>
      <c r="I218" s="205"/>
      <c r="J218" s="201"/>
      <c r="K218" s="201"/>
      <c r="L218" s="206"/>
      <c r="M218" s="207"/>
      <c r="N218" s="208"/>
      <c r="O218" s="208"/>
      <c r="P218" s="208"/>
      <c r="Q218" s="208"/>
      <c r="R218" s="208"/>
      <c r="S218" s="208"/>
      <c r="T218" s="209"/>
      <c r="AT218" s="210" t="s">
        <v>244</v>
      </c>
      <c r="AU218" s="210" t="s">
        <v>85</v>
      </c>
      <c r="AV218" s="13" t="s">
        <v>85</v>
      </c>
      <c r="AW218" s="13" t="s">
        <v>37</v>
      </c>
      <c r="AX218" s="13" t="s">
        <v>83</v>
      </c>
      <c r="AY218" s="210" t="s">
        <v>232</v>
      </c>
    </row>
    <row r="219" spans="1:65" s="2" customFormat="1" ht="16.5" customHeight="1">
      <c r="A219" s="36"/>
      <c r="B219" s="37"/>
      <c r="C219" s="180" t="s">
        <v>543</v>
      </c>
      <c r="D219" s="180" t="s">
        <v>234</v>
      </c>
      <c r="E219" s="181" t="s">
        <v>1885</v>
      </c>
      <c r="F219" s="182" t="s">
        <v>1886</v>
      </c>
      <c r="G219" s="183" t="s">
        <v>339</v>
      </c>
      <c r="H219" s="184">
        <v>1</v>
      </c>
      <c r="I219" s="185"/>
      <c r="J219" s="186">
        <f>ROUND(I219*H219,2)</f>
        <v>0</v>
      </c>
      <c r="K219" s="182" t="s">
        <v>19</v>
      </c>
      <c r="L219" s="41"/>
      <c r="M219" s="187" t="s">
        <v>19</v>
      </c>
      <c r="N219" s="188" t="s">
        <v>47</v>
      </c>
      <c r="O219" s="66"/>
      <c r="P219" s="189">
        <f>O219*H219</f>
        <v>0</v>
      </c>
      <c r="Q219" s="189">
        <v>0</v>
      </c>
      <c r="R219" s="189">
        <f>Q219*H219</f>
        <v>0</v>
      </c>
      <c r="S219" s="189">
        <v>0</v>
      </c>
      <c r="T219" s="190">
        <f>S219*H219</f>
        <v>0</v>
      </c>
      <c r="U219" s="36"/>
      <c r="V219" s="36"/>
      <c r="W219" s="36"/>
      <c r="X219" s="36"/>
      <c r="Y219" s="36"/>
      <c r="Z219" s="36"/>
      <c r="AA219" s="36"/>
      <c r="AB219" s="36"/>
      <c r="AC219" s="36"/>
      <c r="AD219" s="36"/>
      <c r="AE219" s="36"/>
      <c r="AR219" s="191" t="s">
        <v>348</v>
      </c>
      <c r="AT219" s="191" t="s">
        <v>234</v>
      </c>
      <c r="AU219" s="191" t="s">
        <v>85</v>
      </c>
      <c r="AY219" s="19" t="s">
        <v>232</v>
      </c>
      <c r="BE219" s="192">
        <f>IF(N219="základní",J219,0)</f>
        <v>0</v>
      </c>
      <c r="BF219" s="192">
        <f>IF(N219="snížená",J219,0)</f>
        <v>0</v>
      </c>
      <c r="BG219" s="192">
        <f>IF(N219="zákl. přenesená",J219,0)</f>
        <v>0</v>
      </c>
      <c r="BH219" s="192">
        <f>IF(N219="sníž. přenesená",J219,0)</f>
        <v>0</v>
      </c>
      <c r="BI219" s="192">
        <f>IF(N219="nulová",J219,0)</f>
        <v>0</v>
      </c>
      <c r="BJ219" s="19" t="s">
        <v>83</v>
      </c>
      <c r="BK219" s="192">
        <f>ROUND(I219*H219,2)</f>
        <v>0</v>
      </c>
      <c r="BL219" s="19" t="s">
        <v>348</v>
      </c>
      <c r="BM219" s="191" t="s">
        <v>1887</v>
      </c>
    </row>
    <row r="220" spans="1:65" s="13" customFormat="1" ht="10.199999999999999">
      <c r="B220" s="200"/>
      <c r="C220" s="201"/>
      <c r="D220" s="198" t="s">
        <v>244</v>
      </c>
      <c r="E220" s="202" t="s">
        <v>19</v>
      </c>
      <c r="F220" s="203" t="s">
        <v>1748</v>
      </c>
      <c r="G220" s="201"/>
      <c r="H220" s="204">
        <v>1</v>
      </c>
      <c r="I220" s="205"/>
      <c r="J220" s="201"/>
      <c r="K220" s="201"/>
      <c r="L220" s="206"/>
      <c r="M220" s="207"/>
      <c r="N220" s="208"/>
      <c r="O220" s="208"/>
      <c r="P220" s="208"/>
      <c r="Q220" s="208"/>
      <c r="R220" s="208"/>
      <c r="S220" s="208"/>
      <c r="T220" s="209"/>
      <c r="AT220" s="210" t="s">
        <v>244</v>
      </c>
      <c r="AU220" s="210" t="s">
        <v>85</v>
      </c>
      <c r="AV220" s="13" t="s">
        <v>85</v>
      </c>
      <c r="AW220" s="13" t="s">
        <v>37</v>
      </c>
      <c r="AX220" s="13" t="s">
        <v>83</v>
      </c>
      <c r="AY220" s="210" t="s">
        <v>232</v>
      </c>
    </row>
    <row r="221" spans="1:65" s="2" customFormat="1" ht="16.5" customHeight="1">
      <c r="A221" s="36"/>
      <c r="B221" s="37"/>
      <c r="C221" s="180" t="s">
        <v>549</v>
      </c>
      <c r="D221" s="180" t="s">
        <v>234</v>
      </c>
      <c r="E221" s="181" t="s">
        <v>1888</v>
      </c>
      <c r="F221" s="182" t="s">
        <v>1889</v>
      </c>
      <c r="G221" s="183" t="s">
        <v>339</v>
      </c>
      <c r="H221" s="184">
        <v>1</v>
      </c>
      <c r="I221" s="185"/>
      <c r="J221" s="186">
        <f>ROUND(I221*H221,2)</f>
        <v>0</v>
      </c>
      <c r="K221" s="182" t="s">
        <v>19</v>
      </c>
      <c r="L221" s="41"/>
      <c r="M221" s="187" t="s">
        <v>19</v>
      </c>
      <c r="N221" s="188" t="s">
        <v>47</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348</v>
      </c>
      <c r="AT221" s="191" t="s">
        <v>234</v>
      </c>
      <c r="AU221" s="191" t="s">
        <v>85</v>
      </c>
      <c r="AY221" s="19" t="s">
        <v>232</v>
      </c>
      <c r="BE221" s="192">
        <f>IF(N221="základní",J221,0)</f>
        <v>0</v>
      </c>
      <c r="BF221" s="192">
        <f>IF(N221="snížená",J221,0)</f>
        <v>0</v>
      </c>
      <c r="BG221" s="192">
        <f>IF(N221="zákl. přenesená",J221,0)</f>
        <v>0</v>
      </c>
      <c r="BH221" s="192">
        <f>IF(N221="sníž. přenesená",J221,0)</f>
        <v>0</v>
      </c>
      <c r="BI221" s="192">
        <f>IF(N221="nulová",J221,0)</f>
        <v>0</v>
      </c>
      <c r="BJ221" s="19" t="s">
        <v>83</v>
      </c>
      <c r="BK221" s="192">
        <f>ROUND(I221*H221,2)</f>
        <v>0</v>
      </c>
      <c r="BL221" s="19" t="s">
        <v>348</v>
      </c>
      <c r="BM221" s="191" t="s">
        <v>1890</v>
      </c>
    </row>
    <row r="222" spans="1:65" s="13" customFormat="1" ht="10.199999999999999">
      <c r="B222" s="200"/>
      <c r="C222" s="201"/>
      <c r="D222" s="198" t="s">
        <v>244</v>
      </c>
      <c r="E222" s="202" t="s">
        <v>19</v>
      </c>
      <c r="F222" s="203" t="s">
        <v>1864</v>
      </c>
      <c r="G222" s="201"/>
      <c r="H222" s="204">
        <v>1</v>
      </c>
      <c r="I222" s="205"/>
      <c r="J222" s="201"/>
      <c r="K222" s="201"/>
      <c r="L222" s="206"/>
      <c r="M222" s="207"/>
      <c r="N222" s="208"/>
      <c r="O222" s="208"/>
      <c r="P222" s="208"/>
      <c r="Q222" s="208"/>
      <c r="R222" s="208"/>
      <c r="S222" s="208"/>
      <c r="T222" s="209"/>
      <c r="AT222" s="210" t="s">
        <v>244</v>
      </c>
      <c r="AU222" s="210" t="s">
        <v>85</v>
      </c>
      <c r="AV222" s="13" t="s">
        <v>85</v>
      </c>
      <c r="AW222" s="13" t="s">
        <v>37</v>
      </c>
      <c r="AX222" s="13" t="s">
        <v>83</v>
      </c>
      <c r="AY222" s="210" t="s">
        <v>232</v>
      </c>
    </row>
    <row r="223" spans="1:65" s="2" customFormat="1" ht="16.5" customHeight="1">
      <c r="A223" s="36"/>
      <c r="B223" s="37"/>
      <c r="C223" s="180" t="s">
        <v>555</v>
      </c>
      <c r="D223" s="180" t="s">
        <v>234</v>
      </c>
      <c r="E223" s="181" t="s">
        <v>1891</v>
      </c>
      <c r="F223" s="182" t="s">
        <v>1892</v>
      </c>
      <c r="G223" s="183" t="s">
        <v>339</v>
      </c>
      <c r="H223" s="184">
        <v>1</v>
      </c>
      <c r="I223" s="185"/>
      <c r="J223" s="186">
        <f>ROUND(I223*H223,2)</f>
        <v>0</v>
      </c>
      <c r="K223" s="182" t="s">
        <v>19</v>
      </c>
      <c r="L223" s="41"/>
      <c r="M223" s="187" t="s">
        <v>19</v>
      </c>
      <c r="N223" s="188" t="s">
        <v>47</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348</v>
      </c>
      <c r="AT223" s="191" t="s">
        <v>234</v>
      </c>
      <c r="AU223" s="191" t="s">
        <v>85</v>
      </c>
      <c r="AY223" s="19" t="s">
        <v>232</v>
      </c>
      <c r="BE223" s="192">
        <f>IF(N223="základní",J223,0)</f>
        <v>0</v>
      </c>
      <c r="BF223" s="192">
        <f>IF(N223="snížená",J223,0)</f>
        <v>0</v>
      </c>
      <c r="BG223" s="192">
        <f>IF(N223="zákl. přenesená",J223,0)</f>
        <v>0</v>
      </c>
      <c r="BH223" s="192">
        <f>IF(N223="sníž. přenesená",J223,0)</f>
        <v>0</v>
      </c>
      <c r="BI223" s="192">
        <f>IF(N223="nulová",J223,0)</f>
        <v>0</v>
      </c>
      <c r="BJ223" s="19" t="s">
        <v>83</v>
      </c>
      <c r="BK223" s="192">
        <f>ROUND(I223*H223,2)</f>
        <v>0</v>
      </c>
      <c r="BL223" s="19" t="s">
        <v>348</v>
      </c>
      <c r="BM223" s="191" t="s">
        <v>1893</v>
      </c>
    </row>
    <row r="224" spans="1:65" s="13" customFormat="1" ht="10.199999999999999">
      <c r="B224" s="200"/>
      <c r="C224" s="201"/>
      <c r="D224" s="198" t="s">
        <v>244</v>
      </c>
      <c r="E224" s="202" t="s">
        <v>19</v>
      </c>
      <c r="F224" s="203" t="s">
        <v>1864</v>
      </c>
      <c r="G224" s="201"/>
      <c r="H224" s="204">
        <v>1</v>
      </c>
      <c r="I224" s="205"/>
      <c r="J224" s="201"/>
      <c r="K224" s="201"/>
      <c r="L224" s="206"/>
      <c r="M224" s="207"/>
      <c r="N224" s="208"/>
      <c r="O224" s="208"/>
      <c r="P224" s="208"/>
      <c r="Q224" s="208"/>
      <c r="R224" s="208"/>
      <c r="S224" s="208"/>
      <c r="T224" s="209"/>
      <c r="AT224" s="210" t="s">
        <v>244</v>
      </c>
      <c r="AU224" s="210" t="s">
        <v>85</v>
      </c>
      <c r="AV224" s="13" t="s">
        <v>85</v>
      </c>
      <c r="AW224" s="13" t="s">
        <v>37</v>
      </c>
      <c r="AX224" s="13" t="s">
        <v>83</v>
      </c>
      <c r="AY224" s="210" t="s">
        <v>232</v>
      </c>
    </row>
    <row r="225" spans="1:65" s="2" customFormat="1" ht="16.5" customHeight="1">
      <c r="A225" s="36"/>
      <c r="B225" s="37"/>
      <c r="C225" s="180" t="s">
        <v>561</v>
      </c>
      <c r="D225" s="180" t="s">
        <v>234</v>
      </c>
      <c r="E225" s="181" t="s">
        <v>1894</v>
      </c>
      <c r="F225" s="182" t="s">
        <v>1895</v>
      </c>
      <c r="G225" s="183" t="s">
        <v>339</v>
      </c>
      <c r="H225" s="184">
        <v>1</v>
      </c>
      <c r="I225" s="185"/>
      <c r="J225" s="186">
        <f>ROUND(I225*H225,2)</f>
        <v>0</v>
      </c>
      <c r="K225" s="182" t="s">
        <v>19</v>
      </c>
      <c r="L225" s="41"/>
      <c r="M225" s="187" t="s">
        <v>19</v>
      </c>
      <c r="N225" s="188" t="s">
        <v>47</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348</v>
      </c>
      <c r="AT225" s="191" t="s">
        <v>234</v>
      </c>
      <c r="AU225" s="191" t="s">
        <v>85</v>
      </c>
      <c r="AY225" s="19" t="s">
        <v>232</v>
      </c>
      <c r="BE225" s="192">
        <f>IF(N225="základní",J225,0)</f>
        <v>0</v>
      </c>
      <c r="BF225" s="192">
        <f>IF(N225="snížená",J225,0)</f>
        <v>0</v>
      </c>
      <c r="BG225" s="192">
        <f>IF(N225="zákl. přenesená",J225,0)</f>
        <v>0</v>
      </c>
      <c r="BH225" s="192">
        <f>IF(N225="sníž. přenesená",J225,0)</f>
        <v>0</v>
      </c>
      <c r="BI225" s="192">
        <f>IF(N225="nulová",J225,0)</f>
        <v>0</v>
      </c>
      <c r="BJ225" s="19" t="s">
        <v>83</v>
      </c>
      <c r="BK225" s="192">
        <f>ROUND(I225*H225,2)</f>
        <v>0</v>
      </c>
      <c r="BL225" s="19" t="s">
        <v>348</v>
      </c>
      <c r="BM225" s="191" t="s">
        <v>1896</v>
      </c>
    </row>
    <row r="226" spans="1:65" s="13" customFormat="1" ht="10.199999999999999">
      <c r="B226" s="200"/>
      <c r="C226" s="201"/>
      <c r="D226" s="198" t="s">
        <v>244</v>
      </c>
      <c r="E226" s="202" t="s">
        <v>19</v>
      </c>
      <c r="F226" s="203" t="s">
        <v>1748</v>
      </c>
      <c r="G226" s="201"/>
      <c r="H226" s="204">
        <v>1</v>
      </c>
      <c r="I226" s="205"/>
      <c r="J226" s="201"/>
      <c r="K226" s="201"/>
      <c r="L226" s="206"/>
      <c r="M226" s="207"/>
      <c r="N226" s="208"/>
      <c r="O226" s="208"/>
      <c r="P226" s="208"/>
      <c r="Q226" s="208"/>
      <c r="R226" s="208"/>
      <c r="S226" s="208"/>
      <c r="T226" s="209"/>
      <c r="AT226" s="210" t="s">
        <v>244</v>
      </c>
      <c r="AU226" s="210" t="s">
        <v>85</v>
      </c>
      <c r="AV226" s="13" t="s">
        <v>85</v>
      </c>
      <c r="AW226" s="13" t="s">
        <v>37</v>
      </c>
      <c r="AX226" s="13" t="s">
        <v>83</v>
      </c>
      <c r="AY226" s="210" t="s">
        <v>232</v>
      </c>
    </row>
    <row r="227" spans="1:65" s="2" customFormat="1" ht="16.5" customHeight="1">
      <c r="A227" s="36"/>
      <c r="B227" s="37"/>
      <c r="C227" s="180" t="s">
        <v>572</v>
      </c>
      <c r="D227" s="180" t="s">
        <v>234</v>
      </c>
      <c r="E227" s="181" t="s">
        <v>1897</v>
      </c>
      <c r="F227" s="182" t="s">
        <v>1898</v>
      </c>
      <c r="G227" s="183" t="s">
        <v>339</v>
      </c>
      <c r="H227" s="184">
        <v>1</v>
      </c>
      <c r="I227" s="185"/>
      <c r="J227" s="186">
        <f>ROUND(I227*H227,2)</f>
        <v>0</v>
      </c>
      <c r="K227" s="182" t="s">
        <v>19</v>
      </c>
      <c r="L227" s="41"/>
      <c r="M227" s="187" t="s">
        <v>19</v>
      </c>
      <c r="N227" s="188" t="s">
        <v>47</v>
      </c>
      <c r="O227" s="66"/>
      <c r="P227" s="189">
        <f>O227*H227</f>
        <v>0</v>
      </c>
      <c r="Q227" s="189">
        <v>0</v>
      </c>
      <c r="R227" s="189">
        <f>Q227*H227</f>
        <v>0</v>
      </c>
      <c r="S227" s="189">
        <v>0</v>
      </c>
      <c r="T227" s="190">
        <f>S227*H227</f>
        <v>0</v>
      </c>
      <c r="U227" s="36"/>
      <c r="V227" s="36"/>
      <c r="W227" s="36"/>
      <c r="X227" s="36"/>
      <c r="Y227" s="36"/>
      <c r="Z227" s="36"/>
      <c r="AA227" s="36"/>
      <c r="AB227" s="36"/>
      <c r="AC227" s="36"/>
      <c r="AD227" s="36"/>
      <c r="AE227" s="36"/>
      <c r="AR227" s="191" t="s">
        <v>348</v>
      </c>
      <c r="AT227" s="191" t="s">
        <v>234</v>
      </c>
      <c r="AU227" s="191" t="s">
        <v>85</v>
      </c>
      <c r="AY227" s="19" t="s">
        <v>232</v>
      </c>
      <c r="BE227" s="192">
        <f>IF(N227="základní",J227,0)</f>
        <v>0</v>
      </c>
      <c r="BF227" s="192">
        <f>IF(N227="snížená",J227,0)</f>
        <v>0</v>
      </c>
      <c r="BG227" s="192">
        <f>IF(N227="zákl. přenesená",J227,0)</f>
        <v>0</v>
      </c>
      <c r="BH227" s="192">
        <f>IF(N227="sníž. přenesená",J227,0)</f>
        <v>0</v>
      </c>
      <c r="BI227" s="192">
        <f>IF(N227="nulová",J227,0)</f>
        <v>0</v>
      </c>
      <c r="BJ227" s="19" t="s">
        <v>83</v>
      </c>
      <c r="BK227" s="192">
        <f>ROUND(I227*H227,2)</f>
        <v>0</v>
      </c>
      <c r="BL227" s="19" t="s">
        <v>348</v>
      </c>
      <c r="BM227" s="191" t="s">
        <v>1899</v>
      </c>
    </row>
    <row r="228" spans="1:65" s="13" customFormat="1" ht="10.199999999999999">
      <c r="B228" s="200"/>
      <c r="C228" s="201"/>
      <c r="D228" s="198" t="s">
        <v>244</v>
      </c>
      <c r="E228" s="202" t="s">
        <v>19</v>
      </c>
      <c r="F228" s="203" t="s">
        <v>1864</v>
      </c>
      <c r="G228" s="201"/>
      <c r="H228" s="204">
        <v>1</v>
      </c>
      <c r="I228" s="205"/>
      <c r="J228" s="201"/>
      <c r="K228" s="201"/>
      <c r="L228" s="206"/>
      <c r="M228" s="207"/>
      <c r="N228" s="208"/>
      <c r="O228" s="208"/>
      <c r="P228" s="208"/>
      <c r="Q228" s="208"/>
      <c r="R228" s="208"/>
      <c r="S228" s="208"/>
      <c r="T228" s="209"/>
      <c r="AT228" s="210" t="s">
        <v>244</v>
      </c>
      <c r="AU228" s="210" t="s">
        <v>85</v>
      </c>
      <c r="AV228" s="13" t="s">
        <v>85</v>
      </c>
      <c r="AW228" s="13" t="s">
        <v>37</v>
      </c>
      <c r="AX228" s="13" t="s">
        <v>83</v>
      </c>
      <c r="AY228" s="210" t="s">
        <v>232</v>
      </c>
    </row>
    <row r="229" spans="1:65" s="2" customFormat="1" ht="16.5" customHeight="1">
      <c r="A229" s="36"/>
      <c r="B229" s="37"/>
      <c r="C229" s="180" t="s">
        <v>578</v>
      </c>
      <c r="D229" s="180" t="s">
        <v>234</v>
      </c>
      <c r="E229" s="181" t="s">
        <v>1900</v>
      </c>
      <c r="F229" s="182" t="s">
        <v>1901</v>
      </c>
      <c r="G229" s="183" t="s">
        <v>339</v>
      </c>
      <c r="H229" s="184">
        <v>3</v>
      </c>
      <c r="I229" s="185"/>
      <c r="J229" s="186">
        <f>ROUND(I229*H229,2)</f>
        <v>0</v>
      </c>
      <c r="K229" s="182" t="s">
        <v>19</v>
      </c>
      <c r="L229" s="41"/>
      <c r="M229" s="187" t="s">
        <v>19</v>
      </c>
      <c r="N229" s="188" t="s">
        <v>47</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348</v>
      </c>
      <c r="AT229" s="191" t="s">
        <v>234</v>
      </c>
      <c r="AU229" s="191" t="s">
        <v>85</v>
      </c>
      <c r="AY229" s="19" t="s">
        <v>232</v>
      </c>
      <c r="BE229" s="192">
        <f>IF(N229="základní",J229,0)</f>
        <v>0</v>
      </c>
      <c r="BF229" s="192">
        <f>IF(N229="snížená",J229,0)</f>
        <v>0</v>
      </c>
      <c r="BG229" s="192">
        <f>IF(N229="zákl. přenesená",J229,0)</f>
        <v>0</v>
      </c>
      <c r="BH229" s="192">
        <f>IF(N229="sníž. přenesená",J229,0)</f>
        <v>0</v>
      </c>
      <c r="BI229" s="192">
        <f>IF(N229="nulová",J229,0)</f>
        <v>0</v>
      </c>
      <c r="BJ229" s="19" t="s">
        <v>83</v>
      </c>
      <c r="BK229" s="192">
        <f>ROUND(I229*H229,2)</f>
        <v>0</v>
      </c>
      <c r="BL229" s="19" t="s">
        <v>348</v>
      </c>
      <c r="BM229" s="191" t="s">
        <v>1902</v>
      </c>
    </row>
    <row r="230" spans="1:65" s="13" customFormat="1" ht="10.199999999999999">
      <c r="B230" s="200"/>
      <c r="C230" s="201"/>
      <c r="D230" s="198" t="s">
        <v>244</v>
      </c>
      <c r="E230" s="202" t="s">
        <v>19</v>
      </c>
      <c r="F230" s="203" t="s">
        <v>1903</v>
      </c>
      <c r="G230" s="201"/>
      <c r="H230" s="204">
        <v>3</v>
      </c>
      <c r="I230" s="205"/>
      <c r="J230" s="201"/>
      <c r="K230" s="201"/>
      <c r="L230" s="206"/>
      <c r="M230" s="207"/>
      <c r="N230" s="208"/>
      <c r="O230" s="208"/>
      <c r="P230" s="208"/>
      <c r="Q230" s="208"/>
      <c r="R230" s="208"/>
      <c r="S230" s="208"/>
      <c r="T230" s="209"/>
      <c r="AT230" s="210" t="s">
        <v>244</v>
      </c>
      <c r="AU230" s="210" t="s">
        <v>85</v>
      </c>
      <c r="AV230" s="13" t="s">
        <v>85</v>
      </c>
      <c r="AW230" s="13" t="s">
        <v>37</v>
      </c>
      <c r="AX230" s="13" t="s">
        <v>83</v>
      </c>
      <c r="AY230" s="210" t="s">
        <v>232</v>
      </c>
    </row>
    <row r="231" spans="1:65" s="2" customFormat="1" ht="16.5" customHeight="1">
      <c r="A231" s="36"/>
      <c r="B231" s="37"/>
      <c r="C231" s="180" t="s">
        <v>586</v>
      </c>
      <c r="D231" s="180" t="s">
        <v>234</v>
      </c>
      <c r="E231" s="181" t="s">
        <v>1904</v>
      </c>
      <c r="F231" s="182" t="s">
        <v>1905</v>
      </c>
      <c r="G231" s="183" t="s">
        <v>339</v>
      </c>
      <c r="H231" s="184">
        <v>1</v>
      </c>
      <c r="I231" s="185"/>
      <c r="J231" s="186">
        <f>ROUND(I231*H231,2)</f>
        <v>0</v>
      </c>
      <c r="K231" s="182" t="s">
        <v>19</v>
      </c>
      <c r="L231" s="41"/>
      <c r="M231" s="187" t="s">
        <v>19</v>
      </c>
      <c r="N231" s="188" t="s">
        <v>47</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348</v>
      </c>
      <c r="AT231" s="191" t="s">
        <v>234</v>
      </c>
      <c r="AU231" s="191" t="s">
        <v>85</v>
      </c>
      <c r="AY231" s="19" t="s">
        <v>232</v>
      </c>
      <c r="BE231" s="192">
        <f>IF(N231="základní",J231,0)</f>
        <v>0</v>
      </c>
      <c r="BF231" s="192">
        <f>IF(N231="snížená",J231,0)</f>
        <v>0</v>
      </c>
      <c r="BG231" s="192">
        <f>IF(N231="zákl. přenesená",J231,0)</f>
        <v>0</v>
      </c>
      <c r="BH231" s="192">
        <f>IF(N231="sníž. přenesená",J231,0)</f>
        <v>0</v>
      </c>
      <c r="BI231" s="192">
        <f>IF(N231="nulová",J231,0)</f>
        <v>0</v>
      </c>
      <c r="BJ231" s="19" t="s">
        <v>83</v>
      </c>
      <c r="BK231" s="192">
        <f>ROUND(I231*H231,2)</f>
        <v>0</v>
      </c>
      <c r="BL231" s="19" t="s">
        <v>348</v>
      </c>
      <c r="BM231" s="191" t="s">
        <v>1906</v>
      </c>
    </row>
    <row r="232" spans="1:65" s="13" customFormat="1" ht="10.199999999999999">
      <c r="B232" s="200"/>
      <c r="C232" s="201"/>
      <c r="D232" s="198" t="s">
        <v>244</v>
      </c>
      <c r="E232" s="202" t="s">
        <v>19</v>
      </c>
      <c r="F232" s="203" t="s">
        <v>1864</v>
      </c>
      <c r="G232" s="201"/>
      <c r="H232" s="204">
        <v>1</v>
      </c>
      <c r="I232" s="205"/>
      <c r="J232" s="201"/>
      <c r="K232" s="201"/>
      <c r="L232" s="206"/>
      <c r="M232" s="207"/>
      <c r="N232" s="208"/>
      <c r="O232" s="208"/>
      <c r="P232" s="208"/>
      <c r="Q232" s="208"/>
      <c r="R232" s="208"/>
      <c r="S232" s="208"/>
      <c r="T232" s="209"/>
      <c r="AT232" s="210" t="s">
        <v>244</v>
      </c>
      <c r="AU232" s="210" t="s">
        <v>85</v>
      </c>
      <c r="AV232" s="13" t="s">
        <v>85</v>
      </c>
      <c r="AW232" s="13" t="s">
        <v>37</v>
      </c>
      <c r="AX232" s="13" t="s">
        <v>83</v>
      </c>
      <c r="AY232" s="210" t="s">
        <v>232</v>
      </c>
    </row>
    <row r="233" spans="1:65" s="2" customFormat="1" ht="16.5" customHeight="1">
      <c r="A233" s="36"/>
      <c r="B233" s="37"/>
      <c r="C233" s="180" t="s">
        <v>594</v>
      </c>
      <c r="D233" s="180" t="s">
        <v>234</v>
      </c>
      <c r="E233" s="181" t="s">
        <v>1907</v>
      </c>
      <c r="F233" s="182" t="s">
        <v>1908</v>
      </c>
      <c r="G233" s="183" t="s">
        <v>339</v>
      </c>
      <c r="H233" s="184">
        <v>1</v>
      </c>
      <c r="I233" s="185"/>
      <c r="J233" s="186">
        <f>ROUND(I233*H233,2)</f>
        <v>0</v>
      </c>
      <c r="K233" s="182" t="s">
        <v>19</v>
      </c>
      <c r="L233" s="41"/>
      <c r="M233" s="187" t="s">
        <v>19</v>
      </c>
      <c r="N233" s="188" t="s">
        <v>47</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348</v>
      </c>
      <c r="AT233" s="191" t="s">
        <v>234</v>
      </c>
      <c r="AU233" s="191" t="s">
        <v>85</v>
      </c>
      <c r="AY233" s="19" t="s">
        <v>232</v>
      </c>
      <c r="BE233" s="192">
        <f>IF(N233="základní",J233,0)</f>
        <v>0</v>
      </c>
      <c r="BF233" s="192">
        <f>IF(N233="snížená",J233,0)</f>
        <v>0</v>
      </c>
      <c r="BG233" s="192">
        <f>IF(N233="zákl. přenesená",J233,0)</f>
        <v>0</v>
      </c>
      <c r="BH233" s="192">
        <f>IF(N233="sníž. přenesená",J233,0)</f>
        <v>0</v>
      </c>
      <c r="BI233" s="192">
        <f>IF(N233="nulová",J233,0)</f>
        <v>0</v>
      </c>
      <c r="BJ233" s="19" t="s">
        <v>83</v>
      </c>
      <c r="BK233" s="192">
        <f>ROUND(I233*H233,2)</f>
        <v>0</v>
      </c>
      <c r="BL233" s="19" t="s">
        <v>348</v>
      </c>
      <c r="BM233" s="191" t="s">
        <v>1909</v>
      </c>
    </row>
    <row r="234" spans="1:65" s="13" customFormat="1" ht="10.199999999999999">
      <c r="B234" s="200"/>
      <c r="C234" s="201"/>
      <c r="D234" s="198" t="s">
        <v>244</v>
      </c>
      <c r="E234" s="202" t="s">
        <v>19</v>
      </c>
      <c r="F234" s="203" t="s">
        <v>1864</v>
      </c>
      <c r="G234" s="201"/>
      <c r="H234" s="204">
        <v>1</v>
      </c>
      <c r="I234" s="205"/>
      <c r="J234" s="201"/>
      <c r="K234" s="201"/>
      <c r="L234" s="206"/>
      <c r="M234" s="207"/>
      <c r="N234" s="208"/>
      <c r="O234" s="208"/>
      <c r="P234" s="208"/>
      <c r="Q234" s="208"/>
      <c r="R234" s="208"/>
      <c r="S234" s="208"/>
      <c r="T234" s="209"/>
      <c r="AT234" s="210" t="s">
        <v>244</v>
      </c>
      <c r="AU234" s="210" t="s">
        <v>85</v>
      </c>
      <c r="AV234" s="13" t="s">
        <v>85</v>
      </c>
      <c r="AW234" s="13" t="s">
        <v>37</v>
      </c>
      <c r="AX234" s="13" t="s">
        <v>83</v>
      </c>
      <c r="AY234" s="210" t="s">
        <v>232</v>
      </c>
    </row>
    <row r="235" spans="1:65" s="2" customFormat="1" ht="24.15" customHeight="1">
      <c r="A235" s="36"/>
      <c r="B235" s="37"/>
      <c r="C235" s="180" t="s">
        <v>599</v>
      </c>
      <c r="D235" s="180" t="s">
        <v>234</v>
      </c>
      <c r="E235" s="181" t="s">
        <v>1910</v>
      </c>
      <c r="F235" s="182" t="s">
        <v>1911</v>
      </c>
      <c r="G235" s="183" t="s">
        <v>1912</v>
      </c>
      <c r="H235" s="184">
        <v>1</v>
      </c>
      <c r="I235" s="185"/>
      <c r="J235" s="186">
        <f>ROUND(I235*H235,2)</f>
        <v>0</v>
      </c>
      <c r="K235" s="182" t="s">
        <v>19</v>
      </c>
      <c r="L235" s="41"/>
      <c r="M235" s="187" t="s">
        <v>19</v>
      </c>
      <c r="N235" s="188" t="s">
        <v>47</v>
      </c>
      <c r="O235" s="66"/>
      <c r="P235" s="189">
        <f>O235*H235</f>
        <v>0</v>
      </c>
      <c r="Q235" s="189">
        <v>0</v>
      </c>
      <c r="R235" s="189">
        <f>Q235*H235</f>
        <v>0</v>
      </c>
      <c r="S235" s="189">
        <v>0</v>
      </c>
      <c r="T235" s="190">
        <f>S235*H235</f>
        <v>0</v>
      </c>
      <c r="U235" s="36"/>
      <c r="V235" s="36"/>
      <c r="W235" s="36"/>
      <c r="X235" s="36"/>
      <c r="Y235" s="36"/>
      <c r="Z235" s="36"/>
      <c r="AA235" s="36"/>
      <c r="AB235" s="36"/>
      <c r="AC235" s="36"/>
      <c r="AD235" s="36"/>
      <c r="AE235" s="36"/>
      <c r="AR235" s="191" t="s">
        <v>348</v>
      </c>
      <c r="AT235" s="191" t="s">
        <v>234</v>
      </c>
      <c r="AU235" s="191" t="s">
        <v>85</v>
      </c>
      <c r="AY235" s="19" t="s">
        <v>232</v>
      </c>
      <c r="BE235" s="192">
        <f>IF(N235="základní",J235,0)</f>
        <v>0</v>
      </c>
      <c r="BF235" s="192">
        <f>IF(N235="snížená",J235,0)</f>
        <v>0</v>
      </c>
      <c r="BG235" s="192">
        <f>IF(N235="zákl. přenesená",J235,0)</f>
        <v>0</v>
      </c>
      <c r="BH235" s="192">
        <f>IF(N235="sníž. přenesená",J235,0)</f>
        <v>0</v>
      </c>
      <c r="BI235" s="192">
        <f>IF(N235="nulová",J235,0)</f>
        <v>0</v>
      </c>
      <c r="BJ235" s="19" t="s">
        <v>83</v>
      </c>
      <c r="BK235" s="192">
        <f>ROUND(I235*H235,2)</f>
        <v>0</v>
      </c>
      <c r="BL235" s="19" t="s">
        <v>348</v>
      </c>
      <c r="BM235" s="191" t="s">
        <v>1913</v>
      </c>
    </row>
    <row r="236" spans="1:65" s="13" customFormat="1" ht="10.199999999999999">
      <c r="B236" s="200"/>
      <c r="C236" s="201"/>
      <c r="D236" s="198" t="s">
        <v>244</v>
      </c>
      <c r="E236" s="202" t="s">
        <v>19</v>
      </c>
      <c r="F236" s="203" t="s">
        <v>1832</v>
      </c>
      <c r="G236" s="201"/>
      <c r="H236" s="204">
        <v>1</v>
      </c>
      <c r="I236" s="205"/>
      <c r="J236" s="201"/>
      <c r="K236" s="201"/>
      <c r="L236" s="206"/>
      <c r="M236" s="207"/>
      <c r="N236" s="208"/>
      <c r="O236" s="208"/>
      <c r="P236" s="208"/>
      <c r="Q236" s="208"/>
      <c r="R236" s="208"/>
      <c r="S236" s="208"/>
      <c r="T236" s="209"/>
      <c r="AT236" s="210" t="s">
        <v>244</v>
      </c>
      <c r="AU236" s="210" t="s">
        <v>85</v>
      </c>
      <c r="AV236" s="13" t="s">
        <v>85</v>
      </c>
      <c r="AW236" s="13" t="s">
        <v>37</v>
      </c>
      <c r="AX236" s="13" t="s">
        <v>83</v>
      </c>
      <c r="AY236" s="210" t="s">
        <v>232</v>
      </c>
    </row>
    <row r="237" spans="1:65" s="2" customFormat="1" ht="24.15" customHeight="1">
      <c r="A237" s="36"/>
      <c r="B237" s="37"/>
      <c r="C237" s="180" t="s">
        <v>605</v>
      </c>
      <c r="D237" s="180" t="s">
        <v>234</v>
      </c>
      <c r="E237" s="181" t="s">
        <v>1914</v>
      </c>
      <c r="F237" s="182" t="s">
        <v>1915</v>
      </c>
      <c r="G237" s="183" t="s">
        <v>278</v>
      </c>
      <c r="H237" s="184">
        <v>0.185</v>
      </c>
      <c r="I237" s="185"/>
      <c r="J237" s="186">
        <f>ROUND(I237*H237,2)</f>
        <v>0</v>
      </c>
      <c r="K237" s="182" t="s">
        <v>238</v>
      </c>
      <c r="L237" s="41"/>
      <c r="M237" s="187" t="s">
        <v>19</v>
      </c>
      <c r="N237" s="188" t="s">
        <v>47</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348</v>
      </c>
      <c r="AT237" s="191" t="s">
        <v>234</v>
      </c>
      <c r="AU237" s="191" t="s">
        <v>85</v>
      </c>
      <c r="AY237" s="19" t="s">
        <v>232</v>
      </c>
      <c r="BE237" s="192">
        <f>IF(N237="základní",J237,0)</f>
        <v>0</v>
      </c>
      <c r="BF237" s="192">
        <f>IF(N237="snížená",J237,0)</f>
        <v>0</v>
      </c>
      <c r="BG237" s="192">
        <f>IF(N237="zákl. přenesená",J237,0)</f>
        <v>0</v>
      </c>
      <c r="BH237" s="192">
        <f>IF(N237="sníž. přenesená",J237,0)</f>
        <v>0</v>
      </c>
      <c r="BI237" s="192">
        <f>IF(N237="nulová",J237,0)</f>
        <v>0</v>
      </c>
      <c r="BJ237" s="19" t="s">
        <v>83</v>
      </c>
      <c r="BK237" s="192">
        <f>ROUND(I237*H237,2)</f>
        <v>0</v>
      </c>
      <c r="BL237" s="19" t="s">
        <v>348</v>
      </c>
      <c r="BM237" s="191" t="s">
        <v>1916</v>
      </c>
    </row>
    <row r="238" spans="1:65" s="2" customFormat="1" ht="10.199999999999999">
      <c r="A238" s="36"/>
      <c r="B238" s="37"/>
      <c r="C238" s="38"/>
      <c r="D238" s="193" t="s">
        <v>240</v>
      </c>
      <c r="E238" s="38"/>
      <c r="F238" s="194" t="s">
        <v>1917</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240</v>
      </c>
      <c r="AU238" s="19" t="s">
        <v>85</v>
      </c>
    </row>
    <row r="239" spans="1:65" s="2" customFormat="1" ht="86.4">
      <c r="A239" s="36"/>
      <c r="B239" s="37"/>
      <c r="C239" s="38"/>
      <c r="D239" s="198" t="s">
        <v>242</v>
      </c>
      <c r="E239" s="38"/>
      <c r="F239" s="199" t="s">
        <v>1918</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242</v>
      </c>
      <c r="AU239" s="19" t="s">
        <v>85</v>
      </c>
    </row>
    <row r="240" spans="1:65" s="12" customFormat="1" ht="22.8" customHeight="1">
      <c r="B240" s="164"/>
      <c r="C240" s="165"/>
      <c r="D240" s="166" t="s">
        <v>75</v>
      </c>
      <c r="E240" s="178" t="s">
        <v>1919</v>
      </c>
      <c r="F240" s="178" t="s">
        <v>1920</v>
      </c>
      <c r="G240" s="165"/>
      <c r="H240" s="165"/>
      <c r="I240" s="168"/>
      <c r="J240" s="179">
        <f>BK240</f>
        <v>0</v>
      </c>
      <c r="K240" s="165"/>
      <c r="L240" s="170"/>
      <c r="M240" s="171"/>
      <c r="N240" s="172"/>
      <c r="O240" s="172"/>
      <c r="P240" s="173">
        <f>SUM(P241:P282)</f>
        <v>0</v>
      </c>
      <c r="Q240" s="172"/>
      <c r="R240" s="173">
        <f>SUM(R241:R282)</f>
        <v>1.478E-2</v>
      </c>
      <c r="S240" s="172"/>
      <c r="T240" s="174">
        <f>SUM(T241:T282)</f>
        <v>0</v>
      </c>
      <c r="AR240" s="175" t="s">
        <v>85</v>
      </c>
      <c r="AT240" s="176" t="s">
        <v>75</v>
      </c>
      <c r="AU240" s="176" t="s">
        <v>83</v>
      </c>
      <c r="AY240" s="175" t="s">
        <v>232</v>
      </c>
      <c r="BK240" s="177">
        <f>SUM(BK241:BK282)</f>
        <v>0</v>
      </c>
    </row>
    <row r="241" spans="1:65" s="2" customFormat="1" ht="16.5" customHeight="1">
      <c r="A241" s="36"/>
      <c r="B241" s="37"/>
      <c r="C241" s="180" t="s">
        <v>615</v>
      </c>
      <c r="D241" s="180" t="s">
        <v>234</v>
      </c>
      <c r="E241" s="181" t="s">
        <v>1921</v>
      </c>
      <c r="F241" s="182" t="s">
        <v>1922</v>
      </c>
      <c r="G241" s="183" t="s">
        <v>339</v>
      </c>
      <c r="H241" s="184">
        <v>4</v>
      </c>
      <c r="I241" s="185"/>
      <c r="J241" s="186">
        <f>ROUND(I241*H241,2)</f>
        <v>0</v>
      </c>
      <c r="K241" s="182" t="s">
        <v>238</v>
      </c>
      <c r="L241" s="41"/>
      <c r="M241" s="187" t="s">
        <v>19</v>
      </c>
      <c r="N241" s="188" t="s">
        <v>47</v>
      </c>
      <c r="O241" s="66"/>
      <c r="P241" s="189">
        <f>O241*H241</f>
        <v>0</v>
      </c>
      <c r="Q241" s="189">
        <v>1.1199999999999999E-3</v>
      </c>
      <c r="R241" s="189">
        <f>Q241*H241</f>
        <v>4.4799999999999996E-3</v>
      </c>
      <c r="S241" s="189">
        <v>0</v>
      </c>
      <c r="T241" s="190">
        <f>S241*H241</f>
        <v>0</v>
      </c>
      <c r="U241" s="36"/>
      <c r="V241" s="36"/>
      <c r="W241" s="36"/>
      <c r="X241" s="36"/>
      <c r="Y241" s="36"/>
      <c r="Z241" s="36"/>
      <c r="AA241" s="36"/>
      <c r="AB241" s="36"/>
      <c r="AC241" s="36"/>
      <c r="AD241" s="36"/>
      <c r="AE241" s="36"/>
      <c r="AR241" s="191" t="s">
        <v>348</v>
      </c>
      <c r="AT241" s="191" t="s">
        <v>234</v>
      </c>
      <c r="AU241" s="191" t="s">
        <v>85</v>
      </c>
      <c r="AY241" s="19" t="s">
        <v>232</v>
      </c>
      <c r="BE241" s="192">
        <f>IF(N241="základní",J241,0)</f>
        <v>0</v>
      </c>
      <c r="BF241" s="192">
        <f>IF(N241="snížená",J241,0)</f>
        <v>0</v>
      </c>
      <c r="BG241" s="192">
        <f>IF(N241="zákl. přenesená",J241,0)</f>
        <v>0</v>
      </c>
      <c r="BH241" s="192">
        <f>IF(N241="sníž. přenesená",J241,0)</f>
        <v>0</v>
      </c>
      <c r="BI241" s="192">
        <f>IF(N241="nulová",J241,0)</f>
        <v>0</v>
      </c>
      <c r="BJ241" s="19" t="s">
        <v>83</v>
      </c>
      <c r="BK241" s="192">
        <f>ROUND(I241*H241,2)</f>
        <v>0</v>
      </c>
      <c r="BL241" s="19" t="s">
        <v>348</v>
      </c>
      <c r="BM241" s="191" t="s">
        <v>1923</v>
      </c>
    </row>
    <row r="242" spans="1:65" s="2" customFormat="1" ht="10.199999999999999">
      <c r="A242" s="36"/>
      <c r="B242" s="37"/>
      <c r="C242" s="38"/>
      <c r="D242" s="193" t="s">
        <v>240</v>
      </c>
      <c r="E242" s="38"/>
      <c r="F242" s="194" t="s">
        <v>1924</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240</v>
      </c>
      <c r="AU242" s="19" t="s">
        <v>85</v>
      </c>
    </row>
    <row r="243" spans="1:65" s="13" customFormat="1" ht="10.199999999999999">
      <c r="B243" s="200"/>
      <c r="C243" s="201"/>
      <c r="D243" s="198" t="s">
        <v>244</v>
      </c>
      <c r="E243" s="202" t="s">
        <v>19</v>
      </c>
      <c r="F243" s="203" t="s">
        <v>1925</v>
      </c>
      <c r="G243" s="201"/>
      <c r="H243" s="204">
        <v>4</v>
      </c>
      <c r="I243" s="205"/>
      <c r="J243" s="201"/>
      <c r="K243" s="201"/>
      <c r="L243" s="206"/>
      <c r="M243" s="207"/>
      <c r="N243" s="208"/>
      <c r="O243" s="208"/>
      <c r="P243" s="208"/>
      <c r="Q243" s="208"/>
      <c r="R243" s="208"/>
      <c r="S243" s="208"/>
      <c r="T243" s="209"/>
      <c r="AT243" s="210" t="s">
        <v>244</v>
      </c>
      <c r="AU243" s="210" t="s">
        <v>85</v>
      </c>
      <c r="AV243" s="13" t="s">
        <v>85</v>
      </c>
      <c r="AW243" s="13" t="s">
        <v>37</v>
      </c>
      <c r="AX243" s="13" t="s">
        <v>83</v>
      </c>
      <c r="AY243" s="210" t="s">
        <v>232</v>
      </c>
    </row>
    <row r="244" spans="1:65" s="2" customFormat="1" ht="16.5" customHeight="1">
      <c r="A244" s="36"/>
      <c r="B244" s="37"/>
      <c r="C244" s="232" t="s">
        <v>618</v>
      </c>
      <c r="D244" s="232" t="s">
        <v>300</v>
      </c>
      <c r="E244" s="233" t="s">
        <v>1926</v>
      </c>
      <c r="F244" s="234" t="s">
        <v>1927</v>
      </c>
      <c r="G244" s="235" t="s">
        <v>339</v>
      </c>
      <c r="H244" s="236">
        <v>4</v>
      </c>
      <c r="I244" s="237"/>
      <c r="J244" s="238">
        <f>ROUND(I244*H244,2)</f>
        <v>0</v>
      </c>
      <c r="K244" s="234" t="s">
        <v>19</v>
      </c>
      <c r="L244" s="239"/>
      <c r="M244" s="240" t="s">
        <v>19</v>
      </c>
      <c r="N244" s="241" t="s">
        <v>47</v>
      </c>
      <c r="O244" s="66"/>
      <c r="P244" s="189">
        <f>O244*H244</f>
        <v>0</v>
      </c>
      <c r="Q244" s="189">
        <v>1E-4</v>
      </c>
      <c r="R244" s="189">
        <f>Q244*H244</f>
        <v>4.0000000000000002E-4</v>
      </c>
      <c r="S244" s="189">
        <v>0</v>
      </c>
      <c r="T244" s="190">
        <f>S244*H244</f>
        <v>0</v>
      </c>
      <c r="U244" s="36"/>
      <c r="V244" s="36"/>
      <c r="W244" s="36"/>
      <c r="X244" s="36"/>
      <c r="Y244" s="36"/>
      <c r="Z244" s="36"/>
      <c r="AA244" s="36"/>
      <c r="AB244" s="36"/>
      <c r="AC244" s="36"/>
      <c r="AD244" s="36"/>
      <c r="AE244" s="36"/>
      <c r="AR244" s="191" t="s">
        <v>453</v>
      </c>
      <c r="AT244" s="191" t="s">
        <v>300</v>
      </c>
      <c r="AU244" s="191" t="s">
        <v>85</v>
      </c>
      <c r="AY244" s="19" t="s">
        <v>232</v>
      </c>
      <c r="BE244" s="192">
        <f>IF(N244="základní",J244,0)</f>
        <v>0</v>
      </c>
      <c r="BF244" s="192">
        <f>IF(N244="snížená",J244,0)</f>
        <v>0</v>
      </c>
      <c r="BG244" s="192">
        <f>IF(N244="zákl. přenesená",J244,0)</f>
        <v>0</v>
      </c>
      <c r="BH244" s="192">
        <f>IF(N244="sníž. přenesená",J244,0)</f>
        <v>0</v>
      </c>
      <c r="BI244" s="192">
        <f>IF(N244="nulová",J244,0)</f>
        <v>0</v>
      </c>
      <c r="BJ244" s="19" t="s">
        <v>83</v>
      </c>
      <c r="BK244" s="192">
        <f>ROUND(I244*H244,2)</f>
        <v>0</v>
      </c>
      <c r="BL244" s="19" t="s">
        <v>348</v>
      </c>
      <c r="BM244" s="191" t="s">
        <v>1928</v>
      </c>
    </row>
    <row r="245" spans="1:65" s="2" customFormat="1" ht="21.75" customHeight="1">
      <c r="A245" s="36"/>
      <c r="B245" s="37"/>
      <c r="C245" s="180" t="s">
        <v>623</v>
      </c>
      <c r="D245" s="180" t="s">
        <v>234</v>
      </c>
      <c r="E245" s="181" t="s">
        <v>1929</v>
      </c>
      <c r="F245" s="182" t="s">
        <v>1930</v>
      </c>
      <c r="G245" s="183" t="s">
        <v>339</v>
      </c>
      <c r="H245" s="184">
        <v>1</v>
      </c>
      <c r="I245" s="185"/>
      <c r="J245" s="186">
        <f>ROUND(I245*H245,2)</f>
        <v>0</v>
      </c>
      <c r="K245" s="182" t="s">
        <v>238</v>
      </c>
      <c r="L245" s="41"/>
      <c r="M245" s="187" t="s">
        <v>19</v>
      </c>
      <c r="N245" s="188" t="s">
        <v>47</v>
      </c>
      <c r="O245" s="66"/>
      <c r="P245" s="189">
        <f>O245*H245</f>
        <v>0</v>
      </c>
      <c r="Q245" s="189">
        <v>7.5199999999999998E-3</v>
      </c>
      <c r="R245" s="189">
        <f>Q245*H245</f>
        <v>7.5199999999999998E-3</v>
      </c>
      <c r="S245" s="189">
        <v>0</v>
      </c>
      <c r="T245" s="190">
        <f>S245*H245</f>
        <v>0</v>
      </c>
      <c r="U245" s="36"/>
      <c r="V245" s="36"/>
      <c r="W245" s="36"/>
      <c r="X245" s="36"/>
      <c r="Y245" s="36"/>
      <c r="Z245" s="36"/>
      <c r="AA245" s="36"/>
      <c r="AB245" s="36"/>
      <c r="AC245" s="36"/>
      <c r="AD245" s="36"/>
      <c r="AE245" s="36"/>
      <c r="AR245" s="191" t="s">
        <v>348</v>
      </c>
      <c r="AT245" s="191" t="s">
        <v>234</v>
      </c>
      <c r="AU245" s="191" t="s">
        <v>85</v>
      </c>
      <c r="AY245" s="19" t="s">
        <v>232</v>
      </c>
      <c r="BE245" s="192">
        <f>IF(N245="základní",J245,0)</f>
        <v>0</v>
      </c>
      <c r="BF245" s="192">
        <f>IF(N245="snížená",J245,0)</f>
        <v>0</v>
      </c>
      <c r="BG245" s="192">
        <f>IF(N245="zákl. přenesená",J245,0)</f>
        <v>0</v>
      </c>
      <c r="BH245" s="192">
        <f>IF(N245="sníž. přenesená",J245,0)</f>
        <v>0</v>
      </c>
      <c r="BI245" s="192">
        <f>IF(N245="nulová",J245,0)</f>
        <v>0</v>
      </c>
      <c r="BJ245" s="19" t="s">
        <v>83</v>
      </c>
      <c r="BK245" s="192">
        <f>ROUND(I245*H245,2)</f>
        <v>0</v>
      </c>
      <c r="BL245" s="19" t="s">
        <v>348</v>
      </c>
      <c r="BM245" s="191" t="s">
        <v>1931</v>
      </c>
    </row>
    <row r="246" spans="1:65" s="2" customFormat="1" ht="10.199999999999999">
      <c r="A246" s="36"/>
      <c r="B246" s="37"/>
      <c r="C246" s="38"/>
      <c r="D246" s="193" t="s">
        <v>240</v>
      </c>
      <c r="E246" s="38"/>
      <c r="F246" s="194" t="s">
        <v>1932</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240</v>
      </c>
      <c r="AU246" s="19" t="s">
        <v>85</v>
      </c>
    </row>
    <row r="247" spans="1:65" s="13" customFormat="1" ht="10.199999999999999">
      <c r="B247" s="200"/>
      <c r="C247" s="201"/>
      <c r="D247" s="198" t="s">
        <v>244</v>
      </c>
      <c r="E247" s="202" t="s">
        <v>19</v>
      </c>
      <c r="F247" s="203" t="s">
        <v>1864</v>
      </c>
      <c r="G247" s="201"/>
      <c r="H247" s="204">
        <v>1</v>
      </c>
      <c r="I247" s="205"/>
      <c r="J247" s="201"/>
      <c r="K247" s="201"/>
      <c r="L247" s="206"/>
      <c r="M247" s="207"/>
      <c r="N247" s="208"/>
      <c r="O247" s="208"/>
      <c r="P247" s="208"/>
      <c r="Q247" s="208"/>
      <c r="R247" s="208"/>
      <c r="S247" s="208"/>
      <c r="T247" s="209"/>
      <c r="AT247" s="210" t="s">
        <v>244</v>
      </c>
      <c r="AU247" s="210" t="s">
        <v>85</v>
      </c>
      <c r="AV247" s="13" t="s">
        <v>85</v>
      </c>
      <c r="AW247" s="13" t="s">
        <v>37</v>
      </c>
      <c r="AX247" s="13" t="s">
        <v>83</v>
      </c>
      <c r="AY247" s="210" t="s">
        <v>232</v>
      </c>
    </row>
    <row r="248" spans="1:65" s="2" customFormat="1" ht="16.5" customHeight="1">
      <c r="A248" s="36"/>
      <c r="B248" s="37"/>
      <c r="C248" s="180" t="s">
        <v>632</v>
      </c>
      <c r="D248" s="180" t="s">
        <v>234</v>
      </c>
      <c r="E248" s="181" t="s">
        <v>1933</v>
      </c>
      <c r="F248" s="182" t="s">
        <v>1934</v>
      </c>
      <c r="G248" s="183" t="s">
        <v>339</v>
      </c>
      <c r="H248" s="184">
        <v>2</v>
      </c>
      <c r="I248" s="185"/>
      <c r="J248" s="186">
        <f>ROUND(I248*H248,2)</f>
        <v>0</v>
      </c>
      <c r="K248" s="182" t="s">
        <v>238</v>
      </c>
      <c r="L248" s="41"/>
      <c r="M248" s="187" t="s">
        <v>19</v>
      </c>
      <c r="N248" s="188" t="s">
        <v>47</v>
      </c>
      <c r="O248" s="66"/>
      <c r="P248" s="189">
        <f>O248*H248</f>
        <v>0</v>
      </c>
      <c r="Q248" s="189">
        <v>1.1900000000000001E-3</v>
      </c>
      <c r="R248" s="189">
        <f>Q248*H248</f>
        <v>2.3800000000000002E-3</v>
      </c>
      <c r="S248" s="189">
        <v>0</v>
      </c>
      <c r="T248" s="190">
        <f>S248*H248</f>
        <v>0</v>
      </c>
      <c r="U248" s="36"/>
      <c r="V248" s="36"/>
      <c r="W248" s="36"/>
      <c r="X248" s="36"/>
      <c r="Y248" s="36"/>
      <c r="Z248" s="36"/>
      <c r="AA248" s="36"/>
      <c r="AB248" s="36"/>
      <c r="AC248" s="36"/>
      <c r="AD248" s="36"/>
      <c r="AE248" s="36"/>
      <c r="AR248" s="191" t="s">
        <v>348</v>
      </c>
      <c r="AT248" s="191" t="s">
        <v>234</v>
      </c>
      <c r="AU248" s="191" t="s">
        <v>85</v>
      </c>
      <c r="AY248" s="19" t="s">
        <v>232</v>
      </c>
      <c r="BE248" s="192">
        <f>IF(N248="základní",J248,0)</f>
        <v>0</v>
      </c>
      <c r="BF248" s="192">
        <f>IF(N248="snížená",J248,0)</f>
        <v>0</v>
      </c>
      <c r="BG248" s="192">
        <f>IF(N248="zákl. přenesená",J248,0)</f>
        <v>0</v>
      </c>
      <c r="BH248" s="192">
        <f>IF(N248="sníž. přenesená",J248,0)</f>
        <v>0</v>
      </c>
      <c r="BI248" s="192">
        <f>IF(N248="nulová",J248,0)</f>
        <v>0</v>
      </c>
      <c r="BJ248" s="19" t="s">
        <v>83</v>
      </c>
      <c r="BK248" s="192">
        <f>ROUND(I248*H248,2)</f>
        <v>0</v>
      </c>
      <c r="BL248" s="19" t="s">
        <v>348</v>
      </c>
      <c r="BM248" s="191" t="s">
        <v>1935</v>
      </c>
    </row>
    <row r="249" spans="1:65" s="2" customFormat="1" ht="10.199999999999999">
      <c r="A249" s="36"/>
      <c r="B249" s="37"/>
      <c r="C249" s="38"/>
      <c r="D249" s="193" t="s">
        <v>240</v>
      </c>
      <c r="E249" s="38"/>
      <c r="F249" s="194" t="s">
        <v>1936</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240</v>
      </c>
      <c r="AU249" s="19" t="s">
        <v>85</v>
      </c>
    </row>
    <row r="250" spans="1:65" s="13" customFormat="1" ht="10.199999999999999">
      <c r="B250" s="200"/>
      <c r="C250" s="201"/>
      <c r="D250" s="198" t="s">
        <v>244</v>
      </c>
      <c r="E250" s="202" t="s">
        <v>19</v>
      </c>
      <c r="F250" s="203" t="s">
        <v>1860</v>
      </c>
      <c r="G250" s="201"/>
      <c r="H250" s="204">
        <v>2</v>
      </c>
      <c r="I250" s="205"/>
      <c r="J250" s="201"/>
      <c r="K250" s="201"/>
      <c r="L250" s="206"/>
      <c r="M250" s="207"/>
      <c r="N250" s="208"/>
      <c r="O250" s="208"/>
      <c r="P250" s="208"/>
      <c r="Q250" s="208"/>
      <c r="R250" s="208"/>
      <c r="S250" s="208"/>
      <c r="T250" s="209"/>
      <c r="AT250" s="210" t="s">
        <v>244</v>
      </c>
      <c r="AU250" s="210" t="s">
        <v>85</v>
      </c>
      <c r="AV250" s="13" t="s">
        <v>85</v>
      </c>
      <c r="AW250" s="13" t="s">
        <v>37</v>
      </c>
      <c r="AX250" s="13" t="s">
        <v>83</v>
      </c>
      <c r="AY250" s="210" t="s">
        <v>232</v>
      </c>
    </row>
    <row r="251" spans="1:65" s="2" customFormat="1" ht="24.15" customHeight="1">
      <c r="A251" s="36"/>
      <c r="B251" s="37"/>
      <c r="C251" s="180" t="s">
        <v>637</v>
      </c>
      <c r="D251" s="180" t="s">
        <v>234</v>
      </c>
      <c r="E251" s="181" t="s">
        <v>1937</v>
      </c>
      <c r="F251" s="182" t="s">
        <v>1938</v>
      </c>
      <c r="G251" s="183" t="s">
        <v>339</v>
      </c>
      <c r="H251" s="184">
        <v>1</v>
      </c>
      <c r="I251" s="185"/>
      <c r="J251" s="186">
        <f>ROUND(I251*H251,2)</f>
        <v>0</v>
      </c>
      <c r="K251" s="182" t="s">
        <v>19</v>
      </c>
      <c r="L251" s="41"/>
      <c r="M251" s="187" t="s">
        <v>19</v>
      </c>
      <c r="N251" s="188" t="s">
        <v>47</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348</v>
      </c>
      <c r="AT251" s="191" t="s">
        <v>234</v>
      </c>
      <c r="AU251" s="191" t="s">
        <v>85</v>
      </c>
      <c r="AY251" s="19" t="s">
        <v>232</v>
      </c>
      <c r="BE251" s="192">
        <f>IF(N251="základní",J251,0)</f>
        <v>0</v>
      </c>
      <c r="BF251" s="192">
        <f>IF(N251="snížená",J251,0)</f>
        <v>0</v>
      </c>
      <c r="BG251" s="192">
        <f>IF(N251="zákl. přenesená",J251,0)</f>
        <v>0</v>
      </c>
      <c r="BH251" s="192">
        <f>IF(N251="sníž. přenesená",J251,0)</f>
        <v>0</v>
      </c>
      <c r="BI251" s="192">
        <f>IF(N251="nulová",J251,0)</f>
        <v>0</v>
      </c>
      <c r="BJ251" s="19" t="s">
        <v>83</v>
      </c>
      <c r="BK251" s="192">
        <f>ROUND(I251*H251,2)</f>
        <v>0</v>
      </c>
      <c r="BL251" s="19" t="s">
        <v>348</v>
      </c>
      <c r="BM251" s="191" t="s">
        <v>1939</v>
      </c>
    </row>
    <row r="252" spans="1:65" s="13" customFormat="1" ht="10.199999999999999">
      <c r="B252" s="200"/>
      <c r="C252" s="201"/>
      <c r="D252" s="198" t="s">
        <v>244</v>
      </c>
      <c r="E252" s="202" t="s">
        <v>19</v>
      </c>
      <c r="F252" s="203" t="s">
        <v>1864</v>
      </c>
      <c r="G252" s="201"/>
      <c r="H252" s="204">
        <v>1</v>
      </c>
      <c r="I252" s="205"/>
      <c r="J252" s="201"/>
      <c r="K252" s="201"/>
      <c r="L252" s="206"/>
      <c r="M252" s="207"/>
      <c r="N252" s="208"/>
      <c r="O252" s="208"/>
      <c r="P252" s="208"/>
      <c r="Q252" s="208"/>
      <c r="R252" s="208"/>
      <c r="S252" s="208"/>
      <c r="T252" s="209"/>
      <c r="AT252" s="210" t="s">
        <v>244</v>
      </c>
      <c r="AU252" s="210" t="s">
        <v>85</v>
      </c>
      <c r="AV252" s="13" t="s">
        <v>85</v>
      </c>
      <c r="AW252" s="13" t="s">
        <v>37</v>
      </c>
      <c r="AX252" s="13" t="s">
        <v>83</v>
      </c>
      <c r="AY252" s="210" t="s">
        <v>232</v>
      </c>
    </row>
    <row r="253" spans="1:65" s="2" customFormat="1" ht="16.5" customHeight="1">
      <c r="A253" s="36"/>
      <c r="B253" s="37"/>
      <c r="C253" s="180" t="s">
        <v>652</v>
      </c>
      <c r="D253" s="180" t="s">
        <v>234</v>
      </c>
      <c r="E253" s="181" t="s">
        <v>1940</v>
      </c>
      <c r="F253" s="182" t="s">
        <v>1941</v>
      </c>
      <c r="G253" s="183" t="s">
        <v>339</v>
      </c>
      <c r="H253" s="184">
        <v>1</v>
      </c>
      <c r="I253" s="185"/>
      <c r="J253" s="186">
        <f>ROUND(I253*H253,2)</f>
        <v>0</v>
      </c>
      <c r="K253" s="182" t="s">
        <v>19</v>
      </c>
      <c r="L253" s="41"/>
      <c r="M253" s="187" t="s">
        <v>19</v>
      </c>
      <c r="N253" s="188" t="s">
        <v>47</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348</v>
      </c>
      <c r="AT253" s="191" t="s">
        <v>234</v>
      </c>
      <c r="AU253" s="191" t="s">
        <v>85</v>
      </c>
      <c r="AY253" s="19" t="s">
        <v>232</v>
      </c>
      <c r="BE253" s="192">
        <f>IF(N253="základní",J253,0)</f>
        <v>0</v>
      </c>
      <c r="BF253" s="192">
        <f>IF(N253="snížená",J253,0)</f>
        <v>0</v>
      </c>
      <c r="BG253" s="192">
        <f>IF(N253="zákl. přenesená",J253,0)</f>
        <v>0</v>
      </c>
      <c r="BH253" s="192">
        <f>IF(N253="sníž. přenesená",J253,0)</f>
        <v>0</v>
      </c>
      <c r="BI253" s="192">
        <f>IF(N253="nulová",J253,0)</f>
        <v>0</v>
      </c>
      <c r="BJ253" s="19" t="s">
        <v>83</v>
      </c>
      <c r="BK253" s="192">
        <f>ROUND(I253*H253,2)</f>
        <v>0</v>
      </c>
      <c r="BL253" s="19" t="s">
        <v>348</v>
      </c>
      <c r="BM253" s="191" t="s">
        <v>1942</v>
      </c>
    </row>
    <row r="254" spans="1:65" s="13" customFormat="1" ht="10.199999999999999">
      <c r="B254" s="200"/>
      <c r="C254" s="201"/>
      <c r="D254" s="198" t="s">
        <v>244</v>
      </c>
      <c r="E254" s="202" t="s">
        <v>19</v>
      </c>
      <c r="F254" s="203" t="s">
        <v>1864</v>
      </c>
      <c r="G254" s="201"/>
      <c r="H254" s="204">
        <v>1</v>
      </c>
      <c r="I254" s="205"/>
      <c r="J254" s="201"/>
      <c r="K254" s="201"/>
      <c r="L254" s="206"/>
      <c r="M254" s="207"/>
      <c r="N254" s="208"/>
      <c r="O254" s="208"/>
      <c r="P254" s="208"/>
      <c r="Q254" s="208"/>
      <c r="R254" s="208"/>
      <c r="S254" s="208"/>
      <c r="T254" s="209"/>
      <c r="AT254" s="210" t="s">
        <v>244</v>
      </c>
      <c r="AU254" s="210" t="s">
        <v>85</v>
      </c>
      <c r="AV254" s="13" t="s">
        <v>85</v>
      </c>
      <c r="AW254" s="13" t="s">
        <v>37</v>
      </c>
      <c r="AX254" s="13" t="s">
        <v>83</v>
      </c>
      <c r="AY254" s="210" t="s">
        <v>232</v>
      </c>
    </row>
    <row r="255" spans="1:65" s="2" customFormat="1" ht="16.5" customHeight="1">
      <c r="A255" s="36"/>
      <c r="B255" s="37"/>
      <c r="C255" s="180" t="s">
        <v>660</v>
      </c>
      <c r="D255" s="180" t="s">
        <v>234</v>
      </c>
      <c r="E255" s="181" t="s">
        <v>1943</v>
      </c>
      <c r="F255" s="182" t="s">
        <v>1944</v>
      </c>
      <c r="G255" s="183" t="s">
        <v>339</v>
      </c>
      <c r="H255" s="184">
        <v>1</v>
      </c>
      <c r="I255" s="185"/>
      <c r="J255" s="186">
        <f>ROUND(I255*H255,2)</f>
        <v>0</v>
      </c>
      <c r="K255" s="182" t="s">
        <v>19</v>
      </c>
      <c r="L255" s="41"/>
      <c r="M255" s="187" t="s">
        <v>19</v>
      </c>
      <c r="N255" s="188" t="s">
        <v>47</v>
      </c>
      <c r="O255" s="66"/>
      <c r="P255" s="189">
        <f>O255*H255</f>
        <v>0</v>
      </c>
      <c r="Q255" s="189">
        <v>0</v>
      </c>
      <c r="R255" s="189">
        <f>Q255*H255</f>
        <v>0</v>
      </c>
      <c r="S255" s="189">
        <v>0</v>
      </c>
      <c r="T255" s="190">
        <f>S255*H255</f>
        <v>0</v>
      </c>
      <c r="U255" s="36"/>
      <c r="V255" s="36"/>
      <c r="W255" s="36"/>
      <c r="X255" s="36"/>
      <c r="Y255" s="36"/>
      <c r="Z255" s="36"/>
      <c r="AA255" s="36"/>
      <c r="AB255" s="36"/>
      <c r="AC255" s="36"/>
      <c r="AD255" s="36"/>
      <c r="AE255" s="36"/>
      <c r="AR255" s="191" t="s">
        <v>348</v>
      </c>
      <c r="AT255" s="191" t="s">
        <v>234</v>
      </c>
      <c r="AU255" s="191" t="s">
        <v>85</v>
      </c>
      <c r="AY255" s="19" t="s">
        <v>232</v>
      </c>
      <c r="BE255" s="192">
        <f>IF(N255="základní",J255,0)</f>
        <v>0</v>
      </c>
      <c r="BF255" s="192">
        <f>IF(N255="snížená",J255,0)</f>
        <v>0</v>
      </c>
      <c r="BG255" s="192">
        <f>IF(N255="zákl. přenesená",J255,0)</f>
        <v>0</v>
      </c>
      <c r="BH255" s="192">
        <f>IF(N255="sníž. přenesená",J255,0)</f>
        <v>0</v>
      </c>
      <c r="BI255" s="192">
        <f>IF(N255="nulová",J255,0)</f>
        <v>0</v>
      </c>
      <c r="BJ255" s="19" t="s">
        <v>83</v>
      </c>
      <c r="BK255" s="192">
        <f>ROUND(I255*H255,2)</f>
        <v>0</v>
      </c>
      <c r="BL255" s="19" t="s">
        <v>348</v>
      </c>
      <c r="BM255" s="191" t="s">
        <v>1945</v>
      </c>
    </row>
    <row r="256" spans="1:65" s="13" customFormat="1" ht="10.199999999999999">
      <c r="B256" s="200"/>
      <c r="C256" s="201"/>
      <c r="D256" s="198" t="s">
        <v>244</v>
      </c>
      <c r="E256" s="202" t="s">
        <v>19</v>
      </c>
      <c r="F256" s="203" t="s">
        <v>1864</v>
      </c>
      <c r="G256" s="201"/>
      <c r="H256" s="204">
        <v>1</v>
      </c>
      <c r="I256" s="205"/>
      <c r="J256" s="201"/>
      <c r="K256" s="201"/>
      <c r="L256" s="206"/>
      <c r="M256" s="207"/>
      <c r="N256" s="208"/>
      <c r="O256" s="208"/>
      <c r="P256" s="208"/>
      <c r="Q256" s="208"/>
      <c r="R256" s="208"/>
      <c r="S256" s="208"/>
      <c r="T256" s="209"/>
      <c r="AT256" s="210" t="s">
        <v>244</v>
      </c>
      <c r="AU256" s="210" t="s">
        <v>85</v>
      </c>
      <c r="AV256" s="13" t="s">
        <v>85</v>
      </c>
      <c r="AW256" s="13" t="s">
        <v>37</v>
      </c>
      <c r="AX256" s="13" t="s">
        <v>83</v>
      </c>
      <c r="AY256" s="210" t="s">
        <v>232</v>
      </c>
    </row>
    <row r="257" spans="1:65" s="2" customFormat="1" ht="16.5" customHeight="1">
      <c r="A257" s="36"/>
      <c r="B257" s="37"/>
      <c r="C257" s="180" t="s">
        <v>672</v>
      </c>
      <c r="D257" s="180" t="s">
        <v>234</v>
      </c>
      <c r="E257" s="181" t="s">
        <v>1946</v>
      </c>
      <c r="F257" s="182" t="s">
        <v>1947</v>
      </c>
      <c r="G257" s="183" t="s">
        <v>339</v>
      </c>
      <c r="H257" s="184">
        <v>1</v>
      </c>
      <c r="I257" s="185"/>
      <c r="J257" s="186">
        <f>ROUND(I257*H257,2)</f>
        <v>0</v>
      </c>
      <c r="K257" s="182" t="s">
        <v>19</v>
      </c>
      <c r="L257" s="41"/>
      <c r="M257" s="187" t="s">
        <v>19</v>
      </c>
      <c r="N257" s="188" t="s">
        <v>47</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348</v>
      </c>
      <c r="AT257" s="191" t="s">
        <v>234</v>
      </c>
      <c r="AU257" s="191" t="s">
        <v>85</v>
      </c>
      <c r="AY257" s="19" t="s">
        <v>232</v>
      </c>
      <c r="BE257" s="192">
        <f>IF(N257="základní",J257,0)</f>
        <v>0</v>
      </c>
      <c r="BF257" s="192">
        <f>IF(N257="snížená",J257,0)</f>
        <v>0</v>
      </c>
      <c r="BG257" s="192">
        <f>IF(N257="zákl. přenesená",J257,0)</f>
        <v>0</v>
      </c>
      <c r="BH257" s="192">
        <f>IF(N257="sníž. přenesená",J257,0)</f>
        <v>0</v>
      </c>
      <c r="BI257" s="192">
        <f>IF(N257="nulová",J257,0)</f>
        <v>0</v>
      </c>
      <c r="BJ257" s="19" t="s">
        <v>83</v>
      </c>
      <c r="BK257" s="192">
        <f>ROUND(I257*H257,2)</f>
        <v>0</v>
      </c>
      <c r="BL257" s="19" t="s">
        <v>348</v>
      </c>
      <c r="BM257" s="191" t="s">
        <v>1948</v>
      </c>
    </row>
    <row r="258" spans="1:65" s="13" customFormat="1" ht="10.199999999999999">
      <c r="B258" s="200"/>
      <c r="C258" s="201"/>
      <c r="D258" s="198" t="s">
        <v>244</v>
      </c>
      <c r="E258" s="202" t="s">
        <v>19</v>
      </c>
      <c r="F258" s="203" t="s">
        <v>1864</v>
      </c>
      <c r="G258" s="201"/>
      <c r="H258" s="204">
        <v>1</v>
      </c>
      <c r="I258" s="205"/>
      <c r="J258" s="201"/>
      <c r="K258" s="201"/>
      <c r="L258" s="206"/>
      <c r="M258" s="207"/>
      <c r="N258" s="208"/>
      <c r="O258" s="208"/>
      <c r="P258" s="208"/>
      <c r="Q258" s="208"/>
      <c r="R258" s="208"/>
      <c r="S258" s="208"/>
      <c r="T258" s="209"/>
      <c r="AT258" s="210" t="s">
        <v>244</v>
      </c>
      <c r="AU258" s="210" t="s">
        <v>85</v>
      </c>
      <c r="AV258" s="13" t="s">
        <v>85</v>
      </c>
      <c r="AW258" s="13" t="s">
        <v>37</v>
      </c>
      <c r="AX258" s="13" t="s">
        <v>83</v>
      </c>
      <c r="AY258" s="210" t="s">
        <v>232</v>
      </c>
    </row>
    <row r="259" spans="1:65" s="2" customFormat="1" ht="21.75" customHeight="1">
      <c r="A259" s="36"/>
      <c r="B259" s="37"/>
      <c r="C259" s="180" t="s">
        <v>681</v>
      </c>
      <c r="D259" s="180" t="s">
        <v>234</v>
      </c>
      <c r="E259" s="181" t="s">
        <v>1949</v>
      </c>
      <c r="F259" s="182" t="s">
        <v>1950</v>
      </c>
      <c r="G259" s="183" t="s">
        <v>339</v>
      </c>
      <c r="H259" s="184">
        <v>1</v>
      </c>
      <c r="I259" s="185"/>
      <c r="J259" s="186">
        <f>ROUND(I259*H259,2)</f>
        <v>0</v>
      </c>
      <c r="K259" s="182" t="s">
        <v>19</v>
      </c>
      <c r="L259" s="41"/>
      <c r="M259" s="187" t="s">
        <v>19</v>
      </c>
      <c r="N259" s="188" t="s">
        <v>47</v>
      </c>
      <c r="O259" s="66"/>
      <c r="P259" s="189">
        <f>O259*H259</f>
        <v>0</v>
      </c>
      <c r="Q259" s="189">
        <v>0</v>
      </c>
      <c r="R259" s="189">
        <f>Q259*H259</f>
        <v>0</v>
      </c>
      <c r="S259" s="189">
        <v>0</v>
      </c>
      <c r="T259" s="190">
        <f>S259*H259</f>
        <v>0</v>
      </c>
      <c r="U259" s="36"/>
      <c r="V259" s="36"/>
      <c r="W259" s="36"/>
      <c r="X259" s="36"/>
      <c r="Y259" s="36"/>
      <c r="Z259" s="36"/>
      <c r="AA259" s="36"/>
      <c r="AB259" s="36"/>
      <c r="AC259" s="36"/>
      <c r="AD259" s="36"/>
      <c r="AE259" s="36"/>
      <c r="AR259" s="191" t="s">
        <v>348</v>
      </c>
      <c r="AT259" s="191" t="s">
        <v>234</v>
      </c>
      <c r="AU259" s="191" t="s">
        <v>85</v>
      </c>
      <c r="AY259" s="19" t="s">
        <v>232</v>
      </c>
      <c r="BE259" s="192">
        <f>IF(N259="základní",J259,0)</f>
        <v>0</v>
      </c>
      <c r="BF259" s="192">
        <f>IF(N259="snížená",J259,0)</f>
        <v>0</v>
      </c>
      <c r="BG259" s="192">
        <f>IF(N259="zákl. přenesená",J259,0)</f>
        <v>0</v>
      </c>
      <c r="BH259" s="192">
        <f>IF(N259="sníž. přenesená",J259,0)</f>
        <v>0</v>
      </c>
      <c r="BI259" s="192">
        <f>IF(N259="nulová",J259,0)</f>
        <v>0</v>
      </c>
      <c r="BJ259" s="19" t="s">
        <v>83</v>
      </c>
      <c r="BK259" s="192">
        <f>ROUND(I259*H259,2)</f>
        <v>0</v>
      </c>
      <c r="BL259" s="19" t="s">
        <v>348</v>
      </c>
      <c r="BM259" s="191" t="s">
        <v>1951</v>
      </c>
    </row>
    <row r="260" spans="1:65" s="13" customFormat="1" ht="10.199999999999999">
      <c r="B260" s="200"/>
      <c r="C260" s="201"/>
      <c r="D260" s="198" t="s">
        <v>244</v>
      </c>
      <c r="E260" s="202" t="s">
        <v>19</v>
      </c>
      <c r="F260" s="203" t="s">
        <v>1864</v>
      </c>
      <c r="G260" s="201"/>
      <c r="H260" s="204">
        <v>1</v>
      </c>
      <c r="I260" s="205"/>
      <c r="J260" s="201"/>
      <c r="K260" s="201"/>
      <c r="L260" s="206"/>
      <c r="M260" s="207"/>
      <c r="N260" s="208"/>
      <c r="O260" s="208"/>
      <c r="P260" s="208"/>
      <c r="Q260" s="208"/>
      <c r="R260" s="208"/>
      <c r="S260" s="208"/>
      <c r="T260" s="209"/>
      <c r="AT260" s="210" t="s">
        <v>244</v>
      </c>
      <c r="AU260" s="210" t="s">
        <v>85</v>
      </c>
      <c r="AV260" s="13" t="s">
        <v>85</v>
      </c>
      <c r="AW260" s="13" t="s">
        <v>37</v>
      </c>
      <c r="AX260" s="13" t="s">
        <v>83</v>
      </c>
      <c r="AY260" s="210" t="s">
        <v>232</v>
      </c>
    </row>
    <row r="261" spans="1:65" s="2" customFormat="1" ht="37.799999999999997" customHeight="1">
      <c r="A261" s="36"/>
      <c r="B261" s="37"/>
      <c r="C261" s="180" t="s">
        <v>688</v>
      </c>
      <c r="D261" s="180" t="s">
        <v>234</v>
      </c>
      <c r="E261" s="181" t="s">
        <v>1952</v>
      </c>
      <c r="F261" s="182" t="s">
        <v>1953</v>
      </c>
      <c r="G261" s="183" t="s">
        <v>421</v>
      </c>
      <c r="H261" s="184">
        <v>1</v>
      </c>
      <c r="I261" s="185"/>
      <c r="J261" s="186">
        <f>ROUND(I261*H261,2)</f>
        <v>0</v>
      </c>
      <c r="K261" s="182" t="s">
        <v>19</v>
      </c>
      <c r="L261" s="41"/>
      <c r="M261" s="187" t="s">
        <v>19</v>
      </c>
      <c r="N261" s="188" t="s">
        <v>47</v>
      </c>
      <c r="O261" s="66"/>
      <c r="P261" s="189">
        <f>O261*H261</f>
        <v>0</v>
      </c>
      <c r="Q261" s="189">
        <v>0</v>
      </c>
      <c r="R261" s="189">
        <f>Q261*H261</f>
        <v>0</v>
      </c>
      <c r="S261" s="189">
        <v>0</v>
      </c>
      <c r="T261" s="190">
        <f>S261*H261</f>
        <v>0</v>
      </c>
      <c r="U261" s="36"/>
      <c r="V261" s="36"/>
      <c r="W261" s="36"/>
      <c r="X261" s="36"/>
      <c r="Y261" s="36"/>
      <c r="Z261" s="36"/>
      <c r="AA261" s="36"/>
      <c r="AB261" s="36"/>
      <c r="AC261" s="36"/>
      <c r="AD261" s="36"/>
      <c r="AE261" s="36"/>
      <c r="AR261" s="191" t="s">
        <v>348</v>
      </c>
      <c r="AT261" s="191" t="s">
        <v>234</v>
      </c>
      <c r="AU261" s="191" t="s">
        <v>85</v>
      </c>
      <c r="AY261" s="19" t="s">
        <v>232</v>
      </c>
      <c r="BE261" s="192">
        <f>IF(N261="základní",J261,0)</f>
        <v>0</v>
      </c>
      <c r="BF261" s="192">
        <f>IF(N261="snížená",J261,0)</f>
        <v>0</v>
      </c>
      <c r="BG261" s="192">
        <f>IF(N261="zákl. přenesená",J261,0)</f>
        <v>0</v>
      </c>
      <c r="BH261" s="192">
        <f>IF(N261="sníž. přenesená",J261,0)</f>
        <v>0</v>
      </c>
      <c r="BI261" s="192">
        <f>IF(N261="nulová",J261,0)</f>
        <v>0</v>
      </c>
      <c r="BJ261" s="19" t="s">
        <v>83</v>
      </c>
      <c r="BK261" s="192">
        <f>ROUND(I261*H261,2)</f>
        <v>0</v>
      </c>
      <c r="BL261" s="19" t="s">
        <v>348</v>
      </c>
      <c r="BM261" s="191" t="s">
        <v>1954</v>
      </c>
    </row>
    <row r="262" spans="1:65" s="13" customFormat="1" ht="10.199999999999999">
      <c r="B262" s="200"/>
      <c r="C262" s="201"/>
      <c r="D262" s="198" t="s">
        <v>244</v>
      </c>
      <c r="E262" s="202" t="s">
        <v>19</v>
      </c>
      <c r="F262" s="203" t="s">
        <v>1864</v>
      </c>
      <c r="G262" s="201"/>
      <c r="H262" s="204">
        <v>1</v>
      </c>
      <c r="I262" s="205"/>
      <c r="J262" s="201"/>
      <c r="K262" s="201"/>
      <c r="L262" s="206"/>
      <c r="M262" s="207"/>
      <c r="N262" s="208"/>
      <c r="O262" s="208"/>
      <c r="P262" s="208"/>
      <c r="Q262" s="208"/>
      <c r="R262" s="208"/>
      <c r="S262" s="208"/>
      <c r="T262" s="209"/>
      <c r="AT262" s="210" t="s">
        <v>244</v>
      </c>
      <c r="AU262" s="210" t="s">
        <v>85</v>
      </c>
      <c r="AV262" s="13" t="s">
        <v>85</v>
      </c>
      <c r="AW262" s="13" t="s">
        <v>37</v>
      </c>
      <c r="AX262" s="13" t="s">
        <v>83</v>
      </c>
      <c r="AY262" s="210" t="s">
        <v>232</v>
      </c>
    </row>
    <row r="263" spans="1:65" s="2" customFormat="1" ht="16.5" customHeight="1">
      <c r="A263" s="36"/>
      <c r="B263" s="37"/>
      <c r="C263" s="180" t="s">
        <v>697</v>
      </c>
      <c r="D263" s="180" t="s">
        <v>234</v>
      </c>
      <c r="E263" s="181" t="s">
        <v>1955</v>
      </c>
      <c r="F263" s="182" t="s">
        <v>1956</v>
      </c>
      <c r="G263" s="183" t="s">
        <v>339</v>
      </c>
      <c r="H263" s="184">
        <v>4</v>
      </c>
      <c r="I263" s="185"/>
      <c r="J263" s="186">
        <f>ROUND(I263*H263,2)</f>
        <v>0</v>
      </c>
      <c r="K263" s="182" t="s">
        <v>19</v>
      </c>
      <c r="L263" s="41"/>
      <c r="M263" s="187" t="s">
        <v>19</v>
      </c>
      <c r="N263" s="188" t="s">
        <v>47</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348</v>
      </c>
      <c r="AT263" s="191" t="s">
        <v>234</v>
      </c>
      <c r="AU263" s="191" t="s">
        <v>85</v>
      </c>
      <c r="AY263" s="19" t="s">
        <v>232</v>
      </c>
      <c r="BE263" s="192">
        <f>IF(N263="základní",J263,0)</f>
        <v>0</v>
      </c>
      <c r="BF263" s="192">
        <f>IF(N263="snížená",J263,0)</f>
        <v>0</v>
      </c>
      <c r="BG263" s="192">
        <f>IF(N263="zákl. přenesená",J263,0)</f>
        <v>0</v>
      </c>
      <c r="BH263" s="192">
        <f>IF(N263="sníž. přenesená",J263,0)</f>
        <v>0</v>
      </c>
      <c r="BI263" s="192">
        <f>IF(N263="nulová",J263,0)</f>
        <v>0</v>
      </c>
      <c r="BJ263" s="19" t="s">
        <v>83</v>
      </c>
      <c r="BK263" s="192">
        <f>ROUND(I263*H263,2)</f>
        <v>0</v>
      </c>
      <c r="BL263" s="19" t="s">
        <v>348</v>
      </c>
      <c r="BM263" s="191" t="s">
        <v>1957</v>
      </c>
    </row>
    <row r="264" spans="1:65" s="13" customFormat="1" ht="10.199999999999999">
      <c r="B264" s="200"/>
      <c r="C264" s="201"/>
      <c r="D264" s="198" t="s">
        <v>244</v>
      </c>
      <c r="E264" s="202" t="s">
        <v>19</v>
      </c>
      <c r="F264" s="203" t="s">
        <v>1958</v>
      </c>
      <c r="G264" s="201"/>
      <c r="H264" s="204">
        <v>4</v>
      </c>
      <c r="I264" s="205"/>
      <c r="J264" s="201"/>
      <c r="K264" s="201"/>
      <c r="L264" s="206"/>
      <c r="M264" s="207"/>
      <c r="N264" s="208"/>
      <c r="O264" s="208"/>
      <c r="P264" s="208"/>
      <c r="Q264" s="208"/>
      <c r="R264" s="208"/>
      <c r="S264" s="208"/>
      <c r="T264" s="209"/>
      <c r="AT264" s="210" t="s">
        <v>244</v>
      </c>
      <c r="AU264" s="210" t="s">
        <v>85</v>
      </c>
      <c r="AV264" s="13" t="s">
        <v>85</v>
      </c>
      <c r="AW264" s="13" t="s">
        <v>37</v>
      </c>
      <c r="AX264" s="13" t="s">
        <v>83</v>
      </c>
      <c r="AY264" s="210" t="s">
        <v>232</v>
      </c>
    </row>
    <row r="265" spans="1:65" s="2" customFormat="1" ht="55.5" customHeight="1">
      <c r="A265" s="36"/>
      <c r="B265" s="37"/>
      <c r="C265" s="180" t="s">
        <v>706</v>
      </c>
      <c r="D265" s="180" t="s">
        <v>234</v>
      </c>
      <c r="E265" s="181" t="s">
        <v>1959</v>
      </c>
      <c r="F265" s="182" t="s">
        <v>1960</v>
      </c>
      <c r="G265" s="183" t="s">
        <v>339</v>
      </c>
      <c r="H265" s="184">
        <v>1</v>
      </c>
      <c r="I265" s="185"/>
      <c r="J265" s="186">
        <f>ROUND(I265*H265,2)</f>
        <v>0</v>
      </c>
      <c r="K265" s="182" t="s">
        <v>19</v>
      </c>
      <c r="L265" s="41"/>
      <c r="M265" s="187" t="s">
        <v>19</v>
      </c>
      <c r="N265" s="188" t="s">
        <v>47</v>
      </c>
      <c r="O265" s="66"/>
      <c r="P265" s="189">
        <f>O265*H265</f>
        <v>0</v>
      </c>
      <c r="Q265" s="189">
        <v>0</v>
      </c>
      <c r="R265" s="189">
        <f>Q265*H265</f>
        <v>0</v>
      </c>
      <c r="S265" s="189">
        <v>0</v>
      </c>
      <c r="T265" s="190">
        <f>S265*H265</f>
        <v>0</v>
      </c>
      <c r="U265" s="36"/>
      <c r="V265" s="36"/>
      <c r="W265" s="36"/>
      <c r="X265" s="36"/>
      <c r="Y265" s="36"/>
      <c r="Z265" s="36"/>
      <c r="AA265" s="36"/>
      <c r="AB265" s="36"/>
      <c r="AC265" s="36"/>
      <c r="AD265" s="36"/>
      <c r="AE265" s="36"/>
      <c r="AR265" s="191" t="s">
        <v>348</v>
      </c>
      <c r="AT265" s="191" t="s">
        <v>234</v>
      </c>
      <c r="AU265" s="191" t="s">
        <v>85</v>
      </c>
      <c r="AY265" s="19" t="s">
        <v>232</v>
      </c>
      <c r="BE265" s="192">
        <f>IF(N265="základní",J265,0)</f>
        <v>0</v>
      </c>
      <c r="BF265" s="192">
        <f>IF(N265="snížená",J265,0)</f>
        <v>0</v>
      </c>
      <c r="BG265" s="192">
        <f>IF(N265="zákl. přenesená",J265,0)</f>
        <v>0</v>
      </c>
      <c r="BH265" s="192">
        <f>IF(N265="sníž. přenesená",J265,0)</f>
        <v>0</v>
      </c>
      <c r="BI265" s="192">
        <f>IF(N265="nulová",J265,0)</f>
        <v>0</v>
      </c>
      <c r="BJ265" s="19" t="s">
        <v>83</v>
      </c>
      <c r="BK265" s="192">
        <f>ROUND(I265*H265,2)</f>
        <v>0</v>
      </c>
      <c r="BL265" s="19" t="s">
        <v>348</v>
      </c>
      <c r="BM265" s="191" t="s">
        <v>1961</v>
      </c>
    </row>
    <row r="266" spans="1:65" s="13" customFormat="1" ht="10.199999999999999">
      <c r="B266" s="200"/>
      <c r="C266" s="201"/>
      <c r="D266" s="198" t="s">
        <v>244</v>
      </c>
      <c r="E266" s="202" t="s">
        <v>19</v>
      </c>
      <c r="F266" s="203" t="s">
        <v>1832</v>
      </c>
      <c r="G266" s="201"/>
      <c r="H266" s="204">
        <v>1</v>
      </c>
      <c r="I266" s="205"/>
      <c r="J266" s="201"/>
      <c r="K266" s="201"/>
      <c r="L266" s="206"/>
      <c r="M266" s="207"/>
      <c r="N266" s="208"/>
      <c r="O266" s="208"/>
      <c r="P266" s="208"/>
      <c r="Q266" s="208"/>
      <c r="R266" s="208"/>
      <c r="S266" s="208"/>
      <c r="T266" s="209"/>
      <c r="AT266" s="210" t="s">
        <v>244</v>
      </c>
      <c r="AU266" s="210" t="s">
        <v>85</v>
      </c>
      <c r="AV266" s="13" t="s">
        <v>85</v>
      </c>
      <c r="AW266" s="13" t="s">
        <v>37</v>
      </c>
      <c r="AX266" s="13" t="s">
        <v>83</v>
      </c>
      <c r="AY266" s="210" t="s">
        <v>232</v>
      </c>
    </row>
    <row r="267" spans="1:65" s="15" customFormat="1" ht="10.199999999999999">
      <c r="B267" s="222"/>
      <c r="C267" s="223"/>
      <c r="D267" s="198" t="s">
        <v>244</v>
      </c>
      <c r="E267" s="224" t="s">
        <v>19</v>
      </c>
      <c r="F267" s="225" t="s">
        <v>1962</v>
      </c>
      <c r="G267" s="223"/>
      <c r="H267" s="224" t="s">
        <v>19</v>
      </c>
      <c r="I267" s="226"/>
      <c r="J267" s="223"/>
      <c r="K267" s="223"/>
      <c r="L267" s="227"/>
      <c r="M267" s="228"/>
      <c r="N267" s="229"/>
      <c r="O267" s="229"/>
      <c r="P267" s="229"/>
      <c r="Q267" s="229"/>
      <c r="R267" s="229"/>
      <c r="S267" s="229"/>
      <c r="T267" s="230"/>
      <c r="AT267" s="231" t="s">
        <v>244</v>
      </c>
      <c r="AU267" s="231" t="s">
        <v>85</v>
      </c>
      <c r="AV267" s="15" t="s">
        <v>83</v>
      </c>
      <c r="AW267" s="15" t="s">
        <v>37</v>
      </c>
      <c r="AX267" s="15" t="s">
        <v>76</v>
      </c>
      <c r="AY267" s="231" t="s">
        <v>232</v>
      </c>
    </row>
    <row r="268" spans="1:65" s="15" customFormat="1" ht="10.199999999999999">
      <c r="B268" s="222"/>
      <c r="C268" s="223"/>
      <c r="D268" s="198" t="s">
        <v>244</v>
      </c>
      <c r="E268" s="224" t="s">
        <v>19</v>
      </c>
      <c r="F268" s="225" t="s">
        <v>1963</v>
      </c>
      <c r="G268" s="223"/>
      <c r="H268" s="224" t="s">
        <v>19</v>
      </c>
      <c r="I268" s="226"/>
      <c r="J268" s="223"/>
      <c r="K268" s="223"/>
      <c r="L268" s="227"/>
      <c r="M268" s="228"/>
      <c r="N268" s="229"/>
      <c r="O268" s="229"/>
      <c r="P268" s="229"/>
      <c r="Q268" s="229"/>
      <c r="R268" s="229"/>
      <c r="S268" s="229"/>
      <c r="T268" s="230"/>
      <c r="AT268" s="231" t="s">
        <v>244</v>
      </c>
      <c r="AU268" s="231" t="s">
        <v>85</v>
      </c>
      <c r="AV268" s="15" t="s">
        <v>83</v>
      </c>
      <c r="AW268" s="15" t="s">
        <v>37</v>
      </c>
      <c r="AX268" s="15" t="s">
        <v>76</v>
      </c>
      <c r="AY268" s="231" t="s">
        <v>232</v>
      </c>
    </row>
    <row r="269" spans="1:65" s="15" customFormat="1" ht="20.399999999999999">
      <c r="B269" s="222"/>
      <c r="C269" s="223"/>
      <c r="D269" s="198" t="s">
        <v>244</v>
      </c>
      <c r="E269" s="224" t="s">
        <v>19</v>
      </c>
      <c r="F269" s="225" t="s">
        <v>1964</v>
      </c>
      <c r="G269" s="223"/>
      <c r="H269" s="224" t="s">
        <v>19</v>
      </c>
      <c r="I269" s="226"/>
      <c r="J269" s="223"/>
      <c r="K269" s="223"/>
      <c r="L269" s="227"/>
      <c r="M269" s="228"/>
      <c r="N269" s="229"/>
      <c r="O269" s="229"/>
      <c r="P269" s="229"/>
      <c r="Q269" s="229"/>
      <c r="R269" s="229"/>
      <c r="S269" s="229"/>
      <c r="T269" s="230"/>
      <c r="AT269" s="231" t="s">
        <v>244</v>
      </c>
      <c r="AU269" s="231" t="s">
        <v>85</v>
      </c>
      <c r="AV269" s="15" t="s">
        <v>83</v>
      </c>
      <c r="AW269" s="15" t="s">
        <v>37</v>
      </c>
      <c r="AX269" s="15" t="s">
        <v>76</v>
      </c>
      <c r="AY269" s="231" t="s">
        <v>232</v>
      </c>
    </row>
    <row r="270" spans="1:65" s="15" customFormat="1" ht="10.199999999999999">
      <c r="B270" s="222"/>
      <c r="C270" s="223"/>
      <c r="D270" s="198" t="s">
        <v>244</v>
      </c>
      <c r="E270" s="224" t="s">
        <v>19</v>
      </c>
      <c r="F270" s="225" t="s">
        <v>1965</v>
      </c>
      <c r="G270" s="223"/>
      <c r="H270" s="224" t="s">
        <v>19</v>
      </c>
      <c r="I270" s="226"/>
      <c r="J270" s="223"/>
      <c r="K270" s="223"/>
      <c r="L270" s="227"/>
      <c r="M270" s="228"/>
      <c r="N270" s="229"/>
      <c r="O270" s="229"/>
      <c r="P270" s="229"/>
      <c r="Q270" s="229"/>
      <c r="R270" s="229"/>
      <c r="S270" s="229"/>
      <c r="T270" s="230"/>
      <c r="AT270" s="231" t="s">
        <v>244</v>
      </c>
      <c r="AU270" s="231" t="s">
        <v>85</v>
      </c>
      <c r="AV270" s="15" t="s">
        <v>83</v>
      </c>
      <c r="AW270" s="15" t="s">
        <v>37</v>
      </c>
      <c r="AX270" s="15" t="s">
        <v>76</v>
      </c>
      <c r="AY270" s="231" t="s">
        <v>232</v>
      </c>
    </row>
    <row r="271" spans="1:65" s="2" customFormat="1" ht="16.5" customHeight="1">
      <c r="A271" s="36"/>
      <c r="B271" s="37"/>
      <c r="C271" s="180" t="s">
        <v>714</v>
      </c>
      <c r="D271" s="180" t="s">
        <v>234</v>
      </c>
      <c r="E271" s="181" t="s">
        <v>1966</v>
      </c>
      <c r="F271" s="182" t="s">
        <v>1967</v>
      </c>
      <c r="G271" s="183" t="s">
        <v>1912</v>
      </c>
      <c r="H271" s="184">
        <v>1</v>
      </c>
      <c r="I271" s="185"/>
      <c r="J271" s="186">
        <f>ROUND(I271*H271,2)</f>
        <v>0</v>
      </c>
      <c r="K271" s="182" t="s">
        <v>19</v>
      </c>
      <c r="L271" s="41"/>
      <c r="M271" s="187" t="s">
        <v>19</v>
      </c>
      <c r="N271" s="188" t="s">
        <v>47</v>
      </c>
      <c r="O271" s="66"/>
      <c r="P271" s="189">
        <f>O271*H271</f>
        <v>0</v>
      </c>
      <c r="Q271" s="189">
        <v>0</v>
      </c>
      <c r="R271" s="189">
        <f>Q271*H271</f>
        <v>0</v>
      </c>
      <c r="S271" s="189">
        <v>0</v>
      </c>
      <c r="T271" s="190">
        <f>S271*H271</f>
        <v>0</v>
      </c>
      <c r="U271" s="36"/>
      <c r="V271" s="36"/>
      <c r="W271" s="36"/>
      <c r="X271" s="36"/>
      <c r="Y271" s="36"/>
      <c r="Z271" s="36"/>
      <c r="AA271" s="36"/>
      <c r="AB271" s="36"/>
      <c r="AC271" s="36"/>
      <c r="AD271" s="36"/>
      <c r="AE271" s="36"/>
      <c r="AR271" s="191" t="s">
        <v>348</v>
      </c>
      <c r="AT271" s="191" t="s">
        <v>234</v>
      </c>
      <c r="AU271" s="191" t="s">
        <v>85</v>
      </c>
      <c r="AY271" s="19" t="s">
        <v>232</v>
      </c>
      <c r="BE271" s="192">
        <f>IF(N271="základní",J271,0)</f>
        <v>0</v>
      </c>
      <c r="BF271" s="192">
        <f>IF(N271="snížená",J271,0)</f>
        <v>0</v>
      </c>
      <c r="BG271" s="192">
        <f>IF(N271="zákl. přenesená",J271,0)</f>
        <v>0</v>
      </c>
      <c r="BH271" s="192">
        <f>IF(N271="sníž. přenesená",J271,0)</f>
        <v>0</v>
      </c>
      <c r="BI271" s="192">
        <f>IF(N271="nulová",J271,0)</f>
        <v>0</v>
      </c>
      <c r="BJ271" s="19" t="s">
        <v>83</v>
      </c>
      <c r="BK271" s="192">
        <f>ROUND(I271*H271,2)</f>
        <v>0</v>
      </c>
      <c r="BL271" s="19" t="s">
        <v>348</v>
      </c>
      <c r="BM271" s="191" t="s">
        <v>1968</v>
      </c>
    </row>
    <row r="272" spans="1:65" s="13" customFormat="1" ht="10.199999999999999">
      <c r="B272" s="200"/>
      <c r="C272" s="201"/>
      <c r="D272" s="198" t="s">
        <v>244</v>
      </c>
      <c r="E272" s="202" t="s">
        <v>19</v>
      </c>
      <c r="F272" s="203" t="s">
        <v>1832</v>
      </c>
      <c r="G272" s="201"/>
      <c r="H272" s="204">
        <v>1</v>
      </c>
      <c r="I272" s="205"/>
      <c r="J272" s="201"/>
      <c r="K272" s="201"/>
      <c r="L272" s="206"/>
      <c r="M272" s="207"/>
      <c r="N272" s="208"/>
      <c r="O272" s="208"/>
      <c r="P272" s="208"/>
      <c r="Q272" s="208"/>
      <c r="R272" s="208"/>
      <c r="S272" s="208"/>
      <c r="T272" s="209"/>
      <c r="AT272" s="210" t="s">
        <v>244</v>
      </c>
      <c r="AU272" s="210" t="s">
        <v>85</v>
      </c>
      <c r="AV272" s="13" t="s">
        <v>85</v>
      </c>
      <c r="AW272" s="13" t="s">
        <v>37</v>
      </c>
      <c r="AX272" s="13" t="s">
        <v>83</v>
      </c>
      <c r="AY272" s="210" t="s">
        <v>232</v>
      </c>
    </row>
    <row r="273" spans="1:65" s="2" customFormat="1" ht="49.05" customHeight="1">
      <c r="A273" s="36"/>
      <c r="B273" s="37"/>
      <c r="C273" s="180" t="s">
        <v>721</v>
      </c>
      <c r="D273" s="180" t="s">
        <v>234</v>
      </c>
      <c r="E273" s="181" t="s">
        <v>1969</v>
      </c>
      <c r="F273" s="182" t="s">
        <v>1970</v>
      </c>
      <c r="G273" s="183" t="s">
        <v>339</v>
      </c>
      <c r="H273" s="184">
        <v>1</v>
      </c>
      <c r="I273" s="185"/>
      <c r="J273" s="186">
        <f>ROUND(I273*H273,2)</f>
        <v>0</v>
      </c>
      <c r="K273" s="182" t="s">
        <v>19</v>
      </c>
      <c r="L273" s="41"/>
      <c r="M273" s="187" t="s">
        <v>19</v>
      </c>
      <c r="N273" s="188" t="s">
        <v>47</v>
      </c>
      <c r="O273" s="66"/>
      <c r="P273" s="189">
        <f>O273*H273</f>
        <v>0</v>
      </c>
      <c r="Q273" s="189">
        <v>0</v>
      </c>
      <c r="R273" s="189">
        <f>Q273*H273</f>
        <v>0</v>
      </c>
      <c r="S273" s="189">
        <v>0</v>
      </c>
      <c r="T273" s="190">
        <f>S273*H273</f>
        <v>0</v>
      </c>
      <c r="U273" s="36"/>
      <c r="V273" s="36"/>
      <c r="W273" s="36"/>
      <c r="X273" s="36"/>
      <c r="Y273" s="36"/>
      <c r="Z273" s="36"/>
      <c r="AA273" s="36"/>
      <c r="AB273" s="36"/>
      <c r="AC273" s="36"/>
      <c r="AD273" s="36"/>
      <c r="AE273" s="36"/>
      <c r="AR273" s="191" t="s">
        <v>348</v>
      </c>
      <c r="AT273" s="191" t="s">
        <v>234</v>
      </c>
      <c r="AU273" s="191" t="s">
        <v>85</v>
      </c>
      <c r="AY273" s="19" t="s">
        <v>232</v>
      </c>
      <c r="BE273" s="192">
        <f>IF(N273="základní",J273,0)</f>
        <v>0</v>
      </c>
      <c r="BF273" s="192">
        <f>IF(N273="snížená",J273,0)</f>
        <v>0</v>
      </c>
      <c r="BG273" s="192">
        <f>IF(N273="zákl. přenesená",J273,0)</f>
        <v>0</v>
      </c>
      <c r="BH273" s="192">
        <f>IF(N273="sníž. přenesená",J273,0)</f>
        <v>0</v>
      </c>
      <c r="BI273" s="192">
        <f>IF(N273="nulová",J273,0)</f>
        <v>0</v>
      </c>
      <c r="BJ273" s="19" t="s">
        <v>83</v>
      </c>
      <c r="BK273" s="192">
        <f>ROUND(I273*H273,2)</f>
        <v>0</v>
      </c>
      <c r="BL273" s="19" t="s">
        <v>348</v>
      </c>
      <c r="BM273" s="191" t="s">
        <v>1971</v>
      </c>
    </row>
    <row r="274" spans="1:65" s="13" customFormat="1" ht="10.199999999999999">
      <c r="B274" s="200"/>
      <c r="C274" s="201"/>
      <c r="D274" s="198" t="s">
        <v>244</v>
      </c>
      <c r="E274" s="202" t="s">
        <v>19</v>
      </c>
      <c r="F274" s="203" t="s">
        <v>1972</v>
      </c>
      <c r="G274" s="201"/>
      <c r="H274" s="204">
        <v>1</v>
      </c>
      <c r="I274" s="205"/>
      <c r="J274" s="201"/>
      <c r="K274" s="201"/>
      <c r="L274" s="206"/>
      <c r="M274" s="207"/>
      <c r="N274" s="208"/>
      <c r="O274" s="208"/>
      <c r="P274" s="208"/>
      <c r="Q274" s="208"/>
      <c r="R274" s="208"/>
      <c r="S274" s="208"/>
      <c r="T274" s="209"/>
      <c r="AT274" s="210" t="s">
        <v>244</v>
      </c>
      <c r="AU274" s="210" t="s">
        <v>85</v>
      </c>
      <c r="AV274" s="13" t="s">
        <v>85</v>
      </c>
      <c r="AW274" s="13" t="s">
        <v>37</v>
      </c>
      <c r="AX274" s="13" t="s">
        <v>83</v>
      </c>
      <c r="AY274" s="210" t="s">
        <v>232</v>
      </c>
    </row>
    <row r="275" spans="1:65" s="15" customFormat="1" ht="10.199999999999999">
      <c r="B275" s="222"/>
      <c r="C275" s="223"/>
      <c r="D275" s="198" t="s">
        <v>244</v>
      </c>
      <c r="E275" s="224" t="s">
        <v>19</v>
      </c>
      <c r="F275" s="225" t="s">
        <v>1962</v>
      </c>
      <c r="G275" s="223"/>
      <c r="H275" s="224" t="s">
        <v>19</v>
      </c>
      <c r="I275" s="226"/>
      <c r="J275" s="223"/>
      <c r="K275" s="223"/>
      <c r="L275" s="227"/>
      <c r="M275" s="228"/>
      <c r="N275" s="229"/>
      <c r="O275" s="229"/>
      <c r="P275" s="229"/>
      <c r="Q275" s="229"/>
      <c r="R275" s="229"/>
      <c r="S275" s="229"/>
      <c r="T275" s="230"/>
      <c r="AT275" s="231" t="s">
        <v>244</v>
      </c>
      <c r="AU275" s="231" t="s">
        <v>85</v>
      </c>
      <c r="AV275" s="15" t="s">
        <v>83</v>
      </c>
      <c r="AW275" s="15" t="s">
        <v>37</v>
      </c>
      <c r="AX275" s="15" t="s">
        <v>76</v>
      </c>
      <c r="AY275" s="231" t="s">
        <v>232</v>
      </c>
    </row>
    <row r="276" spans="1:65" s="15" customFormat="1" ht="10.199999999999999">
      <c r="B276" s="222"/>
      <c r="C276" s="223"/>
      <c r="D276" s="198" t="s">
        <v>244</v>
      </c>
      <c r="E276" s="224" t="s">
        <v>19</v>
      </c>
      <c r="F276" s="225" t="s">
        <v>1963</v>
      </c>
      <c r="G276" s="223"/>
      <c r="H276" s="224" t="s">
        <v>19</v>
      </c>
      <c r="I276" s="226"/>
      <c r="J276" s="223"/>
      <c r="K276" s="223"/>
      <c r="L276" s="227"/>
      <c r="M276" s="228"/>
      <c r="N276" s="229"/>
      <c r="O276" s="229"/>
      <c r="P276" s="229"/>
      <c r="Q276" s="229"/>
      <c r="R276" s="229"/>
      <c r="S276" s="229"/>
      <c r="T276" s="230"/>
      <c r="AT276" s="231" t="s">
        <v>244</v>
      </c>
      <c r="AU276" s="231" t="s">
        <v>85</v>
      </c>
      <c r="AV276" s="15" t="s">
        <v>83</v>
      </c>
      <c r="AW276" s="15" t="s">
        <v>37</v>
      </c>
      <c r="AX276" s="15" t="s">
        <v>76</v>
      </c>
      <c r="AY276" s="231" t="s">
        <v>232</v>
      </c>
    </row>
    <row r="277" spans="1:65" s="15" customFormat="1" ht="10.199999999999999">
      <c r="B277" s="222"/>
      <c r="C277" s="223"/>
      <c r="D277" s="198" t="s">
        <v>244</v>
      </c>
      <c r="E277" s="224" t="s">
        <v>19</v>
      </c>
      <c r="F277" s="225" t="s">
        <v>1965</v>
      </c>
      <c r="G277" s="223"/>
      <c r="H277" s="224" t="s">
        <v>19</v>
      </c>
      <c r="I277" s="226"/>
      <c r="J277" s="223"/>
      <c r="K277" s="223"/>
      <c r="L277" s="227"/>
      <c r="M277" s="228"/>
      <c r="N277" s="229"/>
      <c r="O277" s="229"/>
      <c r="P277" s="229"/>
      <c r="Q277" s="229"/>
      <c r="R277" s="229"/>
      <c r="S277" s="229"/>
      <c r="T277" s="230"/>
      <c r="AT277" s="231" t="s">
        <v>244</v>
      </c>
      <c r="AU277" s="231" t="s">
        <v>85</v>
      </c>
      <c r="AV277" s="15" t="s">
        <v>83</v>
      </c>
      <c r="AW277" s="15" t="s">
        <v>37</v>
      </c>
      <c r="AX277" s="15" t="s">
        <v>76</v>
      </c>
      <c r="AY277" s="231" t="s">
        <v>232</v>
      </c>
    </row>
    <row r="278" spans="1:65" s="2" customFormat="1" ht="24.15" customHeight="1">
      <c r="A278" s="36"/>
      <c r="B278" s="37"/>
      <c r="C278" s="180" t="s">
        <v>728</v>
      </c>
      <c r="D278" s="180" t="s">
        <v>234</v>
      </c>
      <c r="E278" s="181" t="s">
        <v>1973</v>
      </c>
      <c r="F278" s="182" t="s">
        <v>1974</v>
      </c>
      <c r="G278" s="183" t="s">
        <v>339</v>
      </c>
      <c r="H278" s="184">
        <v>1</v>
      </c>
      <c r="I278" s="185"/>
      <c r="J278" s="186">
        <f>ROUND(I278*H278,2)</f>
        <v>0</v>
      </c>
      <c r="K278" s="182" t="s">
        <v>19</v>
      </c>
      <c r="L278" s="41"/>
      <c r="M278" s="187" t="s">
        <v>19</v>
      </c>
      <c r="N278" s="188" t="s">
        <v>47</v>
      </c>
      <c r="O278" s="66"/>
      <c r="P278" s="189">
        <f>O278*H278</f>
        <v>0</v>
      </c>
      <c r="Q278" s="189">
        <v>0</v>
      </c>
      <c r="R278" s="189">
        <f>Q278*H278</f>
        <v>0</v>
      </c>
      <c r="S278" s="189">
        <v>0</v>
      </c>
      <c r="T278" s="190">
        <f>S278*H278</f>
        <v>0</v>
      </c>
      <c r="U278" s="36"/>
      <c r="V278" s="36"/>
      <c r="W278" s="36"/>
      <c r="X278" s="36"/>
      <c r="Y278" s="36"/>
      <c r="Z278" s="36"/>
      <c r="AA278" s="36"/>
      <c r="AB278" s="36"/>
      <c r="AC278" s="36"/>
      <c r="AD278" s="36"/>
      <c r="AE278" s="36"/>
      <c r="AR278" s="191" t="s">
        <v>348</v>
      </c>
      <c r="AT278" s="191" t="s">
        <v>234</v>
      </c>
      <c r="AU278" s="191" t="s">
        <v>85</v>
      </c>
      <c r="AY278" s="19" t="s">
        <v>232</v>
      </c>
      <c r="BE278" s="192">
        <f>IF(N278="základní",J278,0)</f>
        <v>0</v>
      </c>
      <c r="BF278" s="192">
        <f>IF(N278="snížená",J278,0)</f>
        <v>0</v>
      </c>
      <c r="BG278" s="192">
        <f>IF(N278="zákl. přenesená",J278,0)</f>
        <v>0</v>
      </c>
      <c r="BH278" s="192">
        <f>IF(N278="sníž. přenesená",J278,0)</f>
        <v>0</v>
      </c>
      <c r="BI278" s="192">
        <f>IF(N278="nulová",J278,0)</f>
        <v>0</v>
      </c>
      <c r="BJ278" s="19" t="s">
        <v>83</v>
      </c>
      <c r="BK278" s="192">
        <f>ROUND(I278*H278,2)</f>
        <v>0</v>
      </c>
      <c r="BL278" s="19" t="s">
        <v>348</v>
      </c>
      <c r="BM278" s="191" t="s">
        <v>1975</v>
      </c>
    </row>
    <row r="279" spans="1:65" s="13" customFormat="1" ht="10.199999999999999">
      <c r="B279" s="200"/>
      <c r="C279" s="201"/>
      <c r="D279" s="198" t="s">
        <v>244</v>
      </c>
      <c r="E279" s="202" t="s">
        <v>19</v>
      </c>
      <c r="F279" s="203" t="s">
        <v>1976</v>
      </c>
      <c r="G279" s="201"/>
      <c r="H279" s="204">
        <v>1</v>
      </c>
      <c r="I279" s="205"/>
      <c r="J279" s="201"/>
      <c r="K279" s="201"/>
      <c r="L279" s="206"/>
      <c r="M279" s="207"/>
      <c r="N279" s="208"/>
      <c r="O279" s="208"/>
      <c r="P279" s="208"/>
      <c r="Q279" s="208"/>
      <c r="R279" s="208"/>
      <c r="S279" s="208"/>
      <c r="T279" s="209"/>
      <c r="AT279" s="210" t="s">
        <v>244</v>
      </c>
      <c r="AU279" s="210" t="s">
        <v>85</v>
      </c>
      <c r="AV279" s="13" t="s">
        <v>85</v>
      </c>
      <c r="AW279" s="13" t="s">
        <v>37</v>
      </c>
      <c r="AX279" s="13" t="s">
        <v>83</v>
      </c>
      <c r="AY279" s="210" t="s">
        <v>232</v>
      </c>
    </row>
    <row r="280" spans="1:65" s="2" customFormat="1" ht="24.15" customHeight="1">
      <c r="A280" s="36"/>
      <c r="B280" s="37"/>
      <c r="C280" s="180" t="s">
        <v>734</v>
      </c>
      <c r="D280" s="180" t="s">
        <v>234</v>
      </c>
      <c r="E280" s="181" t="s">
        <v>1977</v>
      </c>
      <c r="F280" s="182" t="s">
        <v>1978</v>
      </c>
      <c r="G280" s="183" t="s">
        <v>278</v>
      </c>
      <c r="H280" s="184">
        <v>1.2090000000000001</v>
      </c>
      <c r="I280" s="185"/>
      <c r="J280" s="186">
        <f>ROUND(I280*H280,2)</f>
        <v>0</v>
      </c>
      <c r="K280" s="182" t="s">
        <v>238</v>
      </c>
      <c r="L280" s="41"/>
      <c r="M280" s="187" t="s">
        <v>19</v>
      </c>
      <c r="N280" s="188" t="s">
        <v>47</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348</v>
      </c>
      <c r="AT280" s="191" t="s">
        <v>234</v>
      </c>
      <c r="AU280" s="191" t="s">
        <v>85</v>
      </c>
      <c r="AY280" s="19" t="s">
        <v>232</v>
      </c>
      <c r="BE280" s="192">
        <f>IF(N280="základní",J280,0)</f>
        <v>0</v>
      </c>
      <c r="BF280" s="192">
        <f>IF(N280="snížená",J280,0)</f>
        <v>0</v>
      </c>
      <c r="BG280" s="192">
        <f>IF(N280="zákl. přenesená",J280,0)</f>
        <v>0</v>
      </c>
      <c r="BH280" s="192">
        <f>IF(N280="sníž. přenesená",J280,0)</f>
        <v>0</v>
      </c>
      <c r="BI280" s="192">
        <f>IF(N280="nulová",J280,0)</f>
        <v>0</v>
      </c>
      <c r="BJ280" s="19" t="s">
        <v>83</v>
      </c>
      <c r="BK280" s="192">
        <f>ROUND(I280*H280,2)</f>
        <v>0</v>
      </c>
      <c r="BL280" s="19" t="s">
        <v>348</v>
      </c>
      <c r="BM280" s="191" t="s">
        <v>1979</v>
      </c>
    </row>
    <row r="281" spans="1:65" s="2" customFormat="1" ht="10.199999999999999">
      <c r="A281" s="36"/>
      <c r="B281" s="37"/>
      <c r="C281" s="38"/>
      <c r="D281" s="193" t="s">
        <v>240</v>
      </c>
      <c r="E281" s="38"/>
      <c r="F281" s="194" t="s">
        <v>1980</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240</v>
      </c>
      <c r="AU281" s="19" t="s">
        <v>85</v>
      </c>
    </row>
    <row r="282" spans="1:65" s="2" customFormat="1" ht="86.4">
      <c r="A282" s="36"/>
      <c r="B282" s="37"/>
      <c r="C282" s="38"/>
      <c r="D282" s="198" t="s">
        <v>242</v>
      </c>
      <c r="E282" s="38"/>
      <c r="F282" s="199" t="s">
        <v>1191</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242</v>
      </c>
      <c r="AU282" s="19" t="s">
        <v>85</v>
      </c>
    </row>
    <row r="283" spans="1:65" s="12" customFormat="1" ht="22.8" customHeight="1">
      <c r="B283" s="164"/>
      <c r="C283" s="165"/>
      <c r="D283" s="166" t="s">
        <v>75</v>
      </c>
      <c r="E283" s="178" t="s">
        <v>1981</v>
      </c>
      <c r="F283" s="178" t="s">
        <v>1982</v>
      </c>
      <c r="G283" s="165"/>
      <c r="H283" s="165"/>
      <c r="I283" s="168"/>
      <c r="J283" s="179">
        <f>BK283</f>
        <v>0</v>
      </c>
      <c r="K283" s="165"/>
      <c r="L283" s="170"/>
      <c r="M283" s="171"/>
      <c r="N283" s="172"/>
      <c r="O283" s="172"/>
      <c r="P283" s="173">
        <f>SUM(P284:P349)</f>
        <v>0</v>
      </c>
      <c r="Q283" s="172"/>
      <c r="R283" s="173">
        <f>SUM(R284:R349)</f>
        <v>0.39118999999999998</v>
      </c>
      <c r="S283" s="172"/>
      <c r="T283" s="174">
        <f>SUM(T284:T349)</f>
        <v>0</v>
      </c>
      <c r="AR283" s="175" t="s">
        <v>85</v>
      </c>
      <c r="AT283" s="176" t="s">
        <v>75</v>
      </c>
      <c r="AU283" s="176" t="s">
        <v>83</v>
      </c>
      <c r="AY283" s="175" t="s">
        <v>232</v>
      </c>
      <c r="BK283" s="177">
        <f>SUM(BK284:BK349)</f>
        <v>0</v>
      </c>
    </row>
    <row r="284" spans="1:65" s="2" customFormat="1" ht="16.5" customHeight="1">
      <c r="A284" s="36"/>
      <c r="B284" s="37"/>
      <c r="C284" s="180" t="s">
        <v>741</v>
      </c>
      <c r="D284" s="180" t="s">
        <v>234</v>
      </c>
      <c r="E284" s="181" t="s">
        <v>1983</v>
      </c>
      <c r="F284" s="182" t="s">
        <v>1984</v>
      </c>
      <c r="G284" s="183" t="s">
        <v>421</v>
      </c>
      <c r="H284" s="184">
        <v>305</v>
      </c>
      <c r="I284" s="185"/>
      <c r="J284" s="186">
        <f>ROUND(I284*H284,2)</f>
        <v>0</v>
      </c>
      <c r="K284" s="182" t="s">
        <v>238</v>
      </c>
      <c r="L284" s="41"/>
      <c r="M284" s="187" t="s">
        <v>19</v>
      </c>
      <c r="N284" s="188" t="s">
        <v>47</v>
      </c>
      <c r="O284" s="66"/>
      <c r="P284" s="189">
        <f>O284*H284</f>
        <v>0</v>
      </c>
      <c r="Q284" s="189">
        <v>4.4999999999999999E-4</v>
      </c>
      <c r="R284" s="189">
        <f>Q284*H284</f>
        <v>0.13724999999999998</v>
      </c>
      <c r="S284" s="189">
        <v>0</v>
      </c>
      <c r="T284" s="190">
        <f>S284*H284</f>
        <v>0</v>
      </c>
      <c r="U284" s="36"/>
      <c r="V284" s="36"/>
      <c r="W284" s="36"/>
      <c r="X284" s="36"/>
      <c r="Y284" s="36"/>
      <c r="Z284" s="36"/>
      <c r="AA284" s="36"/>
      <c r="AB284" s="36"/>
      <c r="AC284" s="36"/>
      <c r="AD284" s="36"/>
      <c r="AE284" s="36"/>
      <c r="AR284" s="191" t="s">
        <v>348</v>
      </c>
      <c r="AT284" s="191" t="s">
        <v>234</v>
      </c>
      <c r="AU284" s="191" t="s">
        <v>85</v>
      </c>
      <c r="AY284" s="19" t="s">
        <v>232</v>
      </c>
      <c r="BE284" s="192">
        <f>IF(N284="základní",J284,0)</f>
        <v>0</v>
      </c>
      <c r="BF284" s="192">
        <f>IF(N284="snížená",J284,0)</f>
        <v>0</v>
      </c>
      <c r="BG284" s="192">
        <f>IF(N284="zákl. přenesená",J284,0)</f>
        <v>0</v>
      </c>
      <c r="BH284" s="192">
        <f>IF(N284="sníž. přenesená",J284,0)</f>
        <v>0</v>
      </c>
      <c r="BI284" s="192">
        <f>IF(N284="nulová",J284,0)</f>
        <v>0</v>
      </c>
      <c r="BJ284" s="19" t="s">
        <v>83</v>
      </c>
      <c r="BK284" s="192">
        <f>ROUND(I284*H284,2)</f>
        <v>0</v>
      </c>
      <c r="BL284" s="19" t="s">
        <v>348</v>
      </c>
      <c r="BM284" s="191" t="s">
        <v>1985</v>
      </c>
    </row>
    <row r="285" spans="1:65" s="2" customFormat="1" ht="10.199999999999999">
      <c r="A285" s="36"/>
      <c r="B285" s="37"/>
      <c r="C285" s="38"/>
      <c r="D285" s="193" t="s">
        <v>240</v>
      </c>
      <c r="E285" s="38"/>
      <c r="F285" s="194" t="s">
        <v>1986</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240</v>
      </c>
      <c r="AU285" s="19" t="s">
        <v>85</v>
      </c>
    </row>
    <row r="286" spans="1:65" s="13" customFormat="1" ht="10.199999999999999">
      <c r="B286" s="200"/>
      <c r="C286" s="201"/>
      <c r="D286" s="198" t="s">
        <v>244</v>
      </c>
      <c r="E286" s="202" t="s">
        <v>19</v>
      </c>
      <c r="F286" s="203" t="s">
        <v>1987</v>
      </c>
      <c r="G286" s="201"/>
      <c r="H286" s="204">
        <v>305</v>
      </c>
      <c r="I286" s="205"/>
      <c r="J286" s="201"/>
      <c r="K286" s="201"/>
      <c r="L286" s="206"/>
      <c r="M286" s="207"/>
      <c r="N286" s="208"/>
      <c r="O286" s="208"/>
      <c r="P286" s="208"/>
      <c r="Q286" s="208"/>
      <c r="R286" s="208"/>
      <c r="S286" s="208"/>
      <c r="T286" s="209"/>
      <c r="AT286" s="210" t="s">
        <v>244</v>
      </c>
      <c r="AU286" s="210" t="s">
        <v>85</v>
      </c>
      <c r="AV286" s="13" t="s">
        <v>85</v>
      </c>
      <c r="AW286" s="13" t="s">
        <v>37</v>
      </c>
      <c r="AX286" s="13" t="s">
        <v>83</v>
      </c>
      <c r="AY286" s="210" t="s">
        <v>232</v>
      </c>
    </row>
    <row r="287" spans="1:65" s="15" customFormat="1" ht="10.199999999999999">
      <c r="B287" s="222"/>
      <c r="C287" s="223"/>
      <c r="D287" s="198" t="s">
        <v>244</v>
      </c>
      <c r="E287" s="224" t="s">
        <v>19</v>
      </c>
      <c r="F287" s="225" t="s">
        <v>1988</v>
      </c>
      <c r="G287" s="223"/>
      <c r="H287" s="224" t="s">
        <v>19</v>
      </c>
      <c r="I287" s="226"/>
      <c r="J287" s="223"/>
      <c r="K287" s="223"/>
      <c r="L287" s="227"/>
      <c r="M287" s="228"/>
      <c r="N287" s="229"/>
      <c r="O287" s="229"/>
      <c r="P287" s="229"/>
      <c r="Q287" s="229"/>
      <c r="R287" s="229"/>
      <c r="S287" s="229"/>
      <c r="T287" s="230"/>
      <c r="AT287" s="231" t="s">
        <v>244</v>
      </c>
      <c r="AU287" s="231" t="s">
        <v>85</v>
      </c>
      <c r="AV287" s="15" t="s">
        <v>83</v>
      </c>
      <c r="AW287" s="15" t="s">
        <v>37</v>
      </c>
      <c r="AX287" s="15" t="s">
        <v>76</v>
      </c>
      <c r="AY287" s="231" t="s">
        <v>232</v>
      </c>
    </row>
    <row r="288" spans="1:65" s="2" customFormat="1" ht="16.5" customHeight="1">
      <c r="A288" s="36"/>
      <c r="B288" s="37"/>
      <c r="C288" s="180" t="s">
        <v>747</v>
      </c>
      <c r="D288" s="180" t="s">
        <v>234</v>
      </c>
      <c r="E288" s="181" t="s">
        <v>1989</v>
      </c>
      <c r="F288" s="182" t="s">
        <v>1990</v>
      </c>
      <c r="G288" s="183" t="s">
        <v>421</v>
      </c>
      <c r="H288" s="184">
        <v>160</v>
      </c>
      <c r="I288" s="185"/>
      <c r="J288" s="186">
        <f>ROUND(I288*H288,2)</f>
        <v>0</v>
      </c>
      <c r="K288" s="182" t="s">
        <v>238</v>
      </c>
      <c r="L288" s="41"/>
      <c r="M288" s="187" t="s">
        <v>19</v>
      </c>
      <c r="N288" s="188" t="s">
        <v>47</v>
      </c>
      <c r="O288" s="66"/>
      <c r="P288" s="189">
        <f>O288*H288</f>
        <v>0</v>
      </c>
      <c r="Q288" s="189">
        <v>6.8999999999999997E-4</v>
      </c>
      <c r="R288" s="189">
        <f>Q288*H288</f>
        <v>0.1104</v>
      </c>
      <c r="S288" s="189">
        <v>0</v>
      </c>
      <c r="T288" s="190">
        <f>S288*H288</f>
        <v>0</v>
      </c>
      <c r="U288" s="36"/>
      <c r="V288" s="36"/>
      <c r="W288" s="36"/>
      <c r="X288" s="36"/>
      <c r="Y288" s="36"/>
      <c r="Z288" s="36"/>
      <c r="AA288" s="36"/>
      <c r="AB288" s="36"/>
      <c r="AC288" s="36"/>
      <c r="AD288" s="36"/>
      <c r="AE288" s="36"/>
      <c r="AR288" s="191" t="s">
        <v>348</v>
      </c>
      <c r="AT288" s="191" t="s">
        <v>234</v>
      </c>
      <c r="AU288" s="191" t="s">
        <v>85</v>
      </c>
      <c r="AY288" s="19" t="s">
        <v>232</v>
      </c>
      <c r="BE288" s="192">
        <f>IF(N288="základní",J288,0)</f>
        <v>0</v>
      </c>
      <c r="BF288" s="192">
        <f>IF(N288="snížená",J288,0)</f>
        <v>0</v>
      </c>
      <c r="BG288" s="192">
        <f>IF(N288="zákl. přenesená",J288,0)</f>
        <v>0</v>
      </c>
      <c r="BH288" s="192">
        <f>IF(N288="sníž. přenesená",J288,0)</f>
        <v>0</v>
      </c>
      <c r="BI288" s="192">
        <f>IF(N288="nulová",J288,0)</f>
        <v>0</v>
      </c>
      <c r="BJ288" s="19" t="s">
        <v>83</v>
      </c>
      <c r="BK288" s="192">
        <f>ROUND(I288*H288,2)</f>
        <v>0</v>
      </c>
      <c r="BL288" s="19" t="s">
        <v>348</v>
      </c>
      <c r="BM288" s="191" t="s">
        <v>1991</v>
      </c>
    </row>
    <row r="289" spans="1:65" s="2" customFormat="1" ht="10.199999999999999">
      <c r="A289" s="36"/>
      <c r="B289" s="37"/>
      <c r="C289" s="38"/>
      <c r="D289" s="193" t="s">
        <v>240</v>
      </c>
      <c r="E289" s="38"/>
      <c r="F289" s="194" t="s">
        <v>1992</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240</v>
      </c>
      <c r="AU289" s="19" t="s">
        <v>85</v>
      </c>
    </row>
    <row r="290" spans="1:65" s="13" customFormat="1" ht="10.199999999999999">
      <c r="B290" s="200"/>
      <c r="C290" s="201"/>
      <c r="D290" s="198" t="s">
        <v>244</v>
      </c>
      <c r="E290" s="202" t="s">
        <v>19</v>
      </c>
      <c r="F290" s="203" t="s">
        <v>1993</v>
      </c>
      <c r="G290" s="201"/>
      <c r="H290" s="204">
        <v>160</v>
      </c>
      <c r="I290" s="205"/>
      <c r="J290" s="201"/>
      <c r="K290" s="201"/>
      <c r="L290" s="206"/>
      <c r="M290" s="207"/>
      <c r="N290" s="208"/>
      <c r="O290" s="208"/>
      <c r="P290" s="208"/>
      <c r="Q290" s="208"/>
      <c r="R290" s="208"/>
      <c r="S290" s="208"/>
      <c r="T290" s="209"/>
      <c r="AT290" s="210" t="s">
        <v>244</v>
      </c>
      <c r="AU290" s="210" t="s">
        <v>85</v>
      </c>
      <c r="AV290" s="13" t="s">
        <v>85</v>
      </c>
      <c r="AW290" s="13" t="s">
        <v>37</v>
      </c>
      <c r="AX290" s="13" t="s">
        <v>83</v>
      </c>
      <c r="AY290" s="210" t="s">
        <v>232</v>
      </c>
    </row>
    <row r="291" spans="1:65" s="2" customFormat="1" ht="16.5" customHeight="1">
      <c r="A291" s="36"/>
      <c r="B291" s="37"/>
      <c r="C291" s="180" t="s">
        <v>752</v>
      </c>
      <c r="D291" s="180" t="s">
        <v>234</v>
      </c>
      <c r="E291" s="181" t="s">
        <v>1994</v>
      </c>
      <c r="F291" s="182" t="s">
        <v>1995</v>
      </c>
      <c r="G291" s="183" t="s">
        <v>421</v>
      </c>
      <c r="H291" s="184">
        <v>70</v>
      </c>
      <c r="I291" s="185"/>
      <c r="J291" s="186">
        <f>ROUND(I291*H291,2)</f>
        <v>0</v>
      </c>
      <c r="K291" s="182" t="s">
        <v>238</v>
      </c>
      <c r="L291" s="41"/>
      <c r="M291" s="187" t="s">
        <v>19</v>
      </c>
      <c r="N291" s="188" t="s">
        <v>47</v>
      </c>
      <c r="O291" s="66"/>
      <c r="P291" s="189">
        <f>O291*H291</f>
        <v>0</v>
      </c>
      <c r="Q291" s="189">
        <v>6.7000000000000002E-4</v>
      </c>
      <c r="R291" s="189">
        <f>Q291*H291</f>
        <v>4.6900000000000004E-2</v>
      </c>
      <c r="S291" s="189">
        <v>0</v>
      </c>
      <c r="T291" s="190">
        <f>S291*H291</f>
        <v>0</v>
      </c>
      <c r="U291" s="36"/>
      <c r="V291" s="36"/>
      <c r="W291" s="36"/>
      <c r="X291" s="36"/>
      <c r="Y291" s="36"/>
      <c r="Z291" s="36"/>
      <c r="AA291" s="36"/>
      <c r="AB291" s="36"/>
      <c r="AC291" s="36"/>
      <c r="AD291" s="36"/>
      <c r="AE291" s="36"/>
      <c r="AR291" s="191" t="s">
        <v>348</v>
      </c>
      <c r="AT291" s="191" t="s">
        <v>234</v>
      </c>
      <c r="AU291" s="191" t="s">
        <v>85</v>
      </c>
      <c r="AY291" s="19" t="s">
        <v>232</v>
      </c>
      <c r="BE291" s="192">
        <f>IF(N291="základní",J291,0)</f>
        <v>0</v>
      </c>
      <c r="BF291" s="192">
        <f>IF(N291="snížená",J291,0)</f>
        <v>0</v>
      </c>
      <c r="BG291" s="192">
        <f>IF(N291="zákl. přenesená",J291,0)</f>
        <v>0</v>
      </c>
      <c r="BH291" s="192">
        <f>IF(N291="sníž. přenesená",J291,0)</f>
        <v>0</v>
      </c>
      <c r="BI291" s="192">
        <f>IF(N291="nulová",J291,0)</f>
        <v>0</v>
      </c>
      <c r="BJ291" s="19" t="s">
        <v>83</v>
      </c>
      <c r="BK291" s="192">
        <f>ROUND(I291*H291,2)</f>
        <v>0</v>
      </c>
      <c r="BL291" s="19" t="s">
        <v>348</v>
      </c>
      <c r="BM291" s="191" t="s">
        <v>1996</v>
      </c>
    </row>
    <row r="292" spans="1:65" s="2" customFormat="1" ht="10.199999999999999">
      <c r="A292" s="36"/>
      <c r="B292" s="37"/>
      <c r="C292" s="38"/>
      <c r="D292" s="193" t="s">
        <v>240</v>
      </c>
      <c r="E292" s="38"/>
      <c r="F292" s="194" t="s">
        <v>1997</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240</v>
      </c>
      <c r="AU292" s="19" t="s">
        <v>85</v>
      </c>
    </row>
    <row r="293" spans="1:65" s="13" customFormat="1" ht="10.199999999999999">
      <c r="B293" s="200"/>
      <c r="C293" s="201"/>
      <c r="D293" s="198" t="s">
        <v>244</v>
      </c>
      <c r="E293" s="202" t="s">
        <v>19</v>
      </c>
      <c r="F293" s="203" t="s">
        <v>1998</v>
      </c>
      <c r="G293" s="201"/>
      <c r="H293" s="204">
        <v>70</v>
      </c>
      <c r="I293" s="205"/>
      <c r="J293" s="201"/>
      <c r="K293" s="201"/>
      <c r="L293" s="206"/>
      <c r="M293" s="207"/>
      <c r="N293" s="208"/>
      <c r="O293" s="208"/>
      <c r="P293" s="208"/>
      <c r="Q293" s="208"/>
      <c r="R293" s="208"/>
      <c r="S293" s="208"/>
      <c r="T293" s="209"/>
      <c r="AT293" s="210" t="s">
        <v>244</v>
      </c>
      <c r="AU293" s="210" t="s">
        <v>85</v>
      </c>
      <c r="AV293" s="13" t="s">
        <v>85</v>
      </c>
      <c r="AW293" s="13" t="s">
        <v>37</v>
      </c>
      <c r="AX293" s="13" t="s">
        <v>83</v>
      </c>
      <c r="AY293" s="210" t="s">
        <v>232</v>
      </c>
    </row>
    <row r="294" spans="1:65" s="2" customFormat="1" ht="16.5" customHeight="1">
      <c r="A294" s="36"/>
      <c r="B294" s="37"/>
      <c r="C294" s="180" t="s">
        <v>757</v>
      </c>
      <c r="D294" s="180" t="s">
        <v>234</v>
      </c>
      <c r="E294" s="181" t="s">
        <v>1999</v>
      </c>
      <c r="F294" s="182" t="s">
        <v>2000</v>
      </c>
      <c r="G294" s="183" t="s">
        <v>421</v>
      </c>
      <c r="H294" s="184">
        <v>20</v>
      </c>
      <c r="I294" s="185"/>
      <c r="J294" s="186">
        <f>ROUND(I294*H294,2)</f>
        <v>0</v>
      </c>
      <c r="K294" s="182" t="s">
        <v>238</v>
      </c>
      <c r="L294" s="41"/>
      <c r="M294" s="187" t="s">
        <v>19</v>
      </c>
      <c r="N294" s="188" t="s">
        <v>47</v>
      </c>
      <c r="O294" s="66"/>
      <c r="P294" s="189">
        <f>O294*H294</f>
        <v>0</v>
      </c>
      <c r="Q294" s="189">
        <v>1.25E-3</v>
      </c>
      <c r="R294" s="189">
        <f>Q294*H294</f>
        <v>2.5000000000000001E-2</v>
      </c>
      <c r="S294" s="189">
        <v>0</v>
      </c>
      <c r="T294" s="190">
        <f>S294*H294</f>
        <v>0</v>
      </c>
      <c r="U294" s="36"/>
      <c r="V294" s="36"/>
      <c r="W294" s="36"/>
      <c r="X294" s="36"/>
      <c r="Y294" s="36"/>
      <c r="Z294" s="36"/>
      <c r="AA294" s="36"/>
      <c r="AB294" s="36"/>
      <c r="AC294" s="36"/>
      <c r="AD294" s="36"/>
      <c r="AE294" s="36"/>
      <c r="AR294" s="191" t="s">
        <v>348</v>
      </c>
      <c r="AT294" s="191" t="s">
        <v>234</v>
      </c>
      <c r="AU294" s="191" t="s">
        <v>85</v>
      </c>
      <c r="AY294" s="19" t="s">
        <v>232</v>
      </c>
      <c r="BE294" s="192">
        <f>IF(N294="základní",J294,0)</f>
        <v>0</v>
      </c>
      <c r="BF294" s="192">
        <f>IF(N294="snížená",J294,0)</f>
        <v>0</v>
      </c>
      <c r="BG294" s="192">
        <f>IF(N294="zákl. přenesená",J294,0)</f>
        <v>0</v>
      </c>
      <c r="BH294" s="192">
        <f>IF(N294="sníž. přenesená",J294,0)</f>
        <v>0</v>
      </c>
      <c r="BI294" s="192">
        <f>IF(N294="nulová",J294,0)</f>
        <v>0</v>
      </c>
      <c r="BJ294" s="19" t="s">
        <v>83</v>
      </c>
      <c r="BK294" s="192">
        <f>ROUND(I294*H294,2)</f>
        <v>0</v>
      </c>
      <c r="BL294" s="19" t="s">
        <v>348</v>
      </c>
      <c r="BM294" s="191" t="s">
        <v>2001</v>
      </c>
    </row>
    <row r="295" spans="1:65" s="2" customFormat="1" ht="10.199999999999999">
      <c r="A295" s="36"/>
      <c r="B295" s="37"/>
      <c r="C295" s="38"/>
      <c r="D295" s="193" t="s">
        <v>240</v>
      </c>
      <c r="E295" s="38"/>
      <c r="F295" s="194" t="s">
        <v>2002</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240</v>
      </c>
      <c r="AU295" s="19" t="s">
        <v>85</v>
      </c>
    </row>
    <row r="296" spans="1:65" s="13" customFormat="1" ht="10.199999999999999">
      <c r="B296" s="200"/>
      <c r="C296" s="201"/>
      <c r="D296" s="198" t="s">
        <v>244</v>
      </c>
      <c r="E296" s="202" t="s">
        <v>19</v>
      </c>
      <c r="F296" s="203" t="s">
        <v>2003</v>
      </c>
      <c r="G296" s="201"/>
      <c r="H296" s="204">
        <v>20</v>
      </c>
      <c r="I296" s="205"/>
      <c r="J296" s="201"/>
      <c r="K296" s="201"/>
      <c r="L296" s="206"/>
      <c r="M296" s="207"/>
      <c r="N296" s="208"/>
      <c r="O296" s="208"/>
      <c r="P296" s="208"/>
      <c r="Q296" s="208"/>
      <c r="R296" s="208"/>
      <c r="S296" s="208"/>
      <c r="T296" s="209"/>
      <c r="AT296" s="210" t="s">
        <v>244</v>
      </c>
      <c r="AU296" s="210" t="s">
        <v>85</v>
      </c>
      <c r="AV296" s="13" t="s">
        <v>85</v>
      </c>
      <c r="AW296" s="13" t="s">
        <v>37</v>
      </c>
      <c r="AX296" s="13" t="s">
        <v>83</v>
      </c>
      <c r="AY296" s="210" t="s">
        <v>232</v>
      </c>
    </row>
    <row r="297" spans="1:65" s="2" customFormat="1" ht="16.5" customHeight="1">
      <c r="A297" s="36"/>
      <c r="B297" s="37"/>
      <c r="C297" s="180" t="s">
        <v>764</v>
      </c>
      <c r="D297" s="180" t="s">
        <v>234</v>
      </c>
      <c r="E297" s="181" t="s">
        <v>2004</v>
      </c>
      <c r="F297" s="182" t="s">
        <v>2005</v>
      </c>
      <c r="G297" s="183" t="s">
        <v>421</v>
      </c>
      <c r="H297" s="184">
        <v>15</v>
      </c>
      <c r="I297" s="185"/>
      <c r="J297" s="186">
        <f>ROUND(I297*H297,2)</f>
        <v>0</v>
      </c>
      <c r="K297" s="182" t="s">
        <v>238</v>
      </c>
      <c r="L297" s="41"/>
      <c r="M297" s="187" t="s">
        <v>19</v>
      </c>
      <c r="N297" s="188" t="s">
        <v>47</v>
      </c>
      <c r="O297" s="66"/>
      <c r="P297" s="189">
        <f>O297*H297</f>
        <v>0</v>
      </c>
      <c r="Q297" s="189">
        <v>1.6199999999999999E-3</v>
      </c>
      <c r="R297" s="189">
        <f>Q297*H297</f>
        <v>2.4299999999999999E-2</v>
      </c>
      <c r="S297" s="189">
        <v>0</v>
      </c>
      <c r="T297" s="190">
        <f>S297*H297</f>
        <v>0</v>
      </c>
      <c r="U297" s="36"/>
      <c r="V297" s="36"/>
      <c r="W297" s="36"/>
      <c r="X297" s="36"/>
      <c r="Y297" s="36"/>
      <c r="Z297" s="36"/>
      <c r="AA297" s="36"/>
      <c r="AB297" s="36"/>
      <c r="AC297" s="36"/>
      <c r="AD297" s="36"/>
      <c r="AE297" s="36"/>
      <c r="AR297" s="191" t="s">
        <v>348</v>
      </c>
      <c r="AT297" s="191" t="s">
        <v>234</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348</v>
      </c>
      <c r="BM297" s="191" t="s">
        <v>2006</v>
      </c>
    </row>
    <row r="298" spans="1:65" s="2" customFormat="1" ht="10.199999999999999">
      <c r="A298" s="36"/>
      <c r="B298" s="37"/>
      <c r="C298" s="38"/>
      <c r="D298" s="193" t="s">
        <v>240</v>
      </c>
      <c r="E298" s="38"/>
      <c r="F298" s="194" t="s">
        <v>2007</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240</v>
      </c>
      <c r="AU298" s="19" t="s">
        <v>85</v>
      </c>
    </row>
    <row r="299" spans="1:65" s="13" customFormat="1" ht="10.199999999999999">
      <c r="B299" s="200"/>
      <c r="C299" s="201"/>
      <c r="D299" s="198" t="s">
        <v>244</v>
      </c>
      <c r="E299" s="202" t="s">
        <v>19</v>
      </c>
      <c r="F299" s="203" t="s">
        <v>2008</v>
      </c>
      <c r="G299" s="201"/>
      <c r="H299" s="204">
        <v>15</v>
      </c>
      <c r="I299" s="205"/>
      <c r="J299" s="201"/>
      <c r="K299" s="201"/>
      <c r="L299" s="206"/>
      <c r="M299" s="207"/>
      <c r="N299" s="208"/>
      <c r="O299" s="208"/>
      <c r="P299" s="208"/>
      <c r="Q299" s="208"/>
      <c r="R299" s="208"/>
      <c r="S299" s="208"/>
      <c r="T299" s="209"/>
      <c r="AT299" s="210" t="s">
        <v>244</v>
      </c>
      <c r="AU299" s="210" t="s">
        <v>85</v>
      </c>
      <c r="AV299" s="13" t="s">
        <v>85</v>
      </c>
      <c r="AW299" s="13" t="s">
        <v>37</v>
      </c>
      <c r="AX299" s="13" t="s">
        <v>83</v>
      </c>
      <c r="AY299" s="210" t="s">
        <v>232</v>
      </c>
    </row>
    <row r="300" spans="1:65" s="2" customFormat="1" ht="21.75" customHeight="1">
      <c r="A300" s="36"/>
      <c r="B300" s="37"/>
      <c r="C300" s="180" t="s">
        <v>768</v>
      </c>
      <c r="D300" s="180" t="s">
        <v>234</v>
      </c>
      <c r="E300" s="181" t="s">
        <v>2009</v>
      </c>
      <c r="F300" s="182" t="s">
        <v>2010</v>
      </c>
      <c r="G300" s="183" t="s">
        <v>421</v>
      </c>
      <c r="H300" s="184">
        <v>10</v>
      </c>
      <c r="I300" s="185"/>
      <c r="J300" s="186">
        <f>ROUND(I300*H300,2)</f>
        <v>0</v>
      </c>
      <c r="K300" s="182" t="s">
        <v>238</v>
      </c>
      <c r="L300" s="41"/>
      <c r="M300" s="187" t="s">
        <v>19</v>
      </c>
      <c r="N300" s="188" t="s">
        <v>47</v>
      </c>
      <c r="O300" s="66"/>
      <c r="P300" s="189">
        <f>O300*H300</f>
        <v>0</v>
      </c>
      <c r="Q300" s="189">
        <v>3.0000000000000001E-5</v>
      </c>
      <c r="R300" s="189">
        <f>Q300*H300</f>
        <v>3.0000000000000003E-4</v>
      </c>
      <c r="S300" s="189">
        <v>0</v>
      </c>
      <c r="T300" s="190">
        <f>S300*H300</f>
        <v>0</v>
      </c>
      <c r="U300" s="36"/>
      <c r="V300" s="36"/>
      <c r="W300" s="36"/>
      <c r="X300" s="36"/>
      <c r="Y300" s="36"/>
      <c r="Z300" s="36"/>
      <c r="AA300" s="36"/>
      <c r="AB300" s="36"/>
      <c r="AC300" s="36"/>
      <c r="AD300" s="36"/>
      <c r="AE300" s="36"/>
      <c r="AR300" s="191" t="s">
        <v>348</v>
      </c>
      <c r="AT300" s="191" t="s">
        <v>234</v>
      </c>
      <c r="AU300" s="191" t="s">
        <v>85</v>
      </c>
      <c r="AY300" s="19" t="s">
        <v>232</v>
      </c>
      <c r="BE300" s="192">
        <f>IF(N300="základní",J300,0)</f>
        <v>0</v>
      </c>
      <c r="BF300" s="192">
        <f>IF(N300="snížená",J300,0)</f>
        <v>0</v>
      </c>
      <c r="BG300" s="192">
        <f>IF(N300="zákl. přenesená",J300,0)</f>
        <v>0</v>
      </c>
      <c r="BH300" s="192">
        <f>IF(N300="sníž. přenesená",J300,0)</f>
        <v>0</v>
      </c>
      <c r="BI300" s="192">
        <f>IF(N300="nulová",J300,0)</f>
        <v>0</v>
      </c>
      <c r="BJ300" s="19" t="s">
        <v>83</v>
      </c>
      <c r="BK300" s="192">
        <f>ROUND(I300*H300,2)</f>
        <v>0</v>
      </c>
      <c r="BL300" s="19" t="s">
        <v>348</v>
      </c>
      <c r="BM300" s="191" t="s">
        <v>2011</v>
      </c>
    </row>
    <row r="301" spans="1:65" s="2" customFormat="1" ht="10.199999999999999">
      <c r="A301" s="36"/>
      <c r="B301" s="37"/>
      <c r="C301" s="38"/>
      <c r="D301" s="193" t="s">
        <v>240</v>
      </c>
      <c r="E301" s="38"/>
      <c r="F301" s="194" t="s">
        <v>2012</v>
      </c>
      <c r="G301" s="38"/>
      <c r="H301" s="38"/>
      <c r="I301" s="195"/>
      <c r="J301" s="38"/>
      <c r="K301" s="38"/>
      <c r="L301" s="41"/>
      <c r="M301" s="196"/>
      <c r="N301" s="197"/>
      <c r="O301" s="66"/>
      <c r="P301" s="66"/>
      <c r="Q301" s="66"/>
      <c r="R301" s="66"/>
      <c r="S301" s="66"/>
      <c r="T301" s="67"/>
      <c r="U301" s="36"/>
      <c r="V301" s="36"/>
      <c r="W301" s="36"/>
      <c r="X301" s="36"/>
      <c r="Y301" s="36"/>
      <c r="Z301" s="36"/>
      <c r="AA301" s="36"/>
      <c r="AB301" s="36"/>
      <c r="AC301" s="36"/>
      <c r="AD301" s="36"/>
      <c r="AE301" s="36"/>
      <c r="AT301" s="19" t="s">
        <v>240</v>
      </c>
      <c r="AU301" s="19" t="s">
        <v>85</v>
      </c>
    </row>
    <row r="302" spans="1:65" s="13" customFormat="1" ht="10.199999999999999">
      <c r="B302" s="200"/>
      <c r="C302" s="201"/>
      <c r="D302" s="198" t="s">
        <v>244</v>
      </c>
      <c r="E302" s="202" t="s">
        <v>19</v>
      </c>
      <c r="F302" s="203" t="s">
        <v>2013</v>
      </c>
      <c r="G302" s="201"/>
      <c r="H302" s="204">
        <v>10</v>
      </c>
      <c r="I302" s="205"/>
      <c r="J302" s="201"/>
      <c r="K302" s="201"/>
      <c r="L302" s="206"/>
      <c r="M302" s="207"/>
      <c r="N302" s="208"/>
      <c r="O302" s="208"/>
      <c r="P302" s="208"/>
      <c r="Q302" s="208"/>
      <c r="R302" s="208"/>
      <c r="S302" s="208"/>
      <c r="T302" s="209"/>
      <c r="AT302" s="210" t="s">
        <v>244</v>
      </c>
      <c r="AU302" s="210" t="s">
        <v>85</v>
      </c>
      <c r="AV302" s="13" t="s">
        <v>85</v>
      </c>
      <c r="AW302" s="13" t="s">
        <v>37</v>
      </c>
      <c r="AX302" s="13" t="s">
        <v>83</v>
      </c>
      <c r="AY302" s="210" t="s">
        <v>232</v>
      </c>
    </row>
    <row r="303" spans="1:65" s="2" customFormat="1" ht="21.75" customHeight="1">
      <c r="A303" s="36"/>
      <c r="B303" s="37"/>
      <c r="C303" s="180" t="s">
        <v>775</v>
      </c>
      <c r="D303" s="180" t="s">
        <v>234</v>
      </c>
      <c r="E303" s="181" t="s">
        <v>2014</v>
      </c>
      <c r="F303" s="182" t="s">
        <v>2015</v>
      </c>
      <c r="G303" s="183" t="s">
        <v>421</v>
      </c>
      <c r="H303" s="184">
        <v>10</v>
      </c>
      <c r="I303" s="185"/>
      <c r="J303" s="186">
        <f>ROUND(I303*H303,2)</f>
        <v>0</v>
      </c>
      <c r="K303" s="182" t="s">
        <v>238</v>
      </c>
      <c r="L303" s="41"/>
      <c r="M303" s="187" t="s">
        <v>19</v>
      </c>
      <c r="N303" s="188" t="s">
        <v>47</v>
      </c>
      <c r="O303" s="66"/>
      <c r="P303" s="189">
        <f>O303*H303</f>
        <v>0</v>
      </c>
      <c r="Q303" s="189">
        <v>5.0000000000000002E-5</v>
      </c>
      <c r="R303" s="189">
        <f>Q303*H303</f>
        <v>5.0000000000000001E-4</v>
      </c>
      <c r="S303" s="189">
        <v>0</v>
      </c>
      <c r="T303" s="190">
        <f>S303*H303</f>
        <v>0</v>
      </c>
      <c r="U303" s="36"/>
      <c r="V303" s="36"/>
      <c r="W303" s="36"/>
      <c r="X303" s="36"/>
      <c r="Y303" s="36"/>
      <c r="Z303" s="36"/>
      <c r="AA303" s="36"/>
      <c r="AB303" s="36"/>
      <c r="AC303" s="36"/>
      <c r="AD303" s="36"/>
      <c r="AE303" s="36"/>
      <c r="AR303" s="191" t="s">
        <v>348</v>
      </c>
      <c r="AT303" s="191" t="s">
        <v>234</v>
      </c>
      <c r="AU303" s="191" t="s">
        <v>85</v>
      </c>
      <c r="AY303" s="19" t="s">
        <v>232</v>
      </c>
      <c r="BE303" s="192">
        <f>IF(N303="základní",J303,0)</f>
        <v>0</v>
      </c>
      <c r="BF303" s="192">
        <f>IF(N303="snížená",J303,0)</f>
        <v>0</v>
      </c>
      <c r="BG303" s="192">
        <f>IF(N303="zákl. přenesená",J303,0)</f>
        <v>0</v>
      </c>
      <c r="BH303" s="192">
        <f>IF(N303="sníž. přenesená",J303,0)</f>
        <v>0</v>
      </c>
      <c r="BI303" s="192">
        <f>IF(N303="nulová",J303,0)</f>
        <v>0</v>
      </c>
      <c r="BJ303" s="19" t="s">
        <v>83</v>
      </c>
      <c r="BK303" s="192">
        <f>ROUND(I303*H303,2)</f>
        <v>0</v>
      </c>
      <c r="BL303" s="19" t="s">
        <v>348</v>
      </c>
      <c r="BM303" s="191" t="s">
        <v>2016</v>
      </c>
    </row>
    <row r="304" spans="1:65" s="2" customFormat="1" ht="10.199999999999999">
      <c r="A304" s="36"/>
      <c r="B304" s="37"/>
      <c r="C304" s="38"/>
      <c r="D304" s="193" t="s">
        <v>240</v>
      </c>
      <c r="E304" s="38"/>
      <c r="F304" s="194" t="s">
        <v>2017</v>
      </c>
      <c r="G304" s="38"/>
      <c r="H304" s="38"/>
      <c r="I304" s="195"/>
      <c r="J304" s="38"/>
      <c r="K304" s="38"/>
      <c r="L304" s="41"/>
      <c r="M304" s="196"/>
      <c r="N304" s="197"/>
      <c r="O304" s="66"/>
      <c r="P304" s="66"/>
      <c r="Q304" s="66"/>
      <c r="R304" s="66"/>
      <c r="S304" s="66"/>
      <c r="T304" s="67"/>
      <c r="U304" s="36"/>
      <c r="V304" s="36"/>
      <c r="W304" s="36"/>
      <c r="X304" s="36"/>
      <c r="Y304" s="36"/>
      <c r="Z304" s="36"/>
      <c r="AA304" s="36"/>
      <c r="AB304" s="36"/>
      <c r="AC304" s="36"/>
      <c r="AD304" s="36"/>
      <c r="AE304" s="36"/>
      <c r="AT304" s="19" t="s">
        <v>240</v>
      </c>
      <c r="AU304" s="19" t="s">
        <v>85</v>
      </c>
    </row>
    <row r="305" spans="1:65" s="13" customFormat="1" ht="10.199999999999999">
      <c r="B305" s="200"/>
      <c r="C305" s="201"/>
      <c r="D305" s="198" t="s">
        <v>244</v>
      </c>
      <c r="E305" s="202" t="s">
        <v>19</v>
      </c>
      <c r="F305" s="203" t="s">
        <v>2013</v>
      </c>
      <c r="G305" s="201"/>
      <c r="H305" s="204">
        <v>10</v>
      </c>
      <c r="I305" s="205"/>
      <c r="J305" s="201"/>
      <c r="K305" s="201"/>
      <c r="L305" s="206"/>
      <c r="M305" s="207"/>
      <c r="N305" s="208"/>
      <c r="O305" s="208"/>
      <c r="P305" s="208"/>
      <c r="Q305" s="208"/>
      <c r="R305" s="208"/>
      <c r="S305" s="208"/>
      <c r="T305" s="209"/>
      <c r="AT305" s="210" t="s">
        <v>244</v>
      </c>
      <c r="AU305" s="210" t="s">
        <v>85</v>
      </c>
      <c r="AV305" s="13" t="s">
        <v>85</v>
      </c>
      <c r="AW305" s="13" t="s">
        <v>37</v>
      </c>
      <c r="AX305" s="13" t="s">
        <v>83</v>
      </c>
      <c r="AY305" s="210" t="s">
        <v>232</v>
      </c>
    </row>
    <row r="306" spans="1:65" s="2" customFormat="1" ht="21.75" customHeight="1">
      <c r="A306" s="36"/>
      <c r="B306" s="37"/>
      <c r="C306" s="180" t="s">
        <v>779</v>
      </c>
      <c r="D306" s="180" t="s">
        <v>234</v>
      </c>
      <c r="E306" s="181" t="s">
        <v>2018</v>
      </c>
      <c r="F306" s="182" t="s">
        <v>2019</v>
      </c>
      <c r="G306" s="183" t="s">
        <v>421</v>
      </c>
      <c r="H306" s="184">
        <v>10</v>
      </c>
      <c r="I306" s="185"/>
      <c r="J306" s="186">
        <f>ROUND(I306*H306,2)</f>
        <v>0</v>
      </c>
      <c r="K306" s="182" t="s">
        <v>238</v>
      </c>
      <c r="L306" s="41"/>
      <c r="M306" s="187" t="s">
        <v>19</v>
      </c>
      <c r="N306" s="188" t="s">
        <v>47</v>
      </c>
      <c r="O306" s="66"/>
      <c r="P306" s="189">
        <f>O306*H306</f>
        <v>0</v>
      </c>
      <c r="Q306" s="189">
        <v>6.0000000000000002E-5</v>
      </c>
      <c r="R306" s="189">
        <f>Q306*H306</f>
        <v>6.0000000000000006E-4</v>
      </c>
      <c r="S306" s="189">
        <v>0</v>
      </c>
      <c r="T306" s="190">
        <f>S306*H306</f>
        <v>0</v>
      </c>
      <c r="U306" s="36"/>
      <c r="V306" s="36"/>
      <c r="W306" s="36"/>
      <c r="X306" s="36"/>
      <c r="Y306" s="36"/>
      <c r="Z306" s="36"/>
      <c r="AA306" s="36"/>
      <c r="AB306" s="36"/>
      <c r="AC306" s="36"/>
      <c r="AD306" s="36"/>
      <c r="AE306" s="36"/>
      <c r="AR306" s="191" t="s">
        <v>348</v>
      </c>
      <c r="AT306" s="191" t="s">
        <v>234</v>
      </c>
      <c r="AU306" s="191" t="s">
        <v>85</v>
      </c>
      <c r="AY306" s="19" t="s">
        <v>232</v>
      </c>
      <c r="BE306" s="192">
        <f>IF(N306="základní",J306,0)</f>
        <v>0</v>
      </c>
      <c r="BF306" s="192">
        <f>IF(N306="snížená",J306,0)</f>
        <v>0</v>
      </c>
      <c r="BG306" s="192">
        <f>IF(N306="zákl. přenesená",J306,0)</f>
        <v>0</v>
      </c>
      <c r="BH306" s="192">
        <f>IF(N306="sníž. přenesená",J306,0)</f>
        <v>0</v>
      </c>
      <c r="BI306" s="192">
        <f>IF(N306="nulová",J306,0)</f>
        <v>0</v>
      </c>
      <c r="BJ306" s="19" t="s">
        <v>83</v>
      </c>
      <c r="BK306" s="192">
        <f>ROUND(I306*H306,2)</f>
        <v>0</v>
      </c>
      <c r="BL306" s="19" t="s">
        <v>348</v>
      </c>
      <c r="BM306" s="191" t="s">
        <v>2020</v>
      </c>
    </row>
    <row r="307" spans="1:65" s="2" customFormat="1" ht="10.199999999999999">
      <c r="A307" s="36"/>
      <c r="B307" s="37"/>
      <c r="C307" s="38"/>
      <c r="D307" s="193" t="s">
        <v>240</v>
      </c>
      <c r="E307" s="38"/>
      <c r="F307" s="194" t="s">
        <v>2021</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240</v>
      </c>
      <c r="AU307" s="19" t="s">
        <v>85</v>
      </c>
    </row>
    <row r="308" spans="1:65" s="13" customFormat="1" ht="10.199999999999999">
      <c r="B308" s="200"/>
      <c r="C308" s="201"/>
      <c r="D308" s="198" t="s">
        <v>244</v>
      </c>
      <c r="E308" s="202" t="s">
        <v>19</v>
      </c>
      <c r="F308" s="203" t="s">
        <v>2013</v>
      </c>
      <c r="G308" s="201"/>
      <c r="H308" s="204">
        <v>10</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180" t="s">
        <v>785</v>
      </c>
      <c r="D309" s="180" t="s">
        <v>234</v>
      </c>
      <c r="E309" s="181" t="s">
        <v>2022</v>
      </c>
      <c r="F309" s="182" t="s">
        <v>2023</v>
      </c>
      <c r="G309" s="183" t="s">
        <v>421</v>
      </c>
      <c r="H309" s="184">
        <v>570</v>
      </c>
      <c r="I309" s="185"/>
      <c r="J309" s="186">
        <f>ROUND(I309*H309,2)</f>
        <v>0</v>
      </c>
      <c r="K309" s="182" t="s">
        <v>238</v>
      </c>
      <c r="L309" s="41"/>
      <c r="M309" s="187" t="s">
        <v>19</v>
      </c>
      <c r="N309" s="188" t="s">
        <v>47</v>
      </c>
      <c r="O309" s="66"/>
      <c r="P309" s="189">
        <f>O309*H309</f>
        <v>0</v>
      </c>
      <c r="Q309" s="189">
        <v>0</v>
      </c>
      <c r="R309" s="189">
        <f>Q309*H309</f>
        <v>0</v>
      </c>
      <c r="S309" s="189">
        <v>0</v>
      </c>
      <c r="T309" s="190">
        <f>S309*H309</f>
        <v>0</v>
      </c>
      <c r="U309" s="36"/>
      <c r="V309" s="36"/>
      <c r="W309" s="36"/>
      <c r="X309" s="36"/>
      <c r="Y309" s="36"/>
      <c r="Z309" s="36"/>
      <c r="AA309" s="36"/>
      <c r="AB309" s="36"/>
      <c r="AC309" s="36"/>
      <c r="AD309" s="36"/>
      <c r="AE309" s="36"/>
      <c r="AR309" s="191" t="s">
        <v>348</v>
      </c>
      <c r="AT309" s="191" t="s">
        <v>234</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348</v>
      </c>
      <c r="BM309" s="191" t="s">
        <v>2024</v>
      </c>
    </row>
    <row r="310" spans="1:65" s="2" customFormat="1" ht="10.199999999999999">
      <c r="A310" s="36"/>
      <c r="B310" s="37"/>
      <c r="C310" s="38"/>
      <c r="D310" s="193" t="s">
        <v>240</v>
      </c>
      <c r="E310" s="38"/>
      <c r="F310" s="194" t="s">
        <v>2025</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13" customFormat="1" ht="10.199999999999999">
      <c r="B311" s="200"/>
      <c r="C311" s="201"/>
      <c r="D311" s="198" t="s">
        <v>244</v>
      </c>
      <c r="E311" s="202" t="s">
        <v>19</v>
      </c>
      <c r="F311" s="203" t="s">
        <v>2026</v>
      </c>
      <c r="G311" s="201"/>
      <c r="H311" s="204">
        <v>570</v>
      </c>
      <c r="I311" s="205"/>
      <c r="J311" s="201"/>
      <c r="K311" s="201"/>
      <c r="L311" s="206"/>
      <c r="M311" s="207"/>
      <c r="N311" s="208"/>
      <c r="O311" s="208"/>
      <c r="P311" s="208"/>
      <c r="Q311" s="208"/>
      <c r="R311" s="208"/>
      <c r="S311" s="208"/>
      <c r="T311" s="209"/>
      <c r="AT311" s="210" t="s">
        <v>244</v>
      </c>
      <c r="AU311" s="210" t="s">
        <v>85</v>
      </c>
      <c r="AV311" s="13" t="s">
        <v>85</v>
      </c>
      <c r="AW311" s="13" t="s">
        <v>37</v>
      </c>
      <c r="AX311" s="13" t="s">
        <v>83</v>
      </c>
      <c r="AY311" s="210" t="s">
        <v>232</v>
      </c>
    </row>
    <row r="312" spans="1:65" s="2" customFormat="1" ht="21.75" customHeight="1">
      <c r="A312" s="36"/>
      <c r="B312" s="37"/>
      <c r="C312" s="180" t="s">
        <v>789</v>
      </c>
      <c r="D312" s="180" t="s">
        <v>234</v>
      </c>
      <c r="E312" s="181" t="s">
        <v>2027</v>
      </c>
      <c r="F312" s="182" t="s">
        <v>2028</v>
      </c>
      <c r="G312" s="183" t="s">
        <v>339</v>
      </c>
      <c r="H312" s="184">
        <v>70</v>
      </c>
      <c r="I312" s="185"/>
      <c r="J312" s="186">
        <f>ROUND(I312*H312,2)</f>
        <v>0</v>
      </c>
      <c r="K312" s="182" t="s">
        <v>238</v>
      </c>
      <c r="L312" s="41"/>
      <c r="M312" s="187" t="s">
        <v>19</v>
      </c>
      <c r="N312" s="188" t="s">
        <v>47</v>
      </c>
      <c r="O312" s="66"/>
      <c r="P312" s="189">
        <f>O312*H312</f>
        <v>0</v>
      </c>
      <c r="Q312" s="189">
        <v>3.0000000000000001E-5</v>
      </c>
      <c r="R312" s="189">
        <f>Q312*H312</f>
        <v>2.0999999999999999E-3</v>
      </c>
      <c r="S312" s="189">
        <v>0</v>
      </c>
      <c r="T312" s="190">
        <f>S312*H312</f>
        <v>0</v>
      </c>
      <c r="U312" s="36"/>
      <c r="V312" s="36"/>
      <c r="W312" s="36"/>
      <c r="X312" s="36"/>
      <c r="Y312" s="36"/>
      <c r="Z312" s="36"/>
      <c r="AA312" s="36"/>
      <c r="AB312" s="36"/>
      <c r="AC312" s="36"/>
      <c r="AD312" s="36"/>
      <c r="AE312" s="36"/>
      <c r="AR312" s="191" t="s">
        <v>348</v>
      </c>
      <c r="AT312" s="191" t="s">
        <v>234</v>
      </c>
      <c r="AU312" s="191" t="s">
        <v>85</v>
      </c>
      <c r="AY312" s="19" t="s">
        <v>232</v>
      </c>
      <c r="BE312" s="192">
        <f>IF(N312="základní",J312,0)</f>
        <v>0</v>
      </c>
      <c r="BF312" s="192">
        <f>IF(N312="snížená",J312,0)</f>
        <v>0</v>
      </c>
      <c r="BG312" s="192">
        <f>IF(N312="zákl. přenesená",J312,0)</f>
        <v>0</v>
      </c>
      <c r="BH312" s="192">
        <f>IF(N312="sníž. přenesená",J312,0)</f>
        <v>0</v>
      </c>
      <c r="BI312" s="192">
        <f>IF(N312="nulová",J312,0)</f>
        <v>0</v>
      </c>
      <c r="BJ312" s="19" t="s">
        <v>83</v>
      </c>
      <c r="BK312" s="192">
        <f>ROUND(I312*H312,2)</f>
        <v>0</v>
      </c>
      <c r="BL312" s="19" t="s">
        <v>348</v>
      </c>
      <c r="BM312" s="191" t="s">
        <v>2029</v>
      </c>
    </row>
    <row r="313" spans="1:65" s="2" customFormat="1" ht="10.199999999999999">
      <c r="A313" s="36"/>
      <c r="B313" s="37"/>
      <c r="C313" s="38"/>
      <c r="D313" s="193" t="s">
        <v>240</v>
      </c>
      <c r="E313" s="38"/>
      <c r="F313" s="194" t="s">
        <v>2030</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240</v>
      </c>
      <c r="AU313" s="19" t="s">
        <v>85</v>
      </c>
    </row>
    <row r="314" spans="1:65" s="13" customFormat="1" ht="10.199999999999999">
      <c r="B314" s="200"/>
      <c r="C314" s="201"/>
      <c r="D314" s="198" t="s">
        <v>244</v>
      </c>
      <c r="E314" s="202" t="s">
        <v>19</v>
      </c>
      <c r="F314" s="203" t="s">
        <v>2031</v>
      </c>
      <c r="G314" s="201"/>
      <c r="H314" s="204">
        <v>70</v>
      </c>
      <c r="I314" s="205"/>
      <c r="J314" s="201"/>
      <c r="K314" s="201"/>
      <c r="L314" s="206"/>
      <c r="M314" s="207"/>
      <c r="N314" s="208"/>
      <c r="O314" s="208"/>
      <c r="P314" s="208"/>
      <c r="Q314" s="208"/>
      <c r="R314" s="208"/>
      <c r="S314" s="208"/>
      <c r="T314" s="209"/>
      <c r="AT314" s="210" t="s">
        <v>244</v>
      </c>
      <c r="AU314" s="210" t="s">
        <v>85</v>
      </c>
      <c r="AV314" s="13" t="s">
        <v>85</v>
      </c>
      <c r="AW314" s="13" t="s">
        <v>37</v>
      </c>
      <c r="AX314" s="13" t="s">
        <v>83</v>
      </c>
      <c r="AY314" s="210" t="s">
        <v>232</v>
      </c>
    </row>
    <row r="315" spans="1:65" s="2" customFormat="1" ht="21.75" customHeight="1">
      <c r="A315" s="36"/>
      <c r="B315" s="37"/>
      <c r="C315" s="180" t="s">
        <v>793</v>
      </c>
      <c r="D315" s="180" t="s">
        <v>234</v>
      </c>
      <c r="E315" s="181" t="s">
        <v>2032</v>
      </c>
      <c r="F315" s="182" t="s">
        <v>2033</v>
      </c>
      <c r="G315" s="183" t="s">
        <v>339</v>
      </c>
      <c r="H315" s="184">
        <v>10</v>
      </c>
      <c r="I315" s="185"/>
      <c r="J315" s="186">
        <f>ROUND(I315*H315,2)</f>
        <v>0</v>
      </c>
      <c r="K315" s="182" t="s">
        <v>238</v>
      </c>
      <c r="L315" s="41"/>
      <c r="M315" s="187" t="s">
        <v>19</v>
      </c>
      <c r="N315" s="188" t="s">
        <v>47</v>
      </c>
      <c r="O315" s="66"/>
      <c r="P315" s="189">
        <f>O315*H315</f>
        <v>0</v>
      </c>
      <c r="Q315" s="189">
        <v>4.0000000000000003E-5</v>
      </c>
      <c r="R315" s="189">
        <f>Q315*H315</f>
        <v>4.0000000000000002E-4</v>
      </c>
      <c r="S315" s="189">
        <v>0</v>
      </c>
      <c r="T315" s="190">
        <f>S315*H315</f>
        <v>0</v>
      </c>
      <c r="U315" s="36"/>
      <c r="V315" s="36"/>
      <c r="W315" s="36"/>
      <c r="X315" s="36"/>
      <c r="Y315" s="36"/>
      <c r="Z315" s="36"/>
      <c r="AA315" s="36"/>
      <c r="AB315" s="36"/>
      <c r="AC315" s="36"/>
      <c r="AD315" s="36"/>
      <c r="AE315" s="36"/>
      <c r="AR315" s="191" t="s">
        <v>348</v>
      </c>
      <c r="AT315" s="191" t="s">
        <v>234</v>
      </c>
      <c r="AU315" s="191" t="s">
        <v>85</v>
      </c>
      <c r="AY315" s="19" t="s">
        <v>232</v>
      </c>
      <c r="BE315" s="192">
        <f>IF(N315="základní",J315,0)</f>
        <v>0</v>
      </c>
      <c r="BF315" s="192">
        <f>IF(N315="snížená",J315,0)</f>
        <v>0</v>
      </c>
      <c r="BG315" s="192">
        <f>IF(N315="zákl. přenesená",J315,0)</f>
        <v>0</v>
      </c>
      <c r="BH315" s="192">
        <f>IF(N315="sníž. přenesená",J315,0)</f>
        <v>0</v>
      </c>
      <c r="BI315" s="192">
        <f>IF(N315="nulová",J315,0)</f>
        <v>0</v>
      </c>
      <c r="BJ315" s="19" t="s">
        <v>83</v>
      </c>
      <c r="BK315" s="192">
        <f>ROUND(I315*H315,2)</f>
        <v>0</v>
      </c>
      <c r="BL315" s="19" t="s">
        <v>348</v>
      </c>
      <c r="BM315" s="191" t="s">
        <v>2034</v>
      </c>
    </row>
    <row r="316" spans="1:65" s="2" customFormat="1" ht="10.199999999999999">
      <c r="A316" s="36"/>
      <c r="B316" s="37"/>
      <c r="C316" s="38"/>
      <c r="D316" s="193" t="s">
        <v>240</v>
      </c>
      <c r="E316" s="38"/>
      <c r="F316" s="194" t="s">
        <v>2035</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240</v>
      </c>
      <c r="AU316" s="19" t="s">
        <v>85</v>
      </c>
    </row>
    <row r="317" spans="1:65" s="13" customFormat="1" ht="10.199999999999999">
      <c r="B317" s="200"/>
      <c r="C317" s="201"/>
      <c r="D317" s="198" t="s">
        <v>244</v>
      </c>
      <c r="E317" s="202" t="s">
        <v>19</v>
      </c>
      <c r="F317" s="203" t="s">
        <v>2036</v>
      </c>
      <c r="G317" s="201"/>
      <c r="H317" s="204">
        <v>10</v>
      </c>
      <c r="I317" s="205"/>
      <c r="J317" s="201"/>
      <c r="K317" s="201"/>
      <c r="L317" s="206"/>
      <c r="M317" s="207"/>
      <c r="N317" s="208"/>
      <c r="O317" s="208"/>
      <c r="P317" s="208"/>
      <c r="Q317" s="208"/>
      <c r="R317" s="208"/>
      <c r="S317" s="208"/>
      <c r="T317" s="209"/>
      <c r="AT317" s="210" t="s">
        <v>244</v>
      </c>
      <c r="AU317" s="210" t="s">
        <v>85</v>
      </c>
      <c r="AV317" s="13" t="s">
        <v>85</v>
      </c>
      <c r="AW317" s="13" t="s">
        <v>37</v>
      </c>
      <c r="AX317" s="13" t="s">
        <v>83</v>
      </c>
      <c r="AY317" s="210" t="s">
        <v>232</v>
      </c>
    </row>
    <row r="318" spans="1:65" s="2" customFormat="1" ht="21.75" customHeight="1">
      <c r="A318" s="36"/>
      <c r="B318" s="37"/>
      <c r="C318" s="180" t="s">
        <v>800</v>
      </c>
      <c r="D318" s="180" t="s">
        <v>234</v>
      </c>
      <c r="E318" s="181" t="s">
        <v>2037</v>
      </c>
      <c r="F318" s="182" t="s">
        <v>2038</v>
      </c>
      <c r="G318" s="183" t="s">
        <v>339</v>
      </c>
      <c r="H318" s="184">
        <v>4</v>
      </c>
      <c r="I318" s="185"/>
      <c r="J318" s="186">
        <f>ROUND(I318*H318,2)</f>
        <v>0</v>
      </c>
      <c r="K318" s="182" t="s">
        <v>238</v>
      </c>
      <c r="L318" s="41"/>
      <c r="M318" s="187" t="s">
        <v>19</v>
      </c>
      <c r="N318" s="188" t="s">
        <v>47</v>
      </c>
      <c r="O318" s="66"/>
      <c r="P318" s="189">
        <f>O318*H318</f>
        <v>0</v>
      </c>
      <c r="Q318" s="189">
        <v>6.9999999999999994E-5</v>
      </c>
      <c r="R318" s="189">
        <f>Q318*H318</f>
        <v>2.7999999999999998E-4</v>
      </c>
      <c r="S318" s="189">
        <v>0</v>
      </c>
      <c r="T318" s="190">
        <f>S318*H318</f>
        <v>0</v>
      </c>
      <c r="U318" s="36"/>
      <c r="V318" s="36"/>
      <c r="W318" s="36"/>
      <c r="X318" s="36"/>
      <c r="Y318" s="36"/>
      <c r="Z318" s="36"/>
      <c r="AA318" s="36"/>
      <c r="AB318" s="36"/>
      <c r="AC318" s="36"/>
      <c r="AD318" s="36"/>
      <c r="AE318" s="36"/>
      <c r="AR318" s="191" t="s">
        <v>348</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348</v>
      </c>
      <c r="BM318" s="191" t="s">
        <v>2039</v>
      </c>
    </row>
    <row r="319" spans="1:65" s="2" customFormat="1" ht="10.199999999999999">
      <c r="A319" s="36"/>
      <c r="B319" s="37"/>
      <c r="C319" s="38"/>
      <c r="D319" s="193" t="s">
        <v>240</v>
      </c>
      <c r="E319" s="38"/>
      <c r="F319" s="194" t="s">
        <v>2040</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13" customFormat="1" ht="10.199999999999999">
      <c r="B320" s="200"/>
      <c r="C320" s="201"/>
      <c r="D320" s="198" t="s">
        <v>244</v>
      </c>
      <c r="E320" s="202" t="s">
        <v>19</v>
      </c>
      <c r="F320" s="203" t="s">
        <v>2041</v>
      </c>
      <c r="G320" s="201"/>
      <c r="H320" s="204">
        <v>4</v>
      </c>
      <c r="I320" s="205"/>
      <c r="J320" s="201"/>
      <c r="K320" s="201"/>
      <c r="L320" s="206"/>
      <c r="M320" s="207"/>
      <c r="N320" s="208"/>
      <c r="O320" s="208"/>
      <c r="P320" s="208"/>
      <c r="Q320" s="208"/>
      <c r="R320" s="208"/>
      <c r="S320" s="208"/>
      <c r="T320" s="209"/>
      <c r="AT320" s="210" t="s">
        <v>244</v>
      </c>
      <c r="AU320" s="210" t="s">
        <v>85</v>
      </c>
      <c r="AV320" s="13" t="s">
        <v>85</v>
      </c>
      <c r="AW320" s="13" t="s">
        <v>37</v>
      </c>
      <c r="AX320" s="13" t="s">
        <v>83</v>
      </c>
      <c r="AY320" s="210" t="s">
        <v>232</v>
      </c>
    </row>
    <row r="321" spans="1:65" s="2" customFormat="1" ht="21.75" customHeight="1">
      <c r="A321" s="36"/>
      <c r="B321" s="37"/>
      <c r="C321" s="180" t="s">
        <v>807</v>
      </c>
      <c r="D321" s="180" t="s">
        <v>234</v>
      </c>
      <c r="E321" s="181" t="s">
        <v>2042</v>
      </c>
      <c r="F321" s="182" t="s">
        <v>2043</v>
      </c>
      <c r="G321" s="183" t="s">
        <v>339</v>
      </c>
      <c r="H321" s="184">
        <v>6</v>
      </c>
      <c r="I321" s="185"/>
      <c r="J321" s="186">
        <f>ROUND(I321*H321,2)</f>
        <v>0</v>
      </c>
      <c r="K321" s="182" t="s">
        <v>238</v>
      </c>
      <c r="L321" s="41"/>
      <c r="M321" s="187" t="s">
        <v>19</v>
      </c>
      <c r="N321" s="188" t="s">
        <v>47</v>
      </c>
      <c r="O321" s="66"/>
      <c r="P321" s="189">
        <f>O321*H321</f>
        <v>0</v>
      </c>
      <c r="Q321" s="189">
        <v>1.1E-4</v>
      </c>
      <c r="R321" s="189">
        <f>Q321*H321</f>
        <v>6.6E-4</v>
      </c>
      <c r="S321" s="189">
        <v>0</v>
      </c>
      <c r="T321" s="190">
        <f>S321*H321</f>
        <v>0</v>
      </c>
      <c r="U321" s="36"/>
      <c r="V321" s="36"/>
      <c r="W321" s="36"/>
      <c r="X321" s="36"/>
      <c r="Y321" s="36"/>
      <c r="Z321" s="36"/>
      <c r="AA321" s="36"/>
      <c r="AB321" s="36"/>
      <c r="AC321" s="36"/>
      <c r="AD321" s="36"/>
      <c r="AE321" s="36"/>
      <c r="AR321" s="191" t="s">
        <v>348</v>
      </c>
      <c r="AT321" s="191" t="s">
        <v>234</v>
      </c>
      <c r="AU321" s="191" t="s">
        <v>85</v>
      </c>
      <c r="AY321" s="19" t="s">
        <v>232</v>
      </c>
      <c r="BE321" s="192">
        <f>IF(N321="základní",J321,0)</f>
        <v>0</v>
      </c>
      <c r="BF321" s="192">
        <f>IF(N321="snížená",J321,0)</f>
        <v>0</v>
      </c>
      <c r="BG321" s="192">
        <f>IF(N321="zákl. přenesená",J321,0)</f>
        <v>0</v>
      </c>
      <c r="BH321" s="192">
        <f>IF(N321="sníž. přenesená",J321,0)</f>
        <v>0</v>
      </c>
      <c r="BI321" s="192">
        <f>IF(N321="nulová",J321,0)</f>
        <v>0</v>
      </c>
      <c r="BJ321" s="19" t="s">
        <v>83</v>
      </c>
      <c r="BK321" s="192">
        <f>ROUND(I321*H321,2)</f>
        <v>0</v>
      </c>
      <c r="BL321" s="19" t="s">
        <v>348</v>
      </c>
      <c r="BM321" s="191" t="s">
        <v>2044</v>
      </c>
    </row>
    <row r="322" spans="1:65" s="2" customFormat="1" ht="10.199999999999999">
      <c r="A322" s="36"/>
      <c r="B322" s="37"/>
      <c r="C322" s="38"/>
      <c r="D322" s="193" t="s">
        <v>240</v>
      </c>
      <c r="E322" s="38"/>
      <c r="F322" s="194" t="s">
        <v>2045</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240</v>
      </c>
      <c r="AU322" s="19" t="s">
        <v>85</v>
      </c>
    </row>
    <row r="323" spans="1:65" s="13" customFormat="1" ht="10.199999999999999">
      <c r="B323" s="200"/>
      <c r="C323" s="201"/>
      <c r="D323" s="198" t="s">
        <v>244</v>
      </c>
      <c r="E323" s="202" t="s">
        <v>19</v>
      </c>
      <c r="F323" s="203" t="s">
        <v>2046</v>
      </c>
      <c r="G323" s="201"/>
      <c r="H323" s="204">
        <v>6</v>
      </c>
      <c r="I323" s="205"/>
      <c r="J323" s="201"/>
      <c r="K323" s="201"/>
      <c r="L323" s="206"/>
      <c r="M323" s="207"/>
      <c r="N323" s="208"/>
      <c r="O323" s="208"/>
      <c r="P323" s="208"/>
      <c r="Q323" s="208"/>
      <c r="R323" s="208"/>
      <c r="S323" s="208"/>
      <c r="T323" s="209"/>
      <c r="AT323" s="210" t="s">
        <v>244</v>
      </c>
      <c r="AU323" s="210" t="s">
        <v>85</v>
      </c>
      <c r="AV323" s="13" t="s">
        <v>85</v>
      </c>
      <c r="AW323" s="13" t="s">
        <v>37</v>
      </c>
      <c r="AX323" s="13" t="s">
        <v>83</v>
      </c>
      <c r="AY323" s="210" t="s">
        <v>232</v>
      </c>
    </row>
    <row r="324" spans="1:65" s="2" customFormat="1" ht="21.75" customHeight="1">
      <c r="A324" s="36"/>
      <c r="B324" s="37"/>
      <c r="C324" s="180" t="s">
        <v>811</v>
      </c>
      <c r="D324" s="180" t="s">
        <v>234</v>
      </c>
      <c r="E324" s="181" t="s">
        <v>2047</v>
      </c>
      <c r="F324" s="182" t="s">
        <v>2048</v>
      </c>
      <c r="G324" s="183" t="s">
        <v>421</v>
      </c>
      <c r="H324" s="184">
        <v>8</v>
      </c>
      <c r="I324" s="185"/>
      <c r="J324" s="186">
        <f>ROUND(I324*H324,2)</f>
        <v>0</v>
      </c>
      <c r="K324" s="182" t="s">
        <v>19</v>
      </c>
      <c r="L324" s="41"/>
      <c r="M324" s="187" t="s">
        <v>19</v>
      </c>
      <c r="N324" s="188" t="s">
        <v>47</v>
      </c>
      <c r="O324" s="66"/>
      <c r="P324" s="189">
        <f>O324*H324</f>
        <v>0</v>
      </c>
      <c r="Q324" s="189">
        <v>0</v>
      </c>
      <c r="R324" s="189">
        <f>Q324*H324</f>
        <v>0</v>
      </c>
      <c r="S324" s="189">
        <v>0</v>
      </c>
      <c r="T324" s="190">
        <f>S324*H324</f>
        <v>0</v>
      </c>
      <c r="U324" s="36"/>
      <c r="V324" s="36"/>
      <c r="W324" s="36"/>
      <c r="X324" s="36"/>
      <c r="Y324" s="36"/>
      <c r="Z324" s="36"/>
      <c r="AA324" s="36"/>
      <c r="AB324" s="36"/>
      <c r="AC324" s="36"/>
      <c r="AD324" s="36"/>
      <c r="AE324" s="36"/>
      <c r="AR324" s="191" t="s">
        <v>348</v>
      </c>
      <c r="AT324" s="191" t="s">
        <v>234</v>
      </c>
      <c r="AU324" s="191" t="s">
        <v>85</v>
      </c>
      <c r="AY324" s="19" t="s">
        <v>232</v>
      </c>
      <c r="BE324" s="192">
        <f>IF(N324="základní",J324,0)</f>
        <v>0</v>
      </c>
      <c r="BF324" s="192">
        <f>IF(N324="snížená",J324,0)</f>
        <v>0</v>
      </c>
      <c r="BG324" s="192">
        <f>IF(N324="zákl. přenesená",J324,0)</f>
        <v>0</v>
      </c>
      <c r="BH324" s="192">
        <f>IF(N324="sníž. přenesená",J324,0)</f>
        <v>0</v>
      </c>
      <c r="BI324" s="192">
        <f>IF(N324="nulová",J324,0)</f>
        <v>0</v>
      </c>
      <c r="BJ324" s="19" t="s">
        <v>83</v>
      </c>
      <c r="BK324" s="192">
        <f>ROUND(I324*H324,2)</f>
        <v>0</v>
      </c>
      <c r="BL324" s="19" t="s">
        <v>348</v>
      </c>
      <c r="BM324" s="191" t="s">
        <v>2049</v>
      </c>
    </row>
    <row r="325" spans="1:65" s="13" customFormat="1" ht="10.199999999999999">
      <c r="B325" s="200"/>
      <c r="C325" s="201"/>
      <c r="D325" s="198" t="s">
        <v>244</v>
      </c>
      <c r="E325" s="202" t="s">
        <v>19</v>
      </c>
      <c r="F325" s="203" t="s">
        <v>2050</v>
      </c>
      <c r="G325" s="201"/>
      <c r="H325" s="204">
        <v>8</v>
      </c>
      <c r="I325" s="205"/>
      <c r="J325" s="201"/>
      <c r="K325" s="201"/>
      <c r="L325" s="206"/>
      <c r="M325" s="207"/>
      <c r="N325" s="208"/>
      <c r="O325" s="208"/>
      <c r="P325" s="208"/>
      <c r="Q325" s="208"/>
      <c r="R325" s="208"/>
      <c r="S325" s="208"/>
      <c r="T325" s="209"/>
      <c r="AT325" s="210" t="s">
        <v>244</v>
      </c>
      <c r="AU325" s="210" t="s">
        <v>85</v>
      </c>
      <c r="AV325" s="13" t="s">
        <v>85</v>
      </c>
      <c r="AW325" s="13" t="s">
        <v>37</v>
      </c>
      <c r="AX325" s="13" t="s">
        <v>83</v>
      </c>
      <c r="AY325" s="210" t="s">
        <v>232</v>
      </c>
    </row>
    <row r="326" spans="1:65" s="2" customFormat="1" ht="16.5" customHeight="1">
      <c r="A326" s="36"/>
      <c r="B326" s="37"/>
      <c r="C326" s="180" t="s">
        <v>818</v>
      </c>
      <c r="D326" s="180" t="s">
        <v>234</v>
      </c>
      <c r="E326" s="181" t="s">
        <v>2051</v>
      </c>
      <c r="F326" s="182" t="s">
        <v>2052</v>
      </c>
      <c r="G326" s="183" t="s">
        <v>339</v>
      </c>
      <c r="H326" s="184">
        <v>22</v>
      </c>
      <c r="I326" s="185"/>
      <c r="J326" s="186">
        <f>ROUND(I326*H326,2)</f>
        <v>0</v>
      </c>
      <c r="K326" s="182" t="s">
        <v>19</v>
      </c>
      <c r="L326" s="41"/>
      <c r="M326" s="187" t="s">
        <v>19</v>
      </c>
      <c r="N326" s="188" t="s">
        <v>47</v>
      </c>
      <c r="O326" s="66"/>
      <c r="P326" s="189">
        <f>O326*H326</f>
        <v>0</v>
      </c>
      <c r="Q326" s="189">
        <v>0</v>
      </c>
      <c r="R326" s="189">
        <f>Q326*H326</f>
        <v>0</v>
      </c>
      <c r="S326" s="189">
        <v>0</v>
      </c>
      <c r="T326" s="190">
        <f>S326*H326</f>
        <v>0</v>
      </c>
      <c r="U326" s="36"/>
      <c r="V326" s="36"/>
      <c r="W326" s="36"/>
      <c r="X326" s="36"/>
      <c r="Y326" s="36"/>
      <c r="Z326" s="36"/>
      <c r="AA326" s="36"/>
      <c r="AB326" s="36"/>
      <c r="AC326" s="36"/>
      <c r="AD326" s="36"/>
      <c r="AE326" s="36"/>
      <c r="AR326" s="191" t="s">
        <v>348</v>
      </c>
      <c r="AT326" s="191" t="s">
        <v>234</v>
      </c>
      <c r="AU326" s="191" t="s">
        <v>85</v>
      </c>
      <c r="AY326" s="19" t="s">
        <v>232</v>
      </c>
      <c r="BE326" s="192">
        <f>IF(N326="základní",J326,0)</f>
        <v>0</v>
      </c>
      <c r="BF326" s="192">
        <f>IF(N326="snížená",J326,0)</f>
        <v>0</v>
      </c>
      <c r="BG326" s="192">
        <f>IF(N326="zákl. přenesená",J326,0)</f>
        <v>0</v>
      </c>
      <c r="BH326" s="192">
        <f>IF(N326="sníž. přenesená",J326,0)</f>
        <v>0</v>
      </c>
      <c r="BI326" s="192">
        <f>IF(N326="nulová",J326,0)</f>
        <v>0</v>
      </c>
      <c r="BJ326" s="19" t="s">
        <v>83</v>
      </c>
      <c r="BK326" s="192">
        <f>ROUND(I326*H326,2)</f>
        <v>0</v>
      </c>
      <c r="BL326" s="19" t="s">
        <v>348</v>
      </c>
      <c r="BM326" s="191" t="s">
        <v>2053</v>
      </c>
    </row>
    <row r="327" spans="1:65" s="13" customFormat="1" ht="10.199999999999999">
      <c r="B327" s="200"/>
      <c r="C327" s="201"/>
      <c r="D327" s="198" t="s">
        <v>244</v>
      </c>
      <c r="E327" s="202" t="s">
        <v>19</v>
      </c>
      <c r="F327" s="203" t="s">
        <v>2054</v>
      </c>
      <c r="G327" s="201"/>
      <c r="H327" s="204">
        <v>22</v>
      </c>
      <c r="I327" s="205"/>
      <c r="J327" s="201"/>
      <c r="K327" s="201"/>
      <c r="L327" s="206"/>
      <c r="M327" s="207"/>
      <c r="N327" s="208"/>
      <c r="O327" s="208"/>
      <c r="P327" s="208"/>
      <c r="Q327" s="208"/>
      <c r="R327" s="208"/>
      <c r="S327" s="208"/>
      <c r="T327" s="209"/>
      <c r="AT327" s="210" t="s">
        <v>244</v>
      </c>
      <c r="AU327" s="210" t="s">
        <v>85</v>
      </c>
      <c r="AV327" s="13" t="s">
        <v>85</v>
      </c>
      <c r="AW327" s="13" t="s">
        <v>37</v>
      </c>
      <c r="AX327" s="13" t="s">
        <v>83</v>
      </c>
      <c r="AY327" s="210" t="s">
        <v>232</v>
      </c>
    </row>
    <row r="328" spans="1:65" s="2" customFormat="1" ht="16.5" customHeight="1">
      <c r="A328" s="36"/>
      <c r="B328" s="37"/>
      <c r="C328" s="180" t="s">
        <v>824</v>
      </c>
      <c r="D328" s="180" t="s">
        <v>234</v>
      </c>
      <c r="E328" s="181" t="s">
        <v>2055</v>
      </c>
      <c r="F328" s="182" t="s">
        <v>2056</v>
      </c>
      <c r="G328" s="183" t="s">
        <v>339</v>
      </c>
      <c r="H328" s="184">
        <v>11</v>
      </c>
      <c r="I328" s="185"/>
      <c r="J328" s="186">
        <f>ROUND(I328*H328,2)</f>
        <v>0</v>
      </c>
      <c r="K328" s="182" t="s">
        <v>19</v>
      </c>
      <c r="L328" s="41"/>
      <c r="M328" s="187" t="s">
        <v>19</v>
      </c>
      <c r="N328" s="188" t="s">
        <v>47</v>
      </c>
      <c r="O328" s="66"/>
      <c r="P328" s="189">
        <f>O328*H328</f>
        <v>0</v>
      </c>
      <c r="Q328" s="189">
        <v>0</v>
      </c>
      <c r="R328" s="189">
        <f>Q328*H328</f>
        <v>0</v>
      </c>
      <c r="S328" s="189">
        <v>0</v>
      </c>
      <c r="T328" s="190">
        <f>S328*H328</f>
        <v>0</v>
      </c>
      <c r="U328" s="36"/>
      <c r="V328" s="36"/>
      <c r="W328" s="36"/>
      <c r="X328" s="36"/>
      <c r="Y328" s="36"/>
      <c r="Z328" s="36"/>
      <c r="AA328" s="36"/>
      <c r="AB328" s="36"/>
      <c r="AC328" s="36"/>
      <c r="AD328" s="36"/>
      <c r="AE328" s="36"/>
      <c r="AR328" s="191" t="s">
        <v>348</v>
      </c>
      <c r="AT328" s="191" t="s">
        <v>234</v>
      </c>
      <c r="AU328" s="191" t="s">
        <v>85</v>
      </c>
      <c r="AY328" s="19" t="s">
        <v>232</v>
      </c>
      <c r="BE328" s="192">
        <f>IF(N328="základní",J328,0)</f>
        <v>0</v>
      </c>
      <c r="BF328" s="192">
        <f>IF(N328="snížená",J328,0)</f>
        <v>0</v>
      </c>
      <c r="BG328" s="192">
        <f>IF(N328="zákl. přenesená",J328,0)</f>
        <v>0</v>
      </c>
      <c r="BH328" s="192">
        <f>IF(N328="sníž. přenesená",J328,0)</f>
        <v>0</v>
      </c>
      <c r="BI328" s="192">
        <f>IF(N328="nulová",J328,0)</f>
        <v>0</v>
      </c>
      <c r="BJ328" s="19" t="s">
        <v>83</v>
      </c>
      <c r="BK328" s="192">
        <f>ROUND(I328*H328,2)</f>
        <v>0</v>
      </c>
      <c r="BL328" s="19" t="s">
        <v>348</v>
      </c>
      <c r="BM328" s="191" t="s">
        <v>2057</v>
      </c>
    </row>
    <row r="329" spans="1:65" s="13" customFormat="1" ht="10.199999999999999">
      <c r="B329" s="200"/>
      <c r="C329" s="201"/>
      <c r="D329" s="198" t="s">
        <v>244</v>
      </c>
      <c r="E329" s="202" t="s">
        <v>19</v>
      </c>
      <c r="F329" s="203" t="s">
        <v>2058</v>
      </c>
      <c r="G329" s="201"/>
      <c r="H329" s="204">
        <v>11</v>
      </c>
      <c r="I329" s="205"/>
      <c r="J329" s="201"/>
      <c r="K329" s="201"/>
      <c r="L329" s="206"/>
      <c r="M329" s="207"/>
      <c r="N329" s="208"/>
      <c r="O329" s="208"/>
      <c r="P329" s="208"/>
      <c r="Q329" s="208"/>
      <c r="R329" s="208"/>
      <c r="S329" s="208"/>
      <c r="T329" s="209"/>
      <c r="AT329" s="210" t="s">
        <v>244</v>
      </c>
      <c r="AU329" s="210" t="s">
        <v>85</v>
      </c>
      <c r="AV329" s="13" t="s">
        <v>85</v>
      </c>
      <c r="AW329" s="13" t="s">
        <v>37</v>
      </c>
      <c r="AX329" s="13" t="s">
        <v>83</v>
      </c>
      <c r="AY329" s="210" t="s">
        <v>232</v>
      </c>
    </row>
    <row r="330" spans="1:65" s="2" customFormat="1" ht="16.5" customHeight="1">
      <c r="A330" s="36"/>
      <c r="B330" s="37"/>
      <c r="C330" s="180" t="s">
        <v>831</v>
      </c>
      <c r="D330" s="180" t="s">
        <v>234</v>
      </c>
      <c r="E330" s="181" t="s">
        <v>2059</v>
      </c>
      <c r="F330" s="182" t="s">
        <v>2060</v>
      </c>
      <c r="G330" s="183" t="s">
        <v>339</v>
      </c>
      <c r="H330" s="184">
        <v>4</v>
      </c>
      <c r="I330" s="185"/>
      <c r="J330" s="186">
        <f>ROUND(I330*H330,2)</f>
        <v>0</v>
      </c>
      <c r="K330" s="182" t="s">
        <v>19</v>
      </c>
      <c r="L330" s="41"/>
      <c r="M330" s="187" t="s">
        <v>19</v>
      </c>
      <c r="N330" s="188" t="s">
        <v>47</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348</v>
      </c>
      <c r="AT330" s="191" t="s">
        <v>234</v>
      </c>
      <c r="AU330" s="191" t="s">
        <v>85</v>
      </c>
      <c r="AY330" s="19" t="s">
        <v>232</v>
      </c>
      <c r="BE330" s="192">
        <f>IF(N330="základní",J330,0)</f>
        <v>0</v>
      </c>
      <c r="BF330" s="192">
        <f>IF(N330="snížená",J330,0)</f>
        <v>0</v>
      </c>
      <c r="BG330" s="192">
        <f>IF(N330="zákl. přenesená",J330,0)</f>
        <v>0</v>
      </c>
      <c r="BH330" s="192">
        <f>IF(N330="sníž. přenesená",J330,0)</f>
        <v>0</v>
      </c>
      <c r="BI330" s="192">
        <f>IF(N330="nulová",J330,0)</f>
        <v>0</v>
      </c>
      <c r="BJ330" s="19" t="s">
        <v>83</v>
      </c>
      <c r="BK330" s="192">
        <f>ROUND(I330*H330,2)</f>
        <v>0</v>
      </c>
      <c r="BL330" s="19" t="s">
        <v>348</v>
      </c>
      <c r="BM330" s="191" t="s">
        <v>2061</v>
      </c>
    </row>
    <row r="331" spans="1:65" s="13" customFormat="1" ht="10.199999999999999">
      <c r="B331" s="200"/>
      <c r="C331" s="201"/>
      <c r="D331" s="198" t="s">
        <v>244</v>
      </c>
      <c r="E331" s="202" t="s">
        <v>19</v>
      </c>
      <c r="F331" s="203" t="s">
        <v>2062</v>
      </c>
      <c r="G331" s="201"/>
      <c r="H331" s="204">
        <v>4</v>
      </c>
      <c r="I331" s="205"/>
      <c r="J331" s="201"/>
      <c r="K331" s="201"/>
      <c r="L331" s="206"/>
      <c r="M331" s="207"/>
      <c r="N331" s="208"/>
      <c r="O331" s="208"/>
      <c r="P331" s="208"/>
      <c r="Q331" s="208"/>
      <c r="R331" s="208"/>
      <c r="S331" s="208"/>
      <c r="T331" s="209"/>
      <c r="AT331" s="210" t="s">
        <v>244</v>
      </c>
      <c r="AU331" s="210" t="s">
        <v>85</v>
      </c>
      <c r="AV331" s="13" t="s">
        <v>85</v>
      </c>
      <c r="AW331" s="13" t="s">
        <v>37</v>
      </c>
      <c r="AX331" s="13" t="s">
        <v>83</v>
      </c>
      <c r="AY331" s="210" t="s">
        <v>232</v>
      </c>
    </row>
    <row r="332" spans="1:65" s="2" customFormat="1" ht="16.5" customHeight="1">
      <c r="A332" s="36"/>
      <c r="B332" s="37"/>
      <c r="C332" s="180" t="s">
        <v>838</v>
      </c>
      <c r="D332" s="180" t="s">
        <v>234</v>
      </c>
      <c r="E332" s="181" t="s">
        <v>2063</v>
      </c>
      <c r="F332" s="182" t="s">
        <v>2064</v>
      </c>
      <c r="G332" s="183" t="s">
        <v>421</v>
      </c>
      <c r="H332" s="184">
        <v>8</v>
      </c>
      <c r="I332" s="185"/>
      <c r="J332" s="186">
        <f>ROUND(I332*H332,2)</f>
        <v>0</v>
      </c>
      <c r="K332" s="182" t="s">
        <v>19</v>
      </c>
      <c r="L332" s="41"/>
      <c r="M332" s="187" t="s">
        <v>19</v>
      </c>
      <c r="N332" s="188" t="s">
        <v>47</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348</v>
      </c>
      <c r="AT332" s="191" t="s">
        <v>234</v>
      </c>
      <c r="AU332" s="191" t="s">
        <v>85</v>
      </c>
      <c r="AY332" s="19" t="s">
        <v>232</v>
      </c>
      <c r="BE332" s="192">
        <f>IF(N332="základní",J332,0)</f>
        <v>0</v>
      </c>
      <c r="BF332" s="192">
        <f>IF(N332="snížená",J332,0)</f>
        <v>0</v>
      </c>
      <c r="BG332" s="192">
        <f>IF(N332="zákl. přenesená",J332,0)</f>
        <v>0</v>
      </c>
      <c r="BH332" s="192">
        <f>IF(N332="sníž. přenesená",J332,0)</f>
        <v>0</v>
      </c>
      <c r="BI332" s="192">
        <f>IF(N332="nulová",J332,0)</f>
        <v>0</v>
      </c>
      <c r="BJ332" s="19" t="s">
        <v>83</v>
      </c>
      <c r="BK332" s="192">
        <f>ROUND(I332*H332,2)</f>
        <v>0</v>
      </c>
      <c r="BL332" s="19" t="s">
        <v>348</v>
      </c>
      <c r="BM332" s="191" t="s">
        <v>2065</v>
      </c>
    </row>
    <row r="333" spans="1:65" s="13" customFormat="1" ht="10.199999999999999">
      <c r="B333" s="200"/>
      <c r="C333" s="201"/>
      <c r="D333" s="198" t="s">
        <v>244</v>
      </c>
      <c r="E333" s="202" t="s">
        <v>19</v>
      </c>
      <c r="F333" s="203" t="s">
        <v>2066</v>
      </c>
      <c r="G333" s="201"/>
      <c r="H333" s="204">
        <v>8</v>
      </c>
      <c r="I333" s="205"/>
      <c r="J333" s="201"/>
      <c r="K333" s="201"/>
      <c r="L333" s="206"/>
      <c r="M333" s="207"/>
      <c r="N333" s="208"/>
      <c r="O333" s="208"/>
      <c r="P333" s="208"/>
      <c r="Q333" s="208"/>
      <c r="R333" s="208"/>
      <c r="S333" s="208"/>
      <c r="T333" s="209"/>
      <c r="AT333" s="210" t="s">
        <v>244</v>
      </c>
      <c r="AU333" s="210" t="s">
        <v>85</v>
      </c>
      <c r="AV333" s="13" t="s">
        <v>85</v>
      </c>
      <c r="AW333" s="13" t="s">
        <v>37</v>
      </c>
      <c r="AX333" s="13" t="s">
        <v>83</v>
      </c>
      <c r="AY333" s="210" t="s">
        <v>232</v>
      </c>
    </row>
    <row r="334" spans="1:65" s="2" customFormat="1" ht="16.5" customHeight="1">
      <c r="A334" s="36"/>
      <c r="B334" s="37"/>
      <c r="C334" s="180" t="s">
        <v>844</v>
      </c>
      <c r="D334" s="180" t="s">
        <v>234</v>
      </c>
      <c r="E334" s="181" t="s">
        <v>2067</v>
      </c>
      <c r="F334" s="182" t="s">
        <v>2068</v>
      </c>
      <c r="G334" s="183" t="s">
        <v>339</v>
      </c>
      <c r="H334" s="184">
        <v>76</v>
      </c>
      <c r="I334" s="185"/>
      <c r="J334" s="186">
        <f>ROUND(I334*H334,2)</f>
        <v>0</v>
      </c>
      <c r="K334" s="182" t="s">
        <v>19</v>
      </c>
      <c r="L334" s="41"/>
      <c r="M334" s="187" t="s">
        <v>19</v>
      </c>
      <c r="N334" s="188" t="s">
        <v>47</v>
      </c>
      <c r="O334" s="66"/>
      <c r="P334" s="189">
        <f>O334*H334</f>
        <v>0</v>
      </c>
      <c r="Q334" s="189">
        <v>0</v>
      </c>
      <c r="R334" s="189">
        <f>Q334*H334</f>
        <v>0</v>
      </c>
      <c r="S334" s="189">
        <v>0</v>
      </c>
      <c r="T334" s="190">
        <f>S334*H334</f>
        <v>0</v>
      </c>
      <c r="U334" s="36"/>
      <c r="V334" s="36"/>
      <c r="W334" s="36"/>
      <c r="X334" s="36"/>
      <c r="Y334" s="36"/>
      <c r="Z334" s="36"/>
      <c r="AA334" s="36"/>
      <c r="AB334" s="36"/>
      <c r="AC334" s="36"/>
      <c r="AD334" s="36"/>
      <c r="AE334" s="36"/>
      <c r="AR334" s="191" t="s">
        <v>348</v>
      </c>
      <c r="AT334" s="191" t="s">
        <v>234</v>
      </c>
      <c r="AU334" s="191" t="s">
        <v>85</v>
      </c>
      <c r="AY334" s="19" t="s">
        <v>232</v>
      </c>
      <c r="BE334" s="192">
        <f>IF(N334="základní",J334,0)</f>
        <v>0</v>
      </c>
      <c r="BF334" s="192">
        <f>IF(N334="snížená",J334,0)</f>
        <v>0</v>
      </c>
      <c r="BG334" s="192">
        <f>IF(N334="zákl. přenesená",J334,0)</f>
        <v>0</v>
      </c>
      <c r="BH334" s="192">
        <f>IF(N334="sníž. přenesená",J334,0)</f>
        <v>0</v>
      </c>
      <c r="BI334" s="192">
        <f>IF(N334="nulová",J334,0)</f>
        <v>0</v>
      </c>
      <c r="BJ334" s="19" t="s">
        <v>83</v>
      </c>
      <c r="BK334" s="192">
        <f>ROUND(I334*H334,2)</f>
        <v>0</v>
      </c>
      <c r="BL334" s="19" t="s">
        <v>348</v>
      </c>
      <c r="BM334" s="191" t="s">
        <v>2069</v>
      </c>
    </row>
    <row r="335" spans="1:65" s="13" customFormat="1" ht="10.199999999999999">
      <c r="B335" s="200"/>
      <c r="C335" s="201"/>
      <c r="D335" s="198" t="s">
        <v>244</v>
      </c>
      <c r="E335" s="202" t="s">
        <v>19</v>
      </c>
      <c r="F335" s="203" t="s">
        <v>2070</v>
      </c>
      <c r="G335" s="201"/>
      <c r="H335" s="204">
        <v>76</v>
      </c>
      <c r="I335" s="205"/>
      <c r="J335" s="201"/>
      <c r="K335" s="201"/>
      <c r="L335" s="206"/>
      <c r="M335" s="207"/>
      <c r="N335" s="208"/>
      <c r="O335" s="208"/>
      <c r="P335" s="208"/>
      <c r="Q335" s="208"/>
      <c r="R335" s="208"/>
      <c r="S335" s="208"/>
      <c r="T335" s="209"/>
      <c r="AT335" s="210" t="s">
        <v>244</v>
      </c>
      <c r="AU335" s="210" t="s">
        <v>85</v>
      </c>
      <c r="AV335" s="13" t="s">
        <v>85</v>
      </c>
      <c r="AW335" s="13" t="s">
        <v>37</v>
      </c>
      <c r="AX335" s="13" t="s">
        <v>83</v>
      </c>
      <c r="AY335" s="210" t="s">
        <v>232</v>
      </c>
    </row>
    <row r="336" spans="1:65" s="2" customFormat="1" ht="16.5" customHeight="1">
      <c r="A336" s="36"/>
      <c r="B336" s="37"/>
      <c r="C336" s="180" t="s">
        <v>850</v>
      </c>
      <c r="D336" s="180" t="s">
        <v>234</v>
      </c>
      <c r="E336" s="181" t="s">
        <v>2071</v>
      </c>
      <c r="F336" s="182" t="s">
        <v>2072</v>
      </c>
      <c r="G336" s="183" t="s">
        <v>339</v>
      </c>
      <c r="H336" s="184">
        <v>4</v>
      </c>
      <c r="I336" s="185"/>
      <c r="J336" s="186">
        <f>ROUND(I336*H336,2)</f>
        <v>0</v>
      </c>
      <c r="K336" s="182" t="s">
        <v>19</v>
      </c>
      <c r="L336" s="41"/>
      <c r="M336" s="187" t="s">
        <v>19</v>
      </c>
      <c r="N336" s="188" t="s">
        <v>47</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348</v>
      </c>
      <c r="AT336" s="191" t="s">
        <v>234</v>
      </c>
      <c r="AU336" s="191" t="s">
        <v>85</v>
      </c>
      <c r="AY336" s="19" t="s">
        <v>232</v>
      </c>
      <c r="BE336" s="192">
        <f>IF(N336="základní",J336,0)</f>
        <v>0</v>
      </c>
      <c r="BF336" s="192">
        <f>IF(N336="snížená",J336,0)</f>
        <v>0</v>
      </c>
      <c r="BG336" s="192">
        <f>IF(N336="zákl. přenesená",J336,0)</f>
        <v>0</v>
      </c>
      <c r="BH336" s="192">
        <f>IF(N336="sníž. přenesená",J336,0)</f>
        <v>0</v>
      </c>
      <c r="BI336" s="192">
        <f>IF(N336="nulová",J336,0)</f>
        <v>0</v>
      </c>
      <c r="BJ336" s="19" t="s">
        <v>83</v>
      </c>
      <c r="BK336" s="192">
        <f>ROUND(I336*H336,2)</f>
        <v>0</v>
      </c>
      <c r="BL336" s="19" t="s">
        <v>348</v>
      </c>
      <c r="BM336" s="191" t="s">
        <v>2073</v>
      </c>
    </row>
    <row r="337" spans="1:65" s="13" customFormat="1" ht="10.199999999999999">
      <c r="B337" s="200"/>
      <c r="C337" s="201"/>
      <c r="D337" s="198" t="s">
        <v>244</v>
      </c>
      <c r="E337" s="202" t="s">
        <v>19</v>
      </c>
      <c r="F337" s="203" t="s">
        <v>2062</v>
      </c>
      <c r="G337" s="201"/>
      <c r="H337" s="204">
        <v>4</v>
      </c>
      <c r="I337" s="205"/>
      <c r="J337" s="201"/>
      <c r="K337" s="201"/>
      <c r="L337" s="206"/>
      <c r="M337" s="207"/>
      <c r="N337" s="208"/>
      <c r="O337" s="208"/>
      <c r="P337" s="208"/>
      <c r="Q337" s="208"/>
      <c r="R337" s="208"/>
      <c r="S337" s="208"/>
      <c r="T337" s="209"/>
      <c r="AT337" s="210" t="s">
        <v>244</v>
      </c>
      <c r="AU337" s="210" t="s">
        <v>85</v>
      </c>
      <c r="AV337" s="13" t="s">
        <v>85</v>
      </c>
      <c r="AW337" s="13" t="s">
        <v>37</v>
      </c>
      <c r="AX337" s="13" t="s">
        <v>83</v>
      </c>
      <c r="AY337" s="210" t="s">
        <v>232</v>
      </c>
    </row>
    <row r="338" spans="1:65" s="2" customFormat="1" ht="21.75" customHeight="1">
      <c r="A338" s="36"/>
      <c r="B338" s="37"/>
      <c r="C338" s="180" t="s">
        <v>857</v>
      </c>
      <c r="D338" s="180" t="s">
        <v>234</v>
      </c>
      <c r="E338" s="181" t="s">
        <v>2074</v>
      </c>
      <c r="F338" s="182" t="s">
        <v>2075</v>
      </c>
      <c r="G338" s="183" t="s">
        <v>339</v>
      </c>
      <c r="H338" s="184">
        <v>34</v>
      </c>
      <c r="I338" s="185"/>
      <c r="J338" s="186">
        <f>ROUND(I338*H338,2)</f>
        <v>0</v>
      </c>
      <c r="K338" s="182" t="s">
        <v>238</v>
      </c>
      <c r="L338" s="41"/>
      <c r="M338" s="187" t="s">
        <v>19</v>
      </c>
      <c r="N338" s="188" t="s">
        <v>47</v>
      </c>
      <c r="O338" s="66"/>
      <c r="P338" s="189">
        <f>O338*H338</f>
        <v>0</v>
      </c>
      <c r="Q338" s="189">
        <v>1.25E-3</v>
      </c>
      <c r="R338" s="189">
        <f>Q338*H338</f>
        <v>4.2500000000000003E-2</v>
      </c>
      <c r="S338" s="189">
        <v>0</v>
      </c>
      <c r="T338" s="190">
        <f>S338*H338</f>
        <v>0</v>
      </c>
      <c r="U338" s="36"/>
      <c r="V338" s="36"/>
      <c r="W338" s="36"/>
      <c r="X338" s="36"/>
      <c r="Y338" s="36"/>
      <c r="Z338" s="36"/>
      <c r="AA338" s="36"/>
      <c r="AB338" s="36"/>
      <c r="AC338" s="36"/>
      <c r="AD338" s="36"/>
      <c r="AE338" s="36"/>
      <c r="AR338" s="191" t="s">
        <v>348</v>
      </c>
      <c r="AT338" s="191" t="s">
        <v>234</v>
      </c>
      <c r="AU338" s="191" t="s">
        <v>85</v>
      </c>
      <c r="AY338" s="19" t="s">
        <v>232</v>
      </c>
      <c r="BE338" s="192">
        <f>IF(N338="základní",J338,0)</f>
        <v>0</v>
      </c>
      <c r="BF338" s="192">
        <f>IF(N338="snížená",J338,0)</f>
        <v>0</v>
      </c>
      <c r="BG338" s="192">
        <f>IF(N338="zákl. přenesená",J338,0)</f>
        <v>0</v>
      </c>
      <c r="BH338" s="192">
        <f>IF(N338="sníž. přenesená",J338,0)</f>
        <v>0</v>
      </c>
      <c r="BI338" s="192">
        <f>IF(N338="nulová",J338,0)</f>
        <v>0</v>
      </c>
      <c r="BJ338" s="19" t="s">
        <v>83</v>
      </c>
      <c r="BK338" s="192">
        <f>ROUND(I338*H338,2)</f>
        <v>0</v>
      </c>
      <c r="BL338" s="19" t="s">
        <v>348</v>
      </c>
      <c r="BM338" s="191" t="s">
        <v>2076</v>
      </c>
    </row>
    <row r="339" spans="1:65" s="2" customFormat="1" ht="10.199999999999999">
      <c r="A339" s="36"/>
      <c r="B339" s="37"/>
      <c r="C339" s="38"/>
      <c r="D339" s="193" t="s">
        <v>240</v>
      </c>
      <c r="E339" s="38"/>
      <c r="F339" s="194" t="s">
        <v>2077</v>
      </c>
      <c r="G339" s="38"/>
      <c r="H339" s="38"/>
      <c r="I339" s="195"/>
      <c r="J339" s="38"/>
      <c r="K339" s="38"/>
      <c r="L339" s="41"/>
      <c r="M339" s="196"/>
      <c r="N339" s="197"/>
      <c r="O339" s="66"/>
      <c r="P339" s="66"/>
      <c r="Q339" s="66"/>
      <c r="R339" s="66"/>
      <c r="S339" s="66"/>
      <c r="T339" s="67"/>
      <c r="U339" s="36"/>
      <c r="V339" s="36"/>
      <c r="W339" s="36"/>
      <c r="X339" s="36"/>
      <c r="Y339" s="36"/>
      <c r="Z339" s="36"/>
      <c r="AA339" s="36"/>
      <c r="AB339" s="36"/>
      <c r="AC339" s="36"/>
      <c r="AD339" s="36"/>
      <c r="AE339" s="36"/>
      <c r="AT339" s="19" t="s">
        <v>240</v>
      </c>
      <c r="AU339" s="19" t="s">
        <v>85</v>
      </c>
    </row>
    <row r="340" spans="1:65" s="2" customFormat="1" ht="28.8">
      <c r="A340" s="36"/>
      <c r="B340" s="37"/>
      <c r="C340" s="38"/>
      <c r="D340" s="198" t="s">
        <v>242</v>
      </c>
      <c r="E340" s="38"/>
      <c r="F340" s="199" t="s">
        <v>2078</v>
      </c>
      <c r="G340" s="38"/>
      <c r="H340" s="38"/>
      <c r="I340" s="195"/>
      <c r="J340" s="38"/>
      <c r="K340" s="38"/>
      <c r="L340" s="41"/>
      <c r="M340" s="196"/>
      <c r="N340" s="197"/>
      <c r="O340" s="66"/>
      <c r="P340" s="66"/>
      <c r="Q340" s="66"/>
      <c r="R340" s="66"/>
      <c r="S340" s="66"/>
      <c r="T340" s="67"/>
      <c r="U340" s="36"/>
      <c r="V340" s="36"/>
      <c r="W340" s="36"/>
      <c r="X340" s="36"/>
      <c r="Y340" s="36"/>
      <c r="Z340" s="36"/>
      <c r="AA340" s="36"/>
      <c r="AB340" s="36"/>
      <c r="AC340" s="36"/>
      <c r="AD340" s="36"/>
      <c r="AE340" s="36"/>
      <c r="AT340" s="19" t="s">
        <v>242</v>
      </c>
      <c r="AU340" s="19" t="s">
        <v>85</v>
      </c>
    </row>
    <row r="341" spans="1:65" s="13" customFormat="1" ht="10.199999999999999">
      <c r="B341" s="200"/>
      <c r="C341" s="201"/>
      <c r="D341" s="198" t="s">
        <v>244</v>
      </c>
      <c r="E341" s="202" t="s">
        <v>19</v>
      </c>
      <c r="F341" s="203" t="s">
        <v>2079</v>
      </c>
      <c r="G341" s="201"/>
      <c r="H341" s="204">
        <v>34</v>
      </c>
      <c r="I341" s="205"/>
      <c r="J341" s="201"/>
      <c r="K341" s="201"/>
      <c r="L341" s="206"/>
      <c r="M341" s="207"/>
      <c r="N341" s="208"/>
      <c r="O341" s="208"/>
      <c r="P341" s="208"/>
      <c r="Q341" s="208"/>
      <c r="R341" s="208"/>
      <c r="S341" s="208"/>
      <c r="T341" s="209"/>
      <c r="AT341" s="210" t="s">
        <v>244</v>
      </c>
      <c r="AU341" s="210" t="s">
        <v>85</v>
      </c>
      <c r="AV341" s="13" t="s">
        <v>85</v>
      </c>
      <c r="AW341" s="13" t="s">
        <v>37</v>
      </c>
      <c r="AX341" s="13" t="s">
        <v>83</v>
      </c>
      <c r="AY341" s="210" t="s">
        <v>232</v>
      </c>
    </row>
    <row r="342" spans="1:65" s="15" customFormat="1" ht="10.199999999999999">
      <c r="B342" s="222"/>
      <c r="C342" s="223"/>
      <c r="D342" s="198" t="s">
        <v>244</v>
      </c>
      <c r="E342" s="224" t="s">
        <v>19</v>
      </c>
      <c r="F342" s="225" t="s">
        <v>2080</v>
      </c>
      <c r="G342" s="223"/>
      <c r="H342" s="224" t="s">
        <v>19</v>
      </c>
      <c r="I342" s="226"/>
      <c r="J342" s="223"/>
      <c r="K342" s="223"/>
      <c r="L342" s="227"/>
      <c r="M342" s="228"/>
      <c r="N342" s="229"/>
      <c r="O342" s="229"/>
      <c r="P342" s="229"/>
      <c r="Q342" s="229"/>
      <c r="R342" s="229"/>
      <c r="S342" s="229"/>
      <c r="T342" s="230"/>
      <c r="AT342" s="231" t="s">
        <v>244</v>
      </c>
      <c r="AU342" s="231" t="s">
        <v>85</v>
      </c>
      <c r="AV342" s="15" t="s">
        <v>83</v>
      </c>
      <c r="AW342" s="15" t="s">
        <v>37</v>
      </c>
      <c r="AX342" s="15" t="s">
        <v>76</v>
      </c>
      <c r="AY342" s="231" t="s">
        <v>232</v>
      </c>
    </row>
    <row r="343" spans="1:65" s="2" customFormat="1" ht="16.5" customHeight="1">
      <c r="A343" s="36"/>
      <c r="B343" s="37"/>
      <c r="C343" s="180" t="s">
        <v>865</v>
      </c>
      <c r="D343" s="180" t="s">
        <v>234</v>
      </c>
      <c r="E343" s="181" t="s">
        <v>2081</v>
      </c>
      <c r="F343" s="182" t="s">
        <v>2082</v>
      </c>
      <c r="G343" s="183" t="s">
        <v>339</v>
      </c>
      <c r="H343" s="184">
        <v>66</v>
      </c>
      <c r="I343" s="185"/>
      <c r="J343" s="186">
        <f>ROUND(I343*H343,2)</f>
        <v>0</v>
      </c>
      <c r="K343" s="182" t="s">
        <v>19</v>
      </c>
      <c r="L343" s="41"/>
      <c r="M343" s="187" t="s">
        <v>19</v>
      </c>
      <c r="N343" s="188" t="s">
        <v>47</v>
      </c>
      <c r="O343" s="66"/>
      <c r="P343" s="189">
        <f>O343*H343</f>
        <v>0</v>
      </c>
      <c r="Q343" s="189">
        <v>0</v>
      </c>
      <c r="R343" s="189">
        <f>Q343*H343</f>
        <v>0</v>
      </c>
      <c r="S343" s="189">
        <v>0</v>
      </c>
      <c r="T343" s="190">
        <f>S343*H343</f>
        <v>0</v>
      </c>
      <c r="U343" s="36"/>
      <c r="V343" s="36"/>
      <c r="W343" s="36"/>
      <c r="X343" s="36"/>
      <c r="Y343" s="36"/>
      <c r="Z343" s="36"/>
      <c r="AA343" s="36"/>
      <c r="AB343" s="36"/>
      <c r="AC343" s="36"/>
      <c r="AD343" s="36"/>
      <c r="AE343" s="36"/>
      <c r="AR343" s="191" t="s">
        <v>348</v>
      </c>
      <c r="AT343" s="191" t="s">
        <v>234</v>
      </c>
      <c r="AU343" s="191" t="s">
        <v>85</v>
      </c>
      <c r="AY343" s="19" t="s">
        <v>232</v>
      </c>
      <c r="BE343" s="192">
        <f>IF(N343="základní",J343,0)</f>
        <v>0</v>
      </c>
      <c r="BF343" s="192">
        <f>IF(N343="snížená",J343,0)</f>
        <v>0</v>
      </c>
      <c r="BG343" s="192">
        <f>IF(N343="zákl. přenesená",J343,0)</f>
        <v>0</v>
      </c>
      <c r="BH343" s="192">
        <f>IF(N343="sníž. přenesená",J343,0)</f>
        <v>0</v>
      </c>
      <c r="BI343" s="192">
        <f>IF(N343="nulová",J343,0)</f>
        <v>0</v>
      </c>
      <c r="BJ343" s="19" t="s">
        <v>83</v>
      </c>
      <c r="BK343" s="192">
        <f>ROUND(I343*H343,2)</f>
        <v>0</v>
      </c>
      <c r="BL343" s="19" t="s">
        <v>348</v>
      </c>
      <c r="BM343" s="191" t="s">
        <v>2083</v>
      </c>
    </row>
    <row r="344" spans="1:65" s="13" customFormat="1" ht="10.199999999999999">
      <c r="B344" s="200"/>
      <c r="C344" s="201"/>
      <c r="D344" s="198" t="s">
        <v>244</v>
      </c>
      <c r="E344" s="202" t="s">
        <v>19</v>
      </c>
      <c r="F344" s="203" t="s">
        <v>2084</v>
      </c>
      <c r="G344" s="201"/>
      <c r="H344" s="204">
        <v>66</v>
      </c>
      <c r="I344" s="205"/>
      <c r="J344" s="201"/>
      <c r="K344" s="201"/>
      <c r="L344" s="206"/>
      <c r="M344" s="207"/>
      <c r="N344" s="208"/>
      <c r="O344" s="208"/>
      <c r="P344" s="208"/>
      <c r="Q344" s="208"/>
      <c r="R344" s="208"/>
      <c r="S344" s="208"/>
      <c r="T344" s="209"/>
      <c r="AT344" s="210" t="s">
        <v>244</v>
      </c>
      <c r="AU344" s="210" t="s">
        <v>85</v>
      </c>
      <c r="AV344" s="13" t="s">
        <v>85</v>
      </c>
      <c r="AW344" s="13" t="s">
        <v>37</v>
      </c>
      <c r="AX344" s="13" t="s">
        <v>83</v>
      </c>
      <c r="AY344" s="210" t="s">
        <v>232</v>
      </c>
    </row>
    <row r="345" spans="1:65" s="2" customFormat="1" ht="16.5" customHeight="1">
      <c r="A345" s="36"/>
      <c r="B345" s="37"/>
      <c r="C345" s="180" t="s">
        <v>871</v>
      </c>
      <c r="D345" s="180" t="s">
        <v>234</v>
      </c>
      <c r="E345" s="181" t="s">
        <v>2085</v>
      </c>
      <c r="F345" s="182" t="s">
        <v>2086</v>
      </c>
      <c r="G345" s="183" t="s">
        <v>339</v>
      </c>
      <c r="H345" s="184">
        <v>90</v>
      </c>
      <c r="I345" s="185"/>
      <c r="J345" s="186">
        <f>ROUND(I345*H345,2)</f>
        <v>0</v>
      </c>
      <c r="K345" s="182" t="s">
        <v>19</v>
      </c>
      <c r="L345" s="41"/>
      <c r="M345" s="187" t="s">
        <v>19</v>
      </c>
      <c r="N345" s="188" t="s">
        <v>47</v>
      </c>
      <c r="O345" s="66"/>
      <c r="P345" s="189">
        <f>O345*H345</f>
        <v>0</v>
      </c>
      <c r="Q345" s="189">
        <v>0</v>
      </c>
      <c r="R345" s="189">
        <f>Q345*H345</f>
        <v>0</v>
      </c>
      <c r="S345" s="189">
        <v>0</v>
      </c>
      <c r="T345" s="190">
        <f>S345*H345</f>
        <v>0</v>
      </c>
      <c r="U345" s="36"/>
      <c r="V345" s="36"/>
      <c r="W345" s="36"/>
      <c r="X345" s="36"/>
      <c r="Y345" s="36"/>
      <c r="Z345" s="36"/>
      <c r="AA345" s="36"/>
      <c r="AB345" s="36"/>
      <c r="AC345" s="36"/>
      <c r="AD345" s="36"/>
      <c r="AE345" s="36"/>
      <c r="AR345" s="191" t="s">
        <v>348</v>
      </c>
      <c r="AT345" s="191" t="s">
        <v>234</v>
      </c>
      <c r="AU345" s="191" t="s">
        <v>85</v>
      </c>
      <c r="AY345" s="19" t="s">
        <v>232</v>
      </c>
      <c r="BE345" s="192">
        <f>IF(N345="základní",J345,0)</f>
        <v>0</v>
      </c>
      <c r="BF345" s="192">
        <f>IF(N345="snížená",J345,0)</f>
        <v>0</v>
      </c>
      <c r="BG345" s="192">
        <f>IF(N345="zákl. přenesená",J345,0)</f>
        <v>0</v>
      </c>
      <c r="BH345" s="192">
        <f>IF(N345="sníž. přenesená",J345,0)</f>
        <v>0</v>
      </c>
      <c r="BI345" s="192">
        <f>IF(N345="nulová",J345,0)</f>
        <v>0</v>
      </c>
      <c r="BJ345" s="19" t="s">
        <v>83</v>
      </c>
      <c r="BK345" s="192">
        <f>ROUND(I345*H345,2)</f>
        <v>0</v>
      </c>
      <c r="BL345" s="19" t="s">
        <v>348</v>
      </c>
      <c r="BM345" s="191" t="s">
        <v>2087</v>
      </c>
    </row>
    <row r="346" spans="1:65" s="13" customFormat="1" ht="10.199999999999999">
      <c r="B346" s="200"/>
      <c r="C346" s="201"/>
      <c r="D346" s="198" t="s">
        <v>244</v>
      </c>
      <c r="E346" s="202" t="s">
        <v>19</v>
      </c>
      <c r="F346" s="203" t="s">
        <v>2088</v>
      </c>
      <c r="G346" s="201"/>
      <c r="H346" s="204">
        <v>90</v>
      </c>
      <c r="I346" s="205"/>
      <c r="J346" s="201"/>
      <c r="K346" s="201"/>
      <c r="L346" s="206"/>
      <c r="M346" s="207"/>
      <c r="N346" s="208"/>
      <c r="O346" s="208"/>
      <c r="P346" s="208"/>
      <c r="Q346" s="208"/>
      <c r="R346" s="208"/>
      <c r="S346" s="208"/>
      <c r="T346" s="209"/>
      <c r="AT346" s="210" t="s">
        <v>244</v>
      </c>
      <c r="AU346" s="210" t="s">
        <v>85</v>
      </c>
      <c r="AV346" s="13" t="s">
        <v>85</v>
      </c>
      <c r="AW346" s="13" t="s">
        <v>37</v>
      </c>
      <c r="AX346" s="13" t="s">
        <v>83</v>
      </c>
      <c r="AY346" s="210" t="s">
        <v>232</v>
      </c>
    </row>
    <row r="347" spans="1:65" s="2" customFormat="1" ht="24.15" customHeight="1">
      <c r="A347" s="36"/>
      <c r="B347" s="37"/>
      <c r="C347" s="180" t="s">
        <v>878</v>
      </c>
      <c r="D347" s="180" t="s">
        <v>234</v>
      </c>
      <c r="E347" s="181" t="s">
        <v>2089</v>
      </c>
      <c r="F347" s="182" t="s">
        <v>2090</v>
      </c>
      <c r="G347" s="183" t="s">
        <v>278</v>
      </c>
      <c r="H347" s="184">
        <v>0.39100000000000001</v>
      </c>
      <c r="I347" s="185"/>
      <c r="J347" s="186">
        <f>ROUND(I347*H347,2)</f>
        <v>0</v>
      </c>
      <c r="K347" s="182" t="s">
        <v>238</v>
      </c>
      <c r="L347" s="41"/>
      <c r="M347" s="187" t="s">
        <v>19</v>
      </c>
      <c r="N347" s="188" t="s">
        <v>47</v>
      </c>
      <c r="O347" s="66"/>
      <c r="P347" s="189">
        <f>O347*H347</f>
        <v>0</v>
      </c>
      <c r="Q347" s="189">
        <v>0</v>
      </c>
      <c r="R347" s="189">
        <f>Q347*H347</f>
        <v>0</v>
      </c>
      <c r="S347" s="189">
        <v>0</v>
      </c>
      <c r="T347" s="190">
        <f>S347*H347</f>
        <v>0</v>
      </c>
      <c r="U347" s="36"/>
      <c r="V347" s="36"/>
      <c r="W347" s="36"/>
      <c r="X347" s="36"/>
      <c r="Y347" s="36"/>
      <c r="Z347" s="36"/>
      <c r="AA347" s="36"/>
      <c r="AB347" s="36"/>
      <c r="AC347" s="36"/>
      <c r="AD347" s="36"/>
      <c r="AE347" s="36"/>
      <c r="AR347" s="191" t="s">
        <v>348</v>
      </c>
      <c r="AT347" s="191" t="s">
        <v>234</v>
      </c>
      <c r="AU347" s="191" t="s">
        <v>85</v>
      </c>
      <c r="AY347" s="19" t="s">
        <v>232</v>
      </c>
      <c r="BE347" s="192">
        <f>IF(N347="základní",J347,0)</f>
        <v>0</v>
      </c>
      <c r="BF347" s="192">
        <f>IF(N347="snížená",J347,0)</f>
        <v>0</v>
      </c>
      <c r="BG347" s="192">
        <f>IF(N347="zákl. přenesená",J347,0)</f>
        <v>0</v>
      </c>
      <c r="BH347" s="192">
        <f>IF(N347="sníž. přenesená",J347,0)</f>
        <v>0</v>
      </c>
      <c r="BI347" s="192">
        <f>IF(N347="nulová",J347,0)</f>
        <v>0</v>
      </c>
      <c r="BJ347" s="19" t="s">
        <v>83</v>
      </c>
      <c r="BK347" s="192">
        <f>ROUND(I347*H347,2)</f>
        <v>0</v>
      </c>
      <c r="BL347" s="19" t="s">
        <v>348</v>
      </c>
      <c r="BM347" s="191" t="s">
        <v>2091</v>
      </c>
    </row>
    <row r="348" spans="1:65" s="2" customFormat="1" ht="10.199999999999999">
      <c r="A348" s="36"/>
      <c r="B348" s="37"/>
      <c r="C348" s="38"/>
      <c r="D348" s="193" t="s">
        <v>240</v>
      </c>
      <c r="E348" s="38"/>
      <c r="F348" s="194" t="s">
        <v>2092</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240</v>
      </c>
      <c r="AU348" s="19" t="s">
        <v>85</v>
      </c>
    </row>
    <row r="349" spans="1:65" s="2" customFormat="1" ht="86.4">
      <c r="A349" s="36"/>
      <c r="B349" s="37"/>
      <c r="C349" s="38"/>
      <c r="D349" s="198" t="s">
        <v>242</v>
      </c>
      <c r="E349" s="38"/>
      <c r="F349" s="199" t="s">
        <v>1263</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242</v>
      </c>
      <c r="AU349" s="19" t="s">
        <v>85</v>
      </c>
    </row>
    <row r="350" spans="1:65" s="12" customFormat="1" ht="22.8" customHeight="1">
      <c r="B350" s="164"/>
      <c r="C350" s="165"/>
      <c r="D350" s="166" t="s">
        <v>75</v>
      </c>
      <c r="E350" s="178" t="s">
        <v>2093</v>
      </c>
      <c r="F350" s="178" t="s">
        <v>2094</v>
      </c>
      <c r="G350" s="165"/>
      <c r="H350" s="165"/>
      <c r="I350" s="168"/>
      <c r="J350" s="179">
        <f>BK350</f>
        <v>0</v>
      </c>
      <c r="K350" s="165"/>
      <c r="L350" s="170"/>
      <c r="M350" s="171"/>
      <c r="N350" s="172"/>
      <c r="O350" s="172"/>
      <c r="P350" s="173">
        <f>SUM(P351:P390)</f>
        <v>0</v>
      </c>
      <c r="Q350" s="172"/>
      <c r="R350" s="173">
        <f>SUM(R351:R390)</f>
        <v>2.1210000000000007E-2</v>
      </c>
      <c r="S350" s="172"/>
      <c r="T350" s="174">
        <f>SUM(T351:T390)</f>
        <v>0</v>
      </c>
      <c r="AR350" s="175" t="s">
        <v>85</v>
      </c>
      <c r="AT350" s="176" t="s">
        <v>75</v>
      </c>
      <c r="AU350" s="176" t="s">
        <v>83</v>
      </c>
      <c r="AY350" s="175" t="s">
        <v>232</v>
      </c>
      <c r="BK350" s="177">
        <f>SUM(BK351:BK390)</f>
        <v>0</v>
      </c>
    </row>
    <row r="351" spans="1:65" s="2" customFormat="1" ht="16.5" customHeight="1">
      <c r="A351" s="36"/>
      <c r="B351" s="37"/>
      <c r="C351" s="180" t="s">
        <v>884</v>
      </c>
      <c r="D351" s="180" t="s">
        <v>234</v>
      </c>
      <c r="E351" s="181" t="s">
        <v>2095</v>
      </c>
      <c r="F351" s="182" t="s">
        <v>2096</v>
      </c>
      <c r="G351" s="183" t="s">
        <v>339</v>
      </c>
      <c r="H351" s="184">
        <v>3</v>
      </c>
      <c r="I351" s="185"/>
      <c r="J351" s="186">
        <f>ROUND(I351*H351,2)</f>
        <v>0</v>
      </c>
      <c r="K351" s="182" t="s">
        <v>238</v>
      </c>
      <c r="L351" s="41"/>
      <c r="M351" s="187" t="s">
        <v>19</v>
      </c>
      <c r="N351" s="188" t="s">
        <v>47</v>
      </c>
      <c r="O351" s="66"/>
      <c r="P351" s="189">
        <f>O351*H351</f>
        <v>0</v>
      </c>
      <c r="Q351" s="189">
        <v>3.0000000000000001E-5</v>
      </c>
      <c r="R351" s="189">
        <f>Q351*H351</f>
        <v>9.0000000000000006E-5</v>
      </c>
      <c r="S351" s="189">
        <v>0</v>
      </c>
      <c r="T351" s="190">
        <f>S351*H351</f>
        <v>0</v>
      </c>
      <c r="U351" s="36"/>
      <c r="V351" s="36"/>
      <c r="W351" s="36"/>
      <c r="X351" s="36"/>
      <c r="Y351" s="36"/>
      <c r="Z351" s="36"/>
      <c r="AA351" s="36"/>
      <c r="AB351" s="36"/>
      <c r="AC351" s="36"/>
      <c r="AD351" s="36"/>
      <c r="AE351" s="36"/>
      <c r="AR351" s="191" t="s">
        <v>348</v>
      </c>
      <c r="AT351" s="191" t="s">
        <v>234</v>
      </c>
      <c r="AU351" s="191" t="s">
        <v>85</v>
      </c>
      <c r="AY351" s="19" t="s">
        <v>232</v>
      </c>
      <c r="BE351" s="192">
        <f>IF(N351="základní",J351,0)</f>
        <v>0</v>
      </c>
      <c r="BF351" s="192">
        <f>IF(N351="snížená",J351,0)</f>
        <v>0</v>
      </c>
      <c r="BG351" s="192">
        <f>IF(N351="zákl. přenesená",J351,0)</f>
        <v>0</v>
      </c>
      <c r="BH351" s="192">
        <f>IF(N351="sníž. přenesená",J351,0)</f>
        <v>0</v>
      </c>
      <c r="BI351" s="192">
        <f>IF(N351="nulová",J351,0)</f>
        <v>0</v>
      </c>
      <c r="BJ351" s="19" t="s">
        <v>83</v>
      </c>
      <c r="BK351" s="192">
        <f>ROUND(I351*H351,2)</f>
        <v>0</v>
      </c>
      <c r="BL351" s="19" t="s">
        <v>348</v>
      </c>
      <c r="BM351" s="191" t="s">
        <v>2097</v>
      </c>
    </row>
    <row r="352" spans="1:65" s="2" customFormat="1" ht="10.199999999999999">
      <c r="A352" s="36"/>
      <c r="B352" s="37"/>
      <c r="C352" s="38"/>
      <c r="D352" s="193" t="s">
        <v>240</v>
      </c>
      <c r="E352" s="38"/>
      <c r="F352" s="194" t="s">
        <v>2098</v>
      </c>
      <c r="G352" s="38"/>
      <c r="H352" s="38"/>
      <c r="I352" s="195"/>
      <c r="J352" s="38"/>
      <c r="K352" s="38"/>
      <c r="L352" s="41"/>
      <c r="M352" s="196"/>
      <c r="N352" s="197"/>
      <c r="O352" s="66"/>
      <c r="P352" s="66"/>
      <c r="Q352" s="66"/>
      <c r="R352" s="66"/>
      <c r="S352" s="66"/>
      <c r="T352" s="67"/>
      <c r="U352" s="36"/>
      <c r="V352" s="36"/>
      <c r="W352" s="36"/>
      <c r="X352" s="36"/>
      <c r="Y352" s="36"/>
      <c r="Z352" s="36"/>
      <c r="AA352" s="36"/>
      <c r="AB352" s="36"/>
      <c r="AC352" s="36"/>
      <c r="AD352" s="36"/>
      <c r="AE352" s="36"/>
      <c r="AT352" s="19" t="s">
        <v>240</v>
      </c>
      <c r="AU352" s="19" t="s">
        <v>85</v>
      </c>
    </row>
    <row r="353" spans="1:65" s="13" customFormat="1" ht="10.199999999999999">
      <c r="B353" s="200"/>
      <c r="C353" s="201"/>
      <c r="D353" s="198" t="s">
        <v>244</v>
      </c>
      <c r="E353" s="202" t="s">
        <v>19</v>
      </c>
      <c r="F353" s="203" t="s">
        <v>2099</v>
      </c>
      <c r="G353" s="201"/>
      <c r="H353" s="204">
        <v>3</v>
      </c>
      <c r="I353" s="205"/>
      <c r="J353" s="201"/>
      <c r="K353" s="201"/>
      <c r="L353" s="206"/>
      <c r="M353" s="207"/>
      <c r="N353" s="208"/>
      <c r="O353" s="208"/>
      <c r="P353" s="208"/>
      <c r="Q353" s="208"/>
      <c r="R353" s="208"/>
      <c r="S353" s="208"/>
      <c r="T353" s="209"/>
      <c r="AT353" s="210" t="s">
        <v>244</v>
      </c>
      <c r="AU353" s="210" t="s">
        <v>85</v>
      </c>
      <c r="AV353" s="13" t="s">
        <v>85</v>
      </c>
      <c r="AW353" s="13" t="s">
        <v>37</v>
      </c>
      <c r="AX353" s="13" t="s">
        <v>83</v>
      </c>
      <c r="AY353" s="210" t="s">
        <v>232</v>
      </c>
    </row>
    <row r="354" spans="1:65" s="2" customFormat="1" ht="16.5" customHeight="1">
      <c r="A354" s="36"/>
      <c r="B354" s="37"/>
      <c r="C354" s="180" t="s">
        <v>816</v>
      </c>
      <c r="D354" s="180" t="s">
        <v>234</v>
      </c>
      <c r="E354" s="181" t="s">
        <v>2100</v>
      </c>
      <c r="F354" s="182" t="s">
        <v>2101</v>
      </c>
      <c r="G354" s="183" t="s">
        <v>339</v>
      </c>
      <c r="H354" s="184">
        <v>3</v>
      </c>
      <c r="I354" s="185"/>
      <c r="J354" s="186">
        <f>ROUND(I354*H354,2)</f>
        <v>0</v>
      </c>
      <c r="K354" s="182" t="s">
        <v>238</v>
      </c>
      <c r="L354" s="41"/>
      <c r="M354" s="187" t="s">
        <v>19</v>
      </c>
      <c r="N354" s="188" t="s">
        <v>47</v>
      </c>
      <c r="O354" s="66"/>
      <c r="P354" s="189">
        <f>O354*H354</f>
        <v>0</v>
      </c>
      <c r="Q354" s="189">
        <v>1.3999999999999999E-4</v>
      </c>
      <c r="R354" s="189">
        <f>Q354*H354</f>
        <v>4.1999999999999996E-4</v>
      </c>
      <c r="S354" s="189">
        <v>0</v>
      </c>
      <c r="T354" s="190">
        <f>S354*H354</f>
        <v>0</v>
      </c>
      <c r="U354" s="36"/>
      <c r="V354" s="36"/>
      <c r="W354" s="36"/>
      <c r="X354" s="36"/>
      <c r="Y354" s="36"/>
      <c r="Z354" s="36"/>
      <c r="AA354" s="36"/>
      <c r="AB354" s="36"/>
      <c r="AC354" s="36"/>
      <c r="AD354" s="36"/>
      <c r="AE354" s="36"/>
      <c r="AR354" s="191" t="s">
        <v>348</v>
      </c>
      <c r="AT354" s="191" t="s">
        <v>234</v>
      </c>
      <c r="AU354" s="191" t="s">
        <v>85</v>
      </c>
      <c r="AY354" s="19" t="s">
        <v>232</v>
      </c>
      <c r="BE354" s="192">
        <f>IF(N354="základní",J354,0)</f>
        <v>0</v>
      </c>
      <c r="BF354" s="192">
        <f>IF(N354="snížená",J354,0)</f>
        <v>0</v>
      </c>
      <c r="BG354" s="192">
        <f>IF(N354="zákl. přenesená",J354,0)</f>
        <v>0</v>
      </c>
      <c r="BH354" s="192">
        <f>IF(N354="sníž. přenesená",J354,0)</f>
        <v>0</v>
      </c>
      <c r="BI354" s="192">
        <f>IF(N354="nulová",J354,0)</f>
        <v>0</v>
      </c>
      <c r="BJ354" s="19" t="s">
        <v>83</v>
      </c>
      <c r="BK354" s="192">
        <f>ROUND(I354*H354,2)</f>
        <v>0</v>
      </c>
      <c r="BL354" s="19" t="s">
        <v>348</v>
      </c>
      <c r="BM354" s="191" t="s">
        <v>2102</v>
      </c>
    </row>
    <row r="355" spans="1:65" s="2" customFormat="1" ht="10.199999999999999">
      <c r="A355" s="36"/>
      <c r="B355" s="37"/>
      <c r="C355" s="38"/>
      <c r="D355" s="193" t="s">
        <v>240</v>
      </c>
      <c r="E355" s="38"/>
      <c r="F355" s="194" t="s">
        <v>2103</v>
      </c>
      <c r="G355" s="38"/>
      <c r="H355" s="38"/>
      <c r="I355" s="195"/>
      <c r="J355" s="38"/>
      <c r="K355" s="38"/>
      <c r="L355" s="41"/>
      <c r="M355" s="196"/>
      <c r="N355" s="197"/>
      <c r="O355" s="66"/>
      <c r="P355" s="66"/>
      <c r="Q355" s="66"/>
      <c r="R355" s="66"/>
      <c r="S355" s="66"/>
      <c r="T355" s="67"/>
      <c r="U355" s="36"/>
      <c r="V355" s="36"/>
      <c r="W355" s="36"/>
      <c r="X355" s="36"/>
      <c r="Y355" s="36"/>
      <c r="Z355" s="36"/>
      <c r="AA355" s="36"/>
      <c r="AB355" s="36"/>
      <c r="AC355" s="36"/>
      <c r="AD355" s="36"/>
      <c r="AE355" s="36"/>
      <c r="AT355" s="19" t="s">
        <v>240</v>
      </c>
      <c r="AU355" s="19" t="s">
        <v>85</v>
      </c>
    </row>
    <row r="356" spans="1:65" s="13" customFormat="1" ht="10.199999999999999">
      <c r="B356" s="200"/>
      <c r="C356" s="201"/>
      <c r="D356" s="198" t="s">
        <v>244</v>
      </c>
      <c r="E356" s="202" t="s">
        <v>19</v>
      </c>
      <c r="F356" s="203" t="s">
        <v>2099</v>
      </c>
      <c r="G356" s="201"/>
      <c r="H356" s="204">
        <v>3</v>
      </c>
      <c r="I356" s="205"/>
      <c r="J356" s="201"/>
      <c r="K356" s="201"/>
      <c r="L356" s="206"/>
      <c r="M356" s="207"/>
      <c r="N356" s="208"/>
      <c r="O356" s="208"/>
      <c r="P356" s="208"/>
      <c r="Q356" s="208"/>
      <c r="R356" s="208"/>
      <c r="S356" s="208"/>
      <c r="T356" s="209"/>
      <c r="AT356" s="210" t="s">
        <v>244</v>
      </c>
      <c r="AU356" s="210" t="s">
        <v>85</v>
      </c>
      <c r="AV356" s="13" t="s">
        <v>85</v>
      </c>
      <c r="AW356" s="13" t="s">
        <v>37</v>
      </c>
      <c r="AX356" s="13" t="s">
        <v>83</v>
      </c>
      <c r="AY356" s="210" t="s">
        <v>232</v>
      </c>
    </row>
    <row r="357" spans="1:65" s="2" customFormat="1" ht="16.5" customHeight="1">
      <c r="A357" s="36"/>
      <c r="B357" s="37"/>
      <c r="C357" s="180" t="s">
        <v>897</v>
      </c>
      <c r="D357" s="180" t="s">
        <v>234</v>
      </c>
      <c r="E357" s="181" t="s">
        <v>2104</v>
      </c>
      <c r="F357" s="182" t="s">
        <v>2105</v>
      </c>
      <c r="G357" s="183" t="s">
        <v>339</v>
      </c>
      <c r="H357" s="184">
        <v>8</v>
      </c>
      <c r="I357" s="185"/>
      <c r="J357" s="186">
        <f>ROUND(I357*H357,2)</f>
        <v>0</v>
      </c>
      <c r="K357" s="182" t="s">
        <v>238</v>
      </c>
      <c r="L357" s="41"/>
      <c r="M357" s="187" t="s">
        <v>19</v>
      </c>
      <c r="N357" s="188" t="s">
        <v>47</v>
      </c>
      <c r="O357" s="66"/>
      <c r="P357" s="189">
        <f>O357*H357</f>
        <v>0</v>
      </c>
      <c r="Q357" s="189">
        <v>7.5000000000000002E-4</v>
      </c>
      <c r="R357" s="189">
        <f>Q357*H357</f>
        <v>6.0000000000000001E-3</v>
      </c>
      <c r="S357" s="189">
        <v>0</v>
      </c>
      <c r="T357" s="190">
        <f>S357*H357</f>
        <v>0</v>
      </c>
      <c r="U357" s="36"/>
      <c r="V357" s="36"/>
      <c r="W357" s="36"/>
      <c r="X357" s="36"/>
      <c r="Y357" s="36"/>
      <c r="Z357" s="36"/>
      <c r="AA357" s="36"/>
      <c r="AB357" s="36"/>
      <c r="AC357" s="36"/>
      <c r="AD357" s="36"/>
      <c r="AE357" s="36"/>
      <c r="AR357" s="191" t="s">
        <v>348</v>
      </c>
      <c r="AT357" s="191" t="s">
        <v>234</v>
      </c>
      <c r="AU357" s="191" t="s">
        <v>85</v>
      </c>
      <c r="AY357" s="19" t="s">
        <v>232</v>
      </c>
      <c r="BE357" s="192">
        <f>IF(N357="základní",J357,0)</f>
        <v>0</v>
      </c>
      <c r="BF357" s="192">
        <f>IF(N357="snížená",J357,0)</f>
        <v>0</v>
      </c>
      <c r="BG357" s="192">
        <f>IF(N357="zákl. přenesená",J357,0)</f>
        <v>0</v>
      </c>
      <c r="BH357" s="192">
        <f>IF(N357="sníž. přenesená",J357,0)</f>
        <v>0</v>
      </c>
      <c r="BI357" s="192">
        <f>IF(N357="nulová",J357,0)</f>
        <v>0</v>
      </c>
      <c r="BJ357" s="19" t="s">
        <v>83</v>
      </c>
      <c r="BK357" s="192">
        <f>ROUND(I357*H357,2)</f>
        <v>0</v>
      </c>
      <c r="BL357" s="19" t="s">
        <v>348</v>
      </c>
      <c r="BM357" s="191" t="s">
        <v>2106</v>
      </c>
    </row>
    <row r="358" spans="1:65" s="2" customFormat="1" ht="10.199999999999999">
      <c r="A358" s="36"/>
      <c r="B358" s="37"/>
      <c r="C358" s="38"/>
      <c r="D358" s="193" t="s">
        <v>240</v>
      </c>
      <c r="E358" s="38"/>
      <c r="F358" s="194" t="s">
        <v>2107</v>
      </c>
      <c r="G358" s="38"/>
      <c r="H358" s="38"/>
      <c r="I358" s="195"/>
      <c r="J358" s="38"/>
      <c r="K358" s="38"/>
      <c r="L358" s="41"/>
      <c r="M358" s="196"/>
      <c r="N358" s="197"/>
      <c r="O358" s="66"/>
      <c r="P358" s="66"/>
      <c r="Q358" s="66"/>
      <c r="R358" s="66"/>
      <c r="S358" s="66"/>
      <c r="T358" s="67"/>
      <c r="U358" s="36"/>
      <c r="V358" s="36"/>
      <c r="W358" s="36"/>
      <c r="X358" s="36"/>
      <c r="Y358" s="36"/>
      <c r="Z358" s="36"/>
      <c r="AA358" s="36"/>
      <c r="AB358" s="36"/>
      <c r="AC358" s="36"/>
      <c r="AD358" s="36"/>
      <c r="AE358" s="36"/>
      <c r="AT358" s="19" t="s">
        <v>240</v>
      </c>
      <c r="AU358" s="19" t="s">
        <v>85</v>
      </c>
    </row>
    <row r="359" spans="1:65" s="13" customFormat="1" ht="10.199999999999999">
      <c r="B359" s="200"/>
      <c r="C359" s="201"/>
      <c r="D359" s="198" t="s">
        <v>244</v>
      </c>
      <c r="E359" s="202" t="s">
        <v>19</v>
      </c>
      <c r="F359" s="203" t="s">
        <v>2108</v>
      </c>
      <c r="G359" s="201"/>
      <c r="H359" s="204">
        <v>8</v>
      </c>
      <c r="I359" s="205"/>
      <c r="J359" s="201"/>
      <c r="K359" s="201"/>
      <c r="L359" s="206"/>
      <c r="M359" s="207"/>
      <c r="N359" s="208"/>
      <c r="O359" s="208"/>
      <c r="P359" s="208"/>
      <c r="Q359" s="208"/>
      <c r="R359" s="208"/>
      <c r="S359" s="208"/>
      <c r="T359" s="209"/>
      <c r="AT359" s="210" t="s">
        <v>244</v>
      </c>
      <c r="AU359" s="210" t="s">
        <v>85</v>
      </c>
      <c r="AV359" s="13" t="s">
        <v>85</v>
      </c>
      <c r="AW359" s="13" t="s">
        <v>37</v>
      </c>
      <c r="AX359" s="13" t="s">
        <v>83</v>
      </c>
      <c r="AY359" s="210" t="s">
        <v>232</v>
      </c>
    </row>
    <row r="360" spans="1:65" s="2" customFormat="1" ht="16.5" customHeight="1">
      <c r="A360" s="36"/>
      <c r="B360" s="37"/>
      <c r="C360" s="180" t="s">
        <v>904</v>
      </c>
      <c r="D360" s="180" t="s">
        <v>234</v>
      </c>
      <c r="E360" s="181" t="s">
        <v>2109</v>
      </c>
      <c r="F360" s="182" t="s">
        <v>2110</v>
      </c>
      <c r="G360" s="183" t="s">
        <v>339</v>
      </c>
      <c r="H360" s="184">
        <v>3</v>
      </c>
      <c r="I360" s="185"/>
      <c r="J360" s="186">
        <f>ROUND(I360*H360,2)</f>
        <v>0</v>
      </c>
      <c r="K360" s="182" t="s">
        <v>238</v>
      </c>
      <c r="L360" s="41"/>
      <c r="M360" s="187" t="s">
        <v>19</v>
      </c>
      <c r="N360" s="188" t="s">
        <v>47</v>
      </c>
      <c r="O360" s="66"/>
      <c r="P360" s="189">
        <f>O360*H360</f>
        <v>0</v>
      </c>
      <c r="Q360" s="189">
        <v>5.0000000000000001E-4</v>
      </c>
      <c r="R360" s="189">
        <f>Q360*H360</f>
        <v>1.5E-3</v>
      </c>
      <c r="S360" s="189">
        <v>0</v>
      </c>
      <c r="T360" s="190">
        <f>S360*H360</f>
        <v>0</v>
      </c>
      <c r="U360" s="36"/>
      <c r="V360" s="36"/>
      <c r="W360" s="36"/>
      <c r="X360" s="36"/>
      <c r="Y360" s="36"/>
      <c r="Z360" s="36"/>
      <c r="AA360" s="36"/>
      <c r="AB360" s="36"/>
      <c r="AC360" s="36"/>
      <c r="AD360" s="36"/>
      <c r="AE360" s="36"/>
      <c r="AR360" s="191" t="s">
        <v>348</v>
      </c>
      <c r="AT360" s="191" t="s">
        <v>234</v>
      </c>
      <c r="AU360" s="191" t="s">
        <v>85</v>
      </c>
      <c r="AY360" s="19" t="s">
        <v>232</v>
      </c>
      <c r="BE360" s="192">
        <f>IF(N360="základní",J360,0)</f>
        <v>0</v>
      </c>
      <c r="BF360" s="192">
        <f>IF(N360="snížená",J360,0)</f>
        <v>0</v>
      </c>
      <c r="BG360" s="192">
        <f>IF(N360="zákl. přenesená",J360,0)</f>
        <v>0</v>
      </c>
      <c r="BH360" s="192">
        <f>IF(N360="sníž. přenesená",J360,0)</f>
        <v>0</v>
      </c>
      <c r="BI360" s="192">
        <f>IF(N360="nulová",J360,0)</f>
        <v>0</v>
      </c>
      <c r="BJ360" s="19" t="s">
        <v>83</v>
      </c>
      <c r="BK360" s="192">
        <f>ROUND(I360*H360,2)</f>
        <v>0</v>
      </c>
      <c r="BL360" s="19" t="s">
        <v>348</v>
      </c>
      <c r="BM360" s="191" t="s">
        <v>2111</v>
      </c>
    </row>
    <row r="361" spans="1:65" s="2" customFormat="1" ht="10.199999999999999">
      <c r="A361" s="36"/>
      <c r="B361" s="37"/>
      <c r="C361" s="38"/>
      <c r="D361" s="193" t="s">
        <v>240</v>
      </c>
      <c r="E361" s="38"/>
      <c r="F361" s="194" t="s">
        <v>2112</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240</v>
      </c>
      <c r="AU361" s="19" t="s">
        <v>85</v>
      </c>
    </row>
    <row r="362" spans="1:65" s="13" customFormat="1" ht="10.199999999999999">
      <c r="B362" s="200"/>
      <c r="C362" s="201"/>
      <c r="D362" s="198" t="s">
        <v>244</v>
      </c>
      <c r="E362" s="202" t="s">
        <v>19</v>
      </c>
      <c r="F362" s="203" t="s">
        <v>2099</v>
      </c>
      <c r="G362" s="201"/>
      <c r="H362" s="204">
        <v>3</v>
      </c>
      <c r="I362" s="205"/>
      <c r="J362" s="201"/>
      <c r="K362" s="201"/>
      <c r="L362" s="206"/>
      <c r="M362" s="207"/>
      <c r="N362" s="208"/>
      <c r="O362" s="208"/>
      <c r="P362" s="208"/>
      <c r="Q362" s="208"/>
      <c r="R362" s="208"/>
      <c r="S362" s="208"/>
      <c r="T362" s="209"/>
      <c r="AT362" s="210" t="s">
        <v>244</v>
      </c>
      <c r="AU362" s="210" t="s">
        <v>85</v>
      </c>
      <c r="AV362" s="13" t="s">
        <v>85</v>
      </c>
      <c r="AW362" s="13" t="s">
        <v>37</v>
      </c>
      <c r="AX362" s="13" t="s">
        <v>83</v>
      </c>
      <c r="AY362" s="210" t="s">
        <v>232</v>
      </c>
    </row>
    <row r="363" spans="1:65" s="2" customFormat="1" ht="16.5" customHeight="1">
      <c r="A363" s="36"/>
      <c r="B363" s="37"/>
      <c r="C363" s="180" t="s">
        <v>910</v>
      </c>
      <c r="D363" s="180" t="s">
        <v>234</v>
      </c>
      <c r="E363" s="181" t="s">
        <v>2113</v>
      </c>
      <c r="F363" s="182" t="s">
        <v>2114</v>
      </c>
      <c r="G363" s="183" t="s">
        <v>2115</v>
      </c>
      <c r="H363" s="184">
        <v>3</v>
      </c>
      <c r="I363" s="185"/>
      <c r="J363" s="186">
        <f>ROUND(I363*H363,2)</f>
        <v>0</v>
      </c>
      <c r="K363" s="182" t="s">
        <v>19</v>
      </c>
      <c r="L363" s="41"/>
      <c r="M363" s="187" t="s">
        <v>19</v>
      </c>
      <c r="N363" s="188" t="s">
        <v>47</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348</v>
      </c>
      <c r="AT363" s="191" t="s">
        <v>234</v>
      </c>
      <c r="AU363" s="191" t="s">
        <v>85</v>
      </c>
      <c r="AY363" s="19" t="s">
        <v>232</v>
      </c>
      <c r="BE363" s="192">
        <f>IF(N363="základní",J363,0)</f>
        <v>0</v>
      </c>
      <c r="BF363" s="192">
        <f>IF(N363="snížená",J363,0)</f>
        <v>0</v>
      </c>
      <c r="BG363" s="192">
        <f>IF(N363="zákl. přenesená",J363,0)</f>
        <v>0</v>
      </c>
      <c r="BH363" s="192">
        <f>IF(N363="sníž. přenesená",J363,0)</f>
        <v>0</v>
      </c>
      <c r="BI363" s="192">
        <f>IF(N363="nulová",J363,0)</f>
        <v>0</v>
      </c>
      <c r="BJ363" s="19" t="s">
        <v>83</v>
      </c>
      <c r="BK363" s="192">
        <f>ROUND(I363*H363,2)</f>
        <v>0</v>
      </c>
      <c r="BL363" s="19" t="s">
        <v>348</v>
      </c>
      <c r="BM363" s="191" t="s">
        <v>2116</v>
      </c>
    </row>
    <row r="364" spans="1:65" s="13" customFormat="1" ht="10.199999999999999">
      <c r="B364" s="200"/>
      <c r="C364" s="201"/>
      <c r="D364" s="198" t="s">
        <v>244</v>
      </c>
      <c r="E364" s="202" t="s">
        <v>19</v>
      </c>
      <c r="F364" s="203" t="s">
        <v>2099</v>
      </c>
      <c r="G364" s="201"/>
      <c r="H364" s="204">
        <v>3</v>
      </c>
      <c r="I364" s="205"/>
      <c r="J364" s="201"/>
      <c r="K364" s="201"/>
      <c r="L364" s="206"/>
      <c r="M364" s="207"/>
      <c r="N364" s="208"/>
      <c r="O364" s="208"/>
      <c r="P364" s="208"/>
      <c r="Q364" s="208"/>
      <c r="R364" s="208"/>
      <c r="S364" s="208"/>
      <c r="T364" s="209"/>
      <c r="AT364" s="210" t="s">
        <v>244</v>
      </c>
      <c r="AU364" s="210" t="s">
        <v>85</v>
      </c>
      <c r="AV364" s="13" t="s">
        <v>85</v>
      </c>
      <c r="AW364" s="13" t="s">
        <v>37</v>
      </c>
      <c r="AX364" s="13" t="s">
        <v>83</v>
      </c>
      <c r="AY364" s="210" t="s">
        <v>232</v>
      </c>
    </row>
    <row r="365" spans="1:65" s="2" customFormat="1" ht="16.5" customHeight="1">
      <c r="A365" s="36"/>
      <c r="B365" s="37"/>
      <c r="C365" s="180" t="s">
        <v>917</v>
      </c>
      <c r="D365" s="180" t="s">
        <v>234</v>
      </c>
      <c r="E365" s="181" t="s">
        <v>2117</v>
      </c>
      <c r="F365" s="182" t="s">
        <v>2118</v>
      </c>
      <c r="G365" s="183" t="s">
        <v>339</v>
      </c>
      <c r="H365" s="184">
        <v>4</v>
      </c>
      <c r="I365" s="185"/>
      <c r="J365" s="186">
        <f>ROUND(I365*H365,2)</f>
        <v>0</v>
      </c>
      <c r="K365" s="182" t="s">
        <v>238</v>
      </c>
      <c r="L365" s="41"/>
      <c r="M365" s="187" t="s">
        <v>19</v>
      </c>
      <c r="N365" s="188" t="s">
        <v>47</v>
      </c>
      <c r="O365" s="66"/>
      <c r="P365" s="189">
        <f>O365*H365</f>
        <v>0</v>
      </c>
      <c r="Q365" s="189">
        <v>2.1000000000000001E-4</v>
      </c>
      <c r="R365" s="189">
        <f>Q365*H365</f>
        <v>8.4000000000000003E-4</v>
      </c>
      <c r="S365" s="189">
        <v>0</v>
      </c>
      <c r="T365" s="190">
        <f>S365*H365</f>
        <v>0</v>
      </c>
      <c r="U365" s="36"/>
      <c r="V365" s="36"/>
      <c r="W365" s="36"/>
      <c r="X365" s="36"/>
      <c r="Y365" s="36"/>
      <c r="Z365" s="36"/>
      <c r="AA365" s="36"/>
      <c r="AB365" s="36"/>
      <c r="AC365" s="36"/>
      <c r="AD365" s="36"/>
      <c r="AE365" s="36"/>
      <c r="AR365" s="191" t="s">
        <v>348</v>
      </c>
      <c r="AT365" s="191" t="s">
        <v>234</v>
      </c>
      <c r="AU365" s="191" t="s">
        <v>85</v>
      </c>
      <c r="AY365" s="19" t="s">
        <v>232</v>
      </c>
      <c r="BE365" s="192">
        <f>IF(N365="základní",J365,0)</f>
        <v>0</v>
      </c>
      <c r="BF365" s="192">
        <f>IF(N365="snížená",J365,0)</f>
        <v>0</v>
      </c>
      <c r="BG365" s="192">
        <f>IF(N365="zákl. přenesená",J365,0)</f>
        <v>0</v>
      </c>
      <c r="BH365" s="192">
        <f>IF(N365="sníž. přenesená",J365,0)</f>
        <v>0</v>
      </c>
      <c r="BI365" s="192">
        <f>IF(N365="nulová",J365,0)</f>
        <v>0</v>
      </c>
      <c r="BJ365" s="19" t="s">
        <v>83</v>
      </c>
      <c r="BK365" s="192">
        <f>ROUND(I365*H365,2)</f>
        <v>0</v>
      </c>
      <c r="BL365" s="19" t="s">
        <v>348</v>
      </c>
      <c r="BM365" s="191" t="s">
        <v>2119</v>
      </c>
    </row>
    <row r="366" spans="1:65" s="2" customFormat="1" ht="10.199999999999999">
      <c r="A366" s="36"/>
      <c r="B366" s="37"/>
      <c r="C366" s="38"/>
      <c r="D366" s="193" t="s">
        <v>240</v>
      </c>
      <c r="E366" s="38"/>
      <c r="F366" s="194" t="s">
        <v>2120</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240</v>
      </c>
      <c r="AU366" s="19" t="s">
        <v>85</v>
      </c>
    </row>
    <row r="367" spans="1:65" s="13" customFormat="1" ht="10.199999999999999">
      <c r="B367" s="200"/>
      <c r="C367" s="201"/>
      <c r="D367" s="198" t="s">
        <v>244</v>
      </c>
      <c r="E367" s="202" t="s">
        <v>19</v>
      </c>
      <c r="F367" s="203" t="s">
        <v>2121</v>
      </c>
      <c r="G367" s="201"/>
      <c r="H367" s="204">
        <v>4</v>
      </c>
      <c r="I367" s="205"/>
      <c r="J367" s="201"/>
      <c r="K367" s="201"/>
      <c r="L367" s="206"/>
      <c r="M367" s="207"/>
      <c r="N367" s="208"/>
      <c r="O367" s="208"/>
      <c r="P367" s="208"/>
      <c r="Q367" s="208"/>
      <c r="R367" s="208"/>
      <c r="S367" s="208"/>
      <c r="T367" s="209"/>
      <c r="AT367" s="210" t="s">
        <v>244</v>
      </c>
      <c r="AU367" s="210" t="s">
        <v>85</v>
      </c>
      <c r="AV367" s="13" t="s">
        <v>85</v>
      </c>
      <c r="AW367" s="13" t="s">
        <v>37</v>
      </c>
      <c r="AX367" s="13" t="s">
        <v>83</v>
      </c>
      <c r="AY367" s="210" t="s">
        <v>232</v>
      </c>
    </row>
    <row r="368" spans="1:65" s="2" customFormat="1" ht="16.5" customHeight="1">
      <c r="A368" s="36"/>
      <c r="B368" s="37"/>
      <c r="C368" s="180" t="s">
        <v>923</v>
      </c>
      <c r="D368" s="180" t="s">
        <v>234</v>
      </c>
      <c r="E368" s="181" t="s">
        <v>2122</v>
      </c>
      <c r="F368" s="182" t="s">
        <v>2123</v>
      </c>
      <c r="G368" s="183" t="s">
        <v>339</v>
      </c>
      <c r="H368" s="184">
        <v>16</v>
      </c>
      <c r="I368" s="185"/>
      <c r="J368" s="186">
        <f>ROUND(I368*H368,2)</f>
        <v>0</v>
      </c>
      <c r="K368" s="182" t="s">
        <v>238</v>
      </c>
      <c r="L368" s="41"/>
      <c r="M368" s="187" t="s">
        <v>19</v>
      </c>
      <c r="N368" s="188" t="s">
        <v>47</v>
      </c>
      <c r="O368" s="66"/>
      <c r="P368" s="189">
        <f>O368*H368</f>
        <v>0</v>
      </c>
      <c r="Q368" s="189">
        <v>4.4000000000000002E-4</v>
      </c>
      <c r="R368" s="189">
        <f>Q368*H368</f>
        <v>7.0400000000000003E-3</v>
      </c>
      <c r="S368" s="189">
        <v>0</v>
      </c>
      <c r="T368" s="190">
        <f>S368*H368</f>
        <v>0</v>
      </c>
      <c r="U368" s="36"/>
      <c r="V368" s="36"/>
      <c r="W368" s="36"/>
      <c r="X368" s="36"/>
      <c r="Y368" s="36"/>
      <c r="Z368" s="36"/>
      <c r="AA368" s="36"/>
      <c r="AB368" s="36"/>
      <c r="AC368" s="36"/>
      <c r="AD368" s="36"/>
      <c r="AE368" s="36"/>
      <c r="AR368" s="191" t="s">
        <v>348</v>
      </c>
      <c r="AT368" s="191" t="s">
        <v>234</v>
      </c>
      <c r="AU368" s="191" t="s">
        <v>85</v>
      </c>
      <c r="AY368" s="19" t="s">
        <v>232</v>
      </c>
      <c r="BE368" s="192">
        <f>IF(N368="základní",J368,0)</f>
        <v>0</v>
      </c>
      <c r="BF368" s="192">
        <f>IF(N368="snížená",J368,0)</f>
        <v>0</v>
      </c>
      <c r="BG368" s="192">
        <f>IF(N368="zákl. přenesená",J368,0)</f>
        <v>0</v>
      </c>
      <c r="BH368" s="192">
        <f>IF(N368="sníž. přenesená",J368,0)</f>
        <v>0</v>
      </c>
      <c r="BI368" s="192">
        <f>IF(N368="nulová",J368,0)</f>
        <v>0</v>
      </c>
      <c r="BJ368" s="19" t="s">
        <v>83</v>
      </c>
      <c r="BK368" s="192">
        <f>ROUND(I368*H368,2)</f>
        <v>0</v>
      </c>
      <c r="BL368" s="19" t="s">
        <v>348</v>
      </c>
      <c r="BM368" s="191" t="s">
        <v>2124</v>
      </c>
    </row>
    <row r="369" spans="1:65" s="2" customFormat="1" ht="10.199999999999999">
      <c r="A369" s="36"/>
      <c r="B369" s="37"/>
      <c r="C369" s="38"/>
      <c r="D369" s="193" t="s">
        <v>240</v>
      </c>
      <c r="E369" s="38"/>
      <c r="F369" s="194" t="s">
        <v>2125</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240</v>
      </c>
      <c r="AU369" s="19" t="s">
        <v>85</v>
      </c>
    </row>
    <row r="370" spans="1:65" s="13" customFormat="1" ht="10.199999999999999">
      <c r="B370" s="200"/>
      <c r="C370" s="201"/>
      <c r="D370" s="198" t="s">
        <v>244</v>
      </c>
      <c r="E370" s="202" t="s">
        <v>19</v>
      </c>
      <c r="F370" s="203" t="s">
        <v>2126</v>
      </c>
      <c r="G370" s="201"/>
      <c r="H370" s="204">
        <v>16</v>
      </c>
      <c r="I370" s="205"/>
      <c r="J370" s="201"/>
      <c r="K370" s="201"/>
      <c r="L370" s="206"/>
      <c r="M370" s="207"/>
      <c r="N370" s="208"/>
      <c r="O370" s="208"/>
      <c r="P370" s="208"/>
      <c r="Q370" s="208"/>
      <c r="R370" s="208"/>
      <c r="S370" s="208"/>
      <c r="T370" s="209"/>
      <c r="AT370" s="210" t="s">
        <v>244</v>
      </c>
      <c r="AU370" s="210" t="s">
        <v>85</v>
      </c>
      <c r="AV370" s="13" t="s">
        <v>85</v>
      </c>
      <c r="AW370" s="13" t="s">
        <v>37</v>
      </c>
      <c r="AX370" s="13" t="s">
        <v>83</v>
      </c>
      <c r="AY370" s="210" t="s">
        <v>232</v>
      </c>
    </row>
    <row r="371" spans="1:65" s="2" customFormat="1" ht="16.5" customHeight="1">
      <c r="A371" s="36"/>
      <c r="B371" s="37"/>
      <c r="C371" s="180" t="s">
        <v>930</v>
      </c>
      <c r="D371" s="180" t="s">
        <v>234</v>
      </c>
      <c r="E371" s="181" t="s">
        <v>2127</v>
      </c>
      <c r="F371" s="182" t="s">
        <v>2128</v>
      </c>
      <c r="G371" s="183" t="s">
        <v>339</v>
      </c>
      <c r="H371" s="184">
        <v>6</v>
      </c>
      <c r="I371" s="185"/>
      <c r="J371" s="186">
        <f>ROUND(I371*H371,2)</f>
        <v>0</v>
      </c>
      <c r="K371" s="182" t="s">
        <v>238</v>
      </c>
      <c r="L371" s="41"/>
      <c r="M371" s="187" t="s">
        <v>19</v>
      </c>
      <c r="N371" s="188" t="s">
        <v>47</v>
      </c>
      <c r="O371" s="66"/>
      <c r="P371" s="189">
        <f>O371*H371</f>
        <v>0</v>
      </c>
      <c r="Q371" s="189">
        <v>2.2000000000000001E-4</v>
      </c>
      <c r="R371" s="189">
        <f>Q371*H371</f>
        <v>1.32E-3</v>
      </c>
      <c r="S371" s="189">
        <v>0</v>
      </c>
      <c r="T371" s="190">
        <f>S371*H371</f>
        <v>0</v>
      </c>
      <c r="U371" s="36"/>
      <c r="V371" s="36"/>
      <c r="W371" s="36"/>
      <c r="X371" s="36"/>
      <c r="Y371" s="36"/>
      <c r="Z371" s="36"/>
      <c r="AA371" s="36"/>
      <c r="AB371" s="36"/>
      <c r="AC371" s="36"/>
      <c r="AD371" s="36"/>
      <c r="AE371" s="36"/>
      <c r="AR371" s="191" t="s">
        <v>348</v>
      </c>
      <c r="AT371" s="191" t="s">
        <v>234</v>
      </c>
      <c r="AU371" s="191" t="s">
        <v>85</v>
      </c>
      <c r="AY371" s="19" t="s">
        <v>232</v>
      </c>
      <c r="BE371" s="192">
        <f>IF(N371="základní",J371,0)</f>
        <v>0</v>
      </c>
      <c r="BF371" s="192">
        <f>IF(N371="snížená",J371,0)</f>
        <v>0</v>
      </c>
      <c r="BG371" s="192">
        <f>IF(N371="zákl. přenesená",J371,0)</f>
        <v>0</v>
      </c>
      <c r="BH371" s="192">
        <f>IF(N371="sníž. přenesená",J371,0)</f>
        <v>0</v>
      </c>
      <c r="BI371" s="192">
        <f>IF(N371="nulová",J371,0)</f>
        <v>0</v>
      </c>
      <c r="BJ371" s="19" t="s">
        <v>83</v>
      </c>
      <c r="BK371" s="192">
        <f>ROUND(I371*H371,2)</f>
        <v>0</v>
      </c>
      <c r="BL371" s="19" t="s">
        <v>348</v>
      </c>
      <c r="BM371" s="191" t="s">
        <v>2129</v>
      </c>
    </row>
    <row r="372" spans="1:65" s="2" customFormat="1" ht="10.199999999999999">
      <c r="A372" s="36"/>
      <c r="B372" s="37"/>
      <c r="C372" s="38"/>
      <c r="D372" s="193" t="s">
        <v>240</v>
      </c>
      <c r="E372" s="38"/>
      <c r="F372" s="194" t="s">
        <v>2130</v>
      </c>
      <c r="G372" s="38"/>
      <c r="H372" s="38"/>
      <c r="I372" s="195"/>
      <c r="J372" s="38"/>
      <c r="K372" s="38"/>
      <c r="L372" s="41"/>
      <c r="M372" s="196"/>
      <c r="N372" s="197"/>
      <c r="O372" s="66"/>
      <c r="P372" s="66"/>
      <c r="Q372" s="66"/>
      <c r="R372" s="66"/>
      <c r="S372" s="66"/>
      <c r="T372" s="67"/>
      <c r="U372" s="36"/>
      <c r="V372" s="36"/>
      <c r="W372" s="36"/>
      <c r="X372" s="36"/>
      <c r="Y372" s="36"/>
      <c r="Z372" s="36"/>
      <c r="AA372" s="36"/>
      <c r="AB372" s="36"/>
      <c r="AC372" s="36"/>
      <c r="AD372" s="36"/>
      <c r="AE372" s="36"/>
      <c r="AT372" s="19" t="s">
        <v>240</v>
      </c>
      <c r="AU372" s="19" t="s">
        <v>85</v>
      </c>
    </row>
    <row r="373" spans="1:65" s="13" customFormat="1" ht="10.199999999999999">
      <c r="B373" s="200"/>
      <c r="C373" s="201"/>
      <c r="D373" s="198" t="s">
        <v>244</v>
      </c>
      <c r="E373" s="202" t="s">
        <v>19</v>
      </c>
      <c r="F373" s="203" t="s">
        <v>2131</v>
      </c>
      <c r="G373" s="201"/>
      <c r="H373" s="204">
        <v>6</v>
      </c>
      <c r="I373" s="205"/>
      <c r="J373" s="201"/>
      <c r="K373" s="201"/>
      <c r="L373" s="206"/>
      <c r="M373" s="207"/>
      <c r="N373" s="208"/>
      <c r="O373" s="208"/>
      <c r="P373" s="208"/>
      <c r="Q373" s="208"/>
      <c r="R373" s="208"/>
      <c r="S373" s="208"/>
      <c r="T373" s="209"/>
      <c r="AT373" s="210" t="s">
        <v>244</v>
      </c>
      <c r="AU373" s="210" t="s">
        <v>85</v>
      </c>
      <c r="AV373" s="13" t="s">
        <v>85</v>
      </c>
      <c r="AW373" s="13" t="s">
        <v>37</v>
      </c>
      <c r="AX373" s="13" t="s">
        <v>83</v>
      </c>
      <c r="AY373" s="210" t="s">
        <v>232</v>
      </c>
    </row>
    <row r="374" spans="1:65" s="2" customFormat="1" ht="21.75" customHeight="1">
      <c r="A374" s="36"/>
      <c r="B374" s="37"/>
      <c r="C374" s="180" t="s">
        <v>935</v>
      </c>
      <c r="D374" s="180" t="s">
        <v>234</v>
      </c>
      <c r="E374" s="181" t="s">
        <v>2132</v>
      </c>
      <c r="F374" s="182" t="s">
        <v>2133</v>
      </c>
      <c r="G374" s="183" t="s">
        <v>339</v>
      </c>
      <c r="H374" s="184">
        <v>1</v>
      </c>
      <c r="I374" s="185"/>
      <c r="J374" s="186">
        <f>ROUND(I374*H374,2)</f>
        <v>0</v>
      </c>
      <c r="K374" s="182" t="s">
        <v>238</v>
      </c>
      <c r="L374" s="41"/>
      <c r="M374" s="187" t="s">
        <v>19</v>
      </c>
      <c r="N374" s="188" t="s">
        <v>47</v>
      </c>
      <c r="O374" s="66"/>
      <c r="P374" s="189">
        <f>O374*H374</f>
        <v>0</v>
      </c>
      <c r="Q374" s="189">
        <v>1.24E-3</v>
      </c>
      <c r="R374" s="189">
        <f>Q374*H374</f>
        <v>1.24E-3</v>
      </c>
      <c r="S374" s="189">
        <v>0</v>
      </c>
      <c r="T374" s="190">
        <f>S374*H374</f>
        <v>0</v>
      </c>
      <c r="U374" s="36"/>
      <c r="V374" s="36"/>
      <c r="W374" s="36"/>
      <c r="X374" s="36"/>
      <c r="Y374" s="36"/>
      <c r="Z374" s="36"/>
      <c r="AA374" s="36"/>
      <c r="AB374" s="36"/>
      <c r="AC374" s="36"/>
      <c r="AD374" s="36"/>
      <c r="AE374" s="36"/>
      <c r="AR374" s="191" t="s">
        <v>348</v>
      </c>
      <c r="AT374" s="191" t="s">
        <v>234</v>
      </c>
      <c r="AU374" s="191" t="s">
        <v>85</v>
      </c>
      <c r="AY374" s="19" t="s">
        <v>232</v>
      </c>
      <c r="BE374" s="192">
        <f>IF(N374="základní",J374,0)</f>
        <v>0</v>
      </c>
      <c r="BF374" s="192">
        <f>IF(N374="snížená",J374,0)</f>
        <v>0</v>
      </c>
      <c r="BG374" s="192">
        <f>IF(N374="zákl. přenesená",J374,0)</f>
        <v>0</v>
      </c>
      <c r="BH374" s="192">
        <f>IF(N374="sníž. přenesená",J374,0)</f>
        <v>0</v>
      </c>
      <c r="BI374" s="192">
        <f>IF(N374="nulová",J374,0)</f>
        <v>0</v>
      </c>
      <c r="BJ374" s="19" t="s">
        <v>83</v>
      </c>
      <c r="BK374" s="192">
        <f>ROUND(I374*H374,2)</f>
        <v>0</v>
      </c>
      <c r="BL374" s="19" t="s">
        <v>348</v>
      </c>
      <c r="BM374" s="191" t="s">
        <v>2134</v>
      </c>
    </row>
    <row r="375" spans="1:65" s="2" customFormat="1" ht="10.199999999999999">
      <c r="A375" s="36"/>
      <c r="B375" s="37"/>
      <c r="C375" s="38"/>
      <c r="D375" s="193" t="s">
        <v>240</v>
      </c>
      <c r="E375" s="38"/>
      <c r="F375" s="194" t="s">
        <v>2135</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240</v>
      </c>
      <c r="AU375" s="19" t="s">
        <v>85</v>
      </c>
    </row>
    <row r="376" spans="1:65" s="13" customFormat="1" ht="10.199999999999999">
      <c r="B376" s="200"/>
      <c r="C376" s="201"/>
      <c r="D376" s="198" t="s">
        <v>244</v>
      </c>
      <c r="E376" s="202" t="s">
        <v>19</v>
      </c>
      <c r="F376" s="203" t="s">
        <v>1972</v>
      </c>
      <c r="G376" s="201"/>
      <c r="H376" s="204">
        <v>1</v>
      </c>
      <c r="I376" s="205"/>
      <c r="J376" s="201"/>
      <c r="K376" s="201"/>
      <c r="L376" s="206"/>
      <c r="M376" s="207"/>
      <c r="N376" s="208"/>
      <c r="O376" s="208"/>
      <c r="P376" s="208"/>
      <c r="Q376" s="208"/>
      <c r="R376" s="208"/>
      <c r="S376" s="208"/>
      <c r="T376" s="209"/>
      <c r="AT376" s="210" t="s">
        <v>244</v>
      </c>
      <c r="AU376" s="210" t="s">
        <v>85</v>
      </c>
      <c r="AV376" s="13" t="s">
        <v>85</v>
      </c>
      <c r="AW376" s="13" t="s">
        <v>37</v>
      </c>
      <c r="AX376" s="13" t="s">
        <v>83</v>
      </c>
      <c r="AY376" s="210" t="s">
        <v>232</v>
      </c>
    </row>
    <row r="377" spans="1:65" s="2" customFormat="1" ht="16.5" customHeight="1">
      <c r="A377" s="36"/>
      <c r="B377" s="37"/>
      <c r="C377" s="180" t="s">
        <v>942</v>
      </c>
      <c r="D377" s="180" t="s">
        <v>234</v>
      </c>
      <c r="E377" s="181" t="s">
        <v>2136</v>
      </c>
      <c r="F377" s="182" t="s">
        <v>2137</v>
      </c>
      <c r="G377" s="183" t="s">
        <v>339</v>
      </c>
      <c r="H377" s="184">
        <v>3</v>
      </c>
      <c r="I377" s="185"/>
      <c r="J377" s="186">
        <f>ROUND(I377*H377,2)</f>
        <v>0</v>
      </c>
      <c r="K377" s="182" t="s">
        <v>238</v>
      </c>
      <c r="L377" s="41"/>
      <c r="M377" s="187" t="s">
        <v>19</v>
      </c>
      <c r="N377" s="188" t="s">
        <v>47</v>
      </c>
      <c r="O377" s="66"/>
      <c r="P377" s="189">
        <f>O377*H377</f>
        <v>0</v>
      </c>
      <c r="Q377" s="189">
        <v>6.9999999999999999E-4</v>
      </c>
      <c r="R377" s="189">
        <f>Q377*H377</f>
        <v>2.0999999999999999E-3</v>
      </c>
      <c r="S377" s="189">
        <v>0</v>
      </c>
      <c r="T377" s="190">
        <f>S377*H377</f>
        <v>0</v>
      </c>
      <c r="U377" s="36"/>
      <c r="V377" s="36"/>
      <c r="W377" s="36"/>
      <c r="X377" s="36"/>
      <c r="Y377" s="36"/>
      <c r="Z377" s="36"/>
      <c r="AA377" s="36"/>
      <c r="AB377" s="36"/>
      <c r="AC377" s="36"/>
      <c r="AD377" s="36"/>
      <c r="AE377" s="36"/>
      <c r="AR377" s="191" t="s">
        <v>348</v>
      </c>
      <c r="AT377" s="191" t="s">
        <v>234</v>
      </c>
      <c r="AU377" s="191" t="s">
        <v>85</v>
      </c>
      <c r="AY377" s="19" t="s">
        <v>232</v>
      </c>
      <c r="BE377" s="192">
        <f>IF(N377="základní",J377,0)</f>
        <v>0</v>
      </c>
      <c r="BF377" s="192">
        <f>IF(N377="snížená",J377,0)</f>
        <v>0</v>
      </c>
      <c r="BG377" s="192">
        <f>IF(N377="zákl. přenesená",J377,0)</f>
        <v>0</v>
      </c>
      <c r="BH377" s="192">
        <f>IF(N377="sníž. přenesená",J377,0)</f>
        <v>0</v>
      </c>
      <c r="BI377" s="192">
        <f>IF(N377="nulová",J377,0)</f>
        <v>0</v>
      </c>
      <c r="BJ377" s="19" t="s">
        <v>83</v>
      </c>
      <c r="BK377" s="192">
        <f>ROUND(I377*H377,2)</f>
        <v>0</v>
      </c>
      <c r="BL377" s="19" t="s">
        <v>348</v>
      </c>
      <c r="BM377" s="191" t="s">
        <v>2138</v>
      </c>
    </row>
    <row r="378" spans="1:65" s="2" customFormat="1" ht="10.199999999999999">
      <c r="A378" s="36"/>
      <c r="B378" s="37"/>
      <c r="C378" s="38"/>
      <c r="D378" s="193" t="s">
        <v>240</v>
      </c>
      <c r="E378" s="38"/>
      <c r="F378" s="194" t="s">
        <v>2139</v>
      </c>
      <c r="G378" s="38"/>
      <c r="H378" s="38"/>
      <c r="I378" s="195"/>
      <c r="J378" s="38"/>
      <c r="K378" s="38"/>
      <c r="L378" s="41"/>
      <c r="M378" s="196"/>
      <c r="N378" s="197"/>
      <c r="O378" s="66"/>
      <c r="P378" s="66"/>
      <c r="Q378" s="66"/>
      <c r="R378" s="66"/>
      <c r="S378" s="66"/>
      <c r="T378" s="67"/>
      <c r="U378" s="36"/>
      <c r="V378" s="36"/>
      <c r="W378" s="36"/>
      <c r="X378" s="36"/>
      <c r="Y378" s="36"/>
      <c r="Z378" s="36"/>
      <c r="AA378" s="36"/>
      <c r="AB378" s="36"/>
      <c r="AC378" s="36"/>
      <c r="AD378" s="36"/>
      <c r="AE378" s="36"/>
      <c r="AT378" s="19" t="s">
        <v>240</v>
      </c>
      <c r="AU378" s="19" t="s">
        <v>85</v>
      </c>
    </row>
    <row r="379" spans="1:65" s="13" customFormat="1" ht="10.199999999999999">
      <c r="B379" s="200"/>
      <c r="C379" s="201"/>
      <c r="D379" s="198" t="s">
        <v>244</v>
      </c>
      <c r="E379" s="202" t="s">
        <v>19</v>
      </c>
      <c r="F379" s="203" t="s">
        <v>2140</v>
      </c>
      <c r="G379" s="201"/>
      <c r="H379" s="204">
        <v>3</v>
      </c>
      <c r="I379" s="205"/>
      <c r="J379" s="201"/>
      <c r="K379" s="201"/>
      <c r="L379" s="206"/>
      <c r="M379" s="207"/>
      <c r="N379" s="208"/>
      <c r="O379" s="208"/>
      <c r="P379" s="208"/>
      <c r="Q379" s="208"/>
      <c r="R379" s="208"/>
      <c r="S379" s="208"/>
      <c r="T379" s="209"/>
      <c r="AT379" s="210" t="s">
        <v>244</v>
      </c>
      <c r="AU379" s="210" t="s">
        <v>85</v>
      </c>
      <c r="AV379" s="13" t="s">
        <v>85</v>
      </c>
      <c r="AW379" s="13" t="s">
        <v>37</v>
      </c>
      <c r="AX379" s="13" t="s">
        <v>83</v>
      </c>
      <c r="AY379" s="210" t="s">
        <v>232</v>
      </c>
    </row>
    <row r="380" spans="1:65" s="2" customFormat="1" ht="16.5" customHeight="1">
      <c r="A380" s="36"/>
      <c r="B380" s="37"/>
      <c r="C380" s="180" t="s">
        <v>948</v>
      </c>
      <c r="D380" s="180" t="s">
        <v>234</v>
      </c>
      <c r="E380" s="181" t="s">
        <v>2141</v>
      </c>
      <c r="F380" s="182" t="s">
        <v>2142</v>
      </c>
      <c r="G380" s="183" t="s">
        <v>339</v>
      </c>
      <c r="H380" s="184">
        <v>1</v>
      </c>
      <c r="I380" s="185"/>
      <c r="J380" s="186">
        <f>ROUND(I380*H380,2)</f>
        <v>0</v>
      </c>
      <c r="K380" s="182" t="s">
        <v>238</v>
      </c>
      <c r="L380" s="41"/>
      <c r="M380" s="187" t="s">
        <v>19</v>
      </c>
      <c r="N380" s="188" t="s">
        <v>47</v>
      </c>
      <c r="O380" s="66"/>
      <c r="P380" s="189">
        <f>O380*H380</f>
        <v>0</v>
      </c>
      <c r="Q380" s="189">
        <v>5.1000000000000004E-4</v>
      </c>
      <c r="R380" s="189">
        <f>Q380*H380</f>
        <v>5.1000000000000004E-4</v>
      </c>
      <c r="S380" s="189">
        <v>0</v>
      </c>
      <c r="T380" s="190">
        <f>S380*H380</f>
        <v>0</v>
      </c>
      <c r="U380" s="36"/>
      <c r="V380" s="36"/>
      <c r="W380" s="36"/>
      <c r="X380" s="36"/>
      <c r="Y380" s="36"/>
      <c r="Z380" s="36"/>
      <c r="AA380" s="36"/>
      <c r="AB380" s="36"/>
      <c r="AC380" s="36"/>
      <c r="AD380" s="36"/>
      <c r="AE380" s="36"/>
      <c r="AR380" s="191" t="s">
        <v>348</v>
      </c>
      <c r="AT380" s="191" t="s">
        <v>234</v>
      </c>
      <c r="AU380" s="191" t="s">
        <v>85</v>
      </c>
      <c r="AY380" s="19" t="s">
        <v>232</v>
      </c>
      <c r="BE380" s="192">
        <f>IF(N380="základní",J380,0)</f>
        <v>0</v>
      </c>
      <c r="BF380" s="192">
        <f>IF(N380="snížená",J380,0)</f>
        <v>0</v>
      </c>
      <c r="BG380" s="192">
        <f>IF(N380="zákl. přenesená",J380,0)</f>
        <v>0</v>
      </c>
      <c r="BH380" s="192">
        <f>IF(N380="sníž. přenesená",J380,0)</f>
        <v>0</v>
      </c>
      <c r="BI380" s="192">
        <f>IF(N380="nulová",J380,0)</f>
        <v>0</v>
      </c>
      <c r="BJ380" s="19" t="s">
        <v>83</v>
      </c>
      <c r="BK380" s="192">
        <f>ROUND(I380*H380,2)</f>
        <v>0</v>
      </c>
      <c r="BL380" s="19" t="s">
        <v>348</v>
      </c>
      <c r="BM380" s="191" t="s">
        <v>2143</v>
      </c>
    </row>
    <row r="381" spans="1:65" s="2" customFormat="1" ht="10.199999999999999">
      <c r="A381" s="36"/>
      <c r="B381" s="37"/>
      <c r="C381" s="38"/>
      <c r="D381" s="193" t="s">
        <v>240</v>
      </c>
      <c r="E381" s="38"/>
      <c r="F381" s="194" t="s">
        <v>2144</v>
      </c>
      <c r="G381" s="38"/>
      <c r="H381" s="38"/>
      <c r="I381" s="195"/>
      <c r="J381" s="38"/>
      <c r="K381" s="38"/>
      <c r="L381" s="41"/>
      <c r="M381" s="196"/>
      <c r="N381" s="197"/>
      <c r="O381" s="66"/>
      <c r="P381" s="66"/>
      <c r="Q381" s="66"/>
      <c r="R381" s="66"/>
      <c r="S381" s="66"/>
      <c r="T381" s="67"/>
      <c r="U381" s="36"/>
      <c r="V381" s="36"/>
      <c r="W381" s="36"/>
      <c r="X381" s="36"/>
      <c r="Y381" s="36"/>
      <c r="Z381" s="36"/>
      <c r="AA381" s="36"/>
      <c r="AB381" s="36"/>
      <c r="AC381" s="36"/>
      <c r="AD381" s="36"/>
      <c r="AE381" s="36"/>
      <c r="AT381" s="19" t="s">
        <v>240</v>
      </c>
      <c r="AU381" s="19" t="s">
        <v>85</v>
      </c>
    </row>
    <row r="382" spans="1:65" s="2" customFormat="1" ht="38.4">
      <c r="A382" s="36"/>
      <c r="B382" s="37"/>
      <c r="C382" s="38"/>
      <c r="D382" s="198" t="s">
        <v>242</v>
      </c>
      <c r="E382" s="38"/>
      <c r="F382" s="199" t="s">
        <v>2145</v>
      </c>
      <c r="G382" s="38"/>
      <c r="H382" s="38"/>
      <c r="I382" s="195"/>
      <c r="J382" s="38"/>
      <c r="K382" s="38"/>
      <c r="L382" s="41"/>
      <c r="M382" s="196"/>
      <c r="N382" s="197"/>
      <c r="O382" s="66"/>
      <c r="P382" s="66"/>
      <c r="Q382" s="66"/>
      <c r="R382" s="66"/>
      <c r="S382" s="66"/>
      <c r="T382" s="67"/>
      <c r="U382" s="36"/>
      <c r="V382" s="36"/>
      <c r="W382" s="36"/>
      <c r="X382" s="36"/>
      <c r="Y382" s="36"/>
      <c r="Z382" s="36"/>
      <c r="AA382" s="36"/>
      <c r="AB382" s="36"/>
      <c r="AC382" s="36"/>
      <c r="AD382" s="36"/>
      <c r="AE382" s="36"/>
      <c r="AT382" s="19" t="s">
        <v>242</v>
      </c>
      <c r="AU382" s="19" t="s">
        <v>85</v>
      </c>
    </row>
    <row r="383" spans="1:65" s="13" customFormat="1" ht="10.199999999999999">
      <c r="B383" s="200"/>
      <c r="C383" s="201"/>
      <c r="D383" s="198" t="s">
        <v>244</v>
      </c>
      <c r="E383" s="202" t="s">
        <v>19</v>
      </c>
      <c r="F383" s="203" t="s">
        <v>2146</v>
      </c>
      <c r="G383" s="201"/>
      <c r="H383" s="204">
        <v>1</v>
      </c>
      <c r="I383" s="205"/>
      <c r="J383" s="201"/>
      <c r="K383" s="201"/>
      <c r="L383" s="206"/>
      <c r="M383" s="207"/>
      <c r="N383" s="208"/>
      <c r="O383" s="208"/>
      <c r="P383" s="208"/>
      <c r="Q383" s="208"/>
      <c r="R383" s="208"/>
      <c r="S383" s="208"/>
      <c r="T383" s="209"/>
      <c r="AT383" s="210" t="s">
        <v>244</v>
      </c>
      <c r="AU383" s="210" t="s">
        <v>85</v>
      </c>
      <c r="AV383" s="13" t="s">
        <v>85</v>
      </c>
      <c r="AW383" s="13" t="s">
        <v>37</v>
      </c>
      <c r="AX383" s="13" t="s">
        <v>83</v>
      </c>
      <c r="AY383" s="210" t="s">
        <v>232</v>
      </c>
    </row>
    <row r="384" spans="1:65" s="2" customFormat="1" ht="16.5" customHeight="1">
      <c r="A384" s="36"/>
      <c r="B384" s="37"/>
      <c r="C384" s="180" t="s">
        <v>954</v>
      </c>
      <c r="D384" s="180" t="s">
        <v>234</v>
      </c>
      <c r="E384" s="181" t="s">
        <v>2147</v>
      </c>
      <c r="F384" s="182" t="s">
        <v>2148</v>
      </c>
      <c r="G384" s="183" t="s">
        <v>339</v>
      </c>
      <c r="H384" s="184">
        <v>1</v>
      </c>
      <c r="I384" s="185"/>
      <c r="J384" s="186">
        <f>ROUND(I384*H384,2)</f>
        <v>0</v>
      </c>
      <c r="K384" s="182" t="s">
        <v>238</v>
      </c>
      <c r="L384" s="41"/>
      <c r="M384" s="187" t="s">
        <v>19</v>
      </c>
      <c r="N384" s="188" t="s">
        <v>47</v>
      </c>
      <c r="O384" s="66"/>
      <c r="P384" s="189">
        <f>O384*H384</f>
        <v>0</v>
      </c>
      <c r="Q384" s="189">
        <v>1.4999999999999999E-4</v>
      </c>
      <c r="R384" s="189">
        <f>Q384*H384</f>
        <v>1.4999999999999999E-4</v>
      </c>
      <c r="S384" s="189">
        <v>0</v>
      </c>
      <c r="T384" s="190">
        <f>S384*H384</f>
        <v>0</v>
      </c>
      <c r="U384" s="36"/>
      <c r="V384" s="36"/>
      <c r="W384" s="36"/>
      <c r="X384" s="36"/>
      <c r="Y384" s="36"/>
      <c r="Z384" s="36"/>
      <c r="AA384" s="36"/>
      <c r="AB384" s="36"/>
      <c r="AC384" s="36"/>
      <c r="AD384" s="36"/>
      <c r="AE384" s="36"/>
      <c r="AR384" s="191" t="s">
        <v>348</v>
      </c>
      <c r="AT384" s="191" t="s">
        <v>234</v>
      </c>
      <c r="AU384" s="191" t="s">
        <v>85</v>
      </c>
      <c r="AY384" s="19" t="s">
        <v>232</v>
      </c>
      <c r="BE384" s="192">
        <f>IF(N384="základní",J384,0)</f>
        <v>0</v>
      </c>
      <c r="BF384" s="192">
        <f>IF(N384="snížená",J384,0)</f>
        <v>0</v>
      </c>
      <c r="BG384" s="192">
        <f>IF(N384="zákl. přenesená",J384,0)</f>
        <v>0</v>
      </c>
      <c r="BH384" s="192">
        <f>IF(N384="sníž. přenesená",J384,0)</f>
        <v>0</v>
      </c>
      <c r="BI384" s="192">
        <f>IF(N384="nulová",J384,0)</f>
        <v>0</v>
      </c>
      <c r="BJ384" s="19" t="s">
        <v>83</v>
      </c>
      <c r="BK384" s="192">
        <f>ROUND(I384*H384,2)</f>
        <v>0</v>
      </c>
      <c r="BL384" s="19" t="s">
        <v>348</v>
      </c>
      <c r="BM384" s="191" t="s">
        <v>2149</v>
      </c>
    </row>
    <row r="385" spans="1:65" s="2" customFormat="1" ht="10.199999999999999">
      <c r="A385" s="36"/>
      <c r="B385" s="37"/>
      <c r="C385" s="38"/>
      <c r="D385" s="193" t="s">
        <v>240</v>
      </c>
      <c r="E385" s="38"/>
      <c r="F385" s="194" t="s">
        <v>2150</v>
      </c>
      <c r="G385" s="38"/>
      <c r="H385" s="38"/>
      <c r="I385" s="195"/>
      <c r="J385" s="38"/>
      <c r="K385" s="38"/>
      <c r="L385" s="41"/>
      <c r="M385" s="196"/>
      <c r="N385" s="197"/>
      <c r="O385" s="66"/>
      <c r="P385" s="66"/>
      <c r="Q385" s="66"/>
      <c r="R385" s="66"/>
      <c r="S385" s="66"/>
      <c r="T385" s="67"/>
      <c r="U385" s="36"/>
      <c r="V385" s="36"/>
      <c r="W385" s="36"/>
      <c r="X385" s="36"/>
      <c r="Y385" s="36"/>
      <c r="Z385" s="36"/>
      <c r="AA385" s="36"/>
      <c r="AB385" s="36"/>
      <c r="AC385" s="36"/>
      <c r="AD385" s="36"/>
      <c r="AE385" s="36"/>
      <c r="AT385" s="19" t="s">
        <v>240</v>
      </c>
      <c r="AU385" s="19" t="s">
        <v>85</v>
      </c>
    </row>
    <row r="386" spans="1:65" s="2" customFormat="1" ht="38.4">
      <c r="A386" s="36"/>
      <c r="B386" s="37"/>
      <c r="C386" s="38"/>
      <c r="D386" s="198" t="s">
        <v>242</v>
      </c>
      <c r="E386" s="38"/>
      <c r="F386" s="199" t="s">
        <v>2145</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242</v>
      </c>
      <c r="AU386" s="19" t="s">
        <v>85</v>
      </c>
    </row>
    <row r="387" spans="1:65" s="13" customFormat="1" ht="10.199999999999999">
      <c r="B387" s="200"/>
      <c r="C387" s="201"/>
      <c r="D387" s="198" t="s">
        <v>244</v>
      </c>
      <c r="E387" s="202" t="s">
        <v>19</v>
      </c>
      <c r="F387" s="203" t="s">
        <v>2151</v>
      </c>
      <c r="G387" s="201"/>
      <c r="H387" s="204">
        <v>1</v>
      </c>
      <c r="I387" s="205"/>
      <c r="J387" s="201"/>
      <c r="K387" s="201"/>
      <c r="L387" s="206"/>
      <c r="M387" s="207"/>
      <c r="N387" s="208"/>
      <c r="O387" s="208"/>
      <c r="P387" s="208"/>
      <c r="Q387" s="208"/>
      <c r="R387" s="208"/>
      <c r="S387" s="208"/>
      <c r="T387" s="209"/>
      <c r="AT387" s="210" t="s">
        <v>244</v>
      </c>
      <c r="AU387" s="210" t="s">
        <v>85</v>
      </c>
      <c r="AV387" s="13" t="s">
        <v>85</v>
      </c>
      <c r="AW387" s="13" t="s">
        <v>37</v>
      </c>
      <c r="AX387" s="13" t="s">
        <v>83</v>
      </c>
      <c r="AY387" s="210" t="s">
        <v>232</v>
      </c>
    </row>
    <row r="388" spans="1:65" s="2" customFormat="1" ht="24.15" customHeight="1">
      <c r="A388" s="36"/>
      <c r="B388" s="37"/>
      <c r="C388" s="180" t="s">
        <v>960</v>
      </c>
      <c r="D388" s="180" t="s">
        <v>234</v>
      </c>
      <c r="E388" s="181" t="s">
        <v>2152</v>
      </c>
      <c r="F388" s="182" t="s">
        <v>2153</v>
      </c>
      <c r="G388" s="183" t="s">
        <v>278</v>
      </c>
      <c r="H388" s="184">
        <v>2.1000000000000001E-2</v>
      </c>
      <c r="I388" s="185"/>
      <c r="J388" s="186">
        <f>ROUND(I388*H388,2)</f>
        <v>0</v>
      </c>
      <c r="K388" s="182" t="s">
        <v>238</v>
      </c>
      <c r="L388" s="41"/>
      <c r="M388" s="187" t="s">
        <v>19</v>
      </c>
      <c r="N388" s="188" t="s">
        <v>47</v>
      </c>
      <c r="O388" s="66"/>
      <c r="P388" s="189">
        <f>O388*H388</f>
        <v>0</v>
      </c>
      <c r="Q388" s="189">
        <v>0</v>
      </c>
      <c r="R388" s="189">
        <f>Q388*H388</f>
        <v>0</v>
      </c>
      <c r="S388" s="189">
        <v>0</v>
      </c>
      <c r="T388" s="190">
        <f>S388*H388</f>
        <v>0</v>
      </c>
      <c r="U388" s="36"/>
      <c r="V388" s="36"/>
      <c r="W388" s="36"/>
      <c r="X388" s="36"/>
      <c r="Y388" s="36"/>
      <c r="Z388" s="36"/>
      <c r="AA388" s="36"/>
      <c r="AB388" s="36"/>
      <c r="AC388" s="36"/>
      <c r="AD388" s="36"/>
      <c r="AE388" s="36"/>
      <c r="AR388" s="191" t="s">
        <v>348</v>
      </c>
      <c r="AT388" s="191" t="s">
        <v>234</v>
      </c>
      <c r="AU388" s="191" t="s">
        <v>85</v>
      </c>
      <c r="AY388" s="19" t="s">
        <v>232</v>
      </c>
      <c r="BE388" s="192">
        <f>IF(N388="základní",J388,0)</f>
        <v>0</v>
      </c>
      <c r="BF388" s="192">
        <f>IF(N388="snížená",J388,0)</f>
        <v>0</v>
      </c>
      <c r="BG388" s="192">
        <f>IF(N388="zákl. přenesená",J388,0)</f>
        <v>0</v>
      </c>
      <c r="BH388" s="192">
        <f>IF(N388="sníž. přenesená",J388,0)</f>
        <v>0</v>
      </c>
      <c r="BI388" s="192">
        <f>IF(N388="nulová",J388,0)</f>
        <v>0</v>
      </c>
      <c r="BJ388" s="19" t="s">
        <v>83</v>
      </c>
      <c r="BK388" s="192">
        <f>ROUND(I388*H388,2)</f>
        <v>0</v>
      </c>
      <c r="BL388" s="19" t="s">
        <v>348</v>
      </c>
      <c r="BM388" s="191" t="s">
        <v>2154</v>
      </c>
    </row>
    <row r="389" spans="1:65" s="2" customFormat="1" ht="10.199999999999999">
      <c r="A389" s="36"/>
      <c r="B389" s="37"/>
      <c r="C389" s="38"/>
      <c r="D389" s="193" t="s">
        <v>240</v>
      </c>
      <c r="E389" s="38"/>
      <c r="F389" s="194" t="s">
        <v>2155</v>
      </c>
      <c r="G389" s="38"/>
      <c r="H389" s="38"/>
      <c r="I389" s="195"/>
      <c r="J389" s="38"/>
      <c r="K389" s="38"/>
      <c r="L389" s="41"/>
      <c r="M389" s="196"/>
      <c r="N389" s="197"/>
      <c r="O389" s="66"/>
      <c r="P389" s="66"/>
      <c r="Q389" s="66"/>
      <c r="R389" s="66"/>
      <c r="S389" s="66"/>
      <c r="T389" s="67"/>
      <c r="U389" s="36"/>
      <c r="V389" s="36"/>
      <c r="W389" s="36"/>
      <c r="X389" s="36"/>
      <c r="Y389" s="36"/>
      <c r="Z389" s="36"/>
      <c r="AA389" s="36"/>
      <c r="AB389" s="36"/>
      <c r="AC389" s="36"/>
      <c r="AD389" s="36"/>
      <c r="AE389" s="36"/>
      <c r="AT389" s="19" t="s">
        <v>240</v>
      </c>
      <c r="AU389" s="19" t="s">
        <v>85</v>
      </c>
    </row>
    <row r="390" spans="1:65" s="2" customFormat="1" ht="86.4">
      <c r="A390" s="36"/>
      <c r="B390" s="37"/>
      <c r="C390" s="38"/>
      <c r="D390" s="198" t="s">
        <v>242</v>
      </c>
      <c r="E390" s="38"/>
      <c r="F390" s="199" t="s">
        <v>1477</v>
      </c>
      <c r="G390" s="38"/>
      <c r="H390" s="38"/>
      <c r="I390" s="195"/>
      <c r="J390" s="38"/>
      <c r="K390" s="38"/>
      <c r="L390" s="41"/>
      <c r="M390" s="196"/>
      <c r="N390" s="197"/>
      <c r="O390" s="66"/>
      <c r="P390" s="66"/>
      <c r="Q390" s="66"/>
      <c r="R390" s="66"/>
      <c r="S390" s="66"/>
      <c r="T390" s="67"/>
      <c r="U390" s="36"/>
      <c r="V390" s="36"/>
      <c r="W390" s="36"/>
      <c r="X390" s="36"/>
      <c r="Y390" s="36"/>
      <c r="Z390" s="36"/>
      <c r="AA390" s="36"/>
      <c r="AB390" s="36"/>
      <c r="AC390" s="36"/>
      <c r="AD390" s="36"/>
      <c r="AE390" s="36"/>
      <c r="AT390" s="19" t="s">
        <v>242</v>
      </c>
      <c r="AU390" s="19" t="s">
        <v>85</v>
      </c>
    </row>
    <row r="391" spans="1:65" s="12" customFormat="1" ht="22.8" customHeight="1">
      <c r="B391" s="164"/>
      <c r="C391" s="165"/>
      <c r="D391" s="166" t="s">
        <v>75</v>
      </c>
      <c r="E391" s="178" t="s">
        <v>2156</v>
      </c>
      <c r="F391" s="178" t="s">
        <v>2157</v>
      </c>
      <c r="G391" s="165"/>
      <c r="H391" s="165"/>
      <c r="I391" s="168"/>
      <c r="J391" s="179">
        <f>BK391</f>
        <v>0</v>
      </c>
      <c r="K391" s="165"/>
      <c r="L391" s="170"/>
      <c r="M391" s="171"/>
      <c r="N391" s="172"/>
      <c r="O391" s="172"/>
      <c r="P391" s="173">
        <f>SUM(P392:P463)</f>
        <v>0</v>
      </c>
      <c r="Q391" s="172"/>
      <c r="R391" s="173">
        <f>SUM(R392:R463)</f>
        <v>0.94986999999999999</v>
      </c>
      <c r="S391" s="172"/>
      <c r="T391" s="174">
        <f>SUM(T392:T463)</f>
        <v>0</v>
      </c>
      <c r="AR391" s="175" t="s">
        <v>85</v>
      </c>
      <c r="AT391" s="176" t="s">
        <v>75</v>
      </c>
      <c r="AU391" s="176" t="s">
        <v>83</v>
      </c>
      <c r="AY391" s="175" t="s">
        <v>232</v>
      </c>
      <c r="BK391" s="177">
        <f>SUM(BK392:BK463)</f>
        <v>0</v>
      </c>
    </row>
    <row r="392" spans="1:65" s="2" customFormat="1" ht="16.5" customHeight="1">
      <c r="A392" s="36"/>
      <c r="B392" s="37"/>
      <c r="C392" s="180" t="s">
        <v>966</v>
      </c>
      <c r="D392" s="180" t="s">
        <v>234</v>
      </c>
      <c r="E392" s="181" t="s">
        <v>2158</v>
      </c>
      <c r="F392" s="182" t="s">
        <v>2159</v>
      </c>
      <c r="G392" s="183" t="s">
        <v>339</v>
      </c>
      <c r="H392" s="184">
        <v>76</v>
      </c>
      <c r="I392" s="185"/>
      <c r="J392" s="186">
        <f>ROUND(I392*H392,2)</f>
        <v>0</v>
      </c>
      <c r="K392" s="182" t="s">
        <v>238</v>
      </c>
      <c r="L392" s="41"/>
      <c r="M392" s="187" t="s">
        <v>19</v>
      </c>
      <c r="N392" s="188" t="s">
        <v>47</v>
      </c>
      <c r="O392" s="66"/>
      <c r="P392" s="189">
        <f>O392*H392</f>
        <v>0</v>
      </c>
      <c r="Q392" s="189">
        <v>8.0000000000000007E-5</v>
      </c>
      <c r="R392" s="189">
        <f>Q392*H392</f>
        <v>6.0800000000000003E-3</v>
      </c>
      <c r="S392" s="189">
        <v>0</v>
      </c>
      <c r="T392" s="190">
        <f>S392*H392</f>
        <v>0</v>
      </c>
      <c r="U392" s="36"/>
      <c r="V392" s="36"/>
      <c r="W392" s="36"/>
      <c r="X392" s="36"/>
      <c r="Y392" s="36"/>
      <c r="Z392" s="36"/>
      <c r="AA392" s="36"/>
      <c r="AB392" s="36"/>
      <c r="AC392" s="36"/>
      <c r="AD392" s="36"/>
      <c r="AE392" s="36"/>
      <c r="AR392" s="191" t="s">
        <v>348</v>
      </c>
      <c r="AT392" s="191" t="s">
        <v>234</v>
      </c>
      <c r="AU392" s="191" t="s">
        <v>85</v>
      </c>
      <c r="AY392" s="19" t="s">
        <v>232</v>
      </c>
      <c r="BE392" s="192">
        <f>IF(N392="základní",J392,0)</f>
        <v>0</v>
      </c>
      <c r="BF392" s="192">
        <f>IF(N392="snížená",J392,0)</f>
        <v>0</v>
      </c>
      <c r="BG392" s="192">
        <f>IF(N392="zákl. přenesená",J392,0)</f>
        <v>0</v>
      </c>
      <c r="BH392" s="192">
        <f>IF(N392="sníž. přenesená",J392,0)</f>
        <v>0</v>
      </c>
      <c r="BI392" s="192">
        <f>IF(N392="nulová",J392,0)</f>
        <v>0</v>
      </c>
      <c r="BJ392" s="19" t="s">
        <v>83</v>
      </c>
      <c r="BK392" s="192">
        <f>ROUND(I392*H392,2)</f>
        <v>0</v>
      </c>
      <c r="BL392" s="19" t="s">
        <v>348</v>
      </c>
      <c r="BM392" s="191" t="s">
        <v>2160</v>
      </c>
    </row>
    <row r="393" spans="1:65" s="2" customFormat="1" ht="10.199999999999999">
      <c r="A393" s="36"/>
      <c r="B393" s="37"/>
      <c r="C393" s="38"/>
      <c r="D393" s="193" t="s">
        <v>240</v>
      </c>
      <c r="E393" s="38"/>
      <c r="F393" s="194" t="s">
        <v>2161</v>
      </c>
      <c r="G393" s="38"/>
      <c r="H393" s="38"/>
      <c r="I393" s="195"/>
      <c r="J393" s="38"/>
      <c r="K393" s="38"/>
      <c r="L393" s="41"/>
      <c r="M393" s="196"/>
      <c r="N393" s="197"/>
      <c r="O393" s="66"/>
      <c r="P393" s="66"/>
      <c r="Q393" s="66"/>
      <c r="R393" s="66"/>
      <c r="S393" s="66"/>
      <c r="T393" s="67"/>
      <c r="U393" s="36"/>
      <c r="V393" s="36"/>
      <c r="W393" s="36"/>
      <c r="X393" s="36"/>
      <c r="Y393" s="36"/>
      <c r="Z393" s="36"/>
      <c r="AA393" s="36"/>
      <c r="AB393" s="36"/>
      <c r="AC393" s="36"/>
      <c r="AD393" s="36"/>
      <c r="AE393" s="36"/>
      <c r="AT393" s="19" t="s">
        <v>240</v>
      </c>
      <c r="AU393" s="19" t="s">
        <v>85</v>
      </c>
    </row>
    <row r="394" spans="1:65" s="13" customFormat="1" ht="10.199999999999999">
      <c r="B394" s="200"/>
      <c r="C394" s="201"/>
      <c r="D394" s="198" t="s">
        <v>244</v>
      </c>
      <c r="E394" s="202" t="s">
        <v>19</v>
      </c>
      <c r="F394" s="203" t="s">
        <v>2162</v>
      </c>
      <c r="G394" s="201"/>
      <c r="H394" s="204">
        <v>76</v>
      </c>
      <c r="I394" s="205"/>
      <c r="J394" s="201"/>
      <c r="K394" s="201"/>
      <c r="L394" s="206"/>
      <c r="M394" s="207"/>
      <c r="N394" s="208"/>
      <c r="O394" s="208"/>
      <c r="P394" s="208"/>
      <c r="Q394" s="208"/>
      <c r="R394" s="208"/>
      <c r="S394" s="208"/>
      <c r="T394" s="209"/>
      <c r="AT394" s="210" t="s">
        <v>244</v>
      </c>
      <c r="AU394" s="210" t="s">
        <v>85</v>
      </c>
      <c r="AV394" s="13" t="s">
        <v>85</v>
      </c>
      <c r="AW394" s="13" t="s">
        <v>37</v>
      </c>
      <c r="AX394" s="13" t="s">
        <v>83</v>
      </c>
      <c r="AY394" s="210" t="s">
        <v>232</v>
      </c>
    </row>
    <row r="395" spans="1:65" s="2" customFormat="1" ht="24.15" customHeight="1">
      <c r="A395" s="36"/>
      <c r="B395" s="37"/>
      <c r="C395" s="180" t="s">
        <v>972</v>
      </c>
      <c r="D395" s="180" t="s">
        <v>234</v>
      </c>
      <c r="E395" s="181" t="s">
        <v>2163</v>
      </c>
      <c r="F395" s="182" t="s">
        <v>2164</v>
      </c>
      <c r="G395" s="183" t="s">
        <v>339</v>
      </c>
      <c r="H395" s="184">
        <v>38</v>
      </c>
      <c r="I395" s="185"/>
      <c r="J395" s="186">
        <f>ROUND(I395*H395,2)</f>
        <v>0</v>
      </c>
      <c r="K395" s="182" t="s">
        <v>238</v>
      </c>
      <c r="L395" s="41"/>
      <c r="M395" s="187" t="s">
        <v>19</v>
      </c>
      <c r="N395" s="188" t="s">
        <v>47</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348</v>
      </c>
      <c r="AT395" s="191" t="s">
        <v>234</v>
      </c>
      <c r="AU395" s="191" t="s">
        <v>85</v>
      </c>
      <c r="AY395" s="19" t="s">
        <v>232</v>
      </c>
      <c r="BE395" s="192">
        <f>IF(N395="základní",J395,0)</f>
        <v>0</v>
      </c>
      <c r="BF395" s="192">
        <f>IF(N395="snížená",J395,0)</f>
        <v>0</v>
      </c>
      <c r="BG395" s="192">
        <f>IF(N395="zákl. přenesená",J395,0)</f>
        <v>0</v>
      </c>
      <c r="BH395" s="192">
        <f>IF(N395="sníž. přenesená",J395,0)</f>
        <v>0</v>
      </c>
      <c r="BI395" s="192">
        <f>IF(N395="nulová",J395,0)</f>
        <v>0</v>
      </c>
      <c r="BJ395" s="19" t="s">
        <v>83</v>
      </c>
      <c r="BK395" s="192">
        <f>ROUND(I395*H395,2)</f>
        <v>0</v>
      </c>
      <c r="BL395" s="19" t="s">
        <v>348</v>
      </c>
      <c r="BM395" s="191" t="s">
        <v>2165</v>
      </c>
    </row>
    <row r="396" spans="1:65" s="2" customFormat="1" ht="10.199999999999999">
      <c r="A396" s="36"/>
      <c r="B396" s="37"/>
      <c r="C396" s="38"/>
      <c r="D396" s="193" t="s">
        <v>240</v>
      </c>
      <c r="E396" s="38"/>
      <c r="F396" s="194" t="s">
        <v>2166</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240</v>
      </c>
      <c r="AU396" s="19" t="s">
        <v>85</v>
      </c>
    </row>
    <row r="397" spans="1:65" s="13" customFormat="1" ht="10.199999999999999">
      <c r="B397" s="200"/>
      <c r="C397" s="201"/>
      <c r="D397" s="198" t="s">
        <v>244</v>
      </c>
      <c r="E397" s="202" t="s">
        <v>19</v>
      </c>
      <c r="F397" s="203" t="s">
        <v>2167</v>
      </c>
      <c r="G397" s="201"/>
      <c r="H397" s="204">
        <v>38</v>
      </c>
      <c r="I397" s="205"/>
      <c r="J397" s="201"/>
      <c r="K397" s="201"/>
      <c r="L397" s="206"/>
      <c r="M397" s="207"/>
      <c r="N397" s="208"/>
      <c r="O397" s="208"/>
      <c r="P397" s="208"/>
      <c r="Q397" s="208"/>
      <c r="R397" s="208"/>
      <c r="S397" s="208"/>
      <c r="T397" s="209"/>
      <c r="AT397" s="210" t="s">
        <v>244</v>
      </c>
      <c r="AU397" s="210" t="s">
        <v>85</v>
      </c>
      <c r="AV397" s="13" t="s">
        <v>85</v>
      </c>
      <c r="AW397" s="13" t="s">
        <v>37</v>
      </c>
      <c r="AX397" s="13" t="s">
        <v>83</v>
      </c>
      <c r="AY397" s="210" t="s">
        <v>232</v>
      </c>
    </row>
    <row r="398" spans="1:65" s="2" customFormat="1" ht="24.15" customHeight="1">
      <c r="A398" s="36"/>
      <c r="B398" s="37"/>
      <c r="C398" s="180" t="s">
        <v>977</v>
      </c>
      <c r="D398" s="180" t="s">
        <v>234</v>
      </c>
      <c r="E398" s="181" t="s">
        <v>2168</v>
      </c>
      <c r="F398" s="182" t="s">
        <v>2169</v>
      </c>
      <c r="G398" s="183" t="s">
        <v>339</v>
      </c>
      <c r="H398" s="184">
        <v>3</v>
      </c>
      <c r="I398" s="185"/>
      <c r="J398" s="186">
        <f>ROUND(I398*H398,2)</f>
        <v>0</v>
      </c>
      <c r="K398" s="182" t="s">
        <v>238</v>
      </c>
      <c r="L398" s="41"/>
      <c r="M398" s="187" t="s">
        <v>19</v>
      </c>
      <c r="N398" s="188" t="s">
        <v>47</v>
      </c>
      <c r="O398" s="66"/>
      <c r="P398" s="189">
        <f>O398*H398</f>
        <v>0</v>
      </c>
      <c r="Q398" s="189">
        <v>1.4149999999999999E-2</v>
      </c>
      <c r="R398" s="189">
        <f>Q398*H398</f>
        <v>4.2450000000000002E-2</v>
      </c>
      <c r="S398" s="189">
        <v>0</v>
      </c>
      <c r="T398" s="190">
        <f>S398*H398</f>
        <v>0</v>
      </c>
      <c r="U398" s="36"/>
      <c r="V398" s="36"/>
      <c r="W398" s="36"/>
      <c r="X398" s="36"/>
      <c r="Y398" s="36"/>
      <c r="Z398" s="36"/>
      <c r="AA398" s="36"/>
      <c r="AB398" s="36"/>
      <c r="AC398" s="36"/>
      <c r="AD398" s="36"/>
      <c r="AE398" s="36"/>
      <c r="AR398" s="191" t="s">
        <v>348</v>
      </c>
      <c r="AT398" s="191" t="s">
        <v>234</v>
      </c>
      <c r="AU398" s="191" t="s">
        <v>85</v>
      </c>
      <c r="AY398" s="19" t="s">
        <v>232</v>
      </c>
      <c r="BE398" s="192">
        <f>IF(N398="základní",J398,0)</f>
        <v>0</v>
      </c>
      <c r="BF398" s="192">
        <f>IF(N398="snížená",J398,0)</f>
        <v>0</v>
      </c>
      <c r="BG398" s="192">
        <f>IF(N398="zákl. přenesená",J398,0)</f>
        <v>0</v>
      </c>
      <c r="BH398" s="192">
        <f>IF(N398="sníž. přenesená",J398,0)</f>
        <v>0</v>
      </c>
      <c r="BI398" s="192">
        <f>IF(N398="nulová",J398,0)</f>
        <v>0</v>
      </c>
      <c r="BJ398" s="19" t="s">
        <v>83</v>
      </c>
      <c r="BK398" s="192">
        <f>ROUND(I398*H398,2)</f>
        <v>0</v>
      </c>
      <c r="BL398" s="19" t="s">
        <v>348</v>
      </c>
      <c r="BM398" s="191" t="s">
        <v>2170</v>
      </c>
    </row>
    <row r="399" spans="1:65" s="2" customFormat="1" ht="10.199999999999999">
      <c r="A399" s="36"/>
      <c r="B399" s="37"/>
      <c r="C399" s="38"/>
      <c r="D399" s="193" t="s">
        <v>240</v>
      </c>
      <c r="E399" s="38"/>
      <c r="F399" s="194" t="s">
        <v>2171</v>
      </c>
      <c r="G399" s="38"/>
      <c r="H399" s="38"/>
      <c r="I399" s="195"/>
      <c r="J399" s="38"/>
      <c r="K399" s="38"/>
      <c r="L399" s="41"/>
      <c r="M399" s="196"/>
      <c r="N399" s="197"/>
      <c r="O399" s="66"/>
      <c r="P399" s="66"/>
      <c r="Q399" s="66"/>
      <c r="R399" s="66"/>
      <c r="S399" s="66"/>
      <c r="T399" s="67"/>
      <c r="U399" s="36"/>
      <c r="V399" s="36"/>
      <c r="W399" s="36"/>
      <c r="X399" s="36"/>
      <c r="Y399" s="36"/>
      <c r="Z399" s="36"/>
      <c r="AA399" s="36"/>
      <c r="AB399" s="36"/>
      <c r="AC399" s="36"/>
      <c r="AD399" s="36"/>
      <c r="AE399" s="36"/>
      <c r="AT399" s="19" t="s">
        <v>240</v>
      </c>
      <c r="AU399" s="19" t="s">
        <v>85</v>
      </c>
    </row>
    <row r="400" spans="1:65" s="13" customFormat="1" ht="10.199999999999999">
      <c r="B400" s="200"/>
      <c r="C400" s="201"/>
      <c r="D400" s="198" t="s">
        <v>244</v>
      </c>
      <c r="E400" s="202" t="s">
        <v>19</v>
      </c>
      <c r="F400" s="203" t="s">
        <v>2172</v>
      </c>
      <c r="G400" s="201"/>
      <c r="H400" s="204">
        <v>3</v>
      </c>
      <c r="I400" s="205"/>
      <c r="J400" s="201"/>
      <c r="K400" s="201"/>
      <c r="L400" s="206"/>
      <c r="M400" s="207"/>
      <c r="N400" s="208"/>
      <c r="O400" s="208"/>
      <c r="P400" s="208"/>
      <c r="Q400" s="208"/>
      <c r="R400" s="208"/>
      <c r="S400" s="208"/>
      <c r="T400" s="209"/>
      <c r="AT400" s="210" t="s">
        <v>244</v>
      </c>
      <c r="AU400" s="210" t="s">
        <v>85</v>
      </c>
      <c r="AV400" s="13" t="s">
        <v>85</v>
      </c>
      <c r="AW400" s="13" t="s">
        <v>37</v>
      </c>
      <c r="AX400" s="13" t="s">
        <v>83</v>
      </c>
      <c r="AY400" s="210" t="s">
        <v>232</v>
      </c>
    </row>
    <row r="401" spans="1:65" s="2" customFormat="1" ht="24.15" customHeight="1">
      <c r="A401" s="36"/>
      <c r="B401" s="37"/>
      <c r="C401" s="180" t="s">
        <v>983</v>
      </c>
      <c r="D401" s="180" t="s">
        <v>234</v>
      </c>
      <c r="E401" s="181" t="s">
        <v>2173</v>
      </c>
      <c r="F401" s="182" t="s">
        <v>2174</v>
      </c>
      <c r="G401" s="183" t="s">
        <v>339</v>
      </c>
      <c r="H401" s="184">
        <v>1</v>
      </c>
      <c r="I401" s="185"/>
      <c r="J401" s="186">
        <f>ROUND(I401*H401,2)</f>
        <v>0</v>
      </c>
      <c r="K401" s="182" t="s">
        <v>238</v>
      </c>
      <c r="L401" s="41"/>
      <c r="M401" s="187" t="s">
        <v>19</v>
      </c>
      <c r="N401" s="188" t="s">
        <v>47</v>
      </c>
      <c r="O401" s="66"/>
      <c r="P401" s="189">
        <f>O401*H401</f>
        <v>0</v>
      </c>
      <c r="Q401" s="189">
        <v>1.6539999999999999E-2</v>
      </c>
      <c r="R401" s="189">
        <f>Q401*H401</f>
        <v>1.6539999999999999E-2</v>
      </c>
      <c r="S401" s="189">
        <v>0</v>
      </c>
      <c r="T401" s="190">
        <f>S401*H401</f>
        <v>0</v>
      </c>
      <c r="U401" s="36"/>
      <c r="V401" s="36"/>
      <c r="W401" s="36"/>
      <c r="X401" s="36"/>
      <c r="Y401" s="36"/>
      <c r="Z401" s="36"/>
      <c r="AA401" s="36"/>
      <c r="AB401" s="36"/>
      <c r="AC401" s="36"/>
      <c r="AD401" s="36"/>
      <c r="AE401" s="36"/>
      <c r="AR401" s="191" t="s">
        <v>348</v>
      </c>
      <c r="AT401" s="191" t="s">
        <v>234</v>
      </c>
      <c r="AU401" s="191" t="s">
        <v>85</v>
      </c>
      <c r="AY401" s="19" t="s">
        <v>232</v>
      </c>
      <c r="BE401" s="192">
        <f>IF(N401="základní",J401,0)</f>
        <v>0</v>
      </c>
      <c r="BF401" s="192">
        <f>IF(N401="snížená",J401,0)</f>
        <v>0</v>
      </c>
      <c r="BG401" s="192">
        <f>IF(N401="zákl. přenesená",J401,0)</f>
        <v>0</v>
      </c>
      <c r="BH401" s="192">
        <f>IF(N401="sníž. přenesená",J401,0)</f>
        <v>0</v>
      </c>
      <c r="BI401" s="192">
        <f>IF(N401="nulová",J401,0)</f>
        <v>0</v>
      </c>
      <c r="BJ401" s="19" t="s">
        <v>83</v>
      </c>
      <c r="BK401" s="192">
        <f>ROUND(I401*H401,2)</f>
        <v>0</v>
      </c>
      <c r="BL401" s="19" t="s">
        <v>348</v>
      </c>
      <c r="BM401" s="191" t="s">
        <v>2175</v>
      </c>
    </row>
    <row r="402" spans="1:65" s="2" customFormat="1" ht="10.199999999999999">
      <c r="A402" s="36"/>
      <c r="B402" s="37"/>
      <c r="C402" s="38"/>
      <c r="D402" s="193" t="s">
        <v>240</v>
      </c>
      <c r="E402" s="38"/>
      <c r="F402" s="194" t="s">
        <v>2176</v>
      </c>
      <c r="G402" s="38"/>
      <c r="H402" s="38"/>
      <c r="I402" s="195"/>
      <c r="J402" s="38"/>
      <c r="K402" s="38"/>
      <c r="L402" s="41"/>
      <c r="M402" s="196"/>
      <c r="N402" s="197"/>
      <c r="O402" s="66"/>
      <c r="P402" s="66"/>
      <c r="Q402" s="66"/>
      <c r="R402" s="66"/>
      <c r="S402" s="66"/>
      <c r="T402" s="67"/>
      <c r="U402" s="36"/>
      <c r="V402" s="36"/>
      <c r="W402" s="36"/>
      <c r="X402" s="36"/>
      <c r="Y402" s="36"/>
      <c r="Z402" s="36"/>
      <c r="AA402" s="36"/>
      <c r="AB402" s="36"/>
      <c r="AC402" s="36"/>
      <c r="AD402" s="36"/>
      <c r="AE402" s="36"/>
      <c r="AT402" s="19" t="s">
        <v>240</v>
      </c>
      <c r="AU402" s="19" t="s">
        <v>85</v>
      </c>
    </row>
    <row r="403" spans="1:65" s="13" customFormat="1" ht="10.199999999999999">
      <c r="B403" s="200"/>
      <c r="C403" s="201"/>
      <c r="D403" s="198" t="s">
        <v>244</v>
      </c>
      <c r="E403" s="202" t="s">
        <v>19</v>
      </c>
      <c r="F403" s="203" t="s">
        <v>2177</v>
      </c>
      <c r="G403" s="201"/>
      <c r="H403" s="204">
        <v>1</v>
      </c>
      <c r="I403" s="205"/>
      <c r="J403" s="201"/>
      <c r="K403" s="201"/>
      <c r="L403" s="206"/>
      <c r="M403" s="207"/>
      <c r="N403" s="208"/>
      <c r="O403" s="208"/>
      <c r="P403" s="208"/>
      <c r="Q403" s="208"/>
      <c r="R403" s="208"/>
      <c r="S403" s="208"/>
      <c r="T403" s="209"/>
      <c r="AT403" s="210" t="s">
        <v>244</v>
      </c>
      <c r="AU403" s="210" t="s">
        <v>85</v>
      </c>
      <c r="AV403" s="13" t="s">
        <v>85</v>
      </c>
      <c r="AW403" s="13" t="s">
        <v>37</v>
      </c>
      <c r="AX403" s="13" t="s">
        <v>83</v>
      </c>
      <c r="AY403" s="210" t="s">
        <v>232</v>
      </c>
    </row>
    <row r="404" spans="1:65" s="2" customFormat="1" ht="24.15" customHeight="1">
      <c r="A404" s="36"/>
      <c r="B404" s="37"/>
      <c r="C404" s="180" t="s">
        <v>990</v>
      </c>
      <c r="D404" s="180" t="s">
        <v>234</v>
      </c>
      <c r="E404" s="181" t="s">
        <v>2178</v>
      </c>
      <c r="F404" s="182" t="s">
        <v>2179</v>
      </c>
      <c r="G404" s="183" t="s">
        <v>339</v>
      </c>
      <c r="H404" s="184">
        <v>1</v>
      </c>
      <c r="I404" s="185"/>
      <c r="J404" s="186">
        <f>ROUND(I404*H404,2)</f>
        <v>0</v>
      </c>
      <c r="K404" s="182" t="s">
        <v>238</v>
      </c>
      <c r="L404" s="41"/>
      <c r="M404" s="187" t="s">
        <v>19</v>
      </c>
      <c r="N404" s="188" t="s">
        <v>47</v>
      </c>
      <c r="O404" s="66"/>
      <c r="P404" s="189">
        <f>O404*H404</f>
        <v>0</v>
      </c>
      <c r="Q404" s="189">
        <v>1.8929999999999999E-2</v>
      </c>
      <c r="R404" s="189">
        <f>Q404*H404</f>
        <v>1.8929999999999999E-2</v>
      </c>
      <c r="S404" s="189">
        <v>0</v>
      </c>
      <c r="T404" s="190">
        <f>S404*H404</f>
        <v>0</v>
      </c>
      <c r="U404" s="36"/>
      <c r="V404" s="36"/>
      <c r="W404" s="36"/>
      <c r="X404" s="36"/>
      <c r="Y404" s="36"/>
      <c r="Z404" s="36"/>
      <c r="AA404" s="36"/>
      <c r="AB404" s="36"/>
      <c r="AC404" s="36"/>
      <c r="AD404" s="36"/>
      <c r="AE404" s="36"/>
      <c r="AR404" s="191" t="s">
        <v>348</v>
      </c>
      <c r="AT404" s="191" t="s">
        <v>234</v>
      </c>
      <c r="AU404" s="191" t="s">
        <v>85</v>
      </c>
      <c r="AY404" s="19" t="s">
        <v>232</v>
      </c>
      <c r="BE404" s="192">
        <f>IF(N404="základní",J404,0)</f>
        <v>0</v>
      </c>
      <c r="BF404" s="192">
        <f>IF(N404="snížená",J404,0)</f>
        <v>0</v>
      </c>
      <c r="BG404" s="192">
        <f>IF(N404="zákl. přenesená",J404,0)</f>
        <v>0</v>
      </c>
      <c r="BH404" s="192">
        <f>IF(N404="sníž. přenesená",J404,0)</f>
        <v>0</v>
      </c>
      <c r="BI404" s="192">
        <f>IF(N404="nulová",J404,0)</f>
        <v>0</v>
      </c>
      <c r="BJ404" s="19" t="s">
        <v>83</v>
      </c>
      <c r="BK404" s="192">
        <f>ROUND(I404*H404,2)</f>
        <v>0</v>
      </c>
      <c r="BL404" s="19" t="s">
        <v>348</v>
      </c>
      <c r="BM404" s="191" t="s">
        <v>2180</v>
      </c>
    </row>
    <row r="405" spans="1:65" s="2" customFormat="1" ht="10.199999999999999">
      <c r="A405" s="36"/>
      <c r="B405" s="37"/>
      <c r="C405" s="38"/>
      <c r="D405" s="193" t="s">
        <v>240</v>
      </c>
      <c r="E405" s="38"/>
      <c r="F405" s="194" t="s">
        <v>2181</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240</v>
      </c>
      <c r="AU405" s="19" t="s">
        <v>85</v>
      </c>
    </row>
    <row r="406" spans="1:65" s="13" customFormat="1" ht="10.199999999999999">
      <c r="B406" s="200"/>
      <c r="C406" s="201"/>
      <c r="D406" s="198" t="s">
        <v>244</v>
      </c>
      <c r="E406" s="202" t="s">
        <v>19</v>
      </c>
      <c r="F406" s="203" t="s">
        <v>2182</v>
      </c>
      <c r="G406" s="201"/>
      <c r="H406" s="204">
        <v>1</v>
      </c>
      <c r="I406" s="205"/>
      <c r="J406" s="201"/>
      <c r="K406" s="201"/>
      <c r="L406" s="206"/>
      <c r="M406" s="207"/>
      <c r="N406" s="208"/>
      <c r="O406" s="208"/>
      <c r="P406" s="208"/>
      <c r="Q406" s="208"/>
      <c r="R406" s="208"/>
      <c r="S406" s="208"/>
      <c r="T406" s="209"/>
      <c r="AT406" s="210" t="s">
        <v>244</v>
      </c>
      <c r="AU406" s="210" t="s">
        <v>85</v>
      </c>
      <c r="AV406" s="13" t="s">
        <v>85</v>
      </c>
      <c r="AW406" s="13" t="s">
        <v>37</v>
      </c>
      <c r="AX406" s="13" t="s">
        <v>83</v>
      </c>
      <c r="AY406" s="210" t="s">
        <v>232</v>
      </c>
    </row>
    <row r="407" spans="1:65" s="2" customFormat="1" ht="24.15" customHeight="1">
      <c r="A407" s="36"/>
      <c r="B407" s="37"/>
      <c r="C407" s="180" t="s">
        <v>995</v>
      </c>
      <c r="D407" s="180" t="s">
        <v>234</v>
      </c>
      <c r="E407" s="181" t="s">
        <v>2183</v>
      </c>
      <c r="F407" s="182" t="s">
        <v>2184</v>
      </c>
      <c r="G407" s="183" t="s">
        <v>339</v>
      </c>
      <c r="H407" s="184">
        <v>7</v>
      </c>
      <c r="I407" s="185"/>
      <c r="J407" s="186">
        <f>ROUND(I407*H407,2)</f>
        <v>0</v>
      </c>
      <c r="K407" s="182" t="s">
        <v>238</v>
      </c>
      <c r="L407" s="41"/>
      <c r="M407" s="187" t="s">
        <v>19</v>
      </c>
      <c r="N407" s="188" t="s">
        <v>47</v>
      </c>
      <c r="O407" s="66"/>
      <c r="P407" s="189">
        <f>O407*H407</f>
        <v>0</v>
      </c>
      <c r="Q407" s="189">
        <v>2.1319999999999999E-2</v>
      </c>
      <c r="R407" s="189">
        <f>Q407*H407</f>
        <v>0.14923999999999998</v>
      </c>
      <c r="S407" s="189">
        <v>0</v>
      </c>
      <c r="T407" s="190">
        <f>S407*H407</f>
        <v>0</v>
      </c>
      <c r="U407" s="36"/>
      <c r="V407" s="36"/>
      <c r="W407" s="36"/>
      <c r="X407" s="36"/>
      <c r="Y407" s="36"/>
      <c r="Z407" s="36"/>
      <c r="AA407" s="36"/>
      <c r="AB407" s="36"/>
      <c r="AC407" s="36"/>
      <c r="AD407" s="36"/>
      <c r="AE407" s="36"/>
      <c r="AR407" s="191" t="s">
        <v>348</v>
      </c>
      <c r="AT407" s="191" t="s">
        <v>234</v>
      </c>
      <c r="AU407" s="191" t="s">
        <v>85</v>
      </c>
      <c r="AY407" s="19" t="s">
        <v>232</v>
      </c>
      <c r="BE407" s="192">
        <f>IF(N407="základní",J407,0)</f>
        <v>0</v>
      </c>
      <c r="BF407" s="192">
        <f>IF(N407="snížená",J407,0)</f>
        <v>0</v>
      </c>
      <c r="BG407" s="192">
        <f>IF(N407="zákl. přenesená",J407,0)</f>
        <v>0</v>
      </c>
      <c r="BH407" s="192">
        <f>IF(N407="sníž. přenesená",J407,0)</f>
        <v>0</v>
      </c>
      <c r="BI407" s="192">
        <f>IF(N407="nulová",J407,0)</f>
        <v>0</v>
      </c>
      <c r="BJ407" s="19" t="s">
        <v>83</v>
      </c>
      <c r="BK407" s="192">
        <f>ROUND(I407*H407,2)</f>
        <v>0</v>
      </c>
      <c r="BL407" s="19" t="s">
        <v>348</v>
      </c>
      <c r="BM407" s="191" t="s">
        <v>2185</v>
      </c>
    </row>
    <row r="408" spans="1:65" s="2" customFormat="1" ht="10.199999999999999">
      <c r="A408" s="36"/>
      <c r="B408" s="37"/>
      <c r="C408" s="38"/>
      <c r="D408" s="193" t="s">
        <v>240</v>
      </c>
      <c r="E408" s="38"/>
      <c r="F408" s="194" t="s">
        <v>2186</v>
      </c>
      <c r="G408" s="38"/>
      <c r="H408" s="38"/>
      <c r="I408" s="195"/>
      <c r="J408" s="38"/>
      <c r="K408" s="38"/>
      <c r="L408" s="41"/>
      <c r="M408" s="196"/>
      <c r="N408" s="197"/>
      <c r="O408" s="66"/>
      <c r="P408" s="66"/>
      <c r="Q408" s="66"/>
      <c r="R408" s="66"/>
      <c r="S408" s="66"/>
      <c r="T408" s="67"/>
      <c r="U408" s="36"/>
      <c r="V408" s="36"/>
      <c r="W408" s="36"/>
      <c r="X408" s="36"/>
      <c r="Y408" s="36"/>
      <c r="Z408" s="36"/>
      <c r="AA408" s="36"/>
      <c r="AB408" s="36"/>
      <c r="AC408" s="36"/>
      <c r="AD408" s="36"/>
      <c r="AE408" s="36"/>
      <c r="AT408" s="19" t="s">
        <v>240</v>
      </c>
      <c r="AU408" s="19" t="s">
        <v>85</v>
      </c>
    </row>
    <row r="409" spans="1:65" s="13" customFormat="1" ht="10.199999999999999">
      <c r="B409" s="200"/>
      <c r="C409" s="201"/>
      <c r="D409" s="198" t="s">
        <v>244</v>
      </c>
      <c r="E409" s="202" t="s">
        <v>19</v>
      </c>
      <c r="F409" s="203" t="s">
        <v>2187</v>
      </c>
      <c r="G409" s="201"/>
      <c r="H409" s="204">
        <v>7</v>
      </c>
      <c r="I409" s="205"/>
      <c r="J409" s="201"/>
      <c r="K409" s="201"/>
      <c r="L409" s="206"/>
      <c r="M409" s="207"/>
      <c r="N409" s="208"/>
      <c r="O409" s="208"/>
      <c r="P409" s="208"/>
      <c r="Q409" s="208"/>
      <c r="R409" s="208"/>
      <c r="S409" s="208"/>
      <c r="T409" s="209"/>
      <c r="AT409" s="210" t="s">
        <v>244</v>
      </c>
      <c r="AU409" s="210" t="s">
        <v>85</v>
      </c>
      <c r="AV409" s="13" t="s">
        <v>85</v>
      </c>
      <c r="AW409" s="13" t="s">
        <v>37</v>
      </c>
      <c r="AX409" s="13" t="s">
        <v>83</v>
      </c>
      <c r="AY409" s="210" t="s">
        <v>232</v>
      </c>
    </row>
    <row r="410" spans="1:65" s="2" customFormat="1" ht="24.15" customHeight="1">
      <c r="A410" s="36"/>
      <c r="B410" s="37"/>
      <c r="C410" s="180" t="s">
        <v>1000</v>
      </c>
      <c r="D410" s="180" t="s">
        <v>234</v>
      </c>
      <c r="E410" s="181" t="s">
        <v>2188</v>
      </c>
      <c r="F410" s="182" t="s">
        <v>2189</v>
      </c>
      <c r="G410" s="183" t="s">
        <v>339</v>
      </c>
      <c r="H410" s="184">
        <v>4</v>
      </c>
      <c r="I410" s="185"/>
      <c r="J410" s="186">
        <f>ROUND(I410*H410,2)</f>
        <v>0</v>
      </c>
      <c r="K410" s="182" t="s">
        <v>238</v>
      </c>
      <c r="L410" s="41"/>
      <c r="M410" s="187" t="s">
        <v>19</v>
      </c>
      <c r="N410" s="188" t="s">
        <v>47</v>
      </c>
      <c r="O410" s="66"/>
      <c r="P410" s="189">
        <f>O410*H410</f>
        <v>0</v>
      </c>
      <c r="Q410" s="189">
        <v>2.3709999999999998E-2</v>
      </c>
      <c r="R410" s="189">
        <f>Q410*H410</f>
        <v>9.4839999999999994E-2</v>
      </c>
      <c r="S410" s="189">
        <v>0</v>
      </c>
      <c r="T410" s="190">
        <f>S410*H410</f>
        <v>0</v>
      </c>
      <c r="U410" s="36"/>
      <c r="V410" s="36"/>
      <c r="W410" s="36"/>
      <c r="X410" s="36"/>
      <c r="Y410" s="36"/>
      <c r="Z410" s="36"/>
      <c r="AA410" s="36"/>
      <c r="AB410" s="36"/>
      <c r="AC410" s="36"/>
      <c r="AD410" s="36"/>
      <c r="AE410" s="36"/>
      <c r="AR410" s="191" t="s">
        <v>348</v>
      </c>
      <c r="AT410" s="191" t="s">
        <v>234</v>
      </c>
      <c r="AU410" s="191" t="s">
        <v>85</v>
      </c>
      <c r="AY410" s="19" t="s">
        <v>232</v>
      </c>
      <c r="BE410" s="192">
        <f>IF(N410="základní",J410,0)</f>
        <v>0</v>
      </c>
      <c r="BF410" s="192">
        <f>IF(N410="snížená",J410,0)</f>
        <v>0</v>
      </c>
      <c r="BG410" s="192">
        <f>IF(N410="zákl. přenesená",J410,0)</f>
        <v>0</v>
      </c>
      <c r="BH410" s="192">
        <f>IF(N410="sníž. přenesená",J410,0)</f>
        <v>0</v>
      </c>
      <c r="BI410" s="192">
        <f>IF(N410="nulová",J410,0)</f>
        <v>0</v>
      </c>
      <c r="BJ410" s="19" t="s">
        <v>83</v>
      </c>
      <c r="BK410" s="192">
        <f>ROUND(I410*H410,2)</f>
        <v>0</v>
      </c>
      <c r="BL410" s="19" t="s">
        <v>348</v>
      </c>
      <c r="BM410" s="191" t="s">
        <v>2190</v>
      </c>
    </row>
    <row r="411" spans="1:65" s="2" customFormat="1" ht="10.199999999999999">
      <c r="A411" s="36"/>
      <c r="B411" s="37"/>
      <c r="C411" s="38"/>
      <c r="D411" s="193" t="s">
        <v>240</v>
      </c>
      <c r="E411" s="38"/>
      <c r="F411" s="194" t="s">
        <v>2191</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240</v>
      </c>
      <c r="AU411" s="19" t="s">
        <v>85</v>
      </c>
    </row>
    <row r="412" spans="1:65" s="13" customFormat="1" ht="10.199999999999999">
      <c r="B412" s="200"/>
      <c r="C412" s="201"/>
      <c r="D412" s="198" t="s">
        <v>244</v>
      </c>
      <c r="E412" s="202" t="s">
        <v>19</v>
      </c>
      <c r="F412" s="203" t="s">
        <v>2192</v>
      </c>
      <c r="G412" s="201"/>
      <c r="H412" s="204">
        <v>4</v>
      </c>
      <c r="I412" s="205"/>
      <c r="J412" s="201"/>
      <c r="K412" s="201"/>
      <c r="L412" s="206"/>
      <c r="M412" s="207"/>
      <c r="N412" s="208"/>
      <c r="O412" s="208"/>
      <c r="P412" s="208"/>
      <c r="Q412" s="208"/>
      <c r="R412" s="208"/>
      <c r="S412" s="208"/>
      <c r="T412" s="209"/>
      <c r="AT412" s="210" t="s">
        <v>244</v>
      </c>
      <c r="AU412" s="210" t="s">
        <v>85</v>
      </c>
      <c r="AV412" s="13" t="s">
        <v>85</v>
      </c>
      <c r="AW412" s="13" t="s">
        <v>37</v>
      </c>
      <c r="AX412" s="13" t="s">
        <v>83</v>
      </c>
      <c r="AY412" s="210" t="s">
        <v>232</v>
      </c>
    </row>
    <row r="413" spans="1:65" s="2" customFormat="1" ht="24.15" customHeight="1">
      <c r="A413" s="36"/>
      <c r="B413" s="37"/>
      <c r="C413" s="180" t="s">
        <v>1011</v>
      </c>
      <c r="D413" s="180" t="s">
        <v>234</v>
      </c>
      <c r="E413" s="181" t="s">
        <v>2193</v>
      </c>
      <c r="F413" s="182" t="s">
        <v>2194</v>
      </c>
      <c r="G413" s="183" t="s">
        <v>339</v>
      </c>
      <c r="H413" s="184">
        <v>2</v>
      </c>
      <c r="I413" s="185"/>
      <c r="J413" s="186">
        <f>ROUND(I413*H413,2)</f>
        <v>0</v>
      </c>
      <c r="K413" s="182" t="s">
        <v>238</v>
      </c>
      <c r="L413" s="41"/>
      <c r="M413" s="187" t="s">
        <v>19</v>
      </c>
      <c r="N413" s="188" t="s">
        <v>47</v>
      </c>
      <c r="O413" s="66"/>
      <c r="P413" s="189">
        <f>O413*H413</f>
        <v>0</v>
      </c>
      <c r="Q413" s="189">
        <v>2.6100000000000002E-2</v>
      </c>
      <c r="R413" s="189">
        <f>Q413*H413</f>
        <v>5.2200000000000003E-2</v>
      </c>
      <c r="S413" s="189">
        <v>0</v>
      </c>
      <c r="T413" s="190">
        <f>S413*H413</f>
        <v>0</v>
      </c>
      <c r="U413" s="36"/>
      <c r="V413" s="36"/>
      <c r="W413" s="36"/>
      <c r="X413" s="36"/>
      <c r="Y413" s="36"/>
      <c r="Z413" s="36"/>
      <c r="AA413" s="36"/>
      <c r="AB413" s="36"/>
      <c r="AC413" s="36"/>
      <c r="AD413" s="36"/>
      <c r="AE413" s="36"/>
      <c r="AR413" s="191" t="s">
        <v>348</v>
      </c>
      <c r="AT413" s="191" t="s">
        <v>234</v>
      </c>
      <c r="AU413" s="191" t="s">
        <v>85</v>
      </c>
      <c r="AY413" s="19" t="s">
        <v>232</v>
      </c>
      <c r="BE413" s="192">
        <f>IF(N413="základní",J413,0)</f>
        <v>0</v>
      </c>
      <c r="BF413" s="192">
        <f>IF(N413="snížená",J413,0)</f>
        <v>0</v>
      </c>
      <c r="BG413" s="192">
        <f>IF(N413="zákl. přenesená",J413,0)</f>
        <v>0</v>
      </c>
      <c r="BH413" s="192">
        <f>IF(N413="sníž. přenesená",J413,0)</f>
        <v>0</v>
      </c>
      <c r="BI413" s="192">
        <f>IF(N413="nulová",J413,0)</f>
        <v>0</v>
      </c>
      <c r="BJ413" s="19" t="s">
        <v>83</v>
      </c>
      <c r="BK413" s="192">
        <f>ROUND(I413*H413,2)</f>
        <v>0</v>
      </c>
      <c r="BL413" s="19" t="s">
        <v>348</v>
      </c>
      <c r="BM413" s="191" t="s">
        <v>2195</v>
      </c>
    </row>
    <row r="414" spans="1:65" s="2" customFormat="1" ht="10.199999999999999">
      <c r="A414" s="36"/>
      <c r="B414" s="37"/>
      <c r="C414" s="38"/>
      <c r="D414" s="193" t="s">
        <v>240</v>
      </c>
      <c r="E414" s="38"/>
      <c r="F414" s="194" t="s">
        <v>2196</v>
      </c>
      <c r="G414" s="38"/>
      <c r="H414" s="38"/>
      <c r="I414" s="195"/>
      <c r="J414" s="38"/>
      <c r="K414" s="38"/>
      <c r="L414" s="41"/>
      <c r="M414" s="196"/>
      <c r="N414" s="197"/>
      <c r="O414" s="66"/>
      <c r="P414" s="66"/>
      <c r="Q414" s="66"/>
      <c r="R414" s="66"/>
      <c r="S414" s="66"/>
      <c r="T414" s="67"/>
      <c r="U414" s="36"/>
      <c r="V414" s="36"/>
      <c r="W414" s="36"/>
      <c r="X414" s="36"/>
      <c r="Y414" s="36"/>
      <c r="Z414" s="36"/>
      <c r="AA414" s="36"/>
      <c r="AB414" s="36"/>
      <c r="AC414" s="36"/>
      <c r="AD414" s="36"/>
      <c r="AE414" s="36"/>
      <c r="AT414" s="19" t="s">
        <v>240</v>
      </c>
      <c r="AU414" s="19" t="s">
        <v>85</v>
      </c>
    </row>
    <row r="415" spans="1:65" s="13" customFormat="1" ht="10.199999999999999">
      <c r="B415" s="200"/>
      <c r="C415" s="201"/>
      <c r="D415" s="198" t="s">
        <v>244</v>
      </c>
      <c r="E415" s="202" t="s">
        <v>19</v>
      </c>
      <c r="F415" s="203" t="s">
        <v>2197</v>
      </c>
      <c r="G415" s="201"/>
      <c r="H415" s="204">
        <v>2</v>
      </c>
      <c r="I415" s="205"/>
      <c r="J415" s="201"/>
      <c r="K415" s="201"/>
      <c r="L415" s="206"/>
      <c r="M415" s="207"/>
      <c r="N415" s="208"/>
      <c r="O415" s="208"/>
      <c r="P415" s="208"/>
      <c r="Q415" s="208"/>
      <c r="R415" s="208"/>
      <c r="S415" s="208"/>
      <c r="T415" s="209"/>
      <c r="AT415" s="210" t="s">
        <v>244</v>
      </c>
      <c r="AU415" s="210" t="s">
        <v>85</v>
      </c>
      <c r="AV415" s="13" t="s">
        <v>85</v>
      </c>
      <c r="AW415" s="13" t="s">
        <v>37</v>
      </c>
      <c r="AX415" s="13" t="s">
        <v>83</v>
      </c>
      <c r="AY415" s="210" t="s">
        <v>232</v>
      </c>
    </row>
    <row r="416" spans="1:65" s="2" customFormat="1" ht="24.15" customHeight="1">
      <c r="A416" s="36"/>
      <c r="B416" s="37"/>
      <c r="C416" s="180" t="s">
        <v>1017</v>
      </c>
      <c r="D416" s="180" t="s">
        <v>234</v>
      </c>
      <c r="E416" s="181" t="s">
        <v>2198</v>
      </c>
      <c r="F416" s="182" t="s">
        <v>2199</v>
      </c>
      <c r="G416" s="183" t="s">
        <v>339</v>
      </c>
      <c r="H416" s="184">
        <v>5</v>
      </c>
      <c r="I416" s="185"/>
      <c r="J416" s="186">
        <f>ROUND(I416*H416,2)</f>
        <v>0</v>
      </c>
      <c r="K416" s="182" t="s">
        <v>238</v>
      </c>
      <c r="L416" s="41"/>
      <c r="M416" s="187" t="s">
        <v>19</v>
      </c>
      <c r="N416" s="188" t="s">
        <v>47</v>
      </c>
      <c r="O416" s="66"/>
      <c r="P416" s="189">
        <f>O416*H416</f>
        <v>0</v>
      </c>
      <c r="Q416" s="189">
        <v>2.7199999999999998E-2</v>
      </c>
      <c r="R416" s="189">
        <f>Q416*H416</f>
        <v>0.13599999999999998</v>
      </c>
      <c r="S416" s="189">
        <v>0</v>
      </c>
      <c r="T416" s="190">
        <f>S416*H416</f>
        <v>0</v>
      </c>
      <c r="U416" s="36"/>
      <c r="V416" s="36"/>
      <c r="W416" s="36"/>
      <c r="X416" s="36"/>
      <c r="Y416" s="36"/>
      <c r="Z416" s="36"/>
      <c r="AA416" s="36"/>
      <c r="AB416" s="36"/>
      <c r="AC416" s="36"/>
      <c r="AD416" s="36"/>
      <c r="AE416" s="36"/>
      <c r="AR416" s="191" t="s">
        <v>348</v>
      </c>
      <c r="AT416" s="191" t="s">
        <v>234</v>
      </c>
      <c r="AU416" s="191" t="s">
        <v>85</v>
      </c>
      <c r="AY416" s="19" t="s">
        <v>232</v>
      </c>
      <c r="BE416" s="192">
        <f>IF(N416="základní",J416,0)</f>
        <v>0</v>
      </c>
      <c r="BF416" s="192">
        <f>IF(N416="snížená",J416,0)</f>
        <v>0</v>
      </c>
      <c r="BG416" s="192">
        <f>IF(N416="zákl. přenesená",J416,0)</f>
        <v>0</v>
      </c>
      <c r="BH416" s="192">
        <f>IF(N416="sníž. přenesená",J416,0)</f>
        <v>0</v>
      </c>
      <c r="BI416" s="192">
        <f>IF(N416="nulová",J416,0)</f>
        <v>0</v>
      </c>
      <c r="BJ416" s="19" t="s">
        <v>83</v>
      </c>
      <c r="BK416" s="192">
        <f>ROUND(I416*H416,2)</f>
        <v>0</v>
      </c>
      <c r="BL416" s="19" t="s">
        <v>348</v>
      </c>
      <c r="BM416" s="191" t="s">
        <v>2200</v>
      </c>
    </row>
    <row r="417" spans="1:65" s="2" customFormat="1" ht="10.199999999999999">
      <c r="A417" s="36"/>
      <c r="B417" s="37"/>
      <c r="C417" s="38"/>
      <c r="D417" s="193" t="s">
        <v>240</v>
      </c>
      <c r="E417" s="38"/>
      <c r="F417" s="194" t="s">
        <v>2201</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240</v>
      </c>
      <c r="AU417" s="19" t="s">
        <v>85</v>
      </c>
    </row>
    <row r="418" spans="1:65" s="13" customFormat="1" ht="10.199999999999999">
      <c r="B418" s="200"/>
      <c r="C418" s="201"/>
      <c r="D418" s="198" t="s">
        <v>244</v>
      </c>
      <c r="E418" s="202" t="s">
        <v>19</v>
      </c>
      <c r="F418" s="203" t="s">
        <v>2202</v>
      </c>
      <c r="G418" s="201"/>
      <c r="H418" s="204">
        <v>5</v>
      </c>
      <c r="I418" s="205"/>
      <c r="J418" s="201"/>
      <c r="K418" s="201"/>
      <c r="L418" s="206"/>
      <c r="M418" s="207"/>
      <c r="N418" s="208"/>
      <c r="O418" s="208"/>
      <c r="P418" s="208"/>
      <c r="Q418" s="208"/>
      <c r="R418" s="208"/>
      <c r="S418" s="208"/>
      <c r="T418" s="209"/>
      <c r="AT418" s="210" t="s">
        <v>244</v>
      </c>
      <c r="AU418" s="210" t="s">
        <v>85</v>
      </c>
      <c r="AV418" s="13" t="s">
        <v>85</v>
      </c>
      <c r="AW418" s="13" t="s">
        <v>37</v>
      </c>
      <c r="AX418" s="13" t="s">
        <v>83</v>
      </c>
      <c r="AY418" s="210" t="s">
        <v>232</v>
      </c>
    </row>
    <row r="419" spans="1:65" s="2" customFormat="1" ht="24.15" customHeight="1">
      <c r="A419" s="36"/>
      <c r="B419" s="37"/>
      <c r="C419" s="180" t="s">
        <v>1023</v>
      </c>
      <c r="D419" s="180" t="s">
        <v>234</v>
      </c>
      <c r="E419" s="181" t="s">
        <v>2203</v>
      </c>
      <c r="F419" s="182" t="s">
        <v>2204</v>
      </c>
      <c r="G419" s="183" t="s">
        <v>339</v>
      </c>
      <c r="H419" s="184">
        <v>5</v>
      </c>
      <c r="I419" s="185"/>
      <c r="J419" s="186">
        <f>ROUND(I419*H419,2)</f>
        <v>0</v>
      </c>
      <c r="K419" s="182" t="s">
        <v>238</v>
      </c>
      <c r="L419" s="41"/>
      <c r="M419" s="187" t="s">
        <v>19</v>
      </c>
      <c r="N419" s="188" t="s">
        <v>47</v>
      </c>
      <c r="O419" s="66"/>
      <c r="P419" s="189">
        <f>O419*H419</f>
        <v>0</v>
      </c>
      <c r="Q419" s="189">
        <v>3.0880000000000001E-2</v>
      </c>
      <c r="R419" s="189">
        <f>Q419*H419</f>
        <v>0.15440000000000001</v>
      </c>
      <c r="S419" s="189">
        <v>0</v>
      </c>
      <c r="T419" s="190">
        <f>S419*H419</f>
        <v>0</v>
      </c>
      <c r="U419" s="36"/>
      <c r="V419" s="36"/>
      <c r="W419" s="36"/>
      <c r="X419" s="36"/>
      <c r="Y419" s="36"/>
      <c r="Z419" s="36"/>
      <c r="AA419" s="36"/>
      <c r="AB419" s="36"/>
      <c r="AC419" s="36"/>
      <c r="AD419" s="36"/>
      <c r="AE419" s="36"/>
      <c r="AR419" s="191" t="s">
        <v>348</v>
      </c>
      <c r="AT419" s="191" t="s">
        <v>234</v>
      </c>
      <c r="AU419" s="191" t="s">
        <v>85</v>
      </c>
      <c r="AY419" s="19" t="s">
        <v>232</v>
      </c>
      <c r="BE419" s="192">
        <f>IF(N419="základní",J419,0)</f>
        <v>0</v>
      </c>
      <c r="BF419" s="192">
        <f>IF(N419="snížená",J419,0)</f>
        <v>0</v>
      </c>
      <c r="BG419" s="192">
        <f>IF(N419="zákl. přenesená",J419,0)</f>
        <v>0</v>
      </c>
      <c r="BH419" s="192">
        <f>IF(N419="sníž. přenesená",J419,0)</f>
        <v>0</v>
      </c>
      <c r="BI419" s="192">
        <f>IF(N419="nulová",J419,0)</f>
        <v>0</v>
      </c>
      <c r="BJ419" s="19" t="s">
        <v>83</v>
      </c>
      <c r="BK419" s="192">
        <f>ROUND(I419*H419,2)</f>
        <v>0</v>
      </c>
      <c r="BL419" s="19" t="s">
        <v>348</v>
      </c>
      <c r="BM419" s="191" t="s">
        <v>2205</v>
      </c>
    </row>
    <row r="420" spans="1:65" s="2" customFormat="1" ht="10.199999999999999">
      <c r="A420" s="36"/>
      <c r="B420" s="37"/>
      <c r="C420" s="38"/>
      <c r="D420" s="193" t="s">
        <v>240</v>
      </c>
      <c r="E420" s="38"/>
      <c r="F420" s="194" t="s">
        <v>2206</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240</v>
      </c>
      <c r="AU420" s="19" t="s">
        <v>85</v>
      </c>
    </row>
    <row r="421" spans="1:65" s="13" customFormat="1" ht="10.199999999999999">
      <c r="B421" s="200"/>
      <c r="C421" s="201"/>
      <c r="D421" s="198" t="s">
        <v>244</v>
      </c>
      <c r="E421" s="202" t="s">
        <v>19</v>
      </c>
      <c r="F421" s="203" t="s">
        <v>2202</v>
      </c>
      <c r="G421" s="201"/>
      <c r="H421" s="204">
        <v>5</v>
      </c>
      <c r="I421" s="205"/>
      <c r="J421" s="201"/>
      <c r="K421" s="201"/>
      <c r="L421" s="206"/>
      <c r="M421" s="207"/>
      <c r="N421" s="208"/>
      <c r="O421" s="208"/>
      <c r="P421" s="208"/>
      <c r="Q421" s="208"/>
      <c r="R421" s="208"/>
      <c r="S421" s="208"/>
      <c r="T421" s="209"/>
      <c r="AT421" s="210" t="s">
        <v>244</v>
      </c>
      <c r="AU421" s="210" t="s">
        <v>85</v>
      </c>
      <c r="AV421" s="13" t="s">
        <v>85</v>
      </c>
      <c r="AW421" s="13" t="s">
        <v>37</v>
      </c>
      <c r="AX421" s="13" t="s">
        <v>83</v>
      </c>
      <c r="AY421" s="210" t="s">
        <v>232</v>
      </c>
    </row>
    <row r="422" spans="1:65" s="2" customFormat="1" ht="24.15" customHeight="1">
      <c r="A422" s="36"/>
      <c r="B422" s="37"/>
      <c r="C422" s="180" t="s">
        <v>1029</v>
      </c>
      <c r="D422" s="180" t="s">
        <v>234</v>
      </c>
      <c r="E422" s="181" t="s">
        <v>2207</v>
      </c>
      <c r="F422" s="182" t="s">
        <v>2208</v>
      </c>
      <c r="G422" s="183" t="s">
        <v>339</v>
      </c>
      <c r="H422" s="184">
        <v>4</v>
      </c>
      <c r="I422" s="185"/>
      <c r="J422" s="186">
        <f>ROUND(I422*H422,2)</f>
        <v>0</v>
      </c>
      <c r="K422" s="182" t="s">
        <v>238</v>
      </c>
      <c r="L422" s="41"/>
      <c r="M422" s="187" t="s">
        <v>19</v>
      </c>
      <c r="N422" s="188" t="s">
        <v>47</v>
      </c>
      <c r="O422" s="66"/>
      <c r="P422" s="189">
        <f>O422*H422</f>
        <v>0</v>
      </c>
      <c r="Q422" s="189">
        <v>3.5659999999999997E-2</v>
      </c>
      <c r="R422" s="189">
        <f>Q422*H422</f>
        <v>0.14263999999999999</v>
      </c>
      <c r="S422" s="189">
        <v>0</v>
      </c>
      <c r="T422" s="190">
        <f>S422*H422</f>
        <v>0</v>
      </c>
      <c r="U422" s="36"/>
      <c r="V422" s="36"/>
      <c r="W422" s="36"/>
      <c r="X422" s="36"/>
      <c r="Y422" s="36"/>
      <c r="Z422" s="36"/>
      <c r="AA422" s="36"/>
      <c r="AB422" s="36"/>
      <c r="AC422" s="36"/>
      <c r="AD422" s="36"/>
      <c r="AE422" s="36"/>
      <c r="AR422" s="191" t="s">
        <v>348</v>
      </c>
      <c r="AT422" s="191" t="s">
        <v>234</v>
      </c>
      <c r="AU422" s="191" t="s">
        <v>85</v>
      </c>
      <c r="AY422" s="19" t="s">
        <v>232</v>
      </c>
      <c r="BE422" s="192">
        <f>IF(N422="základní",J422,0)</f>
        <v>0</v>
      </c>
      <c r="BF422" s="192">
        <f>IF(N422="snížená",J422,0)</f>
        <v>0</v>
      </c>
      <c r="BG422" s="192">
        <f>IF(N422="zákl. přenesená",J422,0)</f>
        <v>0</v>
      </c>
      <c r="BH422" s="192">
        <f>IF(N422="sníž. přenesená",J422,0)</f>
        <v>0</v>
      </c>
      <c r="BI422" s="192">
        <f>IF(N422="nulová",J422,0)</f>
        <v>0</v>
      </c>
      <c r="BJ422" s="19" t="s">
        <v>83</v>
      </c>
      <c r="BK422" s="192">
        <f>ROUND(I422*H422,2)</f>
        <v>0</v>
      </c>
      <c r="BL422" s="19" t="s">
        <v>348</v>
      </c>
      <c r="BM422" s="191" t="s">
        <v>2209</v>
      </c>
    </row>
    <row r="423" spans="1:65" s="2" customFormat="1" ht="10.199999999999999">
      <c r="A423" s="36"/>
      <c r="B423" s="37"/>
      <c r="C423" s="38"/>
      <c r="D423" s="193" t="s">
        <v>240</v>
      </c>
      <c r="E423" s="38"/>
      <c r="F423" s="194" t="s">
        <v>2210</v>
      </c>
      <c r="G423" s="38"/>
      <c r="H423" s="38"/>
      <c r="I423" s="195"/>
      <c r="J423" s="38"/>
      <c r="K423" s="38"/>
      <c r="L423" s="41"/>
      <c r="M423" s="196"/>
      <c r="N423" s="197"/>
      <c r="O423" s="66"/>
      <c r="P423" s="66"/>
      <c r="Q423" s="66"/>
      <c r="R423" s="66"/>
      <c r="S423" s="66"/>
      <c r="T423" s="67"/>
      <c r="U423" s="36"/>
      <c r="V423" s="36"/>
      <c r="W423" s="36"/>
      <c r="X423" s="36"/>
      <c r="Y423" s="36"/>
      <c r="Z423" s="36"/>
      <c r="AA423" s="36"/>
      <c r="AB423" s="36"/>
      <c r="AC423" s="36"/>
      <c r="AD423" s="36"/>
      <c r="AE423" s="36"/>
      <c r="AT423" s="19" t="s">
        <v>240</v>
      </c>
      <c r="AU423" s="19" t="s">
        <v>85</v>
      </c>
    </row>
    <row r="424" spans="1:65" s="13" customFormat="1" ht="10.199999999999999">
      <c r="B424" s="200"/>
      <c r="C424" s="201"/>
      <c r="D424" s="198" t="s">
        <v>244</v>
      </c>
      <c r="E424" s="202" t="s">
        <v>19</v>
      </c>
      <c r="F424" s="203" t="s">
        <v>2211</v>
      </c>
      <c r="G424" s="201"/>
      <c r="H424" s="204">
        <v>4</v>
      </c>
      <c r="I424" s="205"/>
      <c r="J424" s="201"/>
      <c r="K424" s="201"/>
      <c r="L424" s="206"/>
      <c r="M424" s="207"/>
      <c r="N424" s="208"/>
      <c r="O424" s="208"/>
      <c r="P424" s="208"/>
      <c r="Q424" s="208"/>
      <c r="R424" s="208"/>
      <c r="S424" s="208"/>
      <c r="T424" s="209"/>
      <c r="AT424" s="210" t="s">
        <v>244</v>
      </c>
      <c r="AU424" s="210" t="s">
        <v>85</v>
      </c>
      <c r="AV424" s="13" t="s">
        <v>85</v>
      </c>
      <c r="AW424" s="13" t="s">
        <v>37</v>
      </c>
      <c r="AX424" s="13" t="s">
        <v>83</v>
      </c>
      <c r="AY424" s="210" t="s">
        <v>232</v>
      </c>
    </row>
    <row r="425" spans="1:65" s="2" customFormat="1" ht="24.15" customHeight="1">
      <c r="A425" s="36"/>
      <c r="B425" s="37"/>
      <c r="C425" s="180" t="s">
        <v>1035</v>
      </c>
      <c r="D425" s="180" t="s">
        <v>234</v>
      </c>
      <c r="E425" s="181" t="s">
        <v>2212</v>
      </c>
      <c r="F425" s="182" t="s">
        <v>2213</v>
      </c>
      <c r="G425" s="183" t="s">
        <v>339</v>
      </c>
      <c r="H425" s="184">
        <v>1</v>
      </c>
      <c r="I425" s="185"/>
      <c r="J425" s="186">
        <f>ROUND(I425*H425,2)</f>
        <v>0</v>
      </c>
      <c r="K425" s="182" t="s">
        <v>238</v>
      </c>
      <c r="L425" s="41"/>
      <c r="M425" s="187" t="s">
        <v>19</v>
      </c>
      <c r="N425" s="188" t="s">
        <v>47</v>
      </c>
      <c r="O425" s="66"/>
      <c r="P425" s="189">
        <f>O425*H425</f>
        <v>0</v>
      </c>
      <c r="Q425" s="189">
        <v>3.1539999999999999E-2</v>
      </c>
      <c r="R425" s="189">
        <f>Q425*H425</f>
        <v>3.1539999999999999E-2</v>
      </c>
      <c r="S425" s="189">
        <v>0</v>
      </c>
      <c r="T425" s="190">
        <f>S425*H425</f>
        <v>0</v>
      </c>
      <c r="U425" s="36"/>
      <c r="V425" s="36"/>
      <c r="W425" s="36"/>
      <c r="X425" s="36"/>
      <c r="Y425" s="36"/>
      <c r="Z425" s="36"/>
      <c r="AA425" s="36"/>
      <c r="AB425" s="36"/>
      <c r="AC425" s="36"/>
      <c r="AD425" s="36"/>
      <c r="AE425" s="36"/>
      <c r="AR425" s="191" t="s">
        <v>348</v>
      </c>
      <c r="AT425" s="191" t="s">
        <v>234</v>
      </c>
      <c r="AU425" s="191" t="s">
        <v>85</v>
      </c>
      <c r="AY425" s="19" t="s">
        <v>232</v>
      </c>
      <c r="BE425" s="192">
        <f>IF(N425="základní",J425,0)</f>
        <v>0</v>
      </c>
      <c r="BF425" s="192">
        <f>IF(N425="snížená",J425,0)</f>
        <v>0</v>
      </c>
      <c r="BG425" s="192">
        <f>IF(N425="zákl. přenesená",J425,0)</f>
        <v>0</v>
      </c>
      <c r="BH425" s="192">
        <f>IF(N425="sníž. přenesená",J425,0)</f>
        <v>0</v>
      </c>
      <c r="BI425" s="192">
        <f>IF(N425="nulová",J425,0)</f>
        <v>0</v>
      </c>
      <c r="BJ425" s="19" t="s">
        <v>83</v>
      </c>
      <c r="BK425" s="192">
        <f>ROUND(I425*H425,2)</f>
        <v>0</v>
      </c>
      <c r="BL425" s="19" t="s">
        <v>348</v>
      </c>
      <c r="BM425" s="191" t="s">
        <v>2214</v>
      </c>
    </row>
    <row r="426" spans="1:65" s="2" customFormat="1" ht="10.199999999999999">
      <c r="A426" s="36"/>
      <c r="B426" s="37"/>
      <c r="C426" s="38"/>
      <c r="D426" s="193" t="s">
        <v>240</v>
      </c>
      <c r="E426" s="38"/>
      <c r="F426" s="194" t="s">
        <v>2215</v>
      </c>
      <c r="G426" s="38"/>
      <c r="H426" s="38"/>
      <c r="I426" s="195"/>
      <c r="J426" s="38"/>
      <c r="K426" s="38"/>
      <c r="L426" s="41"/>
      <c r="M426" s="196"/>
      <c r="N426" s="197"/>
      <c r="O426" s="66"/>
      <c r="P426" s="66"/>
      <c r="Q426" s="66"/>
      <c r="R426" s="66"/>
      <c r="S426" s="66"/>
      <c r="T426" s="67"/>
      <c r="U426" s="36"/>
      <c r="V426" s="36"/>
      <c r="W426" s="36"/>
      <c r="X426" s="36"/>
      <c r="Y426" s="36"/>
      <c r="Z426" s="36"/>
      <c r="AA426" s="36"/>
      <c r="AB426" s="36"/>
      <c r="AC426" s="36"/>
      <c r="AD426" s="36"/>
      <c r="AE426" s="36"/>
      <c r="AT426" s="19" t="s">
        <v>240</v>
      </c>
      <c r="AU426" s="19" t="s">
        <v>85</v>
      </c>
    </row>
    <row r="427" spans="1:65" s="13" customFormat="1" ht="10.199999999999999">
      <c r="B427" s="200"/>
      <c r="C427" s="201"/>
      <c r="D427" s="198" t="s">
        <v>244</v>
      </c>
      <c r="E427" s="202" t="s">
        <v>19</v>
      </c>
      <c r="F427" s="203" t="s">
        <v>2182</v>
      </c>
      <c r="G427" s="201"/>
      <c r="H427" s="204">
        <v>1</v>
      </c>
      <c r="I427" s="205"/>
      <c r="J427" s="201"/>
      <c r="K427" s="201"/>
      <c r="L427" s="206"/>
      <c r="M427" s="207"/>
      <c r="N427" s="208"/>
      <c r="O427" s="208"/>
      <c r="P427" s="208"/>
      <c r="Q427" s="208"/>
      <c r="R427" s="208"/>
      <c r="S427" s="208"/>
      <c r="T427" s="209"/>
      <c r="AT427" s="210" t="s">
        <v>244</v>
      </c>
      <c r="AU427" s="210" t="s">
        <v>85</v>
      </c>
      <c r="AV427" s="13" t="s">
        <v>85</v>
      </c>
      <c r="AW427" s="13" t="s">
        <v>37</v>
      </c>
      <c r="AX427" s="13" t="s">
        <v>83</v>
      </c>
      <c r="AY427" s="210" t="s">
        <v>232</v>
      </c>
    </row>
    <row r="428" spans="1:65" s="2" customFormat="1" ht="24.15" customHeight="1">
      <c r="A428" s="36"/>
      <c r="B428" s="37"/>
      <c r="C428" s="180" t="s">
        <v>1040</v>
      </c>
      <c r="D428" s="180" t="s">
        <v>234</v>
      </c>
      <c r="E428" s="181" t="s">
        <v>2216</v>
      </c>
      <c r="F428" s="182" t="s">
        <v>2217</v>
      </c>
      <c r="G428" s="183" t="s">
        <v>339</v>
      </c>
      <c r="H428" s="184">
        <v>1</v>
      </c>
      <c r="I428" s="185"/>
      <c r="J428" s="186">
        <f>ROUND(I428*H428,2)</f>
        <v>0</v>
      </c>
      <c r="K428" s="182" t="s">
        <v>238</v>
      </c>
      <c r="L428" s="41"/>
      <c r="M428" s="187" t="s">
        <v>19</v>
      </c>
      <c r="N428" s="188" t="s">
        <v>47</v>
      </c>
      <c r="O428" s="66"/>
      <c r="P428" s="189">
        <f>O428*H428</f>
        <v>0</v>
      </c>
      <c r="Q428" s="189">
        <v>4.1320000000000003E-2</v>
      </c>
      <c r="R428" s="189">
        <f>Q428*H428</f>
        <v>4.1320000000000003E-2</v>
      </c>
      <c r="S428" s="189">
        <v>0</v>
      </c>
      <c r="T428" s="190">
        <f>S428*H428</f>
        <v>0</v>
      </c>
      <c r="U428" s="36"/>
      <c r="V428" s="36"/>
      <c r="W428" s="36"/>
      <c r="X428" s="36"/>
      <c r="Y428" s="36"/>
      <c r="Z428" s="36"/>
      <c r="AA428" s="36"/>
      <c r="AB428" s="36"/>
      <c r="AC428" s="36"/>
      <c r="AD428" s="36"/>
      <c r="AE428" s="36"/>
      <c r="AR428" s="191" t="s">
        <v>348</v>
      </c>
      <c r="AT428" s="191" t="s">
        <v>234</v>
      </c>
      <c r="AU428" s="191" t="s">
        <v>85</v>
      </c>
      <c r="AY428" s="19" t="s">
        <v>232</v>
      </c>
      <c r="BE428" s="192">
        <f>IF(N428="základní",J428,0)</f>
        <v>0</v>
      </c>
      <c r="BF428" s="192">
        <f>IF(N428="snížená",J428,0)</f>
        <v>0</v>
      </c>
      <c r="BG428" s="192">
        <f>IF(N428="zákl. přenesená",J428,0)</f>
        <v>0</v>
      </c>
      <c r="BH428" s="192">
        <f>IF(N428="sníž. přenesená",J428,0)</f>
        <v>0</v>
      </c>
      <c r="BI428" s="192">
        <f>IF(N428="nulová",J428,0)</f>
        <v>0</v>
      </c>
      <c r="BJ428" s="19" t="s">
        <v>83</v>
      </c>
      <c r="BK428" s="192">
        <f>ROUND(I428*H428,2)</f>
        <v>0</v>
      </c>
      <c r="BL428" s="19" t="s">
        <v>348</v>
      </c>
      <c r="BM428" s="191" t="s">
        <v>2218</v>
      </c>
    </row>
    <row r="429" spans="1:65" s="2" customFormat="1" ht="10.199999999999999">
      <c r="A429" s="36"/>
      <c r="B429" s="37"/>
      <c r="C429" s="38"/>
      <c r="D429" s="193" t="s">
        <v>240</v>
      </c>
      <c r="E429" s="38"/>
      <c r="F429" s="194" t="s">
        <v>2219</v>
      </c>
      <c r="G429" s="38"/>
      <c r="H429" s="38"/>
      <c r="I429" s="195"/>
      <c r="J429" s="38"/>
      <c r="K429" s="38"/>
      <c r="L429" s="41"/>
      <c r="M429" s="196"/>
      <c r="N429" s="197"/>
      <c r="O429" s="66"/>
      <c r="P429" s="66"/>
      <c r="Q429" s="66"/>
      <c r="R429" s="66"/>
      <c r="S429" s="66"/>
      <c r="T429" s="67"/>
      <c r="U429" s="36"/>
      <c r="V429" s="36"/>
      <c r="W429" s="36"/>
      <c r="X429" s="36"/>
      <c r="Y429" s="36"/>
      <c r="Z429" s="36"/>
      <c r="AA429" s="36"/>
      <c r="AB429" s="36"/>
      <c r="AC429" s="36"/>
      <c r="AD429" s="36"/>
      <c r="AE429" s="36"/>
      <c r="AT429" s="19" t="s">
        <v>240</v>
      </c>
      <c r="AU429" s="19" t="s">
        <v>85</v>
      </c>
    </row>
    <row r="430" spans="1:65" s="13" customFormat="1" ht="10.199999999999999">
      <c r="B430" s="200"/>
      <c r="C430" s="201"/>
      <c r="D430" s="198" t="s">
        <v>244</v>
      </c>
      <c r="E430" s="202" t="s">
        <v>19</v>
      </c>
      <c r="F430" s="203" t="s">
        <v>2177</v>
      </c>
      <c r="G430" s="201"/>
      <c r="H430" s="204">
        <v>1</v>
      </c>
      <c r="I430" s="205"/>
      <c r="J430" s="201"/>
      <c r="K430" s="201"/>
      <c r="L430" s="206"/>
      <c r="M430" s="207"/>
      <c r="N430" s="208"/>
      <c r="O430" s="208"/>
      <c r="P430" s="208"/>
      <c r="Q430" s="208"/>
      <c r="R430" s="208"/>
      <c r="S430" s="208"/>
      <c r="T430" s="209"/>
      <c r="AT430" s="210" t="s">
        <v>244</v>
      </c>
      <c r="AU430" s="210" t="s">
        <v>85</v>
      </c>
      <c r="AV430" s="13" t="s">
        <v>85</v>
      </c>
      <c r="AW430" s="13" t="s">
        <v>37</v>
      </c>
      <c r="AX430" s="13" t="s">
        <v>83</v>
      </c>
      <c r="AY430" s="210" t="s">
        <v>232</v>
      </c>
    </row>
    <row r="431" spans="1:65" s="2" customFormat="1" ht="24.15" customHeight="1">
      <c r="A431" s="36"/>
      <c r="B431" s="37"/>
      <c r="C431" s="180" t="s">
        <v>1045</v>
      </c>
      <c r="D431" s="180" t="s">
        <v>234</v>
      </c>
      <c r="E431" s="181" t="s">
        <v>2220</v>
      </c>
      <c r="F431" s="182" t="s">
        <v>2221</v>
      </c>
      <c r="G431" s="183" t="s">
        <v>339</v>
      </c>
      <c r="H431" s="184">
        <v>1</v>
      </c>
      <c r="I431" s="185"/>
      <c r="J431" s="186">
        <f>ROUND(I431*H431,2)</f>
        <v>0</v>
      </c>
      <c r="K431" s="182" t="s">
        <v>238</v>
      </c>
      <c r="L431" s="41"/>
      <c r="M431" s="187" t="s">
        <v>19</v>
      </c>
      <c r="N431" s="188" t="s">
        <v>47</v>
      </c>
      <c r="O431" s="66"/>
      <c r="P431" s="189">
        <f>O431*H431</f>
        <v>0</v>
      </c>
      <c r="Q431" s="189">
        <v>2.9149999999999999E-2</v>
      </c>
      <c r="R431" s="189">
        <f>Q431*H431</f>
        <v>2.9149999999999999E-2</v>
      </c>
      <c r="S431" s="189">
        <v>0</v>
      </c>
      <c r="T431" s="190">
        <f>S431*H431</f>
        <v>0</v>
      </c>
      <c r="U431" s="36"/>
      <c r="V431" s="36"/>
      <c r="W431" s="36"/>
      <c r="X431" s="36"/>
      <c r="Y431" s="36"/>
      <c r="Z431" s="36"/>
      <c r="AA431" s="36"/>
      <c r="AB431" s="36"/>
      <c r="AC431" s="36"/>
      <c r="AD431" s="36"/>
      <c r="AE431" s="36"/>
      <c r="AR431" s="191" t="s">
        <v>348</v>
      </c>
      <c r="AT431" s="191" t="s">
        <v>234</v>
      </c>
      <c r="AU431" s="191" t="s">
        <v>85</v>
      </c>
      <c r="AY431" s="19" t="s">
        <v>232</v>
      </c>
      <c r="BE431" s="192">
        <f>IF(N431="základní",J431,0)</f>
        <v>0</v>
      </c>
      <c r="BF431" s="192">
        <f>IF(N431="snížená",J431,0)</f>
        <v>0</v>
      </c>
      <c r="BG431" s="192">
        <f>IF(N431="zákl. přenesená",J431,0)</f>
        <v>0</v>
      </c>
      <c r="BH431" s="192">
        <f>IF(N431="sníž. přenesená",J431,0)</f>
        <v>0</v>
      </c>
      <c r="BI431" s="192">
        <f>IF(N431="nulová",J431,0)</f>
        <v>0</v>
      </c>
      <c r="BJ431" s="19" t="s">
        <v>83</v>
      </c>
      <c r="BK431" s="192">
        <f>ROUND(I431*H431,2)</f>
        <v>0</v>
      </c>
      <c r="BL431" s="19" t="s">
        <v>348</v>
      </c>
      <c r="BM431" s="191" t="s">
        <v>2222</v>
      </c>
    </row>
    <row r="432" spans="1:65" s="2" customFormat="1" ht="10.199999999999999">
      <c r="A432" s="36"/>
      <c r="B432" s="37"/>
      <c r="C432" s="38"/>
      <c r="D432" s="193" t="s">
        <v>240</v>
      </c>
      <c r="E432" s="38"/>
      <c r="F432" s="194" t="s">
        <v>2223</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240</v>
      </c>
      <c r="AU432" s="19" t="s">
        <v>85</v>
      </c>
    </row>
    <row r="433" spans="1:65" s="13" customFormat="1" ht="10.199999999999999">
      <c r="B433" s="200"/>
      <c r="C433" s="201"/>
      <c r="D433" s="198" t="s">
        <v>244</v>
      </c>
      <c r="E433" s="202" t="s">
        <v>19</v>
      </c>
      <c r="F433" s="203" t="s">
        <v>2177</v>
      </c>
      <c r="G433" s="201"/>
      <c r="H433" s="204">
        <v>1</v>
      </c>
      <c r="I433" s="205"/>
      <c r="J433" s="201"/>
      <c r="K433" s="201"/>
      <c r="L433" s="206"/>
      <c r="M433" s="207"/>
      <c r="N433" s="208"/>
      <c r="O433" s="208"/>
      <c r="P433" s="208"/>
      <c r="Q433" s="208"/>
      <c r="R433" s="208"/>
      <c r="S433" s="208"/>
      <c r="T433" s="209"/>
      <c r="AT433" s="210" t="s">
        <v>244</v>
      </c>
      <c r="AU433" s="210" t="s">
        <v>85</v>
      </c>
      <c r="AV433" s="13" t="s">
        <v>85</v>
      </c>
      <c r="AW433" s="13" t="s">
        <v>37</v>
      </c>
      <c r="AX433" s="13" t="s">
        <v>83</v>
      </c>
      <c r="AY433" s="210" t="s">
        <v>232</v>
      </c>
    </row>
    <row r="434" spans="1:65" s="2" customFormat="1" ht="24.15" customHeight="1">
      <c r="A434" s="36"/>
      <c r="B434" s="37"/>
      <c r="C434" s="180" t="s">
        <v>1053</v>
      </c>
      <c r="D434" s="180" t="s">
        <v>234</v>
      </c>
      <c r="E434" s="181" t="s">
        <v>2224</v>
      </c>
      <c r="F434" s="182" t="s">
        <v>2225</v>
      </c>
      <c r="G434" s="183" t="s">
        <v>339</v>
      </c>
      <c r="H434" s="184">
        <v>1</v>
      </c>
      <c r="I434" s="185"/>
      <c r="J434" s="186">
        <f>ROUND(I434*H434,2)</f>
        <v>0</v>
      </c>
      <c r="K434" s="182" t="s">
        <v>238</v>
      </c>
      <c r="L434" s="41"/>
      <c r="M434" s="187" t="s">
        <v>19</v>
      </c>
      <c r="N434" s="188" t="s">
        <v>47</v>
      </c>
      <c r="O434" s="66"/>
      <c r="P434" s="189">
        <f>O434*H434</f>
        <v>0</v>
      </c>
      <c r="Q434" s="189">
        <v>3.4540000000000001E-2</v>
      </c>
      <c r="R434" s="189">
        <f>Q434*H434</f>
        <v>3.4540000000000001E-2</v>
      </c>
      <c r="S434" s="189">
        <v>0</v>
      </c>
      <c r="T434" s="190">
        <f>S434*H434</f>
        <v>0</v>
      </c>
      <c r="U434" s="36"/>
      <c r="V434" s="36"/>
      <c r="W434" s="36"/>
      <c r="X434" s="36"/>
      <c r="Y434" s="36"/>
      <c r="Z434" s="36"/>
      <c r="AA434" s="36"/>
      <c r="AB434" s="36"/>
      <c r="AC434" s="36"/>
      <c r="AD434" s="36"/>
      <c r="AE434" s="36"/>
      <c r="AR434" s="191" t="s">
        <v>348</v>
      </c>
      <c r="AT434" s="191" t="s">
        <v>234</v>
      </c>
      <c r="AU434" s="191" t="s">
        <v>85</v>
      </c>
      <c r="AY434" s="19" t="s">
        <v>232</v>
      </c>
      <c r="BE434" s="192">
        <f>IF(N434="základní",J434,0)</f>
        <v>0</v>
      </c>
      <c r="BF434" s="192">
        <f>IF(N434="snížená",J434,0)</f>
        <v>0</v>
      </c>
      <c r="BG434" s="192">
        <f>IF(N434="zákl. přenesená",J434,0)</f>
        <v>0</v>
      </c>
      <c r="BH434" s="192">
        <f>IF(N434="sníž. přenesená",J434,0)</f>
        <v>0</v>
      </c>
      <c r="BI434" s="192">
        <f>IF(N434="nulová",J434,0)</f>
        <v>0</v>
      </c>
      <c r="BJ434" s="19" t="s">
        <v>83</v>
      </c>
      <c r="BK434" s="192">
        <f>ROUND(I434*H434,2)</f>
        <v>0</v>
      </c>
      <c r="BL434" s="19" t="s">
        <v>348</v>
      </c>
      <c r="BM434" s="191" t="s">
        <v>2226</v>
      </c>
    </row>
    <row r="435" spans="1:65" s="2" customFormat="1" ht="10.199999999999999">
      <c r="A435" s="36"/>
      <c r="B435" s="37"/>
      <c r="C435" s="38"/>
      <c r="D435" s="193" t="s">
        <v>240</v>
      </c>
      <c r="E435" s="38"/>
      <c r="F435" s="194" t="s">
        <v>2227</v>
      </c>
      <c r="G435" s="38"/>
      <c r="H435" s="38"/>
      <c r="I435" s="195"/>
      <c r="J435" s="38"/>
      <c r="K435" s="38"/>
      <c r="L435" s="41"/>
      <c r="M435" s="196"/>
      <c r="N435" s="197"/>
      <c r="O435" s="66"/>
      <c r="P435" s="66"/>
      <c r="Q435" s="66"/>
      <c r="R435" s="66"/>
      <c r="S435" s="66"/>
      <c r="T435" s="67"/>
      <c r="U435" s="36"/>
      <c r="V435" s="36"/>
      <c r="W435" s="36"/>
      <c r="X435" s="36"/>
      <c r="Y435" s="36"/>
      <c r="Z435" s="36"/>
      <c r="AA435" s="36"/>
      <c r="AB435" s="36"/>
      <c r="AC435" s="36"/>
      <c r="AD435" s="36"/>
      <c r="AE435" s="36"/>
      <c r="AT435" s="19" t="s">
        <v>240</v>
      </c>
      <c r="AU435" s="19" t="s">
        <v>85</v>
      </c>
    </row>
    <row r="436" spans="1:65" s="13" customFormat="1" ht="10.199999999999999">
      <c r="B436" s="200"/>
      <c r="C436" s="201"/>
      <c r="D436" s="198" t="s">
        <v>244</v>
      </c>
      <c r="E436" s="202" t="s">
        <v>19</v>
      </c>
      <c r="F436" s="203" t="s">
        <v>2177</v>
      </c>
      <c r="G436" s="201"/>
      <c r="H436" s="204">
        <v>1</v>
      </c>
      <c r="I436" s="205"/>
      <c r="J436" s="201"/>
      <c r="K436" s="201"/>
      <c r="L436" s="206"/>
      <c r="M436" s="207"/>
      <c r="N436" s="208"/>
      <c r="O436" s="208"/>
      <c r="P436" s="208"/>
      <c r="Q436" s="208"/>
      <c r="R436" s="208"/>
      <c r="S436" s="208"/>
      <c r="T436" s="209"/>
      <c r="AT436" s="210" t="s">
        <v>244</v>
      </c>
      <c r="AU436" s="210" t="s">
        <v>85</v>
      </c>
      <c r="AV436" s="13" t="s">
        <v>85</v>
      </c>
      <c r="AW436" s="13" t="s">
        <v>37</v>
      </c>
      <c r="AX436" s="13" t="s">
        <v>83</v>
      </c>
      <c r="AY436" s="210" t="s">
        <v>232</v>
      </c>
    </row>
    <row r="437" spans="1:65" s="2" customFormat="1" ht="16.5" customHeight="1">
      <c r="A437" s="36"/>
      <c r="B437" s="37"/>
      <c r="C437" s="180" t="s">
        <v>1064</v>
      </c>
      <c r="D437" s="180" t="s">
        <v>234</v>
      </c>
      <c r="E437" s="181" t="s">
        <v>2228</v>
      </c>
      <c r="F437" s="182" t="s">
        <v>2229</v>
      </c>
      <c r="G437" s="183" t="s">
        <v>339</v>
      </c>
      <c r="H437" s="184">
        <v>36</v>
      </c>
      <c r="I437" s="185"/>
      <c r="J437" s="186">
        <f>ROUND(I437*H437,2)</f>
        <v>0</v>
      </c>
      <c r="K437" s="182" t="s">
        <v>19</v>
      </c>
      <c r="L437" s="41"/>
      <c r="M437" s="187" t="s">
        <v>19</v>
      </c>
      <c r="N437" s="188" t="s">
        <v>47</v>
      </c>
      <c r="O437" s="66"/>
      <c r="P437" s="189">
        <f>O437*H437</f>
        <v>0</v>
      </c>
      <c r="Q437" s="189">
        <v>0</v>
      </c>
      <c r="R437" s="189">
        <f>Q437*H437</f>
        <v>0</v>
      </c>
      <c r="S437" s="189">
        <v>0</v>
      </c>
      <c r="T437" s="190">
        <f>S437*H437</f>
        <v>0</v>
      </c>
      <c r="U437" s="36"/>
      <c r="V437" s="36"/>
      <c r="W437" s="36"/>
      <c r="X437" s="36"/>
      <c r="Y437" s="36"/>
      <c r="Z437" s="36"/>
      <c r="AA437" s="36"/>
      <c r="AB437" s="36"/>
      <c r="AC437" s="36"/>
      <c r="AD437" s="36"/>
      <c r="AE437" s="36"/>
      <c r="AR437" s="191" t="s">
        <v>348</v>
      </c>
      <c r="AT437" s="191" t="s">
        <v>234</v>
      </c>
      <c r="AU437" s="191" t="s">
        <v>85</v>
      </c>
      <c r="AY437" s="19" t="s">
        <v>232</v>
      </c>
      <c r="BE437" s="192">
        <f>IF(N437="základní",J437,0)</f>
        <v>0</v>
      </c>
      <c r="BF437" s="192">
        <f>IF(N437="snížená",J437,0)</f>
        <v>0</v>
      </c>
      <c r="BG437" s="192">
        <f>IF(N437="zákl. přenesená",J437,0)</f>
        <v>0</v>
      </c>
      <c r="BH437" s="192">
        <f>IF(N437="sníž. přenesená",J437,0)</f>
        <v>0</v>
      </c>
      <c r="BI437" s="192">
        <f>IF(N437="nulová",J437,0)</f>
        <v>0</v>
      </c>
      <c r="BJ437" s="19" t="s">
        <v>83</v>
      </c>
      <c r="BK437" s="192">
        <f>ROUND(I437*H437,2)</f>
        <v>0</v>
      </c>
      <c r="BL437" s="19" t="s">
        <v>348</v>
      </c>
      <c r="BM437" s="191" t="s">
        <v>2230</v>
      </c>
    </row>
    <row r="438" spans="1:65" s="13" customFormat="1" ht="10.199999999999999">
      <c r="B438" s="200"/>
      <c r="C438" s="201"/>
      <c r="D438" s="198" t="s">
        <v>244</v>
      </c>
      <c r="E438" s="202" t="s">
        <v>19</v>
      </c>
      <c r="F438" s="203" t="s">
        <v>2231</v>
      </c>
      <c r="G438" s="201"/>
      <c r="H438" s="204">
        <v>36</v>
      </c>
      <c r="I438" s="205"/>
      <c r="J438" s="201"/>
      <c r="K438" s="201"/>
      <c r="L438" s="206"/>
      <c r="M438" s="207"/>
      <c r="N438" s="208"/>
      <c r="O438" s="208"/>
      <c r="P438" s="208"/>
      <c r="Q438" s="208"/>
      <c r="R438" s="208"/>
      <c r="S438" s="208"/>
      <c r="T438" s="209"/>
      <c r="AT438" s="210" t="s">
        <v>244</v>
      </c>
      <c r="AU438" s="210" t="s">
        <v>85</v>
      </c>
      <c r="AV438" s="13" t="s">
        <v>85</v>
      </c>
      <c r="AW438" s="13" t="s">
        <v>37</v>
      </c>
      <c r="AX438" s="13" t="s">
        <v>83</v>
      </c>
      <c r="AY438" s="210" t="s">
        <v>232</v>
      </c>
    </row>
    <row r="439" spans="1:65" s="2" customFormat="1" ht="16.5" customHeight="1">
      <c r="A439" s="36"/>
      <c r="B439" s="37"/>
      <c r="C439" s="180" t="s">
        <v>1074</v>
      </c>
      <c r="D439" s="180" t="s">
        <v>234</v>
      </c>
      <c r="E439" s="181" t="s">
        <v>2232</v>
      </c>
      <c r="F439" s="182" t="s">
        <v>2233</v>
      </c>
      <c r="G439" s="183" t="s">
        <v>339</v>
      </c>
      <c r="H439" s="184">
        <v>2</v>
      </c>
      <c r="I439" s="185"/>
      <c r="J439" s="186">
        <f>ROUND(I439*H439,2)</f>
        <v>0</v>
      </c>
      <c r="K439" s="182" t="s">
        <v>238</v>
      </c>
      <c r="L439" s="41"/>
      <c r="M439" s="187" t="s">
        <v>19</v>
      </c>
      <c r="N439" s="188" t="s">
        <v>47</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348</v>
      </c>
      <c r="AT439" s="191" t="s">
        <v>234</v>
      </c>
      <c r="AU439" s="191" t="s">
        <v>85</v>
      </c>
      <c r="AY439" s="19" t="s">
        <v>232</v>
      </c>
      <c r="BE439" s="192">
        <f>IF(N439="základní",J439,0)</f>
        <v>0</v>
      </c>
      <c r="BF439" s="192">
        <f>IF(N439="snížená",J439,0)</f>
        <v>0</v>
      </c>
      <c r="BG439" s="192">
        <f>IF(N439="zákl. přenesená",J439,0)</f>
        <v>0</v>
      </c>
      <c r="BH439" s="192">
        <f>IF(N439="sníž. přenesená",J439,0)</f>
        <v>0</v>
      </c>
      <c r="BI439" s="192">
        <f>IF(N439="nulová",J439,0)</f>
        <v>0</v>
      </c>
      <c r="BJ439" s="19" t="s">
        <v>83</v>
      </c>
      <c r="BK439" s="192">
        <f>ROUND(I439*H439,2)</f>
        <v>0</v>
      </c>
      <c r="BL439" s="19" t="s">
        <v>348</v>
      </c>
      <c r="BM439" s="191" t="s">
        <v>2234</v>
      </c>
    </row>
    <row r="440" spans="1:65" s="2" customFormat="1" ht="10.199999999999999">
      <c r="A440" s="36"/>
      <c r="B440" s="37"/>
      <c r="C440" s="38"/>
      <c r="D440" s="193" t="s">
        <v>240</v>
      </c>
      <c r="E440" s="38"/>
      <c r="F440" s="194" t="s">
        <v>2235</v>
      </c>
      <c r="G440" s="38"/>
      <c r="H440" s="38"/>
      <c r="I440" s="195"/>
      <c r="J440" s="38"/>
      <c r="K440" s="38"/>
      <c r="L440" s="41"/>
      <c r="M440" s="196"/>
      <c r="N440" s="197"/>
      <c r="O440" s="66"/>
      <c r="P440" s="66"/>
      <c r="Q440" s="66"/>
      <c r="R440" s="66"/>
      <c r="S440" s="66"/>
      <c r="T440" s="67"/>
      <c r="U440" s="36"/>
      <c r="V440" s="36"/>
      <c r="W440" s="36"/>
      <c r="X440" s="36"/>
      <c r="Y440" s="36"/>
      <c r="Z440" s="36"/>
      <c r="AA440" s="36"/>
      <c r="AB440" s="36"/>
      <c r="AC440" s="36"/>
      <c r="AD440" s="36"/>
      <c r="AE440" s="36"/>
      <c r="AT440" s="19" t="s">
        <v>240</v>
      </c>
      <c r="AU440" s="19" t="s">
        <v>85</v>
      </c>
    </row>
    <row r="441" spans="1:65" s="2" customFormat="1" ht="57.6">
      <c r="A441" s="36"/>
      <c r="B441" s="37"/>
      <c r="C441" s="38"/>
      <c r="D441" s="198" t="s">
        <v>242</v>
      </c>
      <c r="E441" s="38"/>
      <c r="F441" s="199" t="s">
        <v>2236</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242</v>
      </c>
      <c r="AU441" s="19" t="s">
        <v>85</v>
      </c>
    </row>
    <row r="442" spans="1:65" s="13" customFormat="1" ht="10.199999999999999">
      <c r="B442" s="200"/>
      <c r="C442" s="201"/>
      <c r="D442" s="198" t="s">
        <v>244</v>
      </c>
      <c r="E442" s="202" t="s">
        <v>19</v>
      </c>
      <c r="F442" s="203" t="s">
        <v>2197</v>
      </c>
      <c r="G442" s="201"/>
      <c r="H442" s="204">
        <v>2</v>
      </c>
      <c r="I442" s="205"/>
      <c r="J442" s="201"/>
      <c r="K442" s="201"/>
      <c r="L442" s="206"/>
      <c r="M442" s="207"/>
      <c r="N442" s="208"/>
      <c r="O442" s="208"/>
      <c r="P442" s="208"/>
      <c r="Q442" s="208"/>
      <c r="R442" s="208"/>
      <c r="S442" s="208"/>
      <c r="T442" s="209"/>
      <c r="AT442" s="210" t="s">
        <v>244</v>
      </c>
      <c r="AU442" s="210" t="s">
        <v>85</v>
      </c>
      <c r="AV442" s="13" t="s">
        <v>85</v>
      </c>
      <c r="AW442" s="13" t="s">
        <v>37</v>
      </c>
      <c r="AX442" s="13" t="s">
        <v>83</v>
      </c>
      <c r="AY442" s="210" t="s">
        <v>232</v>
      </c>
    </row>
    <row r="443" spans="1:65" s="2" customFormat="1" ht="16.5" customHeight="1">
      <c r="A443" s="36"/>
      <c r="B443" s="37"/>
      <c r="C443" s="180" t="s">
        <v>1080</v>
      </c>
      <c r="D443" s="180" t="s">
        <v>234</v>
      </c>
      <c r="E443" s="181" t="s">
        <v>2237</v>
      </c>
      <c r="F443" s="182" t="s">
        <v>2238</v>
      </c>
      <c r="G443" s="183" t="s">
        <v>339</v>
      </c>
      <c r="H443" s="184">
        <v>38</v>
      </c>
      <c r="I443" s="185"/>
      <c r="J443" s="186">
        <f>ROUND(I443*H443,2)</f>
        <v>0</v>
      </c>
      <c r="K443" s="182" t="s">
        <v>238</v>
      </c>
      <c r="L443" s="41"/>
      <c r="M443" s="187" t="s">
        <v>19</v>
      </c>
      <c r="N443" s="188" t="s">
        <v>47</v>
      </c>
      <c r="O443" s="66"/>
      <c r="P443" s="189">
        <f>O443*H443</f>
        <v>0</v>
      </c>
      <c r="Q443" s="189">
        <v>0</v>
      </c>
      <c r="R443" s="189">
        <f>Q443*H443</f>
        <v>0</v>
      </c>
      <c r="S443" s="189">
        <v>0</v>
      </c>
      <c r="T443" s="190">
        <f>S443*H443</f>
        <v>0</v>
      </c>
      <c r="U443" s="36"/>
      <c r="V443" s="36"/>
      <c r="W443" s="36"/>
      <c r="X443" s="36"/>
      <c r="Y443" s="36"/>
      <c r="Z443" s="36"/>
      <c r="AA443" s="36"/>
      <c r="AB443" s="36"/>
      <c r="AC443" s="36"/>
      <c r="AD443" s="36"/>
      <c r="AE443" s="36"/>
      <c r="AR443" s="191" t="s">
        <v>348</v>
      </c>
      <c r="AT443" s="191" t="s">
        <v>234</v>
      </c>
      <c r="AU443" s="191" t="s">
        <v>85</v>
      </c>
      <c r="AY443" s="19" t="s">
        <v>232</v>
      </c>
      <c r="BE443" s="192">
        <f>IF(N443="základní",J443,0)</f>
        <v>0</v>
      </c>
      <c r="BF443" s="192">
        <f>IF(N443="snížená",J443,0)</f>
        <v>0</v>
      </c>
      <c r="BG443" s="192">
        <f>IF(N443="zákl. přenesená",J443,0)</f>
        <v>0</v>
      </c>
      <c r="BH443" s="192">
        <f>IF(N443="sníž. přenesená",J443,0)</f>
        <v>0</v>
      </c>
      <c r="BI443" s="192">
        <f>IF(N443="nulová",J443,0)</f>
        <v>0</v>
      </c>
      <c r="BJ443" s="19" t="s">
        <v>83</v>
      </c>
      <c r="BK443" s="192">
        <f>ROUND(I443*H443,2)</f>
        <v>0</v>
      </c>
      <c r="BL443" s="19" t="s">
        <v>348</v>
      </c>
      <c r="BM443" s="191" t="s">
        <v>2239</v>
      </c>
    </row>
    <row r="444" spans="1:65" s="2" customFormat="1" ht="10.199999999999999">
      <c r="A444" s="36"/>
      <c r="B444" s="37"/>
      <c r="C444" s="38"/>
      <c r="D444" s="193" t="s">
        <v>240</v>
      </c>
      <c r="E444" s="38"/>
      <c r="F444" s="194" t="s">
        <v>2240</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240</v>
      </c>
      <c r="AU444" s="19" t="s">
        <v>85</v>
      </c>
    </row>
    <row r="445" spans="1:65" s="2" customFormat="1" ht="57.6">
      <c r="A445" s="36"/>
      <c r="B445" s="37"/>
      <c r="C445" s="38"/>
      <c r="D445" s="198" t="s">
        <v>242</v>
      </c>
      <c r="E445" s="38"/>
      <c r="F445" s="199" t="s">
        <v>2241</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242</v>
      </c>
      <c r="AU445" s="19" t="s">
        <v>85</v>
      </c>
    </row>
    <row r="446" spans="1:65" s="13" customFormat="1" ht="10.199999999999999">
      <c r="B446" s="200"/>
      <c r="C446" s="201"/>
      <c r="D446" s="198" t="s">
        <v>244</v>
      </c>
      <c r="E446" s="202" t="s">
        <v>19</v>
      </c>
      <c r="F446" s="203" t="s">
        <v>2167</v>
      </c>
      <c r="G446" s="201"/>
      <c r="H446" s="204">
        <v>38</v>
      </c>
      <c r="I446" s="205"/>
      <c r="J446" s="201"/>
      <c r="K446" s="201"/>
      <c r="L446" s="206"/>
      <c r="M446" s="207"/>
      <c r="N446" s="208"/>
      <c r="O446" s="208"/>
      <c r="P446" s="208"/>
      <c r="Q446" s="208"/>
      <c r="R446" s="208"/>
      <c r="S446" s="208"/>
      <c r="T446" s="209"/>
      <c r="AT446" s="210" t="s">
        <v>244</v>
      </c>
      <c r="AU446" s="210" t="s">
        <v>85</v>
      </c>
      <c r="AV446" s="13" t="s">
        <v>85</v>
      </c>
      <c r="AW446" s="13" t="s">
        <v>37</v>
      </c>
      <c r="AX446" s="13" t="s">
        <v>83</v>
      </c>
      <c r="AY446" s="210" t="s">
        <v>232</v>
      </c>
    </row>
    <row r="447" spans="1:65" s="2" customFormat="1" ht="24.15" customHeight="1">
      <c r="A447" s="36"/>
      <c r="B447" s="37"/>
      <c r="C447" s="180" t="s">
        <v>1088</v>
      </c>
      <c r="D447" s="180" t="s">
        <v>234</v>
      </c>
      <c r="E447" s="181" t="s">
        <v>2242</v>
      </c>
      <c r="F447" s="182" t="s">
        <v>2243</v>
      </c>
      <c r="G447" s="183" t="s">
        <v>312</v>
      </c>
      <c r="H447" s="184">
        <v>40</v>
      </c>
      <c r="I447" s="185"/>
      <c r="J447" s="186">
        <f>ROUND(I447*H447,2)</f>
        <v>0</v>
      </c>
      <c r="K447" s="182" t="s">
        <v>238</v>
      </c>
      <c r="L447" s="41"/>
      <c r="M447" s="187" t="s">
        <v>19</v>
      </c>
      <c r="N447" s="188" t="s">
        <v>47</v>
      </c>
      <c r="O447" s="66"/>
      <c r="P447" s="189">
        <f>O447*H447</f>
        <v>0</v>
      </c>
      <c r="Q447" s="189">
        <v>0</v>
      </c>
      <c r="R447" s="189">
        <f>Q447*H447</f>
        <v>0</v>
      </c>
      <c r="S447" s="189">
        <v>0</v>
      </c>
      <c r="T447" s="190">
        <f>S447*H447</f>
        <v>0</v>
      </c>
      <c r="U447" s="36"/>
      <c r="V447" s="36"/>
      <c r="W447" s="36"/>
      <c r="X447" s="36"/>
      <c r="Y447" s="36"/>
      <c r="Z447" s="36"/>
      <c r="AA447" s="36"/>
      <c r="AB447" s="36"/>
      <c r="AC447" s="36"/>
      <c r="AD447" s="36"/>
      <c r="AE447" s="36"/>
      <c r="AR447" s="191" t="s">
        <v>348</v>
      </c>
      <c r="AT447" s="191" t="s">
        <v>234</v>
      </c>
      <c r="AU447" s="191" t="s">
        <v>85</v>
      </c>
      <c r="AY447" s="19" t="s">
        <v>232</v>
      </c>
      <c r="BE447" s="192">
        <f>IF(N447="základní",J447,0)</f>
        <v>0</v>
      </c>
      <c r="BF447" s="192">
        <f>IF(N447="snížená",J447,0)</f>
        <v>0</v>
      </c>
      <c r="BG447" s="192">
        <f>IF(N447="zákl. přenesená",J447,0)</f>
        <v>0</v>
      </c>
      <c r="BH447" s="192">
        <f>IF(N447="sníž. přenesená",J447,0)</f>
        <v>0</v>
      </c>
      <c r="BI447" s="192">
        <f>IF(N447="nulová",J447,0)</f>
        <v>0</v>
      </c>
      <c r="BJ447" s="19" t="s">
        <v>83</v>
      </c>
      <c r="BK447" s="192">
        <f>ROUND(I447*H447,2)</f>
        <v>0</v>
      </c>
      <c r="BL447" s="19" t="s">
        <v>348</v>
      </c>
      <c r="BM447" s="191" t="s">
        <v>2244</v>
      </c>
    </row>
    <row r="448" spans="1:65" s="2" customFormat="1" ht="10.199999999999999">
      <c r="A448" s="36"/>
      <c r="B448" s="37"/>
      <c r="C448" s="38"/>
      <c r="D448" s="193" t="s">
        <v>240</v>
      </c>
      <c r="E448" s="38"/>
      <c r="F448" s="194" t="s">
        <v>2245</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240</v>
      </c>
      <c r="AU448" s="19" t="s">
        <v>85</v>
      </c>
    </row>
    <row r="449" spans="1:65" s="2" customFormat="1" ht="57.6">
      <c r="A449" s="36"/>
      <c r="B449" s="37"/>
      <c r="C449" s="38"/>
      <c r="D449" s="198" t="s">
        <v>242</v>
      </c>
      <c r="E449" s="38"/>
      <c r="F449" s="199" t="s">
        <v>2241</v>
      </c>
      <c r="G449" s="38"/>
      <c r="H449" s="38"/>
      <c r="I449" s="195"/>
      <c r="J449" s="38"/>
      <c r="K449" s="38"/>
      <c r="L449" s="41"/>
      <c r="M449" s="196"/>
      <c r="N449" s="197"/>
      <c r="O449" s="66"/>
      <c r="P449" s="66"/>
      <c r="Q449" s="66"/>
      <c r="R449" s="66"/>
      <c r="S449" s="66"/>
      <c r="T449" s="67"/>
      <c r="U449" s="36"/>
      <c r="V449" s="36"/>
      <c r="W449" s="36"/>
      <c r="X449" s="36"/>
      <c r="Y449" s="36"/>
      <c r="Z449" s="36"/>
      <c r="AA449" s="36"/>
      <c r="AB449" s="36"/>
      <c r="AC449" s="36"/>
      <c r="AD449" s="36"/>
      <c r="AE449" s="36"/>
      <c r="AT449" s="19" t="s">
        <v>242</v>
      </c>
      <c r="AU449" s="19" t="s">
        <v>85</v>
      </c>
    </row>
    <row r="450" spans="1:65" s="13" customFormat="1" ht="10.199999999999999">
      <c r="B450" s="200"/>
      <c r="C450" s="201"/>
      <c r="D450" s="198" t="s">
        <v>244</v>
      </c>
      <c r="E450" s="202" t="s">
        <v>19</v>
      </c>
      <c r="F450" s="203" t="s">
        <v>2246</v>
      </c>
      <c r="G450" s="201"/>
      <c r="H450" s="204">
        <v>40</v>
      </c>
      <c r="I450" s="205"/>
      <c r="J450" s="201"/>
      <c r="K450" s="201"/>
      <c r="L450" s="206"/>
      <c r="M450" s="207"/>
      <c r="N450" s="208"/>
      <c r="O450" s="208"/>
      <c r="P450" s="208"/>
      <c r="Q450" s="208"/>
      <c r="R450" s="208"/>
      <c r="S450" s="208"/>
      <c r="T450" s="209"/>
      <c r="AT450" s="210" t="s">
        <v>244</v>
      </c>
      <c r="AU450" s="210" t="s">
        <v>85</v>
      </c>
      <c r="AV450" s="13" t="s">
        <v>85</v>
      </c>
      <c r="AW450" s="13" t="s">
        <v>37</v>
      </c>
      <c r="AX450" s="13" t="s">
        <v>83</v>
      </c>
      <c r="AY450" s="210" t="s">
        <v>232</v>
      </c>
    </row>
    <row r="451" spans="1:65" s="2" customFormat="1" ht="16.5" customHeight="1">
      <c r="A451" s="36"/>
      <c r="B451" s="37"/>
      <c r="C451" s="180" t="s">
        <v>1093</v>
      </c>
      <c r="D451" s="180" t="s">
        <v>234</v>
      </c>
      <c r="E451" s="181" t="s">
        <v>2247</v>
      </c>
      <c r="F451" s="182" t="s">
        <v>2248</v>
      </c>
      <c r="G451" s="183" t="s">
        <v>339</v>
      </c>
      <c r="H451" s="184">
        <v>76</v>
      </c>
      <c r="I451" s="185"/>
      <c r="J451" s="186">
        <f>ROUND(I451*H451,2)</f>
        <v>0</v>
      </c>
      <c r="K451" s="182" t="s">
        <v>19</v>
      </c>
      <c r="L451" s="41"/>
      <c r="M451" s="187" t="s">
        <v>19</v>
      </c>
      <c r="N451" s="188" t="s">
        <v>47</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348</v>
      </c>
      <c r="AT451" s="191" t="s">
        <v>234</v>
      </c>
      <c r="AU451" s="191" t="s">
        <v>85</v>
      </c>
      <c r="AY451" s="19" t="s">
        <v>232</v>
      </c>
      <c r="BE451" s="192">
        <f>IF(N451="základní",J451,0)</f>
        <v>0</v>
      </c>
      <c r="BF451" s="192">
        <f>IF(N451="snížená",J451,0)</f>
        <v>0</v>
      </c>
      <c r="BG451" s="192">
        <f>IF(N451="zákl. přenesená",J451,0)</f>
        <v>0</v>
      </c>
      <c r="BH451" s="192">
        <f>IF(N451="sníž. přenesená",J451,0)</f>
        <v>0</v>
      </c>
      <c r="BI451" s="192">
        <f>IF(N451="nulová",J451,0)</f>
        <v>0</v>
      </c>
      <c r="BJ451" s="19" t="s">
        <v>83</v>
      </c>
      <c r="BK451" s="192">
        <f>ROUND(I451*H451,2)</f>
        <v>0</v>
      </c>
      <c r="BL451" s="19" t="s">
        <v>348</v>
      </c>
      <c r="BM451" s="191" t="s">
        <v>2249</v>
      </c>
    </row>
    <row r="452" spans="1:65" s="13" customFormat="1" ht="10.199999999999999">
      <c r="B452" s="200"/>
      <c r="C452" s="201"/>
      <c r="D452" s="198" t="s">
        <v>244</v>
      </c>
      <c r="E452" s="202" t="s">
        <v>19</v>
      </c>
      <c r="F452" s="203" t="s">
        <v>2250</v>
      </c>
      <c r="G452" s="201"/>
      <c r="H452" s="204">
        <v>76</v>
      </c>
      <c r="I452" s="205"/>
      <c r="J452" s="201"/>
      <c r="K452" s="201"/>
      <c r="L452" s="206"/>
      <c r="M452" s="207"/>
      <c r="N452" s="208"/>
      <c r="O452" s="208"/>
      <c r="P452" s="208"/>
      <c r="Q452" s="208"/>
      <c r="R452" s="208"/>
      <c r="S452" s="208"/>
      <c r="T452" s="209"/>
      <c r="AT452" s="210" t="s">
        <v>244</v>
      </c>
      <c r="AU452" s="210" t="s">
        <v>85</v>
      </c>
      <c r="AV452" s="13" t="s">
        <v>85</v>
      </c>
      <c r="AW452" s="13" t="s">
        <v>37</v>
      </c>
      <c r="AX452" s="13" t="s">
        <v>83</v>
      </c>
      <c r="AY452" s="210" t="s">
        <v>232</v>
      </c>
    </row>
    <row r="453" spans="1:65" s="2" customFormat="1" ht="16.5" customHeight="1">
      <c r="A453" s="36"/>
      <c r="B453" s="37"/>
      <c r="C453" s="180" t="s">
        <v>1100</v>
      </c>
      <c r="D453" s="180" t="s">
        <v>234</v>
      </c>
      <c r="E453" s="181" t="s">
        <v>2251</v>
      </c>
      <c r="F453" s="182" t="s">
        <v>2252</v>
      </c>
      <c r="G453" s="183" t="s">
        <v>339</v>
      </c>
      <c r="H453" s="184">
        <v>2</v>
      </c>
      <c r="I453" s="185"/>
      <c r="J453" s="186">
        <f>ROUND(I453*H453,2)</f>
        <v>0</v>
      </c>
      <c r="K453" s="182" t="s">
        <v>19</v>
      </c>
      <c r="L453" s="41"/>
      <c r="M453" s="187" t="s">
        <v>19</v>
      </c>
      <c r="N453" s="188" t="s">
        <v>47</v>
      </c>
      <c r="O453" s="66"/>
      <c r="P453" s="189">
        <f>O453*H453</f>
        <v>0</v>
      </c>
      <c r="Q453" s="189">
        <v>0</v>
      </c>
      <c r="R453" s="189">
        <f>Q453*H453</f>
        <v>0</v>
      </c>
      <c r="S453" s="189">
        <v>0</v>
      </c>
      <c r="T453" s="190">
        <f>S453*H453</f>
        <v>0</v>
      </c>
      <c r="U453" s="36"/>
      <c r="V453" s="36"/>
      <c r="W453" s="36"/>
      <c r="X453" s="36"/>
      <c r="Y453" s="36"/>
      <c r="Z453" s="36"/>
      <c r="AA453" s="36"/>
      <c r="AB453" s="36"/>
      <c r="AC453" s="36"/>
      <c r="AD453" s="36"/>
      <c r="AE453" s="36"/>
      <c r="AR453" s="191" t="s">
        <v>348</v>
      </c>
      <c r="AT453" s="191" t="s">
        <v>234</v>
      </c>
      <c r="AU453" s="191" t="s">
        <v>85</v>
      </c>
      <c r="AY453" s="19" t="s">
        <v>232</v>
      </c>
      <c r="BE453" s="192">
        <f>IF(N453="základní",J453,0)</f>
        <v>0</v>
      </c>
      <c r="BF453" s="192">
        <f>IF(N453="snížená",J453,0)</f>
        <v>0</v>
      </c>
      <c r="BG453" s="192">
        <f>IF(N453="zákl. přenesená",J453,0)</f>
        <v>0</v>
      </c>
      <c r="BH453" s="192">
        <f>IF(N453="sníž. přenesená",J453,0)</f>
        <v>0</v>
      </c>
      <c r="BI453" s="192">
        <f>IF(N453="nulová",J453,0)</f>
        <v>0</v>
      </c>
      <c r="BJ453" s="19" t="s">
        <v>83</v>
      </c>
      <c r="BK453" s="192">
        <f>ROUND(I453*H453,2)</f>
        <v>0</v>
      </c>
      <c r="BL453" s="19" t="s">
        <v>348</v>
      </c>
      <c r="BM453" s="191" t="s">
        <v>2253</v>
      </c>
    </row>
    <row r="454" spans="1:65" s="13" customFormat="1" ht="10.199999999999999">
      <c r="B454" s="200"/>
      <c r="C454" s="201"/>
      <c r="D454" s="198" t="s">
        <v>244</v>
      </c>
      <c r="E454" s="202" t="s">
        <v>19</v>
      </c>
      <c r="F454" s="203" t="s">
        <v>2197</v>
      </c>
      <c r="G454" s="201"/>
      <c r="H454" s="204">
        <v>2</v>
      </c>
      <c r="I454" s="205"/>
      <c r="J454" s="201"/>
      <c r="K454" s="201"/>
      <c r="L454" s="206"/>
      <c r="M454" s="207"/>
      <c r="N454" s="208"/>
      <c r="O454" s="208"/>
      <c r="P454" s="208"/>
      <c r="Q454" s="208"/>
      <c r="R454" s="208"/>
      <c r="S454" s="208"/>
      <c r="T454" s="209"/>
      <c r="AT454" s="210" t="s">
        <v>244</v>
      </c>
      <c r="AU454" s="210" t="s">
        <v>85</v>
      </c>
      <c r="AV454" s="13" t="s">
        <v>85</v>
      </c>
      <c r="AW454" s="13" t="s">
        <v>37</v>
      </c>
      <c r="AX454" s="13" t="s">
        <v>83</v>
      </c>
      <c r="AY454" s="210" t="s">
        <v>232</v>
      </c>
    </row>
    <row r="455" spans="1:65" s="2" customFormat="1" ht="24.15" customHeight="1">
      <c r="A455" s="36"/>
      <c r="B455" s="37"/>
      <c r="C455" s="180" t="s">
        <v>1106</v>
      </c>
      <c r="D455" s="180" t="s">
        <v>234</v>
      </c>
      <c r="E455" s="181" t="s">
        <v>2254</v>
      </c>
      <c r="F455" s="182" t="s">
        <v>2255</v>
      </c>
      <c r="G455" s="183" t="s">
        <v>339</v>
      </c>
      <c r="H455" s="184">
        <v>36</v>
      </c>
      <c r="I455" s="185"/>
      <c r="J455" s="186">
        <f>ROUND(I455*H455,2)</f>
        <v>0</v>
      </c>
      <c r="K455" s="182" t="s">
        <v>19</v>
      </c>
      <c r="L455" s="41"/>
      <c r="M455" s="187" t="s">
        <v>19</v>
      </c>
      <c r="N455" s="188" t="s">
        <v>47</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348</v>
      </c>
      <c r="AT455" s="191" t="s">
        <v>234</v>
      </c>
      <c r="AU455" s="191" t="s">
        <v>85</v>
      </c>
      <c r="AY455" s="19" t="s">
        <v>232</v>
      </c>
      <c r="BE455" s="192">
        <f>IF(N455="základní",J455,0)</f>
        <v>0</v>
      </c>
      <c r="BF455" s="192">
        <f>IF(N455="snížená",J455,0)</f>
        <v>0</v>
      </c>
      <c r="BG455" s="192">
        <f>IF(N455="zákl. přenesená",J455,0)</f>
        <v>0</v>
      </c>
      <c r="BH455" s="192">
        <f>IF(N455="sníž. přenesená",J455,0)</f>
        <v>0</v>
      </c>
      <c r="BI455" s="192">
        <f>IF(N455="nulová",J455,0)</f>
        <v>0</v>
      </c>
      <c r="BJ455" s="19" t="s">
        <v>83</v>
      </c>
      <c r="BK455" s="192">
        <f>ROUND(I455*H455,2)</f>
        <v>0</v>
      </c>
      <c r="BL455" s="19" t="s">
        <v>348</v>
      </c>
      <c r="BM455" s="191" t="s">
        <v>2256</v>
      </c>
    </row>
    <row r="456" spans="1:65" s="13" customFormat="1" ht="10.199999999999999">
      <c r="B456" s="200"/>
      <c r="C456" s="201"/>
      <c r="D456" s="198" t="s">
        <v>244</v>
      </c>
      <c r="E456" s="202" t="s">
        <v>19</v>
      </c>
      <c r="F456" s="203" t="s">
        <v>2231</v>
      </c>
      <c r="G456" s="201"/>
      <c r="H456" s="204">
        <v>36</v>
      </c>
      <c r="I456" s="205"/>
      <c r="J456" s="201"/>
      <c r="K456" s="201"/>
      <c r="L456" s="206"/>
      <c r="M456" s="207"/>
      <c r="N456" s="208"/>
      <c r="O456" s="208"/>
      <c r="P456" s="208"/>
      <c r="Q456" s="208"/>
      <c r="R456" s="208"/>
      <c r="S456" s="208"/>
      <c r="T456" s="209"/>
      <c r="AT456" s="210" t="s">
        <v>244</v>
      </c>
      <c r="AU456" s="210" t="s">
        <v>85</v>
      </c>
      <c r="AV456" s="13" t="s">
        <v>85</v>
      </c>
      <c r="AW456" s="13" t="s">
        <v>37</v>
      </c>
      <c r="AX456" s="13" t="s">
        <v>83</v>
      </c>
      <c r="AY456" s="210" t="s">
        <v>232</v>
      </c>
    </row>
    <row r="457" spans="1:65" s="2" customFormat="1" ht="16.5" customHeight="1">
      <c r="A457" s="36"/>
      <c r="B457" s="37"/>
      <c r="C457" s="180" t="s">
        <v>1115</v>
      </c>
      <c r="D457" s="180" t="s">
        <v>234</v>
      </c>
      <c r="E457" s="181" t="s">
        <v>2257</v>
      </c>
      <c r="F457" s="182" t="s">
        <v>2258</v>
      </c>
      <c r="G457" s="183" t="s">
        <v>339</v>
      </c>
      <c r="H457" s="184">
        <v>36</v>
      </c>
      <c r="I457" s="185"/>
      <c r="J457" s="186">
        <f>ROUND(I457*H457,2)</f>
        <v>0</v>
      </c>
      <c r="K457" s="182" t="s">
        <v>19</v>
      </c>
      <c r="L457" s="41"/>
      <c r="M457" s="187" t="s">
        <v>19</v>
      </c>
      <c r="N457" s="188" t="s">
        <v>47</v>
      </c>
      <c r="O457" s="66"/>
      <c r="P457" s="189">
        <f>O457*H457</f>
        <v>0</v>
      </c>
      <c r="Q457" s="189">
        <v>0</v>
      </c>
      <c r="R457" s="189">
        <f>Q457*H457</f>
        <v>0</v>
      </c>
      <c r="S457" s="189">
        <v>0</v>
      </c>
      <c r="T457" s="190">
        <f>S457*H457</f>
        <v>0</v>
      </c>
      <c r="U457" s="36"/>
      <c r="V457" s="36"/>
      <c r="W457" s="36"/>
      <c r="X457" s="36"/>
      <c r="Y457" s="36"/>
      <c r="Z457" s="36"/>
      <c r="AA457" s="36"/>
      <c r="AB457" s="36"/>
      <c r="AC457" s="36"/>
      <c r="AD457" s="36"/>
      <c r="AE457" s="36"/>
      <c r="AR457" s="191" t="s">
        <v>348</v>
      </c>
      <c r="AT457" s="191" t="s">
        <v>234</v>
      </c>
      <c r="AU457" s="191" t="s">
        <v>85</v>
      </c>
      <c r="AY457" s="19" t="s">
        <v>232</v>
      </c>
      <c r="BE457" s="192">
        <f>IF(N457="základní",J457,0)</f>
        <v>0</v>
      </c>
      <c r="BF457" s="192">
        <f>IF(N457="snížená",J457,0)</f>
        <v>0</v>
      </c>
      <c r="BG457" s="192">
        <f>IF(N457="zákl. přenesená",J457,0)</f>
        <v>0</v>
      </c>
      <c r="BH457" s="192">
        <f>IF(N457="sníž. přenesená",J457,0)</f>
        <v>0</v>
      </c>
      <c r="BI457" s="192">
        <f>IF(N457="nulová",J457,0)</f>
        <v>0</v>
      </c>
      <c r="BJ457" s="19" t="s">
        <v>83</v>
      </c>
      <c r="BK457" s="192">
        <f>ROUND(I457*H457,2)</f>
        <v>0</v>
      </c>
      <c r="BL457" s="19" t="s">
        <v>348</v>
      </c>
      <c r="BM457" s="191" t="s">
        <v>2259</v>
      </c>
    </row>
    <row r="458" spans="1:65" s="13" customFormat="1" ht="10.199999999999999">
      <c r="B458" s="200"/>
      <c r="C458" s="201"/>
      <c r="D458" s="198" t="s">
        <v>244</v>
      </c>
      <c r="E458" s="202" t="s">
        <v>19</v>
      </c>
      <c r="F458" s="203" t="s">
        <v>2231</v>
      </c>
      <c r="G458" s="201"/>
      <c r="H458" s="204">
        <v>36</v>
      </c>
      <c r="I458" s="205"/>
      <c r="J458" s="201"/>
      <c r="K458" s="201"/>
      <c r="L458" s="206"/>
      <c r="M458" s="207"/>
      <c r="N458" s="208"/>
      <c r="O458" s="208"/>
      <c r="P458" s="208"/>
      <c r="Q458" s="208"/>
      <c r="R458" s="208"/>
      <c r="S458" s="208"/>
      <c r="T458" s="209"/>
      <c r="AT458" s="210" t="s">
        <v>244</v>
      </c>
      <c r="AU458" s="210" t="s">
        <v>85</v>
      </c>
      <c r="AV458" s="13" t="s">
        <v>85</v>
      </c>
      <c r="AW458" s="13" t="s">
        <v>37</v>
      </c>
      <c r="AX458" s="13" t="s">
        <v>83</v>
      </c>
      <c r="AY458" s="210" t="s">
        <v>232</v>
      </c>
    </row>
    <row r="459" spans="1:65" s="2" customFormat="1" ht="24.15" customHeight="1">
      <c r="A459" s="36"/>
      <c r="B459" s="37"/>
      <c r="C459" s="180" t="s">
        <v>1121</v>
      </c>
      <c r="D459" s="180" t="s">
        <v>234</v>
      </c>
      <c r="E459" s="181" t="s">
        <v>2260</v>
      </c>
      <c r="F459" s="182" t="s">
        <v>2261</v>
      </c>
      <c r="G459" s="183" t="s">
        <v>339</v>
      </c>
      <c r="H459" s="184">
        <v>2</v>
      </c>
      <c r="I459" s="185"/>
      <c r="J459" s="186">
        <f>ROUND(I459*H459,2)</f>
        <v>0</v>
      </c>
      <c r="K459" s="182" t="s">
        <v>19</v>
      </c>
      <c r="L459" s="41"/>
      <c r="M459" s="187" t="s">
        <v>19</v>
      </c>
      <c r="N459" s="188" t="s">
        <v>47</v>
      </c>
      <c r="O459" s="66"/>
      <c r="P459" s="189">
        <f>O459*H459</f>
        <v>0</v>
      </c>
      <c r="Q459" s="189">
        <v>0</v>
      </c>
      <c r="R459" s="189">
        <f>Q459*H459</f>
        <v>0</v>
      </c>
      <c r="S459" s="189">
        <v>0</v>
      </c>
      <c r="T459" s="190">
        <f>S459*H459</f>
        <v>0</v>
      </c>
      <c r="U459" s="36"/>
      <c r="V459" s="36"/>
      <c r="W459" s="36"/>
      <c r="X459" s="36"/>
      <c r="Y459" s="36"/>
      <c r="Z459" s="36"/>
      <c r="AA459" s="36"/>
      <c r="AB459" s="36"/>
      <c r="AC459" s="36"/>
      <c r="AD459" s="36"/>
      <c r="AE459" s="36"/>
      <c r="AR459" s="191" t="s">
        <v>348</v>
      </c>
      <c r="AT459" s="191" t="s">
        <v>234</v>
      </c>
      <c r="AU459" s="191" t="s">
        <v>85</v>
      </c>
      <c r="AY459" s="19" t="s">
        <v>232</v>
      </c>
      <c r="BE459" s="192">
        <f>IF(N459="základní",J459,0)</f>
        <v>0</v>
      </c>
      <c r="BF459" s="192">
        <f>IF(N459="snížená",J459,0)</f>
        <v>0</v>
      </c>
      <c r="BG459" s="192">
        <f>IF(N459="zákl. přenesená",J459,0)</f>
        <v>0</v>
      </c>
      <c r="BH459" s="192">
        <f>IF(N459="sníž. přenesená",J459,0)</f>
        <v>0</v>
      </c>
      <c r="BI459" s="192">
        <f>IF(N459="nulová",J459,0)</f>
        <v>0</v>
      </c>
      <c r="BJ459" s="19" t="s">
        <v>83</v>
      </c>
      <c r="BK459" s="192">
        <f>ROUND(I459*H459,2)</f>
        <v>0</v>
      </c>
      <c r="BL459" s="19" t="s">
        <v>348</v>
      </c>
      <c r="BM459" s="191" t="s">
        <v>2262</v>
      </c>
    </row>
    <row r="460" spans="1:65" s="13" customFormat="1" ht="10.199999999999999">
      <c r="B460" s="200"/>
      <c r="C460" s="201"/>
      <c r="D460" s="198" t="s">
        <v>244</v>
      </c>
      <c r="E460" s="202" t="s">
        <v>19</v>
      </c>
      <c r="F460" s="203" t="s">
        <v>2263</v>
      </c>
      <c r="G460" s="201"/>
      <c r="H460" s="204">
        <v>2</v>
      </c>
      <c r="I460" s="205"/>
      <c r="J460" s="201"/>
      <c r="K460" s="201"/>
      <c r="L460" s="206"/>
      <c r="M460" s="207"/>
      <c r="N460" s="208"/>
      <c r="O460" s="208"/>
      <c r="P460" s="208"/>
      <c r="Q460" s="208"/>
      <c r="R460" s="208"/>
      <c r="S460" s="208"/>
      <c r="T460" s="209"/>
      <c r="AT460" s="210" t="s">
        <v>244</v>
      </c>
      <c r="AU460" s="210" t="s">
        <v>85</v>
      </c>
      <c r="AV460" s="13" t="s">
        <v>85</v>
      </c>
      <c r="AW460" s="13" t="s">
        <v>37</v>
      </c>
      <c r="AX460" s="13" t="s">
        <v>83</v>
      </c>
      <c r="AY460" s="210" t="s">
        <v>232</v>
      </c>
    </row>
    <row r="461" spans="1:65" s="2" customFormat="1" ht="24.15" customHeight="1">
      <c r="A461" s="36"/>
      <c r="B461" s="37"/>
      <c r="C461" s="180" t="s">
        <v>1129</v>
      </c>
      <c r="D461" s="180" t="s">
        <v>234</v>
      </c>
      <c r="E461" s="181" t="s">
        <v>2264</v>
      </c>
      <c r="F461" s="182" t="s">
        <v>2265</v>
      </c>
      <c r="G461" s="183" t="s">
        <v>278</v>
      </c>
      <c r="H461" s="184">
        <v>0.95</v>
      </c>
      <c r="I461" s="185"/>
      <c r="J461" s="186">
        <f>ROUND(I461*H461,2)</f>
        <v>0</v>
      </c>
      <c r="K461" s="182" t="s">
        <v>238</v>
      </c>
      <c r="L461" s="41"/>
      <c r="M461" s="187" t="s">
        <v>19</v>
      </c>
      <c r="N461" s="188" t="s">
        <v>47</v>
      </c>
      <c r="O461" s="66"/>
      <c r="P461" s="189">
        <f>O461*H461</f>
        <v>0</v>
      </c>
      <c r="Q461" s="189">
        <v>0</v>
      </c>
      <c r="R461" s="189">
        <f>Q461*H461</f>
        <v>0</v>
      </c>
      <c r="S461" s="189">
        <v>0</v>
      </c>
      <c r="T461" s="190">
        <f>S461*H461</f>
        <v>0</v>
      </c>
      <c r="U461" s="36"/>
      <c r="V461" s="36"/>
      <c r="W461" s="36"/>
      <c r="X461" s="36"/>
      <c r="Y461" s="36"/>
      <c r="Z461" s="36"/>
      <c r="AA461" s="36"/>
      <c r="AB461" s="36"/>
      <c r="AC461" s="36"/>
      <c r="AD461" s="36"/>
      <c r="AE461" s="36"/>
      <c r="AR461" s="191" t="s">
        <v>348</v>
      </c>
      <c r="AT461" s="191" t="s">
        <v>234</v>
      </c>
      <c r="AU461" s="191" t="s">
        <v>85</v>
      </c>
      <c r="AY461" s="19" t="s">
        <v>232</v>
      </c>
      <c r="BE461" s="192">
        <f>IF(N461="základní",J461,0)</f>
        <v>0</v>
      </c>
      <c r="BF461" s="192">
        <f>IF(N461="snížená",J461,0)</f>
        <v>0</v>
      </c>
      <c r="BG461" s="192">
        <f>IF(N461="zákl. přenesená",J461,0)</f>
        <v>0</v>
      </c>
      <c r="BH461" s="192">
        <f>IF(N461="sníž. přenesená",J461,0)</f>
        <v>0</v>
      </c>
      <c r="BI461" s="192">
        <f>IF(N461="nulová",J461,0)</f>
        <v>0</v>
      </c>
      <c r="BJ461" s="19" t="s">
        <v>83</v>
      </c>
      <c r="BK461" s="192">
        <f>ROUND(I461*H461,2)</f>
        <v>0</v>
      </c>
      <c r="BL461" s="19" t="s">
        <v>348</v>
      </c>
      <c r="BM461" s="191" t="s">
        <v>2266</v>
      </c>
    </row>
    <row r="462" spans="1:65" s="2" customFormat="1" ht="10.199999999999999">
      <c r="A462" s="36"/>
      <c r="B462" s="37"/>
      <c r="C462" s="38"/>
      <c r="D462" s="193" t="s">
        <v>240</v>
      </c>
      <c r="E462" s="38"/>
      <c r="F462" s="194" t="s">
        <v>2267</v>
      </c>
      <c r="G462" s="38"/>
      <c r="H462" s="38"/>
      <c r="I462" s="195"/>
      <c r="J462" s="38"/>
      <c r="K462" s="38"/>
      <c r="L462" s="41"/>
      <c r="M462" s="196"/>
      <c r="N462" s="197"/>
      <c r="O462" s="66"/>
      <c r="P462" s="66"/>
      <c r="Q462" s="66"/>
      <c r="R462" s="66"/>
      <c r="S462" s="66"/>
      <c r="T462" s="67"/>
      <c r="U462" s="36"/>
      <c r="V462" s="36"/>
      <c r="W462" s="36"/>
      <c r="X462" s="36"/>
      <c r="Y462" s="36"/>
      <c r="Z462" s="36"/>
      <c r="AA462" s="36"/>
      <c r="AB462" s="36"/>
      <c r="AC462" s="36"/>
      <c r="AD462" s="36"/>
      <c r="AE462" s="36"/>
      <c r="AT462" s="19" t="s">
        <v>240</v>
      </c>
      <c r="AU462" s="19" t="s">
        <v>85</v>
      </c>
    </row>
    <row r="463" spans="1:65" s="2" customFormat="1" ht="86.4">
      <c r="A463" s="36"/>
      <c r="B463" s="37"/>
      <c r="C463" s="38"/>
      <c r="D463" s="198" t="s">
        <v>242</v>
      </c>
      <c r="E463" s="38"/>
      <c r="F463" s="199" t="s">
        <v>1491</v>
      </c>
      <c r="G463" s="38"/>
      <c r="H463" s="38"/>
      <c r="I463" s="195"/>
      <c r="J463" s="38"/>
      <c r="K463" s="38"/>
      <c r="L463" s="41"/>
      <c r="M463" s="196"/>
      <c r="N463" s="197"/>
      <c r="O463" s="66"/>
      <c r="P463" s="66"/>
      <c r="Q463" s="66"/>
      <c r="R463" s="66"/>
      <c r="S463" s="66"/>
      <c r="T463" s="67"/>
      <c r="U463" s="36"/>
      <c r="V463" s="36"/>
      <c r="W463" s="36"/>
      <c r="X463" s="36"/>
      <c r="Y463" s="36"/>
      <c r="Z463" s="36"/>
      <c r="AA463" s="36"/>
      <c r="AB463" s="36"/>
      <c r="AC463" s="36"/>
      <c r="AD463" s="36"/>
      <c r="AE463" s="36"/>
      <c r="AT463" s="19" t="s">
        <v>242</v>
      </c>
      <c r="AU463" s="19" t="s">
        <v>85</v>
      </c>
    </row>
    <row r="464" spans="1:65" s="12" customFormat="1" ht="22.8" customHeight="1">
      <c r="B464" s="164"/>
      <c r="C464" s="165"/>
      <c r="D464" s="166" t="s">
        <v>75</v>
      </c>
      <c r="E464" s="178" t="s">
        <v>1582</v>
      </c>
      <c r="F464" s="178" t="s">
        <v>1583</v>
      </c>
      <c r="G464" s="165"/>
      <c r="H464" s="165"/>
      <c r="I464" s="168"/>
      <c r="J464" s="179">
        <f>BK464</f>
        <v>0</v>
      </c>
      <c r="K464" s="165"/>
      <c r="L464" s="170"/>
      <c r="M464" s="171"/>
      <c r="N464" s="172"/>
      <c r="O464" s="172"/>
      <c r="P464" s="173">
        <f>SUM(P465:P476)</f>
        <v>0</v>
      </c>
      <c r="Q464" s="172"/>
      <c r="R464" s="173">
        <f>SUM(R465:R476)</f>
        <v>0.1535</v>
      </c>
      <c r="S464" s="172"/>
      <c r="T464" s="174">
        <f>SUM(T465:T476)</f>
        <v>0</v>
      </c>
      <c r="AR464" s="175" t="s">
        <v>85</v>
      </c>
      <c r="AT464" s="176" t="s">
        <v>75</v>
      </c>
      <c r="AU464" s="176" t="s">
        <v>83</v>
      </c>
      <c r="AY464" s="175" t="s">
        <v>232</v>
      </c>
      <c r="BK464" s="177">
        <f>SUM(BK465:BK476)</f>
        <v>0</v>
      </c>
    </row>
    <row r="465" spans="1:65" s="2" customFormat="1" ht="16.5" customHeight="1">
      <c r="A465" s="36"/>
      <c r="B465" s="37"/>
      <c r="C465" s="232" t="s">
        <v>1137</v>
      </c>
      <c r="D465" s="232" t="s">
        <v>300</v>
      </c>
      <c r="E465" s="233" t="s">
        <v>2268</v>
      </c>
      <c r="F465" s="234" t="s">
        <v>2269</v>
      </c>
      <c r="G465" s="235" t="s">
        <v>278</v>
      </c>
      <c r="H465" s="236">
        <v>0.1</v>
      </c>
      <c r="I465" s="237"/>
      <c r="J465" s="238">
        <f>ROUND(I465*H465,2)</f>
        <v>0</v>
      </c>
      <c r="K465" s="234" t="s">
        <v>19</v>
      </c>
      <c r="L465" s="239"/>
      <c r="M465" s="240" t="s">
        <v>19</v>
      </c>
      <c r="N465" s="241" t="s">
        <v>47</v>
      </c>
      <c r="O465" s="66"/>
      <c r="P465" s="189">
        <f>O465*H465</f>
        <v>0</v>
      </c>
      <c r="Q465" s="189">
        <v>1</v>
      </c>
      <c r="R465" s="189">
        <f>Q465*H465</f>
        <v>0.1</v>
      </c>
      <c r="S465" s="189">
        <v>0</v>
      </c>
      <c r="T465" s="190">
        <f>S465*H465</f>
        <v>0</v>
      </c>
      <c r="U465" s="36"/>
      <c r="V465" s="36"/>
      <c r="W465" s="36"/>
      <c r="X465" s="36"/>
      <c r="Y465" s="36"/>
      <c r="Z465" s="36"/>
      <c r="AA465" s="36"/>
      <c r="AB465" s="36"/>
      <c r="AC465" s="36"/>
      <c r="AD465" s="36"/>
      <c r="AE465" s="36"/>
      <c r="AR465" s="191" t="s">
        <v>453</v>
      </c>
      <c r="AT465" s="191" t="s">
        <v>300</v>
      </c>
      <c r="AU465" s="191" t="s">
        <v>85</v>
      </c>
      <c r="AY465" s="19" t="s">
        <v>232</v>
      </c>
      <c r="BE465" s="192">
        <f>IF(N465="základní",J465,0)</f>
        <v>0</v>
      </c>
      <c r="BF465" s="192">
        <f>IF(N465="snížená",J465,0)</f>
        <v>0</v>
      </c>
      <c r="BG465" s="192">
        <f>IF(N465="zákl. přenesená",J465,0)</f>
        <v>0</v>
      </c>
      <c r="BH465" s="192">
        <f>IF(N465="sníž. přenesená",J465,0)</f>
        <v>0</v>
      </c>
      <c r="BI465" s="192">
        <f>IF(N465="nulová",J465,0)</f>
        <v>0</v>
      </c>
      <c r="BJ465" s="19" t="s">
        <v>83</v>
      </c>
      <c r="BK465" s="192">
        <f>ROUND(I465*H465,2)</f>
        <v>0</v>
      </c>
      <c r="BL465" s="19" t="s">
        <v>348</v>
      </c>
      <c r="BM465" s="191" t="s">
        <v>2270</v>
      </c>
    </row>
    <row r="466" spans="1:65" s="15" customFormat="1" ht="10.199999999999999">
      <c r="B466" s="222"/>
      <c r="C466" s="223"/>
      <c r="D466" s="198" t="s">
        <v>244</v>
      </c>
      <c r="E466" s="224" t="s">
        <v>19</v>
      </c>
      <c r="F466" s="225" t="s">
        <v>2271</v>
      </c>
      <c r="G466" s="223"/>
      <c r="H466" s="224" t="s">
        <v>19</v>
      </c>
      <c r="I466" s="226"/>
      <c r="J466" s="223"/>
      <c r="K466" s="223"/>
      <c r="L466" s="227"/>
      <c r="M466" s="228"/>
      <c r="N466" s="229"/>
      <c r="O466" s="229"/>
      <c r="P466" s="229"/>
      <c r="Q466" s="229"/>
      <c r="R466" s="229"/>
      <c r="S466" s="229"/>
      <c r="T466" s="230"/>
      <c r="AT466" s="231" t="s">
        <v>244</v>
      </c>
      <c r="AU466" s="231" t="s">
        <v>85</v>
      </c>
      <c r="AV466" s="15" t="s">
        <v>83</v>
      </c>
      <c r="AW466" s="15" t="s">
        <v>37</v>
      </c>
      <c r="AX466" s="15" t="s">
        <v>76</v>
      </c>
      <c r="AY466" s="231" t="s">
        <v>232</v>
      </c>
    </row>
    <row r="467" spans="1:65" s="13" customFormat="1" ht="10.199999999999999">
      <c r="B467" s="200"/>
      <c r="C467" s="201"/>
      <c r="D467" s="198" t="s">
        <v>244</v>
      </c>
      <c r="E467" s="202" t="s">
        <v>19</v>
      </c>
      <c r="F467" s="203" t="s">
        <v>2272</v>
      </c>
      <c r="G467" s="201"/>
      <c r="H467" s="204">
        <v>0.1</v>
      </c>
      <c r="I467" s="205"/>
      <c r="J467" s="201"/>
      <c r="K467" s="201"/>
      <c r="L467" s="206"/>
      <c r="M467" s="207"/>
      <c r="N467" s="208"/>
      <c r="O467" s="208"/>
      <c r="P467" s="208"/>
      <c r="Q467" s="208"/>
      <c r="R467" s="208"/>
      <c r="S467" s="208"/>
      <c r="T467" s="209"/>
      <c r="AT467" s="210" t="s">
        <v>244</v>
      </c>
      <c r="AU467" s="210" t="s">
        <v>85</v>
      </c>
      <c r="AV467" s="13" t="s">
        <v>85</v>
      </c>
      <c r="AW467" s="13" t="s">
        <v>37</v>
      </c>
      <c r="AX467" s="13" t="s">
        <v>83</v>
      </c>
      <c r="AY467" s="210" t="s">
        <v>232</v>
      </c>
    </row>
    <row r="468" spans="1:65" s="2" customFormat="1" ht="16.5" customHeight="1">
      <c r="A468" s="36"/>
      <c r="B468" s="37"/>
      <c r="C468" s="180" t="s">
        <v>1144</v>
      </c>
      <c r="D468" s="180" t="s">
        <v>234</v>
      </c>
      <c r="E468" s="181" t="s">
        <v>2273</v>
      </c>
      <c r="F468" s="182" t="s">
        <v>2274</v>
      </c>
      <c r="G468" s="183" t="s">
        <v>814</v>
      </c>
      <c r="H468" s="184">
        <v>50</v>
      </c>
      <c r="I468" s="185"/>
      <c r="J468" s="186">
        <f>ROUND(I468*H468,2)</f>
        <v>0</v>
      </c>
      <c r="K468" s="182" t="s">
        <v>238</v>
      </c>
      <c r="L468" s="41"/>
      <c r="M468" s="187" t="s">
        <v>19</v>
      </c>
      <c r="N468" s="188" t="s">
        <v>47</v>
      </c>
      <c r="O468" s="66"/>
      <c r="P468" s="189">
        <f>O468*H468</f>
        <v>0</v>
      </c>
      <c r="Q468" s="189">
        <v>5.0000000000000002E-5</v>
      </c>
      <c r="R468" s="189">
        <f>Q468*H468</f>
        <v>2.5000000000000001E-3</v>
      </c>
      <c r="S468" s="189">
        <v>0</v>
      </c>
      <c r="T468" s="190">
        <f>S468*H468</f>
        <v>0</v>
      </c>
      <c r="U468" s="36"/>
      <c r="V468" s="36"/>
      <c r="W468" s="36"/>
      <c r="X468" s="36"/>
      <c r="Y468" s="36"/>
      <c r="Z468" s="36"/>
      <c r="AA468" s="36"/>
      <c r="AB468" s="36"/>
      <c r="AC468" s="36"/>
      <c r="AD468" s="36"/>
      <c r="AE468" s="36"/>
      <c r="AR468" s="191" t="s">
        <v>348</v>
      </c>
      <c r="AT468" s="191" t="s">
        <v>234</v>
      </c>
      <c r="AU468" s="191" t="s">
        <v>85</v>
      </c>
      <c r="AY468" s="19" t="s">
        <v>232</v>
      </c>
      <c r="BE468" s="192">
        <f>IF(N468="základní",J468,0)</f>
        <v>0</v>
      </c>
      <c r="BF468" s="192">
        <f>IF(N468="snížená",J468,0)</f>
        <v>0</v>
      </c>
      <c r="BG468" s="192">
        <f>IF(N468="zákl. přenesená",J468,0)</f>
        <v>0</v>
      </c>
      <c r="BH468" s="192">
        <f>IF(N468="sníž. přenesená",J468,0)</f>
        <v>0</v>
      </c>
      <c r="BI468" s="192">
        <f>IF(N468="nulová",J468,0)</f>
        <v>0</v>
      </c>
      <c r="BJ468" s="19" t="s">
        <v>83</v>
      </c>
      <c r="BK468" s="192">
        <f>ROUND(I468*H468,2)</f>
        <v>0</v>
      </c>
      <c r="BL468" s="19" t="s">
        <v>348</v>
      </c>
      <c r="BM468" s="191" t="s">
        <v>2275</v>
      </c>
    </row>
    <row r="469" spans="1:65" s="2" customFormat="1" ht="10.199999999999999">
      <c r="A469" s="36"/>
      <c r="B469" s="37"/>
      <c r="C469" s="38"/>
      <c r="D469" s="193" t="s">
        <v>240</v>
      </c>
      <c r="E469" s="38"/>
      <c r="F469" s="194" t="s">
        <v>2276</v>
      </c>
      <c r="G469" s="38"/>
      <c r="H469" s="38"/>
      <c r="I469" s="195"/>
      <c r="J469" s="38"/>
      <c r="K469" s="38"/>
      <c r="L469" s="41"/>
      <c r="M469" s="196"/>
      <c r="N469" s="197"/>
      <c r="O469" s="66"/>
      <c r="P469" s="66"/>
      <c r="Q469" s="66"/>
      <c r="R469" s="66"/>
      <c r="S469" s="66"/>
      <c r="T469" s="67"/>
      <c r="U469" s="36"/>
      <c r="V469" s="36"/>
      <c r="W469" s="36"/>
      <c r="X469" s="36"/>
      <c r="Y469" s="36"/>
      <c r="Z469" s="36"/>
      <c r="AA469" s="36"/>
      <c r="AB469" s="36"/>
      <c r="AC469" s="36"/>
      <c r="AD469" s="36"/>
      <c r="AE469" s="36"/>
      <c r="AT469" s="19" t="s">
        <v>240</v>
      </c>
      <c r="AU469" s="19" t="s">
        <v>85</v>
      </c>
    </row>
    <row r="470" spans="1:65" s="2" customFormat="1" ht="28.8">
      <c r="A470" s="36"/>
      <c r="B470" s="37"/>
      <c r="C470" s="38"/>
      <c r="D470" s="198" t="s">
        <v>242</v>
      </c>
      <c r="E470" s="38"/>
      <c r="F470" s="199" t="s">
        <v>2277</v>
      </c>
      <c r="G470" s="38"/>
      <c r="H470" s="38"/>
      <c r="I470" s="195"/>
      <c r="J470" s="38"/>
      <c r="K470" s="38"/>
      <c r="L470" s="41"/>
      <c r="M470" s="196"/>
      <c r="N470" s="197"/>
      <c r="O470" s="66"/>
      <c r="P470" s="66"/>
      <c r="Q470" s="66"/>
      <c r="R470" s="66"/>
      <c r="S470" s="66"/>
      <c r="T470" s="67"/>
      <c r="U470" s="36"/>
      <c r="V470" s="36"/>
      <c r="W470" s="36"/>
      <c r="X470" s="36"/>
      <c r="Y470" s="36"/>
      <c r="Z470" s="36"/>
      <c r="AA470" s="36"/>
      <c r="AB470" s="36"/>
      <c r="AC470" s="36"/>
      <c r="AD470" s="36"/>
      <c r="AE470" s="36"/>
      <c r="AT470" s="19" t="s">
        <v>242</v>
      </c>
      <c r="AU470" s="19" t="s">
        <v>85</v>
      </c>
    </row>
    <row r="471" spans="1:65" s="13" customFormat="1" ht="10.199999999999999">
      <c r="B471" s="200"/>
      <c r="C471" s="201"/>
      <c r="D471" s="198" t="s">
        <v>244</v>
      </c>
      <c r="E471" s="202" t="s">
        <v>19</v>
      </c>
      <c r="F471" s="203" t="s">
        <v>2278</v>
      </c>
      <c r="G471" s="201"/>
      <c r="H471" s="204">
        <v>50</v>
      </c>
      <c r="I471" s="205"/>
      <c r="J471" s="201"/>
      <c r="K471" s="201"/>
      <c r="L471" s="206"/>
      <c r="M471" s="207"/>
      <c r="N471" s="208"/>
      <c r="O471" s="208"/>
      <c r="P471" s="208"/>
      <c r="Q471" s="208"/>
      <c r="R471" s="208"/>
      <c r="S471" s="208"/>
      <c r="T471" s="209"/>
      <c r="AT471" s="210" t="s">
        <v>244</v>
      </c>
      <c r="AU471" s="210" t="s">
        <v>85</v>
      </c>
      <c r="AV471" s="13" t="s">
        <v>85</v>
      </c>
      <c r="AW471" s="13" t="s">
        <v>37</v>
      </c>
      <c r="AX471" s="13" t="s">
        <v>83</v>
      </c>
      <c r="AY471" s="210" t="s">
        <v>232</v>
      </c>
    </row>
    <row r="472" spans="1:65" s="2" customFormat="1" ht="16.5" customHeight="1">
      <c r="A472" s="36"/>
      <c r="B472" s="37"/>
      <c r="C472" s="180" t="s">
        <v>1149</v>
      </c>
      <c r="D472" s="180" t="s">
        <v>234</v>
      </c>
      <c r="E472" s="181" t="s">
        <v>2279</v>
      </c>
      <c r="F472" s="182" t="s">
        <v>2280</v>
      </c>
      <c r="G472" s="183" t="s">
        <v>339</v>
      </c>
      <c r="H472" s="184">
        <v>30</v>
      </c>
      <c r="I472" s="185"/>
      <c r="J472" s="186">
        <f>ROUND(I472*H472,2)</f>
        <v>0</v>
      </c>
      <c r="K472" s="182" t="s">
        <v>19</v>
      </c>
      <c r="L472" s="41"/>
      <c r="M472" s="187" t="s">
        <v>19</v>
      </c>
      <c r="N472" s="188" t="s">
        <v>47</v>
      </c>
      <c r="O472" s="66"/>
      <c r="P472" s="189">
        <f>O472*H472</f>
        <v>0</v>
      </c>
      <c r="Q472" s="189">
        <v>1.6999999999999999E-3</v>
      </c>
      <c r="R472" s="189">
        <f>Q472*H472</f>
        <v>5.0999999999999997E-2</v>
      </c>
      <c r="S472" s="189">
        <v>0</v>
      </c>
      <c r="T472" s="190">
        <f>S472*H472</f>
        <v>0</v>
      </c>
      <c r="U472" s="36"/>
      <c r="V472" s="36"/>
      <c r="W472" s="36"/>
      <c r="X472" s="36"/>
      <c r="Y472" s="36"/>
      <c r="Z472" s="36"/>
      <c r="AA472" s="36"/>
      <c r="AB472" s="36"/>
      <c r="AC472" s="36"/>
      <c r="AD472" s="36"/>
      <c r="AE472" s="36"/>
      <c r="AR472" s="191" t="s">
        <v>348</v>
      </c>
      <c r="AT472" s="191" t="s">
        <v>234</v>
      </c>
      <c r="AU472" s="191" t="s">
        <v>85</v>
      </c>
      <c r="AY472" s="19" t="s">
        <v>232</v>
      </c>
      <c r="BE472" s="192">
        <f>IF(N472="základní",J472,0)</f>
        <v>0</v>
      </c>
      <c r="BF472" s="192">
        <f>IF(N472="snížená",J472,0)</f>
        <v>0</v>
      </c>
      <c r="BG472" s="192">
        <f>IF(N472="zákl. přenesená",J472,0)</f>
        <v>0</v>
      </c>
      <c r="BH472" s="192">
        <f>IF(N472="sníž. přenesená",J472,0)</f>
        <v>0</v>
      </c>
      <c r="BI472" s="192">
        <f>IF(N472="nulová",J472,0)</f>
        <v>0</v>
      </c>
      <c r="BJ472" s="19" t="s">
        <v>83</v>
      </c>
      <c r="BK472" s="192">
        <f>ROUND(I472*H472,2)</f>
        <v>0</v>
      </c>
      <c r="BL472" s="19" t="s">
        <v>348</v>
      </c>
      <c r="BM472" s="191" t="s">
        <v>2281</v>
      </c>
    </row>
    <row r="473" spans="1:65" s="13" customFormat="1" ht="10.199999999999999">
      <c r="B473" s="200"/>
      <c r="C473" s="201"/>
      <c r="D473" s="198" t="s">
        <v>244</v>
      </c>
      <c r="E473" s="202" t="s">
        <v>19</v>
      </c>
      <c r="F473" s="203" t="s">
        <v>2282</v>
      </c>
      <c r="G473" s="201"/>
      <c r="H473" s="204">
        <v>30</v>
      </c>
      <c r="I473" s="205"/>
      <c r="J473" s="201"/>
      <c r="K473" s="201"/>
      <c r="L473" s="206"/>
      <c r="M473" s="207"/>
      <c r="N473" s="208"/>
      <c r="O473" s="208"/>
      <c r="P473" s="208"/>
      <c r="Q473" s="208"/>
      <c r="R473" s="208"/>
      <c r="S473" s="208"/>
      <c r="T473" s="209"/>
      <c r="AT473" s="210" t="s">
        <v>244</v>
      </c>
      <c r="AU473" s="210" t="s">
        <v>85</v>
      </c>
      <c r="AV473" s="13" t="s">
        <v>85</v>
      </c>
      <c r="AW473" s="13" t="s">
        <v>37</v>
      </c>
      <c r="AX473" s="13" t="s">
        <v>83</v>
      </c>
      <c r="AY473" s="210" t="s">
        <v>232</v>
      </c>
    </row>
    <row r="474" spans="1:65" s="2" customFormat="1" ht="24.15" customHeight="1">
      <c r="A474" s="36"/>
      <c r="B474" s="37"/>
      <c r="C474" s="180" t="s">
        <v>1156</v>
      </c>
      <c r="D474" s="180" t="s">
        <v>234</v>
      </c>
      <c r="E474" s="181" t="s">
        <v>1683</v>
      </c>
      <c r="F474" s="182" t="s">
        <v>1684</v>
      </c>
      <c r="G474" s="183" t="s">
        <v>278</v>
      </c>
      <c r="H474" s="184">
        <v>0.154</v>
      </c>
      <c r="I474" s="185"/>
      <c r="J474" s="186">
        <f>ROUND(I474*H474,2)</f>
        <v>0</v>
      </c>
      <c r="K474" s="182" t="s">
        <v>238</v>
      </c>
      <c r="L474" s="41"/>
      <c r="M474" s="187" t="s">
        <v>19</v>
      </c>
      <c r="N474" s="188" t="s">
        <v>47</v>
      </c>
      <c r="O474" s="66"/>
      <c r="P474" s="189">
        <f>O474*H474</f>
        <v>0</v>
      </c>
      <c r="Q474" s="189">
        <v>0</v>
      </c>
      <c r="R474" s="189">
        <f>Q474*H474</f>
        <v>0</v>
      </c>
      <c r="S474" s="189">
        <v>0</v>
      </c>
      <c r="T474" s="190">
        <f>S474*H474</f>
        <v>0</v>
      </c>
      <c r="U474" s="36"/>
      <c r="V474" s="36"/>
      <c r="W474" s="36"/>
      <c r="X474" s="36"/>
      <c r="Y474" s="36"/>
      <c r="Z474" s="36"/>
      <c r="AA474" s="36"/>
      <c r="AB474" s="36"/>
      <c r="AC474" s="36"/>
      <c r="AD474" s="36"/>
      <c r="AE474" s="36"/>
      <c r="AR474" s="191" t="s">
        <v>348</v>
      </c>
      <c r="AT474" s="191" t="s">
        <v>234</v>
      </c>
      <c r="AU474" s="191" t="s">
        <v>85</v>
      </c>
      <c r="AY474" s="19" t="s">
        <v>232</v>
      </c>
      <c r="BE474" s="192">
        <f>IF(N474="základní",J474,0)</f>
        <v>0</v>
      </c>
      <c r="BF474" s="192">
        <f>IF(N474="snížená",J474,0)</f>
        <v>0</v>
      </c>
      <c r="BG474" s="192">
        <f>IF(N474="zákl. přenesená",J474,0)</f>
        <v>0</v>
      </c>
      <c r="BH474" s="192">
        <f>IF(N474="sníž. přenesená",J474,0)</f>
        <v>0</v>
      </c>
      <c r="BI474" s="192">
        <f>IF(N474="nulová",J474,0)</f>
        <v>0</v>
      </c>
      <c r="BJ474" s="19" t="s">
        <v>83</v>
      </c>
      <c r="BK474" s="192">
        <f>ROUND(I474*H474,2)</f>
        <v>0</v>
      </c>
      <c r="BL474" s="19" t="s">
        <v>348</v>
      </c>
      <c r="BM474" s="191" t="s">
        <v>2283</v>
      </c>
    </row>
    <row r="475" spans="1:65" s="2" customFormat="1" ht="10.199999999999999">
      <c r="A475" s="36"/>
      <c r="B475" s="37"/>
      <c r="C475" s="38"/>
      <c r="D475" s="193" t="s">
        <v>240</v>
      </c>
      <c r="E475" s="38"/>
      <c r="F475" s="194" t="s">
        <v>1686</v>
      </c>
      <c r="G475" s="38"/>
      <c r="H475" s="38"/>
      <c r="I475" s="195"/>
      <c r="J475" s="38"/>
      <c r="K475" s="38"/>
      <c r="L475" s="41"/>
      <c r="M475" s="196"/>
      <c r="N475" s="197"/>
      <c r="O475" s="66"/>
      <c r="P475" s="66"/>
      <c r="Q475" s="66"/>
      <c r="R475" s="66"/>
      <c r="S475" s="66"/>
      <c r="T475" s="67"/>
      <c r="U475" s="36"/>
      <c r="V475" s="36"/>
      <c r="W475" s="36"/>
      <c r="X475" s="36"/>
      <c r="Y475" s="36"/>
      <c r="Z475" s="36"/>
      <c r="AA475" s="36"/>
      <c r="AB475" s="36"/>
      <c r="AC475" s="36"/>
      <c r="AD475" s="36"/>
      <c r="AE475" s="36"/>
      <c r="AT475" s="19" t="s">
        <v>240</v>
      </c>
      <c r="AU475" s="19" t="s">
        <v>85</v>
      </c>
    </row>
    <row r="476" spans="1:65" s="2" customFormat="1" ht="86.4">
      <c r="A476" s="36"/>
      <c r="B476" s="37"/>
      <c r="C476" s="38"/>
      <c r="D476" s="198" t="s">
        <v>242</v>
      </c>
      <c r="E476" s="38"/>
      <c r="F476" s="199" t="s">
        <v>1687</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242</v>
      </c>
      <c r="AU476" s="19" t="s">
        <v>85</v>
      </c>
    </row>
    <row r="477" spans="1:65" s="12" customFormat="1" ht="22.8" customHeight="1">
      <c r="B477" s="164"/>
      <c r="C477" s="165"/>
      <c r="D477" s="166" t="s">
        <v>75</v>
      </c>
      <c r="E477" s="178" t="s">
        <v>2284</v>
      </c>
      <c r="F477" s="178" t="s">
        <v>2285</v>
      </c>
      <c r="G477" s="165"/>
      <c r="H477" s="165"/>
      <c r="I477" s="168"/>
      <c r="J477" s="179">
        <f>BK477</f>
        <v>0</v>
      </c>
      <c r="K477" s="165"/>
      <c r="L477" s="170"/>
      <c r="M477" s="171"/>
      <c r="N477" s="172"/>
      <c r="O477" s="172"/>
      <c r="P477" s="173">
        <f>SUM(P478:P501)</f>
        <v>0</v>
      </c>
      <c r="Q477" s="172"/>
      <c r="R477" s="173">
        <f>SUM(R478:R501)</f>
        <v>1.6600000000000002E-3</v>
      </c>
      <c r="S477" s="172"/>
      <c r="T477" s="174">
        <f>SUM(T478:T501)</f>
        <v>0</v>
      </c>
      <c r="AR477" s="175" t="s">
        <v>85</v>
      </c>
      <c r="AT477" s="176" t="s">
        <v>75</v>
      </c>
      <c r="AU477" s="176" t="s">
        <v>83</v>
      </c>
      <c r="AY477" s="175" t="s">
        <v>232</v>
      </c>
      <c r="BK477" s="177">
        <f>SUM(BK478:BK501)</f>
        <v>0</v>
      </c>
    </row>
    <row r="478" spans="1:65" s="2" customFormat="1" ht="24.15" customHeight="1">
      <c r="A478" s="36"/>
      <c r="B478" s="37"/>
      <c r="C478" s="180" t="s">
        <v>1161</v>
      </c>
      <c r="D478" s="180" t="s">
        <v>234</v>
      </c>
      <c r="E478" s="181" t="s">
        <v>2286</v>
      </c>
      <c r="F478" s="182" t="s">
        <v>2287</v>
      </c>
      <c r="G478" s="183" t="s">
        <v>312</v>
      </c>
      <c r="H478" s="184">
        <v>2</v>
      </c>
      <c r="I478" s="185"/>
      <c r="J478" s="186">
        <f>ROUND(I478*H478,2)</f>
        <v>0</v>
      </c>
      <c r="K478" s="182" t="s">
        <v>238</v>
      </c>
      <c r="L478" s="41"/>
      <c r="M478" s="187" t="s">
        <v>19</v>
      </c>
      <c r="N478" s="188" t="s">
        <v>47</v>
      </c>
      <c r="O478" s="66"/>
      <c r="P478" s="189">
        <f>O478*H478</f>
        <v>0</v>
      </c>
      <c r="Q478" s="189">
        <v>8.0000000000000007E-5</v>
      </c>
      <c r="R478" s="189">
        <f>Q478*H478</f>
        <v>1.6000000000000001E-4</v>
      </c>
      <c r="S478" s="189">
        <v>0</v>
      </c>
      <c r="T478" s="190">
        <f>S478*H478</f>
        <v>0</v>
      </c>
      <c r="U478" s="36"/>
      <c r="V478" s="36"/>
      <c r="W478" s="36"/>
      <c r="X478" s="36"/>
      <c r="Y478" s="36"/>
      <c r="Z478" s="36"/>
      <c r="AA478" s="36"/>
      <c r="AB478" s="36"/>
      <c r="AC478" s="36"/>
      <c r="AD478" s="36"/>
      <c r="AE478" s="36"/>
      <c r="AR478" s="191" t="s">
        <v>348</v>
      </c>
      <c r="AT478" s="191" t="s">
        <v>234</v>
      </c>
      <c r="AU478" s="191" t="s">
        <v>85</v>
      </c>
      <c r="AY478" s="19" t="s">
        <v>232</v>
      </c>
      <c r="BE478" s="192">
        <f>IF(N478="základní",J478,0)</f>
        <v>0</v>
      </c>
      <c r="BF478" s="192">
        <f>IF(N478="snížená",J478,0)</f>
        <v>0</v>
      </c>
      <c r="BG478" s="192">
        <f>IF(N478="zákl. přenesená",J478,0)</f>
        <v>0</v>
      </c>
      <c r="BH478" s="192">
        <f>IF(N478="sníž. přenesená",J478,0)</f>
        <v>0</v>
      </c>
      <c r="BI478" s="192">
        <f>IF(N478="nulová",J478,0)</f>
        <v>0</v>
      </c>
      <c r="BJ478" s="19" t="s">
        <v>83</v>
      </c>
      <c r="BK478" s="192">
        <f>ROUND(I478*H478,2)</f>
        <v>0</v>
      </c>
      <c r="BL478" s="19" t="s">
        <v>348</v>
      </c>
      <c r="BM478" s="191" t="s">
        <v>2288</v>
      </c>
    </row>
    <row r="479" spans="1:65" s="2" customFormat="1" ht="10.199999999999999">
      <c r="A479" s="36"/>
      <c r="B479" s="37"/>
      <c r="C479" s="38"/>
      <c r="D479" s="193" t="s">
        <v>240</v>
      </c>
      <c r="E479" s="38"/>
      <c r="F479" s="194" t="s">
        <v>2289</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240</v>
      </c>
      <c r="AU479" s="19" t="s">
        <v>85</v>
      </c>
    </row>
    <row r="480" spans="1:65" s="13" customFormat="1" ht="10.199999999999999">
      <c r="B480" s="200"/>
      <c r="C480" s="201"/>
      <c r="D480" s="198" t="s">
        <v>244</v>
      </c>
      <c r="E480" s="202" t="s">
        <v>19</v>
      </c>
      <c r="F480" s="203" t="s">
        <v>2290</v>
      </c>
      <c r="G480" s="201"/>
      <c r="H480" s="204">
        <v>2</v>
      </c>
      <c r="I480" s="205"/>
      <c r="J480" s="201"/>
      <c r="K480" s="201"/>
      <c r="L480" s="206"/>
      <c r="M480" s="207"/>
      <c r="N480" s="208"/>
      <c r="O480" s="208"/>
      <c r="P480" s="208"/>
      <c r="Q480" s="208"/>
      <c r="R480" s="208"/>
      <c r="S480" s="208"/>
      <c r="T480" s="209"/>
      <c r="AT480" s="210" t="s">
        <v>244</v>
      </c>
      <c r="AU480" s="210" t="s">
        <v>85</v>
      </c>
      <c r="AV480" s="13" t="s">
        <v>85</v>
      </c>
      <c r="AW480" s="13" t="s">
        <v>37</v>
      </c>
      <c r="AX480" s="13" t="s">
        <v>83</v>
      </c>
      <c r="AY480" s="210" t="s">
        <v>232</v>
      </c>
    </row>
    <row r="481" spans="1:65" s="2" customFormat="1" ht="16.5" customHeight="1">
      <c r="A481" s="36"/>
      <c r="B481" s="37"/>
      <c r="C481" s="180" t="s">
        <v>1166</v>
      </c>
      <c r="D481" s="180" t="s">
        <v>234</v>
      </c>
      <c r="E481" s="181" t="s">
        <v>2291</v>
      </c>
      <c r="F481" s="182" t="s">
        <v>2292</v>
      </c>
      <c r="G481" s="183" t="s">
        <v>312</v>
      </c>
      <c r="H481" s="184">
        <v>2</v>
      </c>
      <c r="I481" s="185"/>
      <c r="J481" s="186">
        <f>ROUND(I481*H481,2)</f>
        <v>0</v>
      </c>
      <c r="K481" s="182" t="s">
        <v>238</v>
      </c>
      <c r="L481" s="41"/>
      <c r="M481" s="187" t="s">
        <v>19</v>
      </c>
      <c r="N481" s="188" t="s">
        <v>47</v>
      </c>
      <c r="O481" s="66"/>
      <c r="P481" s="189">
        <f>O481*H481</f>
        <v>0</v>
      </c>
      <c r="Q481" s="189">
        <v>1.3999999999999999E-4</v>
      </c>
      <c r="R481" s="189">
        <f>Q481*H481</f>
        <v>2.7999999999999998E-4</v>
      </c>
      <c r="S481" s="189">
        <v>0</v>
      </c>
      <c r="T481" s="190">
        <f>S481*H481</f>
        <v>0</v>
      </c>
      <c r="U481" s="36"/>
      <c r="V481" s="36"/>
      <c r="W481" s="36"/>
      <c r="X481" s="36"/>
      <c r="Y481" s="36"/>
      <c r="Z481" s="36"/>
      <c r="AA481" s="36"/>
      <c r="AB481" s="36"/>
      <c r="AC481" s="36"/>
      <c r="AD481" s="36"/>
      <c r="AE481" s="36"/>
      <c r="AR481" s="191" t="s">
        <v>348</v>
      </c>
      <c r="AT481" s="191" t="s">
        <v>234</v>
      </c>
      <c r="AU481" s="191" t="s">
        <v>85</v>
      </c>
      <c r="AY481" s="19" t="s">
        <v>232</v>
      </c>
      <c r="BE481" s="192">
        <f>IF(N481="základní",J481,0)</f>
        <v>0</v>
      </c>
      <c r="BF481" s="192">
        <f>IF(N481="snížená",J481,0)</f>
        <v>0</v>
      </c>
      <c r="BG481" s="192">
        <f>IF(N481="zákl. přenesená",J481,0)</f>
        <v>0</v>
      </c>
      <c r="BH481" s="192">
        <f>IF(N481="sníž. přenesená",J481,0)</f>
        <v>0</v>
      </c>
      <c r="BI481" s="192">
        <f>IF(N481="nulová",J481,0)</f>
        <v>0</v>
      </c>
      <c r="BJ481" s="19" t="s">
        <v>83</v>
      </c>
      <c r="BK481" s="192">
        <f>ROUND(I481*H481,2)</f>
        <v>0</v>
      </c>
      <c r="BL481" s="19" t="s">
        <v>348</v>
      </c>
      <c r="BM481" s="191" t="s">
        <v>2293</v>
      </c>
    </row>
    <row r="482" spans="1:65" s="2" customFormat="1" ht="10.199999999999999">
      <c r="A482" s="36"/>
      <c r="B482" s="37"/>
      <c r="C482" s="38"/>
      <c r="D482" s="193" t="s">
        <v>240</v>
      </c>
      <c r="E482" s="38"/>
      <c r="F482" s="194" t="s">
        <v>2294</v>
      </c>
      <c r="G482" s="38"/>
      <c r="H482" s="38"/>
      <c r="I482" s="195"/>
      <c r="J482" s="38"/>
      <c r="K482" s="38"/>
      <c r="L482" s="41"/>
      <c r="M482" s="196"/>
      <c r="N482" s="197"/>
      <c r="O482" s="66"/>
      <c r="P482" s="66"/>
      <c r="Q482" s="66"/>
      <c r="R482" s="66"/>
      <c r="S482" s="66"/>
      <c r="T482" s="67"/>
      <c r="U482" s="36"/>
      <c r="V482" s="36"/>
      <c r="W482" s="36"/>
      <c r="X482" s="36"/>
      <c r="Y482" s="36"/>
      <c r="Z482" s="36"/>
      <c r="AA482" s="36"/>
      <c r="AB482" s="36"/>
      <c r="AC482" s="36"/>
      <c r="AD482" s="36"/>
      <c r="AE482" s="36"/>
      <c r="AT482" s="19" t="s">
        <v>240</v>
      </c>
      <c r="AU482" s="19" t="s">
        <v>85</v>
      </c>
    </row>
    <row r="483" spans="1:65" s="13" customFormat="1" ht="10.199999999999999">
      <c r="B483" s="200"/>
      <c r="C483" s="201"/>
      <c r="D483" s="198" t="s">
        <v>244</v>
      </c>
      <c r="E483" s="202" t="s">
        <v>19</v>
      </c>
      <c r="F483" s="203" t="s">
        <v>2290</v>
      </c>
      <c r="G483" s="201"/>
      <c r="H483" s="204">
        <v>2</v>
      </c>
      <c r="I483" s="205"/>
      <c r="J483" s="201"/>
      <c r="K483" s="201"/>
      <c r="L483" s="206"/>
      <c r="M483" s="207"/>
      <c r="N483" s="208"/>
      <c r="O483" s="208"/>
      <c r="P483" s="208"/>
      <c r="Q483" s="208"/>
      <c r="R483" s="208"/>
      <c r="S483" s="208"/>
      <c r="T483" s="209"/>
      <c r="AT483" s="210" t="s">
        <v>244</v>
      </c>
      <c r="AU483" s="210" t="s">
        <v>85</v>
      </c>
      <c r="AV483" s="13" t="s">
        <v>85</v>
      </c>
      <c r="AW483" s="13" t="s">
        <v>37</v>
      </c>
      <c r="AX483" s="13" t="s">
        <v>83</v>
      </c>
      <c r="AY483" s="210" t="s">
        <v>232</v>
      </c>
    </row>
    <row r="484" spans="1:65" s="2" customFormat="1" ht="16.5" customHeight="1">
      <c r="A484" s="36"/>
      <c r="B484" s="37"/>
      <c r="C484" s="180" t="s">
        <v>1171</v>
      </c>
      <c r="D484" s="180" t="s">
        <v>234</v>
      </c>
      <c r="E484" s="181" t="s">
        <v>2295</v>
      </c>
      <c r="F484" s="182" t="s">
        <v>2296</v>
      </c>
      <c r="G484" s="183" t="s">
        <v>312</v>
      </c>
      <c r="H484" s="184">
        <v>2</v>
      </c>
      <c r="I484" s="185"/>
      <c r="J484" s="186">
        <f>ROUND(I484*H484,2)</f>
        <v>0</v>
      </c>
      <c r="K484" s="182" t="s">
        <v>238</v>
      </c>
      <c r="L484" s="41"/>
      <c r="M484" s="187" t="s">
        <v>19</v>
      </c>
      <c r="N484" s="188" t="s">
        <v>47</v>
      </c>
      <c r="O484" s="66"/>
      <c r="P484" s="189">
        <f>O484*H484</f>
        <v>0</v>
      </c>
      <c r="Q484" s="189">
        <v>1.2E-4</v>
      </c>
      <c r="R484" s="189">
        <f>Q484*H484</f>
        <v>2.4000000000000001E-4</v>
      </c>
      <c r="S484" s="189">
        <v>0</v>
      </c>
      <c r="T484" s="190">
        <f>S484*H484</f>
        <v>0</v>
      </c>
      <c r="U484" s="36"/>
      <c r="V484" s="36"/>
      <c r="W484" s="36"/>
      <c r="X484" s="36"/>
      <c r="Y484" s="36"/>
      <c r="Z484" s="36"/>
      <c r="AA484" s="36"/>
      <c r="AB484" s="36"/>
      <c r="AC484" s="36"/>
      <c r="AD484" s="36"/>
      <c r="AE484" s="36"/>
      <c r="AR484" s="191" t="s">
        <v>348</v>
      </c>
      <c r="AT484" s="191" t="s">
        <v>234</v>
      </c>
      <c r="AU484" s="191" t="s">
        <v>85</v>
      </c>
      <c r="AY484" s="19" t="s">
        <v>232</v>
      </c>
      <c r="BE484" s="192">
        <f>IF(N484="základní",J484,0)</f>
        <v>0</v>
      </c>
      <c r="BF484" s="192">
        <f>IF(N484="snížená",J484,0)</f>
        <v>0</v>
      </c>
      <c r="BG484" s="192">
        <f>IF(N484="zákl. přenesená",J484,0)</f>
        <v>0</v>
      </c>
      <c r="BH484" s="192">
        <f>IF(N484="sníž. přenesená",J484,0)</f>
        <v>0</v>
      </c>
      <c r="BI484" s="192">
        <f>IF(N484="nulová",J484,0)</f>
        <v>0</v>
      </c>
      <c r="BJ484" s="19" t="s">
        <v>83</v>
      </c>
      <c r="BK484" s="192">
        <f>ROUND(I484*H484,2)</f>
        <v>0</v>
      </c>
      <c r="BL484" s="19" t="s">
        <v>348</v>
      </c>
      <c r="BM484" s="191" t="s">
        <v>2297</v>
      </c>
    </row>
    <row r="485" spans="1:65" s="2" customFormat="1" ht="10.199999999999999">
      <c r="A485" s="36"/>
      <c r="B485" s="37"/>
      <c r="C485" s="38"/>
      <c r="D485" s="193" t="s">
        <v>240</v>
      </c>
      <c r="E485" s="38"/>
      <c r="F485" s="194" t="s">
        <v>2298</v>
      </c>
      <c r="G485" s="38"/>
      <c r="H485" s="38"/>
      <c r="I485" s="195"/>
      <c r="J485" s="38"/>
      <c r="K485" s="38"/>
      <c r="L485" s="41"/>
      <c r="M485" s="196"/>
      <c r="N485" s="197"/>
      <c r="O485" s="66"/>
      <c r="P485" s="66"/>
      <c r="Q485" s="66"/>
      <c r="R485" s="66"/>
      <c r="S485" s="66"/>
      <c r="T485" s="67"/>
      <c r="U485" s="36"/>
      <c r="V485" s="36"/>
      <c r="W485" s="36"/>
      <c r="X485" s="36"/>
      <c r="Y485" s="36"/>
      <c r="Z485" s="36"/>
      <c r="AA485" s="36"/>
      <c r="AB485" s="36"/>
      <c r="AC485" s="36"/>
      <c r="AD485" s="36"/>
      <c r="AE485" s="36"/>
      <c r="AT485" s="19" t="s">
        <v>240</v>
      </c>
      <c r="AU485" s="19" t="s">
        <v>85</v>
      </c>
    </row>
    <row r="486" spans="1:65" s="13" customFormat="1" ht="10.199999999999999">
      <c r="B486" s="200"/>
      <c r="C486" s="201"/>
      <c r="D486" s="198" t="s">
        <v>244</v>
      </c>
      <c r="E486" s="202" t="s">
        <v>19</v>
      </c>
      <c r="F486" s="203" t="s">
        <v>2290</v>
      </c>
      <c r="G486" s="201"/>
      <c r="H486" s="204">
        <v>2</v>
      </c>
      <c r="I486" s="205"/>
      <c r="J486" s="201"/>
      <c r="K486" s="201"/>
      <c r="L486" s="206"/>
      <c r="M486" s="207"/>
      <c r="N486" s="208"/>
      <c r="O486" s="208"/>
      <c r="P486" s="208"/>
      <c r="Q486" s="208"/>
      <c r="R486" s="208"/>
      <c r="S486" s="208"/>
      <c r="T486" s="209"/>
      <c r="AT486" s="210" t="s">
        <v>244</v>
      </c>
      <c r="AU486" s="210" t="s">
        <v>85</v>
      </c>
      <c r="AV486" s="13" t="s">
        <v>85</v>
      </c>
      <c r="AW486" s="13" t="s">
        <v>37</v>
      </c>
      <c r="AX486" s="13" t="s">
        <v>83</v>
      </c>
      <c r="AY486" s="210" t="s">
        <v>232</v>
      </c>
    </row>
    <row r="487" spans="1:65" s="2" customFormat="1" ht="16.5" customHeight="1">
      <c r="A487" s="36"/>
      <c r="B487" s="37"/>
      <c r="C487" s="180" t="s">
        <v>1176</v>
      </c>
      <c r="D487" s="180" t="s">
        <v>234</v>
      </c>
      <c r="E487" s="181" t="s">
        <v>2299</v>
      </c>
      <c r="F487" s="182" t="s">
        <v>2300</v>
      </c>
      <c r="G487" s="183" t="s">
        <v>312</v>
      </c>
      <c r="H487" s="184">
        <v>2</v>
      </c>
      <c r="I487" s="185"/>
      <c r="J487" s="186">
        <f>ROUND(I487*H487,2)</f>
        <v>0</v>
      </c>
      <c r="K487" s="182" t="s">
        <v>238</v>
      </c>
      <c r="L487" s="41"/>
      <c r="M487" s="187" t="s">
        <v>19</v>
      </c>
      <c r="N487" s="188" t="s">
        <v>47</v>
      </c>
      <c r="O487" s="66"/>
      <c r="P487" s="189">
        <f>O487*H487</f>
        <v>0</v>
      </c>
      <c r="Q487" s="189">
        <v>9.0000000000000006E-5</v>
      </c>
      <c r="R487" s="189">
        <f>Q487*H487</f>
        <v>1.8000000000000001E-4</v>
      </c>
      <c r="S487" s="189">
        <v>0</v>
      </c>
      <c r="T487" s="190">
        <f>S487*H487</f>
        <v>0</v>
      </c>
      <c r="U487" s="36"/>
      <c r="V487" s="36"/>
      <c r="W487" s="36"/>
      <c r="X487" s="36"/>
      <c r="Y487" s="36"/>
      <c r="Z487" s="36"/>
      <c r="AA487" s="36"/>
      <c r="AB487" s="36"/>
      <c r="AC487" s="36"/>
      <c r="AD487" s="36"/>
      <c r="AE487" s="36"/>
      <c r="AR487" s="191" t="s">
        <v>348</v>
      </c>
      <c r="AT487" s="191" t="s">
        <v>234</v>
      </c>
      <c r="AU487" s="191" t="s">
        <v>85</v>
      </c>
      <c r="AY487" s="19" t="s">
        <v>232</v>
      </c>
      <c r="BE487" s="192">
        <f>IF(N487="základní",J487,0)</f>
        <v>0</v>
      </c>
      <c r="BF487" s="192">
        <f>IF(N487="snížená",J487,0)</f>
        <v>0</v>
      </c>
      <c r="BG487" s="192">
        <f>IF(N487="zákl. přenesená",J487,0)</f>
        <v>0</v>
      </c>
      <c r="BH487" s="192">
        <f>IF(N487="sníž. přenesená",J487,0)</f>
        <v>0</v>
      </c>
      <c r="BI487" s="192">
        <f>IF(N487="nulová",J487,0)</f>
        <v>0</v>
      </c>
      <c r="BJ487" s="19" t="s">
        <v>83</v>
      </c>
      <c r="BK487" s="192">
        <f>ROUND(I487*H487,2)</f>
        <v>0</v>
      </c>
      <c r="BL487" s="19" t="s">
        <v>348</v>
      </c>
      <c r="BM487" s="191" t="s">
        <v>2301</v>
      </c>
    </row>
    <row r="488" spans="1:65" s="2" customFormat="1" ht="10.199999999999999">
      <c r="A488" s="36"/>
      <c r="B488" s="37"/>
      <c r="C488" s="38"/>
      <c r="D488" s="193" t="s">
        <v>240</v>
      </c>
      <c r="E488" s="38"/>
      <c r="F488" s="194" t="s">
        <v>2302</v>
      </c>
      <c r="G488" s="38"/>
      <c r="H488" s="38"/>
      <c r="I488" s="195"/>
      <c r="J488" s="38"/>
      <c r="K488" s="38"/>
      <c r="L488" s="41"/>
      <c r="M488" s="196"/>
      <c r="N488" s="197"/>
      <c r="O488" s="66"/>
      <c r="P488" s="66"/>
      <c r="Q488" s="66"/>
      <c r="R488" s="66"/>
      <c r="S488" s="66"/>
      <c r="T488" s="67"/>
      <c r="U488" s="36"/>
      <c r="V488" s="36"/>
      <c r="W488" s="36"/>
      <c r="X488" s="36"/>
      <c r="Y488" s="36"/>
      <c r="Z488" s="36"/>
      <c r="AA488" s="36"/>
      <c r="AB488" s="36"/>
      <c r="AC488" s="36"/>
      <c r="AD488" s="36"/>
      <c r="AE488" s="36"/>
      <c r="AT488" s="19" t="s">
        <v>240</v>
      </c>
      <c r="AU488" s="19" t="s">
        <v>85</v>
      </c>
    </row>
    <row r="489" spans="1:65" s="13" customFormat="1" ht="10.199999999999999">
      <c r="B489" s="200"/>
      <c r="C489" s="201"/>
      <c r="D489" s="198" t="s">
        <v>244</v>
      </c>
      <c r="E489" s="202" t="s">
        <v>19</v>
      </c>
      <c r="F489" s="203" t="s">
        <v>2290</v>
      </c>
      <c r="G489" s="201"/>
      <c r="H489" s="204">
        <v>2</v>
      </c>
      <c r="I489" s="205"/>
      <c r="J489" s="201"/>
      <c r="K489" s="201"/>
      <c r="L489" s="206"/>
      <c r="M489" s="207"/>
      <c r="N489" s="208"/>
      <c r="O489" s="208"/>
      <c r="P489" s="208"/>
      <c r="Q489" s="208"/>
      <c r="R489" s="208"/>
      <c r="S489" s="208"/>
      <c r="T489" s="209"/>
      <c r="AT489" s="210" t="s">
        <v>244</v>
      </c>
      <c r="AU489" s="210" t="s">
        <v>85</v>
      </c>
      <c r="AV489" s="13" t="s">
        <v>85</v>
      </c>
      <c r="AW489" s="13" t="s">
        <v>37</v>
      </c>
      <c r="AX489" s="13" t="s">
        <v>83</v>
      </c>
      <c r="AY489" s="210" t="s">
        <v>232</v>
      </c>
    </row>
    <row r="490" spans="1:65" s="2" customFormat="1" ht="24.15" customHeight="1">
      <c r="A490" s="36"/>
      <c r="B490" s="37"/>
      <c r="C490" s="180" t="s">
        <v>1181</v>
      </c>
      <c r="D490" s="180" t="s">
        <v>234</v>
      </c>
      <c r="E490" s="181" t="s">
        <v>2303</v>
      </c>
      <c r="F490" s="182" t="s">
        <v>2304</v>
      </c>
      <c r="G490" s="183" t="s">
        <v>421</v>
      </c>
      <c r="H490" s="184">
        <v>10</v>
      </c>
      <c r="I490" s="185"/>
      <c r="J490" s="186">
        <f>ROUND(I490*H490,2)</f>
        <v>0</v>
      </c>
      <c r="K490" s="182" t="s">
        <v>238</v>
      </c>
      <c r="L490" s="41"/>
      <c r="M490" s="187" t="s">
        <v>19</v>
      </c>
      <c r="N490" s="188" t="s">
        <v>47</v>
      </c>
      <c r="O490" s="66"/>
      <c r="P490" s="189">
        <f>O490*H490</f>
        <v>0</v>
      </c>
      <c r="Q490" s="189">
        <v>2.0000000000000002E-5</v>
      </c>
      <c r="R490" s="189">
        <f>Q490*H490</f>
        <v>2.0000000000000001E-4</v>
      </c>
      <c r="S490" s="189">
        <v>0</v>
      </c>
      <c r="T490" s="190">
        <f>S490*H490</f>
        <v>0</v>
      </c>
      <c r="U490" s="36"/>
      <c r="V490" s="36"/>
      <c r="W490" s="36"/>
      <c r="X490" s="36"/>
      <c r="Y490" s="36"/>
      <c r="Z490" s="36"/>
      <c r="AA490" s="36"/>
      <c r="AB490" s="36"/>
      <c r="AC490" s="36"/>
      <c r="AD490" s="36"/>
      <c r="AE490" s="36"/>
      <c r="AR490" s="191" t="s">
        <v>348</v>
      </c>
      <c r="AT490" s="191" t="s">
        <v>234</v>
      </c>
      <c r="AU490" s="191" t="s">
        <v>85</v>
      </c>
      <c r="AY490" s="19" t="s">
        <v>232</v>
      </c>
      <c r="BE490" s="192">
        <f>IF(N490="základní",J490,0)</f>
        <v>0</v>
      </c>
      <c r="BF490" s="192">
        <f>IF(N490="snížená",J490,0)</f>
        <v>0</v>
      </c>
      <c r="BG490" s="192">
        <f>IF(N490="zákl. přenesená",J490,0)</f>
        <v>0</v>
      </c>
      <c r="BH490" s="192">
        <f>IF(N490="sníž. přenesená",J490,0)</f>
        <v>0</v>
      </c>
      <c r="BI490" s="192">
        <f>IF(N490="nulová",J490,0)</f>
        <v>0</v>
      </c>
      <c r="BJ490" s="19" t="s">
        <v>83</v>
      </c>
      <c r="BK490" s="192">
        <f>ROUND(I490*H490,2)</f>
        <v>0</v>
      </c>
      <c r="BL490" s="19" t="s">
        <v>348</v>
      </c>
      <c r="BM490" s="191" t="s">
        <v>2305</v>
      </c>
    </row>
    <row r="491" spans="1:65" s="2" customFormat="1" ht="10.199999999999999">
      <c r="A491" s="36"/>
      <c r="B491" s="37"/>
      <c r="C491" s="38"/>
      <c r="D491" s="193" t="s">
        <v>240</v>
      </c>
      <c r="E491" s="38"/>
      <c r="F491" s="194" t="s">
        <v>2306</v>
      </c>
      <c r="G491" s="38"/>
      <c r="H491" s="38"/>
      <c r="I491" s="195"/>
      <c r="J491" s="38"/>
      <c r="K491" s="38"/>
      <c r="L491" s="41"/>
      <c r="M491" s="196"/>
      <c r="N491" s="197"/>
      <c r="O491" s="66"/>
      <c r="P491" s="66"/>
      <c r="Q491" s="66"/>
      <c r="R491" s="66"/>
      <c r="S491" s="66"/>
      <c r="T491" s="67"/>
      <c r="U491" s="36"/>
      <c r="V491" s="36"/>
      <c r="W491" s="36"/>
      <c r="X491" s="36"/>
      <c r="Y491" s="36"/>
      <c r="Z491" s="36"/>
      <c r="AA491" s="36"/>
      <c r="AB491" s="36"/>
      <c r="AC491" s="36"/>
      <c r="AD491" s="36"/>
      <c r="AE491" s="36"/>
      <c r="AT491" s="19" t="s">
        <v>240</v>
      </c>
      <c r="AU491" s="19" t="s">
        <v>85</v>
      </c>
    </row>
    <row r="492" spans="1:65" s="13" customFormat="1" ht="10.199999999999999">
      <c r="B492" s="200"/>
      <c r="C492" s="201"/>
      <c r="D492" s="198" t="s">
        <v>244</v>
      </c>
      <c r="E492" s="202" t="s">
        <v>19</v>
      </c>
      <c r="F492" s="203" t="s">
        <v>2307</v>
      </c>
      <c r="G492" s="201"/>
      <c r="H492" s="204">
        <v>10</v>
      </c>
      <c r="I492" s="205"/>
      <c r="J492" s="201"/>
      <c r="K492" s="201"/>
      <c r="L492" s="206"/>
      <c r="M492" s="207"/>
      <c r="N492" s="208"/>
      <c r="O492" s="208"/>
      <c r="P492" s="208"/>
      <c r="Q492" s="208"/>
      <c r="R492" s="208"/>
      <c r="S492" s="208"/>
      <c r="T492" s="209"/>
      <c r="AT492" s="210" t="s">
        <v>244</v>
      </c>
      <c r="AU492" s="210" t="s">
        <v>85</v>
      </c>
      <c r="AV492" s="13" t="s">
        <v>85</v>
      </c>
      <c r="AW492" s="13" t="s">
        <v>37</v>
      </c>
      <c r="AX492" s="13" t="s">
        <v>83</v>
      </c>
      <c r="AY492" s="210" t="s">
        <v>232</v>
      </c>
    </row>
    <row r="493" spans="1:65" s="2" customFormat="1" ht="16.5" customHeight="1">
      <c r="A493" s="36"/>
      <c r="B493" s="37"/>
      <c r="C493" s="180" t="s">
        <v>1186</v>
      </c>
      <c r="D493" s="180" t="s">
        <v>234</v>
      </c>
      <c r="E493" s="181" t="s">
        <v>2308</v>
      </c>
      <c r="F493" s="182" t="s">
        <v>2309</v>
      </c>
      <c r="G493" s="183" t="s">
        <v>421</v>
      </c>
      <c r="H493" s="184">
        <v>10</v>
      </c>
      <c r="I493" s="185"/>
      <c r="J493" s="186">
        <f>ROUND(I493*H493,2)</f>
        <v>0</v>
      </c>
      <c r="K493" s="182" t="s">
        <v>238</v>
      </c>
      <c r="L493" s="41"/>
      <c r="M493" s="187" t="s">
        <v>19</v>
      </c>
      <c r="N493" s="188" t="s">
        <v>47</v>
      </c>
      <c r="O493" s="66"/>
      <c r="P493" s="189">
        <f>O493*H493</f>
        <v>0</v>
      </c>
      <c r="Q493" s="189">
        <v>2.0000000000000002E-5</v>
      </c>
      <c r="R493" s="189">
        <f>Q493*H493</f>
        <v>2.0000000000000001E-4</v>
      </c>
      <c r="S493" s="189">
        <v>0</v>
      </c>
      <c r="T493" s="190">
        <f>S493*H493</f>
        <v>0</v>
      </c>
      <c r="U493" s="36"/>
      <c r="V493" s="36"/>
      <c r="W493" s="36"/>
      <c r="X493" s="36"/>
      <c r="Y493" s="36"/>
      <c r="Z493" s="36"/>
      <c r="AA493" s="36"/>
      <c r="AB493" s="36"/>
      <c r="AC493" s="36"/>
      <c r="AD493" s="36"/>
      <c r="AE493" s="36"/>
      <c r="AR493" s="191" t="s">
        <v>348</v>
      </c>
      <c r="AT493" s="191" t="s">
        <v>234</v>
      </c>
      <c r="AU493" s="191" t="s">
        <v>85</v>
      </c>
      <c r="AY493" s="19" t="s">
        <v>232</v>
      </c>
      <c r="BE493" s="192">
        <f>IF(N493="základní",J493,0)</f>
        <v>0</v>
      </c>
      <c r="BF493" s="192">
        <f>IF(N493="snížená",J493,0)</f>
        <v>0</v>
      </c>
      <c r="BG493" s="192">
        <f>IF(N493="zákl. přenesená",J493,0)</f>
        <v>0</v>
      </c>
      <c r="BH493" s="192">
        <f>IF(N493="sníž. přenesená",J493,0)</f>
        <v>0</v>
      </c>
      <c r="BI493" s="192">
        <f>IF(N493="nulová",J493,0)</f>
        <v>0</v>
      </c>
      <c r="BJ493" s="19" t="s">
        <v>83</v>
      </c>
      <c r="BK493" s="192">
        <f>ROUND(I493*H493,2)</f>
        <v>0</v>
      </c>
      <c r="BL493" s="19" t="s">
        <v>348</v>
      </c>
      <c r="BM493" s="191" t="s">
        <v>2310</v>
      </c>
    </row>
    <row r="494" spans="1:65" s="2" customFormat="1" ht="10.199999999999999">
      <c r="A494" s="36"/>
      <c r="B494" s="37"/>
      <c r="C494" s="38"/>
      <c r="D494" s="193" t="s">
        <v>240</v>
      </c>
      <c r="E494" s="38"/>
      <c r="F494" s="194" t="s">
        <v>2311</v>
      </c>
      <c r="G494" s="38"/>
      <c r="H494" s="38"/>
      <c r="I494" s="195"/>
      <c r="J494" s="38"/>
      <c r="K494" s="38"/>
      <c r="L494" s="41"/>
      <c r="M494" s="196"/>
      <c r="N494" s="197"/>
      <c r="O494" s="66"/>
      <c r="P494" s="66"/>
      <c r="Q494" s="66"/>
      <c r="R494" s="66"/>
      <c r="S494" s="66"/>
      <c r="T494" s="67"/>
      <c r="U494" s="36"/>
      <c r="V494" s="36"/>
      <c r="W494" s="36"/>
      <c r="X494" s="36"/>
      <c r="Y494" s="36"/>
      <c r="Z494" s="36"/>
      <c r="AA494" s="36"/>
      <c r="AB494" s="36"/>
      <c r="AC494" s="36"/>
      <c r="AD494" s="36"/>
      <c r="AE494" s="36"/>
      <c r="AT494" s="19" t="s">
        <v>240</v>
      </c>
      <c r="AU494" s="19" t="s">
        <v>85</v>
      </c>
    </row>
    <row r="495" spans="1:65" s="13" customFormat="1" ht="10.199999999999999">
      <c r="B495" s="200"/>
      <c r="C495" s="201"/>
      <c r="D495" s="198" t="s">
        <v>244</v>
      </c>
      <c r="E495" s="202" t="s">
        <v>19</v>
      </c>
      <c r="F495" s="203" t="s">
        <v>2307</v>
      </c>
      <c r="G495" s="201"/>
      <c r="H495" s="204">
        <v>10</v>
      </c>
      <c r="I495" s="205"/>
      <c r="J495" s="201"/>
      <c r="K495" s="201"/>
      <c r="L495" s="206"/>
      <c r="M495" s="207"/>
      <c r="N495" s="208"/>
      <c r="O495" s="208"/>
      <c r="P495" s="208"/>
      <c r="Q495" s="208"/>
      <c r="R495" s="208"/>
      <c r="S495" s="208"/>
      <c r="T495" s="209"/>
      <c r="AT495" s="210" t="s">
        <v>244</v>
      </c>
      <c r="AU495" s="210" t="s">
        <v>85</v>
      </c>
      <c r="AV495" s="13" t="s">
        <v>85</v>
      </c>
      <c r="AW495" s="13" t="s">
        <v>37</v>
      </c>
      <c r="AX495" s="13" t="s">
        <v>83</v>
      </c>
      <c r="AY495" s="210" t="s">
        <v>232</v>
      </c>
    </row>
    <row r="496" spans="1:65" s="2" customFormat="1" ht="24.15" customHeight="1">
      <c r="A496" s="36"/>
      <c r="B496" s="37"/>
      <c r="C496" s="180" t="s">
        <v>1194</v>
      </c>
      <c r="D496" s="180" t="s">
        <v>234</v>
      </c>
      <c r="E496" s="181" t="s">
        <v>2312</v>
      </c>
      <c r="F496" s="182" t="s">
        <v>2313</v>
      </c>
      <c r="G496" s="183" t="s">
        <v>421</v>
      </c>
      <c r="H496" s="184">
        <v>10</v>
      </c>
      <c r="I496" s="185"/>
      <c r="J496" s="186">
        <f>ROUND(I496*H496,2)</f>
        <v>0</v>
      </c>
      <c r="K496" s="182" t="s">
        <v>238</v>
      </c>
      <c r="L496" s="41"/>
      <c r="M496" s="187" t="s">
        <v>19</v>
      </c>
      <c r="N496" s="188" t="s">
        <v>47</v>
      </c>
      <c r="O496" s="66"/>
      <c r="P496" s="189">
        <f>O496*H496</f>
        <v>0</v>
      </c>
      <c r="Q496" s="189">
        <v>2.0000000000000002E-5</v>
      </c>
      <c r="R496" s="189">
        <f>Q496*H496</f>
        <v>2.0000000000000001E-4</v>
      </c>
      <c r="S496" s="189">
        <v>0</v>
      </c>
      <c r="T496" s="190">
        <f>S496*H496</f>
        <v>0</v>
      </c>
      <c r="U496" s="36"/>
      <c r="V496" s="36"/>
      <c r="W496" s="36"/>
      <c r="X496" s="36"/>
      <c r="Y496" s="36"/>
      <c r="Z496" s="36"/>
      <c r="AA496" s="36"/>
      <c r="AB496" s="36"/>
      <c r="AC496" s="36"/>
      <c r="AD496" s="36"/>
      <c r="AE496" s="36"/>
      <c r="AR496" s="191" t="s">
        <v>348</v>
      </c>
      <c r="AT496" s="191" t="s">
        <v>234</v>
      </c>
      <c r="AU496" s="191" t="s">
        <v>85</v>
      </c>
      <c r="AY496" s="19" t="s">
        <v>232</v>
      </c>
      <c r="BE496" s="192">
        <f>IF(N496="základní",J496,0)</f>
        <v>0</v>
      </c>
      <c r="BF496" s="192">
        <f>IF(N496="snížená",J496,0)</f>
        <v>0</v>
      </c>
      <c r="BG496" s="192">
        <f>IF(N496="zákl. přenesená",J496,0)</f>
        <v>0</v>
      </c>
      <c r="BH496" s="192">
        <f>IF(N496="sníž. přenesená",J496,0)</f>
        <v>0</v>
      </c>
      <c r="BI496" s="192">
        <f>IF(N496="nulová",J496,0)</f>
        <v>0</v>
      </c>
      <c r="BJ496" s="19" t="s">
        <v>83</v>
      </c>
      <c r="BK496" s="192">
        <f>ROUND(I496*H496,2)</f>
        <v>0</v>
      </c>
      <c r="BL496" s="19" t="s">
        <v>348</v>
      </c>
      <c r="BM496" s="191" t="s">
        <v>2314</v>
      </c>
    </row>
    <row r="497" spans="1:65" s="2" customFormat="1" ht="10.199999999999999">
      <c r="A497" s="36"/>
      <c r="B497" s="37"/>
      <c r="C497" s="38"/>
      <c r="D497" s="193" t="s">
        <v>240</v>
      </c>
      <c r="E497" s="38"/>
      <c r="F497" s="194" t="s">
        <v>2315</v>
      </c>
      <c r="G497" s="38"/>
      <c r="H497" s="38"/>
      <c r="I497" s="195"/>
      <c r="J497" s="38"/>
      <c r="K497" s="38"/>
      <c r="L497" s="41"/>
      <c r="M497" s="196"/>
      <c r="N497" s="197"/>
      <c r="O497" s="66"/>
      <c r="P497" s="66"/>
      <c r="Q497" s="66"/>
      <c r="R497" s="66"/>
      <c r="S497" s="66"/>
      <c r="T497" s="67"/>
      <c r="U497" s="36"/>
      <c r="V497" s="36"/>
      <c r="W497" s="36"/>
      <c r="X497" s="36"/>
      <c r="Y497" s="36"/>
      <c r="Z497" s="36"/>
      <c r="AA497" s="36"/>
      <c r="AB497" s="36"/>
      <c r="AC497" s="36"/>
      <c r="AD497" s="36"/>
      <c r="AE497" s="36"/>
      <c r="AT497" s="19" t="s">
        <v>240</v>
      </c>
      <c r="AU497" s="19" t="s">
        <v>85</v>
      </c>
    </row>
    <row r="498" spans="1:65" s="13" customFormat="1" ht="10.199999999999999">
      <c r="B498" s="200"/>
      <c r="C498" s="201"/>
      <c r="D498" s="198" t="s">
        <v>244</v>
      </c>
      <c r="E498" s="202" t="s">
        <v>19</v>
      </c>
      <c r="F498" s="203" t="s">
        <v>2307</v>
      </c>
      <c r="G498" s="201"/>
      <c r="H498" s="204">
        <v>10</v>
      </c>
      <c r="I498" s="205"/>
      <c r="J498" s="201"/>
      <c r="K498" s="201"/>
      <c r="L498" s="206"/>
      <c r="M498" s="207"/>
      <c r="N498" s="208"/>
      <c r="O498" s="208"/>
      <c r="P498" s="208"/>
      <c r="Q498" s="208"/>
      <c r="R498" s="208"/>
      <c r="S498" s="208"/>
      <c r="T498" s="209"/>
      <c r="AT498" s="210" t="s">
        <v>244</v>
      </c>
      <c r="AU498" s="210" t="s">
        <v>85</v>
      </c>
      <c r="AV498" s="13" t="s">
        <v>85</v>
      </c>
      <c r="AW498" s="13" t="s">
        <v>37</v>
      </c>
      <c r="AX498" s="13" t="s">
        <v>83</v>
      </c>
      <c r="AY498" s="210" t="s">
        <v>232</v>
      </c>
    </row>
    <row r="499" spans="1:65" s="2" customFormat="1" ht="21.75" customHeight="1">
      <c r="A499" s="36"/>
      <c r="B499" s="37"/>
      <c r="C499" s="180" t="s">
        <v>1201</v>
      </c>
      <c r="D499" s="180" t="s">
        <v>234</v>
      </c>
      <c r="E499" s="181" t="s">
        <v>2316</v>
      </c>
      <c r="F499" s="182" t="s">
        <v>2317</v>
      </c>
      <c r="G499" s="183" t="s">
        <v>421</v>
      </c>
      <c r="H499" s="184">
        <v>10</v>
      </c>
      <c r="I499" s="185"/>
      <c r="J499" s="186">
        <f>ROUND(I499*H499,2)</f>
        <v>0</v>
      </c>
      <c r="K499" s="182" t="s">
        <v>238</v>
      </c>
      <c r="L499" s="41"/>
      <c r="M499" s="187" t="s">
        <v>19</v>
      </c>
      <c r="N499" s="188" t="s">
        <v>47</v>
      </c>
      <c r="O499" s="66"/>
      <c r="P499" s="189">
        <f>O499*H499</f>
        <v>0</v>
      </c>
      <c r="Q499" s="189">
        <v>2.0000000000000002E-5</v>
      </c>
      <c r="R499" s="189">
        <f>Q499*H499</f>
        <v>2.0000000000000001E-4</v>
      </c>
      <c r="S499" s="189">
        <v>0</v>
      </c>
      <c r="T499" s="190">
        <f>S499*H499</f>
        <v>0</v>
      </c>
      <c r="U499" s="36"/>
      <c r="V499" s="36"/>
      <c r="W499" s="36"/>
      <c r="X499" s="36"/>
      <c r="Y499" s="36"/>
      <c r="Z499" s="36"/>
      <c r="AA499" s="36"/>
      <c r="AB499" s="36"/>
      <c r="AC499" s="36"/>
      <c r="AD499" s="36"/>
      <c r="AE499" s="36"/>
      <c r="AR499" s="191" t="s">
        <v>348</v>
      </c>
      <c r="AT499" s="191" t="s">
        <v>234</v>
      </c>
      <c r="AU499" s="191" t="s">
        <v>85</v>
      </c>
      <c r="AY499" s="19" t="s">
        <v>232</v>
      </c>
      <c r="BE499" s="192">
        <f>IF(N499="základní",J499,0)</f>
        <v>0</v>
      </c>
      <c r="BF499" s="192">
        <f>IF(N499="snížená",J499,0)</f>
        <v>0</v>
      </c>
      <c r="BG499" s="192">
        <f>IF(N499="zákl. přenesená",J499,0)</f>
        <v>0</v>
      </c>
      <c r="BH499" s="192">
        <f>IF(N499="sníž. přenesená",J499,0)</f>
        <v>0</v>
      </c>
      <c r="BI499" s="192">
        <f>IF(N499="nulová",J499,0)</f>
        <v>0</v>
      </c>
      <c r="BJ499" s="19" t="s">
        <v>83</v>
      </c>
      <c r="BK499" s="192">
        <f>ROUND(I499*H499,2)</f>
        <v>0</v>
      </c>
      <c r="BL499" s="19" t="s">
        <v>348</v>
      </c>
      <c r="BM499" s="191" t="s">
        <v>2318</v>
      </c>
    </row>
    <row r="500" spans="1:65" s="2" customFormat="1" ht="10.199999999999999">
      <c r="A500" s="36"/>
      <c r="B500" s="37"/>
      <c r="C500" s="38"/>
      <c r="D500" s="193" t="s">
        <v>240</v>
      </c>
      <c r="E500" s="38"/>
      <c r="F500" s="194" t="s">
        <v>2319</v>
      </c>
      <c r="G500" s="38"/>
      <c r="H500" s="38"/>
      <c r="I500" s="195"/>
      <c r="J500" s="38"/>
      <c r="K500" s="38"/>
      <c r="L500" s="41"/>
      <c r="M500" s="196"/>
      <c r="N500" s="197"/>
      <c r="O500" s="66"/>
      <c r="P500" s="66"/>
      <c r="Q500" s="66"/>
      <c r="R500" s="66"/>
      <c r="S500" s="66"/>
      <c r="T500" s="67"/>
      <c r="U500" s="36"/>
      <c r="V500" s="36"/>
      <c r="W500" s="36"/>
      <c r="X500" s="36"/>
      <c r="Y500" s="36"/>
      <c r="Z500" s="36"/>
      <c r="AA500" s="36"/>
      <c r="AB500" s="36"/>
      <c r="AC500" s="36"/>
      <c r="AD500" s="36"/>
      <c r="AE500" s="36"/>
      <c r="AT500" s="19" t="s">
        <v>240</v>
      </c>
      <c r="AU500" s="19" t="s">
        <v>85</v>
      </c>
    </row>
    <row r="501" spans="1:65" s="13" customFormat="1" ht="10.199999999999999">
      <c r="B501" s="200"/>
      <c r="C501" s="201"/>
      <c r="D501" s="198" t="s">
        <v>244</v>
      </c>
      <c r="E501" s="202" t="s">
        <v>19</v>
      </c>
      <c r="F501" s="203" t="s">
        <v>2307</v>
      </c>
      <c r="G501" s="201"/>
      <c r="H501" s="204">
        <v>10</v>
      </c>
      <c r="I501" s="205"/>
      <c r="J501" s="201"/>
      <c r="K501" s="201"/>
      <c r="L501" s="206"/>
      <c r="M501" s="259"/>
      <c r="N501" s="260"/>
      <c r="O501" s="260"/>
      <c r="P501" s="260"/>
      <c r="Q501" s="260"/>
      <c r="R501" s="260"/>
      <c r="S501" s="260"/>
      <c r="T501" s="261"/>
      <c r="AT501" s="210" t="s">
        <v>244</v>
      </c>
      <c r="AU501" s="210" t="s">
        <v>85</v>
      </c>
      <c r="AV501" s="13" t="s">
        <v>85</v>
      </c>
      <c r="AW501" s="13" t="s">
        <v>37</v>
      </c>
      <c r="AX501" s="13" t="s">
        <v>83</v>
      </c>
      <c r="AY501" s="210" t="s">
        <v>232</v>
      </c>
    </row>
    <row r="502" spans="1:65" s="2" customFormat="1" ht="6.9" customHeight="1">
      <c r="A502" s="36"/>
      <c r="B502" s="49"/>
      <c r="C502" s="50"/>
      <c r="D502" s="50"/>
      <c r="E502" s="50"/>
      <c r="F502" s="50"/>
      <c r="G502" s="50"/>
      <c r="H502" s="50"/>
      <c r="I502" s="50"/>
      <c r="J502" s="50"/>
      <c r="K502" s="50"/>
      <c r="L502" s="41"/>
      <c r="M502" s="36"/>
      <c r="O502" s="36"/>
      <c r="P502" s="36"/>
      <c r="Q502" s="36"/>
      <c r="R502" s="36"/>
      <c r="S502" s="36"/>
      <c r="T502" s="36"/>
      <c r="U502" s="36"/>
      <c r="V502" s="36"/>
      <c r="W502" s="36"/>
      <c r="X502" s="36"/>
      <c r="Y502" s="36"/>
      <c r="Z502" s="36"/>
      <c r="AA502" s="36"/>
      <c r="AB502" s="36"/>
      <c r="AC502" s="36"/>
      <c r="AD502" s="36"/>
      <c r="AE502" s="36"/>
    </row>
  </sheetData>
  <sheetProtection algorithmName="SHA-512" hashValue="m+rMRNLSwCMGCALi0BbRuV2H5gC4xA65cTpnlasmj7bkaGUUMHfQU9eJxqawke9iBFdVOoMpVar0wtYySshSgw==" saltValue="ZR6N6EffooY5aXcUvGXxjCs+ijJ9DLeA6GkBaxg6Hy0fkPY7KY8JeQj8Hg3hwOxeGntHudErnlsC32o2SuQNFQ==" spinCount="100000" sheet="1" objects="1" scenarios="1" formatColumns="0" formatRows="0" autoFilter="0"/>
  <autoFilter ref="C104:K501" xr:uid="{00000000-0009-0000-0000-000002000000}"/>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200-000000000000}"/>
    <hyperlink ref="F112" r:id="rId2" xr:uid="{00000000-0004-0000-0200-000001000000}"/>
    <hyperlink ref="F116" r:id="rId3" xr:uid="{00000000-0004-0000-0200-000002000000}"/>
    <hyperlink ref="F119" r:id="rId4" xr:uid="{00000000-0004-0000-0200-000003000000}"/>
    <hyperlink ref="F134" r:id="rId5" xr:uid="{00000000-0004-0000-0200-000004000000}"/>
    <hyperlink ref="F158" r:id="rId6" xr:uid="{00000000-0004-0000-0200-000005000000}"/>
    <hyperlink ref="F162" r:id="rId7" xr:uid="{00000000-0004-0000-0200-000006000000}"/>
    <hyperlink ref="F168" r:id="rId8" xr:uid="{00000000-0004-0000-0200-000007000000}"/>
    <hyperlink ref="F172" r:id="rId9" xr:uid="{00000000-0004-0000-0200-000008000000}"/>
    <hyperlink ref="F175" r:id="rId10" xr:uid="{00000000-0004-0000-0200-000009000000}"/>
    <hyperlink ref="F180" r:id="rId11" xr:uid="{00000000-0004-0000-0200-00000A000000}"/>
    <hyperlink ref="F183" r:id="rId12" xr:uid="{00000000-0004-0000-0200-00000B000000}"/>
    <hyperlink ref="F185" r:id="rId13" xr:uid="{00000000-0004-0000-0200-00000C000000}"/>
    <hyperlink ref="F195" r:id="rId14" xr:uid="{00000000-0004-0000-0200-00000D000000}"/>
    <hyperlink ref="F199" r:id="rId15" xr:uid="{00000000-0004-0000-0200-00000E000000}"/>
    <hyperlink ref="F238" r:id="rId16" xr:uid="{00000000-0004-0000-0200-00000F000000}"/>
    <hyperlink ref="F242" r:id="rId17" xr:uid="{00000000-0004-0000-0200-000010000000}"/>
    <hyperlink ref="F246" r:id="rId18" xr:uid="{00000000-0004-0000-0200-000011000000}"/>
    <hyperlink ref="F249" r:id="rId19" xr:uid="{00000000-0004-0000-0200-000012000000}"/>
    <hyperlink ref="F281" r:id="rId20" xr:uid="{00000000-0004-0000-0200-000013000000}"/>
    <hyperlink ref="F285" r:id="rId21" xr:uid="{00000000-0004-0000-0200-000014000000}"/>
    <hyperlink ref="F289" r:id="rId22" xr:uid="{00000000-0004-0000-0200-000015000000}"/>
    <hyperlink ref="F292" r:id="rId23" xr:uid="{00000000-0004-0000-0200-000016000000}"/>
    <hyperlink ref="F295" r:id="rId24" xr:uid="{00000000-0004-0000-0200-000017000000}"/>
    <hyperlink ref="F298" r:id="rId25" xr:uid="{00000000-0004-0000-0200-000018000000}"/>
    <hyperlink ref="F301" r:id="rId26" xr:uid="{00000000-0004-0000-0200-000019000000}"/>
    <hyperlink ref="F304" r:id="rId27" xr:uid="{00000000-0004-0000-0200-00001A000000}"/>
    <hyperlink ref="F307" r:id="rId28" xr:uid="{00000000-0004-0000-0200-00001B000000}"/>
    <hyperlink ref="F310" r:id="rId29" xr:uid="{00000000-0004-0000-0200-00001C000000}"/>
    <hyperlink ref="F313" r:id="rId30" xr:uid="{00000000-0004-0000-0200-00001D000000}"/>
    <hyperlink ref="F316" r:id="rId31" xr:uid="{00000000-0004-0000-0200-00001E000000}"/>
    <hyperlink ref="F319" r:id="rId32" xr:uid="{00000000-0004-0000-0200-00001F000000}"/>
    <hyperlink ref="F322" r:id="rId33" xr:uid="{00000000-0004-0000-0200-000020000000}"/>
    <hyperlink ref="F339" r:id="rId34" xr:uid="{00000000-0004-0000-0200-000021000000}"/>
    <hyperlink ref="F348" r:id="rId35" xr:uid="{00000000-0004-0000-0200-000022000000}"/>
    <hyperlink ref="F352" r:id="rId36" xr:uid="{00000000-0004-0000-0200-000023000000}"/>
    <hyperlink ref="F355" r:id="rId37" xr:uid="{00000000-0004-0000-0200-000024000000}"/>
    <hyperlink ref="F358" r:id="rId38" xr:uid="{00000000-0004-0000-0200-000025000000}"/>
    <hyperlink ref="F361" r:id="rId39" xr:uid="{00000000-0004-0000-0200-000026000000}"/>
    <hyperlink ref="F366" r:id="rId40" xr:uid="{00000000-0004-0000-0200-000027000000}"/>
    <hyperlink ref="F369" r:id="rId41" xr:uid="{00000000-0004-0000-0200-000028000000}"/>
    <hyperlink ref="F372" r:id="rId42" xr:uid="{00000000-0004-0000-0200-000029000000}"/>
    <hyperlink ref="F375" r:id="rId43" xr:uid="{00000000-0004-0000-0200-00002A000000}"/>
    <hyperlink ref="F378" r:id="rId44" xr:uid="{00000000-0004-0000-0200-00002B000000}"/>
    <hyperlink ref="F381" r:id="rId45" xr:uid="{00000000-0004-0000-0200-00002C000000}"/>
    <hyperlink ref="F385" r:id="rId46" xr:uid="{00000000-0004-0000-0200-00002D000000}"/>
    <hyperlink ref="F389" r:id="rId47" xr:uid="{00000000-0004-0000-0200-00002E000000}"/>
    <hyperlink ref="F393" r:id="rId48" xr:uid="{00000000-0004-0000-0200-00002F000000}"/>
    <hyperlink ref="F396" r:id="rId49" xr:uid="{00000000-0004-0000-0200-000030000000}"/>
    <hyperlink ref="F399" r:id="rId50" xr:uid="{00000000-0004-0000-0200-000031000000}"/>
    <hyperlink ref="F402" r:id="rId51" xr:uid="{00000000-0004-0000-0200-000032000000}"/>
    <hyperlink ref="F405" r:id="rId52" xr:uid="{00000000-0004-0000-0200-000033000000}"/>
    <hyperlink ref="F408" r:id="rId53" xr:uid="{00000000-0004-0000-0200-000034000000}"/>
    <hyperlink ref="F411" r:id="rId54" xr:uid="{00000000-0004-0000-0200-000035000000}"/>
    <hyperlink ref="F414" r:id="rId55" xr:uid="{00000000-0004-0000-0200-000036000000}"/>
    <hyperlink ref="F417" r:id="rId56" xr:uid="{00000000-0004-0000-0200-000037000000}"/>
    <hyperlink ref="F420" r:id="rId57" xr:uid="{00000000-0004-0000-0200-000038000000}"/>
    <hyperlink ref="F423" r:id="rId58" xr:uid="{00000000-0004-0000-0200-000039000000}"/>
    <hyperlink ref="F426" r:id="rId59" xr:uid="{00000000-0004-0000-0200-00003A000000}"/>
    <hyperlink ref="F429" r:id="rId60" xr:uid="{00000000-0004-0000-0200-00003B000000}"/>
    <hyperlink ref="F432" r:id="rId61" xr:uid="{00000000-0004-0000-0200-00003C000000}"/>
    <hyperlink ref="F435" r:id="rId62" xr:uid="{00000000-0004-0000-0200-00003D000000}"/>
    <hyperlink ref="F440" r:id="rId63" xr:uid="{00000000-0004-0000-0200-00003E000000}"/>
    <hyperlink ref="F444" r:id="rId64" xr:uid="{00000000-0004-0000-0200-00003F000000}"/>
    <hyperlink ref="F448" r:id="rId65" xr:uid="{00000000-0004-0000-0200-000040000000}"/>
    <hyperlink ref="F462" r:id="rId66" xr:uid="{00000000-0004-0000-0200-000041000000}"/>
    <hyperlink ref="F469" r:id="rId67" xr:uid="{00000000-0004-0000-0200-000042000000}"/>
    <hyperlink ref="F475" r:id="rId68" xr:uid="{00000000-0004-0000-0200-000043000000}"/>
    <hyperlink ref="F479" r:id="rId69" xr:uid="{00000000-0004-0000-0200-000044000000}"/>
    <hyperlink ref="F482" r:id="rId70" xr:uid="{00000000-0004-0000-0200-000045000000}"/>
    <hyperlink ref="F485" r:id="rId71" xr:uid="{00000000-0004-0000-0200-000046000000}"/>
    <hyperlink ref="F488" r:id="rId72" xr:uid="{00000000-0004-0000-0200-000047000000}"/>
    <hyperlink ref="F491" r:id="rId73" xr:uid="{00000000-0004-0000-0200-000048000000}"/>
    <hyperlink ref="F494" r:id="rId74" xr:uid="{00000000-0004-0000-0200-000049000000}"/>
    <hyperlink ref="F497" r:id="rId75" xr:uid="{00000000-0004-0000-0200-00004A000000}"/>
    <hyperlink ref="F500" r:id="rId76" xr:uid="{00000000-0004-0000-0200-00004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BM21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101</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188</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2320</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ROUND(J95,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ROUND((SUM(BE95:BE213)),  2)</f>
        <v>0</v>
      </c>
      <c r="G37" s="36"/>
      <c r="H37" s="36"/>
      <c r="I37" s="126">
        <v>0.21</v>
      </c>
      <c r="J37" s="125">
        <f>ROUND(((SUM(BE95:BE213))*I37),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ROUND((SUM(BF95:BF213)),  2)</f>
        <v>0</v>
      </c>
      <c r="G38" s="36"/>
      <c r="H38" s="36"/>
      <c r="I38" s="126">
        <v>0.15</v>
      </c>
      <c r="J38" s="125">
        <f>ROUND(((SUM(BF95:BF213))*I38),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ROUND((SUM(BG95:BG213)),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ROUND((SUM(BH95:BH213)),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ROUND((SUM(BI95:BI213)),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188</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D.1.6D - Plynová zařízení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J95</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J96</f>
        <v>0</v>
      </c>
      <c r="K68" s="143"/>
      <c r="L68" s="147"/>
    </row>
    <row r="69" spans="1:47" s="10" customFormat="1" ht="19.95" customHeight="1">
      <c r="B69" s="148"/>
      <c r="C69" s="98"/>
      <c r="D69" s="149" t="s">
        <v>2321</v>
      </c>
      <c r="E69" s="150"/>
      <c r="F69" s="150"/>
      <c r="G69" s="150"/>
      <c r="H69" s="150"/>
      <c r="I69" s="150"/>
      <c r="J69" s="151">
        <f>J97</f>
        <v>0</v>
      </c>
      <c r="K69" s="98"/>
      <c r="L69" s="152"/>
    </row>
    <row r="70" spans="1:47" s="10" customFormat="1" ht="19.95" customHeight="1">
      <c r="B70" s="148"/>
      <c r="C70" s="98"/>
      <c r="D70" s="149" t="s">
        <v>215</v>
      </c>
      <c r="E70" s="150"/>
      <c r="F70" s="150"/>
      <c r="G70" s="150"/>
      <c r="H70" s="150"/>
      <c r="I70" s="150"/>
      <c r="J70" s="151">
        <f>J181</f>
        <v>0</v>
      </c>
      <c r="K70" s="98"/>
      <c r="L70" s="152"/>
    </row>
    <row r="71" spans="1:47" s="10" customFormat="1" ht="19.95" customHeight="1">
      <c r="B71" s="148"/>
      <c r="C71" s="98"/>
      <c r="D71" s="149" t="s">
        <v>1715</v>
      </c>
      <c r="E71" s="150"/>
      <c r="F71" s="150"/>
      <c r="G71" s="150"/>
      <c r="H71" s="150"/>
      <c r="I71" s="150"/>
      <c r="J71" s="151">
        <f>J195</f>
        <v>0</v>
      </c>
      <c r="K71" s="98"/>
      <c r="L71" s="152"/>
    </row>
    <row r="72" spans="1:47" s="2" customFormat="1" ht="21.75" customHeight="1">
      <c r="A72" s="36"/>
      <c r="B72" s="37"/>
      <c r="C72" s="38"/>
      <c r="D72" s="38"/>
      <c r="E72" s="38"/>
      <c r="F72" s="38"/>
      <c r="G72" s="38"/>
      <c r="H72" s="38"/>
      <c r="I72" s="38"/>
      <c r="J72" s="38"/>
      <c r="K72" s="38"/>
      <c r="L72" s="116"/>
      <c r="S72" s="36"/>
      <c r="T72" s="36"/>
      <c r="U72" s="36"/>
      <c r="V72" s="36"/>
      <c r="W72" s="36"/>
      <c r="X72" s="36"/>
      <c r="Y72" s="36"/>
      <c r="Z72" s="36"/>
      <c r="AA72" s="36"/>
      <c r="AB72" s="36"/>
      <c r="AC72" s="36"/>
      <c r="AD72" s="36"/>
      <c r="AE72" s="36"/>
    </row>
    <row r="73" spans="1:47" s="2" customFormat="1" ht="6.9" customHeight="1">
      <c r="A73" s="36"/>
      <c r="B73" s="49"/>
      <c r="C73" s="50"/>
      <c r="D73" s="50"/>
      <c r="E73" s="50"/>
      <c r="F73" s="50"/>
      <c r="G73" s="50"/>
      <c r="H73" s="50"/>
      <c r="I73" s="50"/>
      <c r="J73" s="50"/>
      <c r="K73" s="50"/>
      <c r="L73" s="116"/>
      <c r="S73" s="36"/>
      <c r="T73" s="36"/>
      <c r="U73" s="36"/>
      <c r="V73" s="36"/>
      <c r="W73" s="36"/>
      <c r="X73" s="36"/>
      <c r="Y73" s="36"/>
      <c r="Z73" s="36"/>
      <c r="AA73" s="36"/>
      <c r="AB73" s="36"/>
      <c r="AC73" s="36"/>
      <c r="AD73" s="36"/>
      <c r="AE73" s="36"/>
    </row>
    <row r="77" spans="1:47" s="2" customFormat="1" ht="6.9" customHeight="1">
      <c r="A77" s="36"/>
      <c r="B77" s="51"/>
      <c r="C77" s="52"/>
      <c r="D77" s="52"/>
      <c r="E77" s="52"/>
      <c r="F77" s="52"/>
      <c r="G77" s="52"/>
      <c r="H77" s="52"/>
      <c r="I77" s="52"/>
      <c r="J77" s="52"/>
      <c r="K77" s="52"/>
      <c r="L77" s="116"/>
      <c r="S77" s="36"/>
      <c r="T77" s="36"/>
      <c r="U77" s="36"/>
      <c r="V77" s="36"/>
      <c r="W77" s="36"/>
      <c r="X77" s="36"/>
      <c r="Y77" s="36"/>
      <c r="Z77" s="36"/>
      <c r="AA77" s="36"/>
      <c r="AB77" s="36"/>
      <c r="AC77" s="36"/>
      <c r="AD77" s="36"/>
      <c r="AE77" s="36"/>
    </row>
    <row r="78" spans="1:47" s="2" customFormat="1" ht="24.9" customHeight="1">
      <c r="A78" s="36"/>
      <c r="B78" s="37"/>
      <c r="C78" s="25" t="s">
        <v>217</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6.9"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6"/>
      <c r="S80" s="36"/>
      <c r="T80" s="36"/>
      <c r="U80" s="36"/>
      <c r="V80" s="36"/>
      <c r="W80" s="36"/>
      <c r="X80" s="36"/>
      <c r="Y80" s="36"/>
      <c r="Z80" s="36"/>
      <c r="AA80" s="36"/>
      <c r="AB80" s="36"/>
      <c r="AC80" s="36"/>
      <c r="AD80" s="36"/>
      <c r="AE80" s="36"/>
    </row>
    <row r="81" spans="1:63" s="2" customFormat="1" ht="16.5" customHeight="1">
      <c r="A81" s="36"/>
      <c r="B81" s="37"/>
      <c r="C81" s="38"/>
      <c r="D81" s="38"/>
      <c r="E81" s="408" t="str">
        <f>E7</f>
        <v>Stavební úpravy domu č.p. 219 a domu č.p. 1405 v Dělnické ulici v Ústí nad Orlicí</v>
      </c>
      <c r="F81" s="409"/>
      <c r="G81" s="409"/>
      <c r="H81" s="409"/>
      <c r="I81" s="38"/>
      <c r="J81" s="38"/>
      <c r="K81" s="38"/>
      <c r="L81" s="116"/>
      <c r="S81" s="36"/>
      <c r="T81" s="36"/>
      <c r="U81" s="36"/>
      <c r="V81" s="36"/>
      <c r="W81" s="36"/>
      <c r="X81" s="36"/>
      <c r="Y81" s="36"/>
      <c r="Z81" s="36"/>
      <c r="AA81" s="36"/>
      <c r="AB81" s="36"/>
      <c r="AC81" s="36"/>
      <c r="AD81" s="36"/>
      <c r="AE81" s="36"/>
    </row>
    <row r="82" spans="1:63" s="1" customFormat="1" ht="12" customHeight="1">
      <c r="B82" s="23"/>
      <c r="C82" s="31" t="s">
        <v>185</v>
      </c>
      <c r="D82" s="24"/>
      <c r="E82" s="24"/>
      <c r="F82" s="24"/>
      <c r="G82" s="24"/>
      <c r="H82" s="24"/>
      <c r="I82" s="24"/>
      <c r="J82" s="24"/>
      <c r="K82" s="24"/>
      <c r="L82" s="22"/>
    </row>
    <row r="83" spans="1:63" s="1" customFormat="1" ht="16.5" customHeight="1">
      <c r="B83" s="23"/>
      <c r="C83" s="24"/>
      <c r="D83" s="24"/>
      <c r="E83" s="408" t="s">
        <v>186</v>
      </c>
      <c r="F83" s="359"/>
      <c r="G83" s="359"/>
      <c r="H83" s="359"/>
      <c r="I83" s="24"/>
      <c r="J83" s="24"/>
      <c r="K83" s="24"/>
      <c r="L83" s="22"/>
    </row>
    <row r="84" spans="1:63" s="1" customFormat="1" ht="12" customHeight="1">
      <c r="B84" s="23"/>
      <c r="C84" s="31" t="s">
        <v>187</v>
      </c>
      <c r="D84" s="24"/>
      <c r="E84" s="24"/>
      <c r="F84" s="24"/>
      <c r="G84" s="24"/>
      <c r="H84" s="24"/>
      <c r="I84" s="24"/>
      <c r="J84" s="24"/>
      <c r="K84" s="24"/>
      <c r="L84" s="22"/>
    </row>
    <row r="85" spans="1:63" s="2" customFormat="1" ht="16.5" customHeight="1">
      <c r="A85" s="36"/>
      <c r="B85" s="37"/>
      <c r="C85" s="38"/>
      <c r="D85" s="38"/>
      <c r="E85" s="410" t="s">
        <v>188</v>
      </c>
      <c r="F85" s="411"/>
      <c r="G85" s="411"/>
      <c r="H85" s="411"/>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189</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81" t="str">
        <f>E13</f>
        <v>SO 01 D.1.6D - Plynová zařízení dotace</v>
      </c>
      <c r="F87" s="411"/>
      <c r="G87" s="411"/>
      <c r="H87" s="411"/>
      <c r="I87" s="38"/>
      <c r="J87" s="38"/>
      <c r="K87" s="38"/>
      <c r="L87" s="116"/>
      <c r="S87" s="36"/>
      <c r="T87" s="36"/>
      <c r="U87" s="36"/>
      <c r="V87" s="36"/>
      <c r="W87" s="36"/>
      <c r="X87" s="36"/>
      <c r="Y87" s="36"/>
      <c r="Z87" s="36"/>
      <c r="AA87" s="36"/>
      <c r="AB87" s="36"/>
      <c r="AC87" s="36"/>
      <c r="AD87" s="36"/>
      <c r="AE87" s="36"/>
    </row>
    <row r="88" spans="1:63"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K.ú. Ústí nad Orlicí p.č.st.1642 st. 3159</v>
      </c>
      <c r="G89" s="38"/>
      <c r="H89" s="38"/>
      <c r="I89" s="31" t="s">
        <v>23</v>
      </c>
      <c r="J89" s="61" t="str">
        <f>IF(J16="","",J16)</f>
        <v>23. 2. 2021</v>
      </c>
      <c r="K89" s="38"/>
      <c r="L89" s="116"/>
      <c r="S89" s="36"/>
      <c r="T89" s="36"/>
      <c r="U89" s="36"/>
      <c r="V89" s="36"/>
      <c r="W89" s="36"/>
      <c r="X89" s="36"/>
      <c r="Y89" s="36"/>
      <c r="Z89" s="36"/>
      <c r="AA89" s="36"/>
      <c r="AB89" s="36"/>
      <c r="AC89" s="36"/>
      <c r="AD89" s="36"/>
      <c r="AE89" s="36"/>
    </row>
    <row r="90" spans="1:63"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54.45" customHeight="1">
      <c r="A91" s="36"/>
      <c r="B91" s="37"/>
      <c r="C91" s="31" t="s">
        <v>25</v>
      </c>
      <c r="D91" s="38"/>
      <c r="E91" s="38"/>
      <c r="F91" s="29" t="str">
        <f>E19</f>
        <v>Město Ústí nad Orlicí, Sychrova 16, 56224 Ústí nO</v>
      </c>
      <c r="G91" s="38"/>
      <c r="H91" s="38"/>
      <c r="I91" s="31" t="s">
        <v>33</v>
      </c>
      <c r="J91" s="34" t="str">
        <f>E25</f>
        <v>BKN,spol.s r.o.Vladislavova 29/I,566 01Vysoké Mýto</v>
      </c>
      <c r="K91" s="38"/>
      <c r="L91" s="116"/>
      <c r="S91" s="36"/>
      <c r="T91" s="36"/>
      <c r="U91" s="36"/>
      <c r="V91" s="36"/>
      <c r="W91" s="36"/>
      <c r="X91" s="36"/>
      <c r="Y91" s="36"/>
      <c r="Z91" s="36"/>
      <c r="AA91" s="36"/>
      <c r="AB91" s="36"/>
      <c r="AC91" s="36"/>
      <c r="AD91" s="36"/>
      <c r="AE91" s="36"/>
    </row>
    <row r="92" spans="1:63" s="2" customFormat="1" ht="15.15" customHeight="1">
      <c r="A92" s="36"/>
      <c r="B92" s="37"/>
      <c r="C92" s="31" t="s">
        <v>31</v>
      </c>
      <c r="D92" s="38"/>
      <c r="E92" s="38"/>
      <c r="F92" s="29" t="str">
        <f>IF(E22="","",E22)</f>
        <v>Vyplň údaj</v>
      </c>
      <c r="G92" s="38"/>
      <c r="H92" s="38"/>
      <c r="I92" s="31" t="s">
        <v>38</v>
      </c>
      <c r="J92" s="34" t="str">
        <f>E28</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3"/>
      <c r="B94" s="154"/>
      <c r="C94" s="155" t="s">
        <v>218</v>
      </c>
      <c r="D94" s="156" t="s">
        <v>61</v>
      </c>
      <c r="E94" s="156" t="s">
        <v>57</v>
      </c>
      <c r="F94" s="156" t="s">
        <v>58</v>
      </c>
      <c r="G94" s="156" t="s">
        <v>219</v>
      </c>
      <c r="H94" s="156" t="s">
        <v>220</v>
      </c>
      <c r="I94" s="156" t="s">
        <v>221</v>
      </c>
      <c r="J94" s="156" t="s">
        <v>193</v>
      </c>
      <c r="K94" s="157" t="s">
        <v>222</v>
      </c>
      <c r="L94" s="158"/>
      <c r="M94" s="70" t="s">
        <v>19</v>
      </c>
      <c r="N94" s="71" t="s">
        <v>46</v>
      </c>
      <c r="O94" s="71" t="s">
        <v>223</v>
      </c>
      <c r="P94" s="71" t="s">
        <v>224</v>
      </c>
      <c r="Q94" s="71" t="s">
        <v>225</v>
      </c>
      <c r="R94" s="71" t="s">
        <v>226</v>
      </c>
      <c r="S94" s="71" t="s">
        <v>227</v>
      </c>
      <c r="T94" s="72" t="s">
        <v>228</v>
      </c>
      <c r="U94" s="153"/>
      <c r="V94" s="153"/>
      <c r="W94" s="153"/>
      <c r="X94" s="153"/>
      <c r="Y94" s="153"/>
      <c r="Z94" s="153"/>
      <c r="AA94" s="153"/>
      <c r="AB94" s="153"/>
      <c r="AC94" s="153"/>
      <c r="AD94" s="153"/>
      <c r="AE94" s="153"/>
    </row>
    <row r="95" spans="1:63" s="2" customFormat="1" ht="22.8" customHeight="1">
      <c r="A95" s="36"/>
      <c r="B95" s="37"/>
      <c r="C95" s="77" t="s">
        <v>229</v>
      </c>
      <c r="D95" s="38"/>
      <c r="E95" s="38"/>
      <c r="F95" s="38"/>
      <c r="G95" s="38"/>
      <c r="H95" s="38"/>
      <c r="I95" s="38"/>
      <c r="J95" s="159">
        <f>BK95</f>
        <v>0</v>
      </c>
      <c r="K95" s="38"/>
      <c r="L95" s="41"/>
      <c r="M95" s="73"/>
      <c r="N95" s="160"/>
      <c r="O95" s="74"/>
      <c r="P95" s="161">
        <f>P96</f>
        <v>0</v>
      </c>
      <c r="Q95" s="74"/>
      <c r="R95" s="161">
        <f>R96</f>
        <v>0.27450000000000002</v>
      </c>
      <c r="S95" s="74"/>
      <c r="T95" s="162">
        <f>T96</f>
        <v>0</v>
      </c>
      <c r="U95" s="36"/>
      <c r="V95" s="36"/>
      <c r="W95" s="36"/>
      <c r="X95" s="36"/>
      <c r="Y95" s="36"/>
      <c r="Z95" s="36"/>
      <c r="AA95" s="36"/>
      <c r="AB95" s="36"/>
      <c r="AC95" s="36"/>
      <c r="AD95" s="36"/>
      <c r="AE95" s="36"/>
      <c r="AT95" s="19" t="s">
        <v>75</v>
      </c>
      <c r="AU95" s="19" t="s">
        <v>194</v>
      </c>
      <c r="BK95" s="163">
        <f>BK96</f>
        <v>0</v>
      </c>
    </row>
    <row r="96" spans="1:63" s="12" customFormat="1" ht="25.95" customHeight="1">
      <c r="B96" s="164"/>
      <c r="C96" s="165"/>
      <c r="D96" s="166" t="s">
        <v>75</v>
      </c>
      <c r="E96" s="167" t="s">
        <v>1060</v>
      </c>
      <c r="F96" s="167" t="s">
        <v>1061</v>
      </c>
      <c r="G96" s="165"/>
      <c r="H96" s="165"/>
      <c r="I96" s="168"/>
      <c r="J96" s="169">
        <f>BK96</f>
        <v>0</v>
      </c>
      <c r="K96" s="165"/>
      <c r="L96" s="170"/>
      <c r="M96" s="171"/>
      <c r="N96" s="172"/>
      <c r="O96" s="172"/>
      <c r="P96" s="173">
        <f>P97+P181+P195</f>
        <v>0</v>
      </c>
      <c r="Q96" s="172"/>
      <c r="R96" s="173">
        <f>R97+R181+R195</f>
        <v>0.27450000000000002</v>
      </c>
      <c r="S96" s="172"/>
      <c r="T96" s="174">
        <f>T97+T181+T195</f>
        <v>0</v>
      </c>
      <c r="AR96" s="175" t="s">
        <v>85</v>
      </c>
      <c r="AT96" s="176" t="s">
        <v>75</v>
      </c>
      <c r="AU96" s="176" t="s">
        <v>76</v>
      </c>
      <c r="AY96" s="175" t="s">
        <v>232</v>
      </c>
      <c r="BK96" s="177">
        <f>BK97+BK181+BK195</f>
        <v>0</v>
      </c>
    </row>
    <row r="97" spans="1:65" s="12" customFormat="1" ht="22.8" customHeight="1">
      <c r="B97" s="164"/>
      <c r="C97" s="165"/>
      <c r="D97" s="166" t="s">
        <v>75</v>
      </c>
      <c r="E97" s="178" t="s">
        <v>2322</v>
      </c>
      <c r="F97" s="178" t="s">
        <v>2323</v>
      </c>
      <c r="G97" s="165"/>
      <c r="H97" s="165"/>
      <c r="I97" s="168"/>
      <c r="J97" s="179">
        <f>BK97</f>
        <v>0</v>
      </c>
      <c r="K97" s="165"/>
      <c r="L97" s="170"/>
      <c r="M97" s="171"/>
      <c r="N97" s="172"/>
      <c r="O97" s="172"/>
      <c r="P97" s="173">
        <f>SUM(P98:P180)</f>
        <v>0</v>
      </c>
      <c r="Q97" s="172"/>
      <c r="R97" s="173">
        <f>SUM(R98:R180)</f>
        <v>0.21437</v>
      </c>
      <c r="S97" s="172"/>
      <c r="T97" s="174">
        <f>SUM(T98:T180)</f>
        <v>0</v>
      </c>
      <c r="AR97" s="175" t="s">
        <v>85</v>
      </c>
      <c r="AT97" s="176" t="s">
        <v>75</v>
      </c>
      <c r="AU97" s="176" t="s">
        <v>83</v>
      </c>
      <c r="AY97" s="175" t="s">
        <v>232</v>
      </c>
      <c r="BK97" s="177">
        <f>SUM(BK98:BK180)</f>
        <v>0</v>
      </c>
    </row>
    <row r="98" spans="1:65" s="2" customFormat="1" ht="16.5" customHeight="1">
      <c r="A98" s="36"/>
      <c r="B98" s="37"/>
      <c r="C98" s="180" t="s">
        <v>83</v>
      </c>
      <c r="D98" s="180" t="s">
        <v>234</v>
      </c>
      <c r="E98" s="181" t="s">
        <v>2324</v>
      </c>
      <c r="F98" s="182" t="s">
        <v>2325</v>
      </c>
      <c r="G98" s="183" t="s">
        <v>421</v>
      </c>
      <c r="H98" s="184">
        <v>0.5</v>
      </c>
      <c r="I98" s="185"/>
      <c r="J98" s="186">
        <f>ROUND(I98*H98,2)</f>
        <v>0</v>
      </c>
      <c r="K98" s="182" t="s">
        <v>238</v>
      </c>
      <c r="L98" s="41"/>
      <c r="M98" s="187" t="s">
        <v>19</v>
      </c>
      <c r="N98" s="188" t="s">
        <v>47</v>
      </c>
      <c r="O98" s="66"/>
      <c r="P98" s="189">
        <f>O98*H98</f>
        <v>0</v>
      </c>
      <c r="Q98" s="189">
        <v>1.47E-3</v>
      </c>
      <c r="R98" s="189">
        <f>Q98*H98</f>
        <v>7.3499999999999998E-4</v>
      </c>
      <c r="S98" s="189">
        <v>0</v>
      </c>
      <c r="T98" s="190">
        <f>S98*H98</f>
        <v>0</v>
      </c>
      <c r="U98" s="36"/>
      <c r="V98" s="36"/>
      <c r="W98" s="36"/>
      <c r="X98" s="36"/>
      <c r="Y98" s="36"/>
      <c r="Z98" s="36"/>
      <c r="AA98" s="36"/>
      <c r="AB98" s="36"/>
      <c r="AC98" s="36"/>
      <c r="AD98" s="36"/>
      <c r="AE98" s="36"/>
      <c r="AR98" s="191" t="s">
        <v>348</v>
      </c>
      <c r="AT98" s="191" t="s">
        <v>234</v>
      </c>
      <c r="AU98" s="191" t="s">
        <v>85</v>
      </c>
      <c r="AY98" s="19" t="s">
        <v>232</v>
      </c>
      <c r="BE98" s="192">
        <f>IF(N98="základní",J98,0)</f>
        <v>0</v>
      </c>
      <c r="BF98" s="192">
        <f>IF(N98="snížená",J98,0)</f>
        <v>0</v>
      </c>
      <c r="BG98" s="192">
        <f>IF(N98="zákl. přenesená",J98,0)</f>
        <v>0</v>
      </c>
      <c r="BH98" s="192">
        <f>IF(N98="sníž. přenesená",J98,0)</f>
        <v>0</v>
      </c>
      <c r="BI98" s="192">
        <f>IF(N98="nulová",J98,0)</f>
        <v>0</v>
      </c>
      <c r="BJ98" s="19" t="s">
        <v>83</v>
      </c>
      <c r="BK98" s="192">
        <f>ROUND(I98*H98,2)</f>
        <v>0</v>
      </c>
      <c r="BL98" s="19" t="s">
        <v>348</v>
      </c>
      <c r="BM98" s="191" t="s">
        <v>2326</v>
      </c>
    </row>
    <row r="99" spans="1:65" s="2" customFormat="1" ht="10.199999999999999">
      <c r="A99" s="36"/>
      <c r="B99" s="37"/>
      <c r="C99" s="38"/>
      <c r="D99" s="193" t="s">
        <v>240</v>
      </c>
      <c r="E99" s="38"/>
      <c r="F99" s="194" t="s">
        <v>2327</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240</v>
      </c>
      <c r="AU99" s="19" t="s">
        <v>85</v>
      </c>
    </row>
    <row r="100" spans="1:65" s="13" customFormat="1" ht="10.199999999999999">
      <c r="B100" s="200"/>
      <c r="C100" s="201"/>
      <c r="D100" s="198" t="s">
        <v>244</v>
      </c>
      <c r="E100" s="202" t="s">
        <v>19</v>
      </c>
      <c r="F100" s="203" t="s">
        <v>2328</v>
      </c>
      <c r="G100" s="201"/>
      <c r="H100" s="204">
        <v>0.5</v>
      </c>
      <c r="I100" s="205"/>
      <c r="J100" s="201"/>
      <c r="K100" s="201"/>
      <c r="L100" s="206"/>
      <c r="M100" s="207"/>
      <c r="N100" s="208"/>
      <c r="O100" s="208"/>
      <c r="P100" s="208"/>
      <c r="Q100" s="208"/>
      <c r="R100" s="208"/>
      <c r="S100" s="208"/>
      <c r="T100" s="209"/>
      <c r="AT100" s="210" t="s">
        <v>244</v>
      </c>
      <c r="AU100" s="210" t="s">
        <v>85</v>
      </c>
      <c r="AV100" s="13" t="s">
        <v>85</v>
      </c>
      <c r="AW100" s="13" t="s">
        <v>37</v>
      </c>
      <c r="AX100" s="13" t="s">
        <v>83</v>
      </c>
      <c r="AY100" s="210" t="s">
        <v>232</v>
      </c>
    </row>
    <row r="101" spans="1:65" s="2" customFormat="1" ht="16.5" customHeight="1">
      <c r="A101" s="36"/>
      <c r="B101" s="37"/>
      <c r="C101" s="180" t="s">
        <v>85</v>
      </c>
      <c r="D101" s="180" t="s">
        <v>234</v>
      </c>
      <c r="E101" s="181" t="s">
        <v>2329</v>
      </c>
      <c r="F101" s="182" t="s">
        <v>2330</v>
      </c>
      <c r="G101" s="183" t="s">
        <v>421</v>
      </c>
      <c r="H101" s="184">
        <v>0.5</v>
      </c>
      <c r="I101" s="185"/>
      <c r="J101" s="186">
        <f>ROUND(I101*H101,2)</f>
        <v>0</v>
      </c>
      <c r="K101" s="182" t="s">
        <v>238</v>
      </c>
      <c r="L101" s="41"/>
      <c r="M101" s="187" t="s">
        <v>19</v>
      </c>
      <c r="N101" s="188" t="s">
        <v>47</v>
      </c>
      <c r="O101" s="66"/>
      <c r="P101" s="189">
        <f>O101*H101</f>
        <v>0</v>
      </c>
      <c r="Q101" s="189">
        <v>1.8500000000000001E-3</v>
      </c>
      <c r="R101" s="189">
        <f>Q101*H101</f>
        <v>9.2500000000000004E-4</v>
      </c>
      <c r="S101" s="189">
        <v>0</v>
      </c>
      <c r="T101" s="190">
        <f>S101*H101</f>
        <v>0</v>
      </c>
      <c r="U101" s="36"/>
      <c r="V101" s="36"/>
      <c r="W101" s="36"/>
      <c r="X101" s="36"/>
      <c r="Y101" s="36"/>
      <c r="Z101" s="36"/>
      <c r="AA101" s="36"/>
      <c r="AB101" s="36"/>
      <c r="AC101" s="36"/>
      <c r="AD101" s="36"/>
      <c r="AE101" s="36"/>
      <c r="AR101" s="191" t="s">
        <v>348</v>
      </c>
      <c r="AT101" s="191" t="s">
        <v>234</v>
      </c>
      <c r="AU101" s="191" t="s">
        <v>85</v>
      </c>
      <c r="AY101" s="19" t="s">
        <v>232</v>
      </c>
      <c r="BE101" s="192">
        <f>IF(N101="základní",J101,0)</f>
        <v>0</v>
      </c>
      <c r="BF101" s="192">
        <f>IF(N101="snížená",J101,0)</f>
        <v>0</v>
      </c>
      <c r="BG101" s="192">
        <f>IF(N101="zákl. přenesená",J101,0)</f>
        <v>0</v>
      </c>
      <c r="BH101" s="192">
        <f>IF(N101="sníž. přenesená",J101,0)</f>
        <v>0</v>
      </c>
      <c r="BI101" s="192">
        <f>IF(N101="nulová",J101,0)</f>
        <v>0</v>
      </c>
      <c r="BJ101" s="19" t="s">
        <v>83</v>
      </c>
      <c r="BK101" s="192">
        <f>ROUND(I101*H101,2)</f>
        <v>0</v>
      </c>
      <c r="BL101" s="19" t="s">
        <v>348</v>
      </c>
      <c r="BM101" s="191" t="s">
        <v>2331</v>
      </c>
    </row>
    <row r="102" spans="1:65" s="2" customFormat="1" ht="10.199999999999999">
      <c r="A102" s="36"/>
      <c r="B102" s="37"/>
      <c r="C102" s="38"/>
      <c r="D102" s="193" t="s">
        <v>240</v>
      </c>
      <c r="E102" s="38"/>
      <c r="F102" s="194" t="s">
        <v>2332</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240</v>
      </c>
      <c r="AU102" s="19" t="s">
        <v>85</v>
      </c>
    </row>
    <row r="103" spans="1:65" s="13" customFormat="1" ht="10.199999999999999">
      <c r="B103" s="200"/>
      <c r="C103" s="201"/>
      <c r="D103" s="198" t="s">
        <v>244</v>
      </c>
      <c r="E103" s="202" t="s">
        <v>19</v>
      </c>
      <c r="F103" s="203" t="s">
        <v>2328</v>
      </c>
      <c r="G103" s="201"/>
      <c r="H103" s="204">
        <v>0.5</v>
      </c>
      <c r="I103" s="205"/>
      <c r="J103" s="201"/>
      <c r="K103" s="201"/>
      <c r="L103" s="206"/>
      <c r="M103" s="207"/>
      <c r="N103" s="208"/>
      <c r="O103" s="208"/>
      <c r="P103" s="208"/>
      <c r="Q103" s="208"/>
      <c r="R103" s="208"/>
      <c r="S103" s="208"/>
      <c r="T103" s="209"/>
      <c r="AT103" s="210" t="s">
        <v>244</v>
      </c>
      <c r="AU103" s="210" t="s">
        <v>85</v>
      </c>
      <c r="AV103" s="13" t="s">
        <v>85</v>
      </c>
      <c r="AW103" s="13" t="s">
        <v>37</v>
      </c>
      <c r="AX103" s="13" t="s">
        <v>83</v>
      </c>
      <c r="AY103" s="210" t="s">
        <v>232</v>
      </c>
    </row>
    <row r="104" spans="1:65" s="2" customFormat="1" ht="16.5" customHeight="1">
      <c r="A104" s="36"/>
      <c r="B104" s="37"/>
      <c r="C104" s="180" t="s">
        <v>94</v>
      </c>
      <c r="D104" s="180" t="s">
        <v>234</v>
      </c>
      <c r="E104" s="181" t="s">
        <v>2333</v>
      </c>
      <c r="F104" s="182" t="s">
        <v>2334</v>
      </c>
      <c r="G104" s="183" t="s">
        <v>421</v>
      </c>
      <c r="H104" s="184">
        <v>2</v>
      </c>
      <c r="I104" s="185"/>
      <c r="J104" s="186">
        <f>ROUND(I104*H104,2)</f>
        <v>0</v>
      </c>
      <c r="K104" s="182" t="s">
        <v>238</v>
      </c>
      <c r="L104" s="41"/>
      <c r="M104" s="187" t="s">
        <v>19</v>
      </c>
      <c r="N104" s="188" t="s">
        <v>47</v>
      </c>
      <c r="O104" s="66"/>
      <c r="P104" s="189">
        <f>O104*H104</f>
        <v>0</v>
      </c>
      <c r="Q104" s="189">
        <v>2.7000000000000001E-3</v>
      </c>
      <c r="R104" s="189">
        <f>Q104*H104</f>
        <v>5.4000000000000003E-3</v>
      </c>
      <c r="S104" s="189">
        <v>0</v>
      </c>
      <c r="T104" s="190">
        <f>S104*H104</f>
        <v>0</v>
      </c>
      <c r="U104" s="36"/>
      <c r="V104" s="36"/>
      <c r="W104" s="36"/>
      <c r="X104" s="36"/>
      <c r="Y104" s="36"/>
      <c r="Z104" s="36"/>
      <c r="AA104" s="36"/>
      <c r="AB104" s="36"/>
      <c r="AC104" s="36"/>
      <c r="AD104" s="36"/>
      <c r="AE104" s="36"/>
      <c r="AR104" s="191" t="s">
        <v>348</v>
      </c>
      <c r="AT104" s="191" t="s">
        <v>234</v>
      </c>
      <c r="AU104" s="191" t="s">
        <v>85</v>
      </c>
      <c r="AY104" s="19" t="s">
        <v>232</v>
      </c>
      <c r="BE104" s="192">
        <f>IF(N104="základní",J104,0)</f>
        <v>0</v>
      </c>
      <c r="BF104" s="192">
        <f>IF(N104="snížená",J104,0)</f>
        <v>0</v>
      </c>
      <c r="BG104" s="192">
        <f>IF(N104="zákl. přenesená",J104,0)</f>
        <v>0</v>
      </c>
      <c r="BH104" s="192">
        <f>IF(N104="sníž. přenesená",J104,0)</f>
        <v>0</v>
      </c>
      <c r="BI104" s="192">
        <f>IF(N104="nulová",J104,0)</f>
        <v>0</v>
      </c>
      <c r="BJ104" s="19" t="s">
        <v>83</v>
      </c>
      <c r="BK104" s="192">
        <f>ROUND(I104*H104,2)</f>
        <v>0</v>
      </c>
      <c r="BL104" s="19" t="s">
        <v>348</v>
      </c>
      <c r="BM104" s="191" t="s">
        <v>2335</v>
      </c>
    </row>
    <row r="105" spans="1:65" s="2" customFormat="1" ht="10.199999999999999">
      <c r="A105" s="36"/>
      <c r="B105" s="37"/>
      <c r="C105" s="38"/>
      <c r="D105" s="193" t="s">
        <v>240</v>
      </c>
      <c r="E105" s="38"/>
      <c r="F105" s="194" t="s">
        <v>2336</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240</v>
      </c>
      <c r="AU105" s="19" t="s">
        <v>85</v>
      </c>
    </row>
    <row r="106" spans="1:65" s="13" customFormat="1" ht="10.199999999999999">
      <c r="B106" s="200"/>
      <c r="C106" s="201"/>
      <c r="D106" s="198" t="s">
        <v>244</v>
      </c>
      <c r="E106" s="202" t="s">
        <v>19</v>
      </c>
      <c r="F106" s="203" t="s">
        <v>2337</v>
      </c>
      <c r="G106" s="201"/>
      <c r="H106" s="204">
        <v>2</v>
      </c>
      <c r="I106" s="205"/>
      <c r="J106" s="201"/>
      <c r="K106" s="201"/>
      <c r="L106" s="206"/>
      <c r="M106" s="207"/>
      <c r="N106" s="208"/>
      <c r="O106" s="208"/>
      <c r="P106" s="208"/>
      <c r="Q106" s="208"/>
      <c r="R106" s="208"/>
      <c r="S106" s="208"/>
      <c r="T106" s="209"/>
      <c r="AT106" s="210" t="s">
        <v>244</v>
      </c>
      <c r="AU106" s="210" t="s">
        <v>85</v>
      </c>
      <c r="AV106" s="13" t="s">
        <v>85</v>
      </c>
      <c r="AW106" s="13" t="s">
        <v>37</v>
      </c>
      <c r="AX106" s="13" t="s">
        <v>83</v>
      </c>
      <c r="AY106" s="210" t="s">
        <v>232</v>
      </c>
    </row>
    <row r="107" spans="1:65" s="2" customFormat="1" ht="16.5" customHeight="1">
      <c r="A107" s="36"/>
      <c r="B107" s="37"/>
      <c r="C107" s="180" t="s">
        <v>139</v>
      </c>
      <c r="D107" s="180" t="s">
        <v>234</v>
      </c>
      <c r="E107" s="181" t="s">
        <v>2338</v>
      </c>
      <c r="F107" s="182" t="s">
        <v>2339</v>
      </c>
      <c r="G107" s="183" t="s">
        <v>421</v>
      </c>
      <c r="H107" s="184">
        <v>48</v>
      </c>
      <c r="I107" s="185"/>
      <c r="J107" s="186">
        <f>ROUND(I107*H107,2)</f>
        <v>0</v>
      </c>
      <c r="K107" s="182" t="s">
        <v>238</v>
      </c>
      <c r="L107" s="41"/>
      <c r="M107" s="187" t="s">
        <v>19</v>
      </c>
      <c r="N107" s="188" t="s">
        <v>47</v>
      </c>
      <c r="O107" s="66"/>
      <c r="P107" s="189">
        <f>O107*H107</f>
        <v>0</v>
      </c>
      <c r="Q107" s="189">
        <v>3.48E-3</v>
      </c>
      <c r="R107" s="189">
        <f>Q107*H107</f>
        <v>0.16703999999999999</v>
      </c>
      <c r="S107" s="189">
        <v>0</v>
      </c>
      <c r="T107" s="190">
        <f>S107*H107</f>
        <v>0</v>
      </c>
      <c r="U107" s="36"/>
      <c r="V107" s="36"/>
      <c r="W107" s="36"/>
      <c r="X107" s="36"/>
      <c r="Y107" s="36"/>
      <c r="Z107" s="36"/>
      <c r="AA107" s="36"/>
      <c r="AB107" s="36"/>
      <c r="AC107" s="36"/>
      <c r="AD107" s="36"/>
      <c r="AE107" s="36"/>
      <c r="AR107" s="191" t="s">
        <v>348</v>
      </c>
      <c r="AT107" s="191" t="s">
        <v>234</v>
      </c>
      <c r="AU107" s="191" t="s">
        <v>85</v>
      </c>
      <c r="AY107" s="19" t="s">
        <v>232</v>
      </c>
      <c r="BE107" s="192">
        <f>IF(N107="základní",J107,0)</f>
        <v>0</v>
      </c>
      <c r="BF107" s="192">
        <f>IF(N107="snížená",J107,0)</f>
        <v>0</v>
      </c>
      <c r="BG107" s="192">
        <f>IF(N107="zákl. přenesená",J107,0)</f>
        <v>0</v>
      </c>
      <c r="BH107" s="192">
        <f>IF(N107="sníž. přenesená",J107,0)</f>
        <v>0</v>
      </c>
      <c r="BI107" s="192">
        <f>IF(N107="nulová",J107,0)</f>
        <v>0</v>
      </c>
      <c r="BJ107" s="19" t="s">
        <v>83</v>
      </c>
      <c r="BK107" s="192">
        <f>ROUND(I107*H107,2)</f>
        <v>0</v>
      </c>
      <c r="BL107" s="19" t="s">
        <v>348</v>
      </c>
      <c r="BM107" s="191" t="s">
        <v>2340</v>
      </c>
    </row>
    <row r="108" spans="1:65" s="2" customFormat="1" ht="10.199999999999999">
      <c r="A108" s="36"/>
      <c r="B108" s="37"/>
      <c r="C108" s="38"/>
      <c r="D108" s="193" t="s">
        <v>240</v>
      </c>
      <c r="E108" s="38"/>
      <c r="F108" s="194" t="s">
        <v>2341</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240</v>
      </c>
      <c r="AU108" s="19" t="s">
        <v>85</v>
      </c>
    </row>
    <row r="109" spans="1:65" s="13" customFormat="1" ht="10.199999999999999">
      <c r="B109" s="200"/>
      <c r="C109" s="201"/>
      <c r="D109" s="198" t="s">
        <v>244</v>
      </c>
      <c r="E109" s="202" t="s">
        <v>19</v>
      </c>
      <c r="F109" s="203" t="s">
        <v>2342</v>
      </c>
      <c r="G109" s="201"/>
      <c r="H109" s="204">
        <v>48</v>
      </c>
      <c r="I109" s="205"/>
      <c r="J109" s="201"/>
      <c r="K109" s="201"/>
      <c r="L109" s="206"/>
      <c r="M109" s="207"/>
      <c r="N109" s="208"/>
      <c r="O109" s="208"/>
      <c r="P109" s="208"/>
      <c r="Q109" s="208"/>
      <c r="R109" s="208"/>
      <c r="S109" s="208"/>
      <c r="T109" s="209"/>
      <c r="AT109" s="210" t="s">
        <v>244</v>
      </c>
      <c r="AU109" s="210" t="s">
        <v>85</v>
      </c>
      <c r="AV109" s="13" t="s">
        <v>85</v>
      </c>
      <c r="AW109" s="13" t="s">
        <v>37</v>
      </c>
      <c r="AX109" s="13" t="s">
        <v>83</v>
      </c>
      <c r="AY109" s="210" t="s">
        <v>232</v>
      </c>
    </row>
    <row r="110" spans="1:65" s="2" customFormat="1" ht="24.15" customHeight="1">
      <c r="A110" s="36"/>
      <c r="B110" s="37"/>
      <c r="C110" s="180" t="s">
        <v>267</v>
      </c>
      <c r="D110" s="180" t="s">
        <v>234</v>
      </c>
      <c r="E110" s="181" t="s">
        <v>2343</v>
      </c>
      <c r="F110" s="182" t="s">
        <v>2344</v>
      </c>
      <c r="G110" s="183" t="s">
        <v>421</v>
      </c>
      <c r="H110" s="184">
        <v>1</v>
      </c>
      <c r="I110" s="185"/>
      <c r="J110" s="186">
        <f>ROUND(I110*H110,2)</f>
        <v>0</v>
      </c>
      <c r="K110" s="182" t="s">
        <v>19</v>
      </c>
      <c r="L110" s="41"/>
      <c r="M110" s="187" t="s">
        <v>19</v>
      </c>
      <c r="N110" s="188" t="s">
        <v>47</v>
      </c>
      <c r="O110" s="66"/>
      <c r="P110" s="189">
        <f>O110*H110</f>
        <v>0</v>
      </c>
      <c r="Q110" s="189">
        <v>3.48E-3</v>
      </c>
      <c r="R110" s="189">
        <f>Q110*H110</f>
        <v>3.48E-3</v>
      </c>
      <c r="S110" s="189">
        <v>0</v>
      </c>
      <c r="T110" s="190">
        <f>S110*H110</f>
        <v>0</v>
      </c>
      <c r="U110" s="36"/>
      <c r="V110" s="36"/>
      <c r="W110" s="36"/>
      <c r="X110" s="36"/>
      <c r="Y110" s="36"/>
      <c r="Z110" s="36"/>
      <c r="AA110" s="36"/>
      <c r="AB110" s="36"/>
      <c r="AC110" s="36"/>
      <c r="AD110" s="36"/>
      <c r="AE110" s="36"/>
      <c r="AR110" s="191" t="s">
        <v>348</v>
      </c>
      <c r="AT110" s="191" t="s">
        <v>234</v>
      </c>
      <c r="AU110" s="191" t="s">
        <v>85</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348</v>
      </c>
      <c r="BM110" s="191" t="s">
        <v>2345</v>
      </c>
    </row>
    <row r="111" spans="1:65" s="13" customFormat="1" ht="10.199999999999999">
      <c r="B111" s="200"/>
      <c r="C111" s="201"/>
      <c r="D111" s="198" t="s">
        <v>244</v>
      </c>
      <c r="E111" s="202" t="s">
        <v>19</v>
      </c>
      <c r="F111" s="203" t="s">
        <v>2346</v>
      </c>
      <c r="G111" s="201"/>
      <c r="H111" s="204">
        <v>1</v>
      </c>
      <c r="I111" s="205"/>
      <c r="J111" s="201"/>
      <c r="K111" s="201"/>
      <c r="L111" s="206"/>
      <c r="M111" s="207"/>
      <c r="N111" s="208"/>
      <c r="O111" s="208"/>
      <c r="P111" s="208"/>
      <c r="Q111" s="208"/>
      <c r="R111" s="208"/>
      <c r="S111" s="208"/>
      <c r="T111" s="209"/>
      <c r="AT111" s="210" t="s">
        <v>244</v>
      </c>
      <c r="AU111" s="210" t="s">
        <v>85</v>
      </c>
      <c r="AV111" s="13" t="s">
        <v>85</v>
      </c>
      <c r="AW111" s="13" t="s">
        <v>37</v>
      </c>
      <c r="AX111" s="13" t="s">
        <v>83</v>
      </c>
      <c r="AY111" s="210" t="s">
        <v>232</v>
      </c>
    </row>
    <row r="112" spans="1:65" s="2" customFormat="1" ht="16.5" customHeight="1">
      <c r="A112" s="36"/>
      <c r="B112" s="37"/>
      <c r="C112" s="180" t="s">
        <v>275</v>
      </c>
      <c r="D112" s="180" t="s">
        <v>234</v>
      </c>
      <c r="E112" s="181" t="s">
        <v>2347</v>
      </c>
      <c r="F112" s="182" t="s">
        <v>2348</v>
      </c>
      <c r="G112" s="183" t="s">
        <v>421</v>
      </c>
      <c r="H112" s="184">
        <v>2</v>
      </c>
      <c r="I112" s="185"/>
      <c r="J112" s="186">
        <f>ROUND(I112*H112,2)</f>
        <v>0</v>
      </c>
      <c r="K112" s="182" t="s">
        <v>238</v>
      </c>
      <c r="L112" s="41"/>
      <c r="M112" s="187" t="s">
        <v>19</v>
      </c>
      <c r="N112" s="188" t="s">
        <v>47</v>
      </c>
      <c r="O112" s="66"/>
      <c r="P112" s="189">
        <f>O112*H112</f>
        <v>0</v>
      </c>
      <c r="Q112" s="189">
        <v>4.6800000000000001E-3</v>
      </c>
      <c r="R112" s="189">
        <f>Q112*H112</f>
        <v>9.3600000000000003E-3</v>
      </c>
      <c r="S112" s="189">
        <v>0</v>
      </c>
      <c r="T112" s="190">
        <f>S112*H112</f>
        <v>0</v>
      </c>
      <c r="U112" s="36"/>
      <c r="V112" s="36"/>
      <c r="W112" s="36"/>
      <c r="X112" s="36"/>
      <c r="Y112" s="36"/>
      <c r="Z112" s="36"/>
      <c r="AA112" s="36"/>
      <c r="AB112" s="36"/>
      <c r="AC112" s="36"/>
      <c r="AD112" s="36"/>
      <c r="AE112" s="36"/>
      <c r="AR112" s="191" t="s">
        <v>348</v>
      </c>
      <c r="AT112" s="191" t="s">
        <v>234</v>
      </c>
      <c r="AU112" s="191" t="s">
        <v>85</v>
      </c>
      <c r="AY112" s="19" t="s">
        <v>232</v>
      </c>
      <c r="BE112" s="192">
        <f>IF(N112="základní",J112,0)</f>
        <v>0</v>
      </c>
      <c r="BF112" s="192">
        <f>IF(N112="snížená",J112,0)</f>
        <v>0</v>
      </c>
      <c r="BG112" s="192">
        <f>IF(N112="zákl. přenesená",J112,0)</f>
        <v>0</v>
      </c>
      <c r="BH112" s="192">
        <f>IF(N112="sníž. přenesená",J112,0)</f>
        <v>0</v>
      </c>
      <c r="BI112" s="192">
        <f>IF(N112="nulová",J112,0)</f>
        <v>0</v>
      </c>
      <c r="BJ112" s="19" t="s">
        <v>83</v>
      </c>
      <c r="BK112" s="192">
        <f>ROUND(I112*H112,2)</f>
        <v>0</v>
      </c>
      <c r="BL112" s="19" t="s">
        <v>348</v>
      </c>
      <c r="BM112" s="191" t="s">
        <v>2349</v>
      </c>
    </row>
    <row r="113" spans="1:65" s="2" customFormat="1" ht="10.199999999999999">
      <c r="A113" s="36"/>
      <c r="B113" s="37"/>
      <c r="C113" s="38"/>
      <c r="D113" s="193" t="s">
        <v>240</v>
      </c>
      <c r="E113" s="38"/>
      <c r="F113" s="194" t="s">
        <v>2350</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240</v>
      </c>
      <c r="AU113" s="19" t="s">
        <v>85</v>
      </c>
    </row>
    <row r="114" spans="1:65" s="13" customFormat="1" ht="10.199999999999999">
      <c r="B114" s="200"/>
      <c r="C114" s="201"/>
      <c r="D114" s="198" t="s">
        <v>244</v>
      </c>
      <c r="E114" s="202" t="s">
        <v>19</v>
      </c>
      <c r="F114" s="203" t="s">
        <v>2351</v>
      </c>
      <c r="G114" s="201"/>
      <c r="H114" s="204">
        <v>2</v>
      </c>
      <c r="I114" s="205"/>
      <c r="J114" s="201"/>
      <c r="K114" s="201"/>
      <c r="L114" s="206"/>
      <c r="M114" s="207"/>
      <c r="N114" s="208"/>
      <c r="O114" s="208"/>
      <c r="P114" s="208"/>
      <c r="Q114" s="208"/>
      <c r="R114" s="208"/>
      <c r="S114" s="208"/>
      <c r="T114" s="209"/>
      <c r="AT114" s="210" t="s">
        <v>244</v>
      </c>
      <c r="AU114" s="210" t="s">
        <v>85</v>
      </c>
      <c r="AV114" s="13" t="s">
        <v>85</v>
      </c>
      <c r="AW114" s="13" t="s">
        <v>37</v>
      </c>
      <c r="AX114" s="13" t="s">
        <v>83</v>
      </c>
      <c r="AY114" s="210" t="s">
        <v>232</v>
      </c>
    </row>
    <row r="115" spans="1:65" s="2" customFormat="1" ht="16.5" customHeight="1">
      <c r="A115" s="36"/>
      <c r="B115" s="37"/>
      <c r="C115" s="180" t="s">
        <v>283</v>
      </c>
      <c r="D115" s="180" t="s">
        <v>234</v>
      </c>
      <c r="E115" s="181" t="s">
        <v>2352</v>
      </c>
      <c r="F115" s="182" t="s">
        <v>2353</v>
      </c>
      <c r="G115" s="183" t="s">
        <v>2354</v>
      </c>
      <c r="H115" s="184">
        <v>1</v>
      </c>
      <c r="I115" s="185"/>
      <c r="J115" s="186">
        <f>ROUND(I115*H115,2)</f>
        <v>0</v>
      </c>
      <c r="K115" s="182" t="s">
        <v>238</v>
      </c>
      <c r="L115" s="41"/>
      <c r="M115" s="187" t="s">
        <v>19</v>
      </c>
      <c r="N115" s="188" t="s">
        <v>47</v>
      </c>
      <c r="O115" s="66"/>
      <c r="P115" s="189">
        <f>O115*H115</f>
        <v>0</v>
      </c>
      <c r="Q115" s="189">
        <v>3.3800000000000002E-3</v>
      </c>
      <c r="R115" s="189">
        <f>Q115*H115</f>
        <v>3.3800000000000002E-3</v>
      </c>
      <c r="S115" s="189">
        <v>0</v>
      </c>
      <c r="T115" s="190">
        <f>S115*H115</f>
        <v>0</v>
      </c>
      <c r="U115" s="36"/>
      <c r="V115" s="36"/>
      <c r="W115" s="36"/>
      <c r="X115" s="36"/>
      <c r="Y115" s="36"/>
      <c r="Z115" s="36"/>
      <c r="AA115" s="36"/>
      <c r="AB115" s="36"/>
      <c r="AC115" s="36"/>
      <c r="AD115" s="36"/>
      <c r="AE115" s="36"/>
      <c r="AR115" s="191" t="s">
        <v>348</v>
      </c>
      <c r="AT115" s="191" t="s">
        <v>234</v>
      </c>
      <c r="AU115" s="191" t="s">
        <v>85</v>
      </c>
      <c r="AY115" s="19" t="s">
        <v>232</v>
      </c>
      <c r="BE115" s="192">
        <f>IF(N115="základní",J115,0)</f>
        <v>0</v>
      </c>
      <c r="BF115" s="192">
        <f>IF(N115="snížená",J115,0)</f>
        <v>0</v>
      </c>
      <c r="BG115" s="192">
        <f>IF(N115="zákl. přenesená",J115,0)</f>
        <v>0</v>
      </c>
      <c r="BH115" s="192">
        <f>IF(N115="sníž. přenesená",J115,0)</f>
        <v>0</v>
      </c>
      <c r="BI115" s="192">
        <f>IF(N115="nulová",J115,0)</f>
        <v>0</v>
      </c>
      <c r="BJ115" s="19" t="s">
        <v>83</v>
      </c>
      <c r="BK115" s="192">
        <f>ROUND(I115*H115,2)</f>
        <v>0</v>
      </c>
      <c r="BL115" s="19" t="s">
        <v>348</v>
      </c>
      <c r="BM115" s="191" t="s">
        <v>2355</v>
      </c>
    </row>
    <row r="116" spans="1:65" s="2" customFormat="1" ht="10.199999999999999">
      <c r="A116" s="36"/>
      <c r="B116" s="37"/>
      <c r="C116" s="38"/>
      <c r="D116" s="193" t="s">
        <v>240</v>
      </c>
      <c r="E116" s="38"/>
      <c r="F116" s="194" t="s">
        <v>2356</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240</v>
      </c>
      <c r="AU116" s="19" t="s">
        <v>85</v>
      </c>
    </row>
    <row r="117" spans="1:65" s="2" customFormat="1" ht="38.4">
      <c r="A117" s="36"/>
      <c r="B117" s="37"/>
      <c r="C117" s="38"/>
      <c r="D117" s="198" t="s">
        <v>242</v>
      </c>
      <c r="E117" s="38"/>
      <c r="F117" s="199" t="s">
        <v>2357</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242</v>
      </c>
      <c r="AU117" s="19" t="s">
        <v>85</v>
      </c>
    </row>
    <row r="118" spans="1:65" s="13" customFormat="1" ht="10.199999999999999">
      <c r="B118" s="200"/>
      <c r="C118" s="201"/>
      <c r="D118" s="198" t="s">
        <v>244</v>
      </c>
      <c r="E118" s="202" t="s">
        <v>19</v>
      </c>
      <c r="F118" s="203" t="s">
        <v>2346</v>
      </c>
      <c r="G118" s="201"/>
      <c r="H118" s="204">
        <v>1</v>
      </c>
      <c r="I118" s="205"/>
      <c r="J118" s="201"/>
      <c r="K118" s="201"/>
      <c r="L118" s="206"/>
      <c r="M118" s="207"/>
      <c r="N118" s="208"/>
      <c r="O118" s="208"/>
      <c r="P118" s="208"/>
      <c r="Q118" s="208"/>
      <c r="R118" s="208"/>
      <c r="S118" s="208"/>
      <c r="T118" s="209"/>
      <c r="AT118" s="210" t="s">
        <v>244</v>
      </c>
      <c r="AU118" s="210" t="s">
        <v>85</v>
      </c>
      <c r="AV118" s="13" t="s">
        <v>85</v>
      </c>
      <c r="AW118" s="13" t="s">
        <v>37</v>
      </c>
      <c r="AX118" s="13" t="s">
        <v>83</v>
      </c>
      <c r="AY118" s="210" t="s">
        <v>232</v>
      </c>
    </row>
    <row r="119" spans="1:65" s="2" customFormat="1" ht="16.5" customHeight="1">
      <c r="A119" s="36"/>
      <c r="B119" s="37"/>
      <c r="C119" s="180" t="s">
        <v>290</v>
      </c>
      <c r="D119" s="180" t="s">
        <v>234</v>
      </c>
      <c r="E119" s="181" t="s">
        <v>2358</v>
      </c>
      <c r="F119" s="182" t="s">
        <v>2359</v>
      </c>
      <c r="G119" s="183" t="s">
        <v>2354</v>
      </c>
      <c r="H119" s="184">
        <v>1</v>
      </c>
      <c r="I119" s="185"/>
      <c r="J119" s="186">
        <f>ROUND(I119*H119,2)</f>
        <v>0</v>
      </c>
      <c r="K119" s="182" t="s">
        <v>238</v>
      </c>
      <c r="L119" s="41"/>
      <c r="M119" s="187" t="s">
        <v>19</v>
      </c>
      <c r="N119" s="188" t="s">
        <v>47</v>
      </c>
      <c r="O119" s="66"/>
      <c r="P119" s="189">
        <f>O119*H119</f>
        <v>0</v>
      </c>
      <c r="Q119" s="189">
        <v>2.2000000000000001E-4</v>
      </c>
      <c r="R119" s="189">
        <f>Q119*H119</f>
        <v>2.2000000000000001E-4</v>
      </c>
      <c r="S119" s="189">
        <v>0</v>
      </c>
      <c r="T119" s="190">
        <f>S119*H119</f>
        <v>0</v>
      </c>
      <c r="U119" s="36"/>
      <c r="V119" s="36"/>
      <c r="W119" s="36"/>
      <c r="X119" s="36"/>
      <c r="Y119" s="36"/>
      <c r="Z119" s="36"/>
      <c r="AA119" s="36"/>
      <c r="AB119" s="36"/>
      <c r="AC119" s="36"/>
      <c r="AD119" s="36"/>
      <c r="AE119" s="36"/>
      <c r="AR119" s="191" t="s">
        <v>348</v>
      </c>
      <c r="AT119" s="191" t="s">
        <v>234</v>
      </c>
      <c r="AU119" s="191" t="s">
        <v>85</v>
      </c>
      <c r="AY119" s="19" t="s">
        <v>232</v>
      </c>
      <c r="BE119" s="192">
        <f>IF(N119="základní",J119,0)</f>
        <v>0</v>
      </c>
      <c r="BF119" s="192">
        <f>IF(N119="snížená",J119,0)</f>
        <v>0</v>
      </c>
      <c r="BG119" s="192">
        <f>IF(N119="zákl. přenesená",J119,0)</f>
        <v>0</v>
      </c>
      <c r="BH119" s="192">
        <f>IF(N119="sníž. přenesená",J119,0)</f>
        <v>0</v>
      </c>
      <c r="BI119" s="192">
        <f>IF(N119="nulová",J119,0)</f>
        <v>0</v>
      </c>
      <c r="BJ119" s="19" t="s">
        <v>83</v>
      </c>
      <c r="BK119" s="192">
        <f>ROUND(I119*H119,2)</f>
        <v>0</v>
      </c>
      <c r="BL119" s="19" t="s">
        <v>348</v>
      </c>
      <c r="BM119" s="191" t="s">
        <v>2360</v>
      </c>
    </row>
    <row r="120" spans="1:65" s="2" customFormat="1" ht="10.199999999999999">
      <c r="A120" s="36"/>
      <c r="B120" s="37"/>
      <c r="C120" s="38"/>
      <c r="D120" s="193" t="s">
        <v>240</v>
      </c>
      <c r="E120" s="38"/>
      <c r="F120" s="194" t="s">
        <v>2361</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240</v>
      </c>
      <c r="AU120" s="19" t="s">
        <v>85</v>
      </c>
    </row>
    <row r="121" spans="1:65" s="2" customFormat="1" ht="38.4">
      <c r="A121" s="36"/>
      <c r="B121" s="37"/>
      <c r="C121" s="38"/>
      <c r="D121" s="198" t="s">
        <v>242</v>
      </c>
      <c r="E121" s="38"/>
      <c r="F121" s="199" t="s">
        <v>2357</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242</v>
      </c>
      <c r="AU121" s="19" t="s">
        <v>85</v>
      </c>
    </row>
    <row r="122" spans="1:65" s="13" customFormat="1" ht="10.199999999999999">
      <c r="B122" s="200"/>
      <c r="C122" s="201"/>
      <c r="D122" s="198" t="s">
        <v>244</v>
      </c>
      <c r="E122" s="202" t="s">
        <v>19</v>
      </c>
      <c r="F122" s="203" t="s">
        <v>2346</v>
      </c>
      <c r="G122" s="201"/>
      <c r="H122" s="204">
        <v>1</v>
      </c>
      <c r="I122" s="205"/>
      <c r="J122" s="201"/>
      <c r="K122" s="201"/>
      <c r="L122" s="206"/>
      <c r="M122" s="207"/>
      <c r="N122" s="208"/>
      <c r="O122" s="208"/>
      <c r="P122" s="208"/>
      <c r="Q122" s="208"/>
      <c r="R122" s="208"/>
      <c r="S122" s="208"/>
      <c r="T122" s="209"/>
      <c r="AT122" s="210" t="s">
        <v>244</v>
      </c>
      <c r="AU122" s="210" t="s">
        <v>85</v>
      </c>
      <c r="AV122" s="13" t="s">
        <v>85</v>
      </c>
      <c r="AW122" s="13" t="s">
        <v>37</v>
      </c>
      <c r="AX122" s="13" t="s">
        <v>83</v>
      </c>
      <c r="AY122" s="210" t="s">
        <v>232</v>
      </c>
    </row>
    <row r="123" spans="1:65" s="2" customFormat="1" ht="24.15" customHeight="1">
      <c r="A123" s="36"/>
      <c r="B123" s="37"/>
      <c r="C123" s="180" t="s">
        <v>299</v>
      </c>
      <c r="D123" s="180" t="s">
        <v>234</v>
      </c>
      <c r="E123" s="181" t="s">
        <v>2362</v>
      </c>
      <c r="F123" s="182" t="s">
        <v>2363</v>
      </c>
      <c r="G123" s="183" t="s">
        <v>2354</v>
      </c>
      <c r="H123" s="184">
        <v>1</v>
      </c>
      <c r="I123" s="185"/>
      <c r="J123" s="186">
        <f>ROUND(I123*H123,2)</f>
        <v>0</v>
      </c>
      <c r="K123" s="182" t="s">
        <v>238</v>
      </c>
      <c r="L123" s="41"/>
      <c r="M123" s="187" t="s">
        <v>19</v>
      </c>
      <c r="N123" s="188" t="s">
        <v>47</v>
      </c>
      <c r="O123" s="66"/>
      <c r="P123" s="189">
        <f>O123*H123</f>
        <v>0</v>
      </c>
      <c r="Q123" s="189">
        <v>4.28E-3</v>
      </c>
      <c r="R123" s="189">
        <f>Q123*H123</f>
        <v>4.28E-3</v>
      </c>
      <c r="S123" s="189">
        <v>0</v>
      </c>
      <c r="T123" s="190">
        <f>S123*H123</f>
        <v>0</v>
      </c>
      <c r="U123" s="36"/>
      <c r="V123" s="36"/>
      <c r="W123" s="36"/>
      <c r="X123" s="36"/>
      <c r="Y123" s="36"/>
      <c r="Z123" s="36"/>
      <c r="AA123" s="36"/>
      <c r="AB123" s="36"/>
      <c r="AC123" s="36"/>
      <c r="AD123" s="36"/>
      <c r="AE123" s="36"/>
      <c r="AR123" s="191" t="s">
        <v>348</v>
      </c>
      <c r="AT123" s="191" t="s">
        <v>234</v>
      </c>
      <c r="AU123" s="191" t="s">
        <v>85</v>
      </c>
      <c r="AY123" s="19" t="s">
        <v>232</v>
      </c>
      <c r="BE123" s="192">
        <f>IF(N123="základní",J123,0)</f>
        <v>0</v>
      </c>
      <c r="BF123" s="192">
        <f>IF(N123="snížená",J123,0)</f>
        <v>0</v>
      </c>
      <c r="BG123" s="192">
        <f>IF(N123="zákl. přenesená",J123,0)</f>
        <v>0</v>
      </c>
      <c r="BH123" s="192">
        <f>IF(N123="sníž. přenesená",J123,0)</f>
        <v>0</v>
      </c>
      <c r="BI123" s="192">
        <f>IF(N123="nulová",J123,0)</f>
        <v>0</v>
      </c>
      <c r="BJ123" s="19" t="s">
        <v>83</v>
      </c>
      <c r="BK123" s="192">
        <f>ROUND(I123*H123,2)</f>
        <v>0</v>
      </c>
      <c r="BL123" s="19" t="s">
        <v>348</v>
      </c>
      <c r="BM123" s="191" t="s">
        <v>2364</v>
      </c>
    </row>
    <row r="124" spans="1:65" s="2" customFormat="1" ht="10.199999999999999">
      <c r="A124" s="36"/>
      <c r="B124" s="37"/>
      <c r="C124" s="38"/>
      <c r="D124" s="193" t="s">
        <v>240</v>
      </c>
      <c r="E124" s="38"/>
      <c r="F124" s="194" t="s">
        <v>2365</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240</v>
      </c>
      <c r="AU124" s="19" t="s">
        <v>85</v>
      </c>
    </row>
    <row r="125" spans="1:65" s="2" customFormat="1" ht="76.8">
      <c r="A125" s="36"/>
      <c r="B125" s="37"/>
      <c r="C125" s="38"/>
      <c r="D125" s="198" t="s">
        <v>242</v>
      </c>
      <c r="E125" s="38"/>
      <c r="F125" s="199" t="s">
        <v>2366</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242</v>
      </c>
      <c r="AU125" s="19" t="s">
        <v>85</v>
      </c>
    </row>
    <row r="126" spans="1:65" s="13" customFormat="1" ht="10.199999999999999">
      <c r="B126" s="200"/>
      <c r="C126" s="201"/>
      <c r="D126" s="198" t="s">
        <v>244</v>
      </c>
      <c r="E126" s="202" t="s">
        <v>19</v>
      </c>
      <c r="F126" s="203" t="s">
        <v>2346</v>
      </c>
      <c r="G126" s="201"/>
      <c r="H126" s="204">
        <v>1</v>
      </c>
      <c r="I126" s="205"/>
      <c r="J126" s="201"/>
      <c r="K126" s="201"/>
      <c r="L126" s="206"/>
      <c r="M126" s="207"/>
      <c r="N126" s="208"/>
      <c r="O126" s="208"/>
      <c r="P126" s="208"/>
      <c r="Q126" s="208"/>
      <c r="R126" s="208"/>
      <c r="S126" s="208"/>
      <c r="T126" s="209"/>
      <c r="AT126" s="210" t="s">
        <v>244</v>
      </c>
      <c r="AU126" s="210" t="s">
        <v>85</v>
      </c>
      <c r="AV126" s="13" t="s">
        <v>85</v>
      </c>
      <c r="AW126" s="13" t="s">
        <v>37</v>
      </c>
      <c r="AX126" s="13" t="s">
        <v>83</v>
      </c>
      <c r="AY126" s="210" t="s">
        <v>232</v>
      </c>
    </row>
    <row r="127" spans="1:65" s="2" customFormat="1" ht="16.5" customHeight="1">
      <c r="A127" s="36"/>
      <c r="B127" s="37"/>
      <c r="C127" s="180" t="s">
        <v>309</v>
      </c>
      <c r="D127" s="180" t="s">
        <v>234</v>
      </c>
      <c r="E127" s="181" t="s">
        <v>2367</v>
      </c>
      <c r="F127" s="182" t="s">
        <v>2368</v>
      </c>
      <c r="G127" s="183" t="s">
        <v>421</v>
      </c>
      <c r="H127" s="184">
        <v>50</v>
      </c>
      <c r="I127" s="185"/>
      <c r="J127" s="186">
        <f>ROUND(I127*H127,2)</f>
        <v>0</v>
      </c>
      <c r="K127" s="182" t="s">
        <v>238</v>
      </c>
      <c r="L127" s="41"/>
      <c r="M127" s="187" t="s">
        <v>19</v>
      </c>
      <c r="N127" s="188" t="s">
        <v>47</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348</v>
      </c>
      <c r="AT127" s="191" t="s">
        <v>234</v>
      </c>
      <c r="AU127" s="191" t="s">
        <v>85</v>
      </c>
      <c r="AY127" s="19" t="s">
        <v>232</v>
      </c>
      <c r="BE127" s="192">
        <f>IF(N127="základní",J127,0)</f>
        <v>0</v>
      </c>
      <c r="BF127" s="192">
        <f>IF(N127="snížená",J127,0)</f>
        <v>0</v>
      </c>
      <c r="BG127" s="192">
        <f>IF(N127="zákl. přenesená",J127,0)</f>
        <v>0</v>
      </c>
      <c r="BH127" s="192">
        <f>IF(N127="sníž. přenesená",J127,0)</f>
        <v>0</v>
      </c>
      <c r="BI127" s="192">
        <f>IF(N127="nulová",J127,0)</f>
        <v>0</v>
      </c>
      <c r="BJ127" s="19" t="s">
        <v>83</v>
      </c>
      <c r="BK127" s="192">
        <f>ROUND(I127*H127,2)</f>
        <v>0</v>
      </c>
      <c r="BL127" s="19" t="s">
        <v>348</v>
      </c>
      <c r="BM127" s="191" t="s">
        <v>2369</v>
      </c>
    </row>
    <row r="128" spans="1:65" s="2" customFormat="1" ht="10.199999999999999">
      <c r="A128" s="36"/>
      <c r="B128" s="37"/>
      <c r="C128" s="38"/>
      <c r="D128" s="193" t="s">
        <v>240</v>
      </c>
      <c r="E128" s="38"/>
      <c r="F128" s="194" t="s">
        <v>2370</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240</v>
      </c>
      <c r="AU128" s="19" t="s">
        <v>85</v>
      </c>
    </row>
    <row r="129" spans="1:65" s="2" customFormat="1" ht="67.2">
      <c r="A129" s="36"/>
      <c r="B129" s="37"/>
      <c r="C129" s="38"/>
      <c r="D129" s="198" t="s">
        <v>242</v>
      </c>
      <c r="E129" s="38"/>
      <c r="F129" s="199" t="s">
        <v>2371</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242</v>
      </c>
      <c r="AU129" s="19" t="s">
        <v>85</v>
      </c>
    </row>
    <row r="130" spans="1:65" s="13" customFormat="1" ht="10.199999999999999">
      <c r="B130" s="200"/>
      <c r="C130" s="201"/>
      <c r="D130" s="198" t="s">
        <v>244</v>
      </c>
      <c r="E130" s="202" t="s">
        <v>19</v>
      </c>
      <c r="F130" s="203" t="s">
        <v>2372</v>
      </c>
      <c r="G130" s="201"/>
      <c r="H130" s="204">
        <v>50</v>
      </c>
      <c r="I130" s="205"/>
      <c r="J130" s="201"/>
      <c r="K130" s="201"/>
      <c r="L130" s="206"/>
      <c r="M130" s="207"/>
      <c r="N130" s="208"/>
      <c r="O130" s="208"/>
      <c r="P130" s="208"/>
      <c r="Q130" s="208"/>
      <c r="R130" s="208"/>
      <c r="S130" s="208"/>
      <c r="T130" s="209"/>
      <c r="AT130" s="210" t="s">
        <v>244</v>
      </c>
      <c r="AU130" s="210" t="s">
        <v>85</v>
      </c>
      <c r="AV130" s="13" t="s">
        <v>85</v>
      </c>
      <c r="AW130" s="13" t="s">
        <v>37</v>
      </c>
      <c r="AX130" s="13" t="s">
        <v>83</v>
      </c>
      <c r="AY130" s="210" t="s">
        <v>232</v>
      </c>
    </row>
    <row r="131" spans="1:65" s="2" customFormat="1" ht="16.5" customHeight="1">
      <c r="A131" s="36"/>
      <c r="B131" s="37"/>
      <c r="C131" s="180" t="s">
        <v>317</v>
      </c>
      <c r="D131" s="180" t="s">
        <v>234</v>
      </c>
      <c r="E131" s="181" t="s">
        <v>2373</v>
      </c>
      <c r="F131" s="182" t="s">
        <v>2374</v>
      </c>
      <c r="G131" s="183" t="s">
        <v>339</v>
      </c>
      <c r="H131" s="184">
        <v>2</v>
      </c>
      <c r="I131" s="185"/>
      <c r="J131" s="186">
        <f>ROUND(I131*H131,2)</f>
        <v>0</v>
      </c>
      <c r="K131" s="182" t="s">
        <v>238</v>
      </c>
      <c r="L131" s="41"/>
      <c r="M131" s="187" t="s">
        <v>19</v>
      </c>
      <c r="N131" s="188" t="s">
        <v>47</v>
      </c>
      <c r="O131" s="66"/>
      <c r="P131" s="189">
        <f>O131*H131</f>
        <v>0</v>
      </c>
      <c r="Q131" s="189">
        <v>1.8000000000000001E-4</v>
      </c>
      <c r="R131" s="189">
        <f>Q131*H131</f>
        <v>3.6000000000000002E-4</v>
      </c>
      <c r="S131" s="189">
        <v>0</v>
      </c>
      <c r="T131" s="190">
        <f>S131*H131</f>
        <v>0</v>
      </c>
      <c r="U131" s="36"/>
      <c r="V131" s="36"/>
      <c r="W131" s="36"/>
      <c r="X131" s="36"/>
      <c r="Y131" s="36"/>
      <c r="Z131" s="36"/>
      <c r="AA131" s="36"/>
      <c r="AB131" s="36"/>
      <c r="AC131" s="36"/>
      <c r="AD131" s="36"/>
      <c r="AE131" s="36"/>
      <c r="AR131" s="191" t="s">
        <v>348</v>
      </c>
      <c r="AT131" s="191" t="s">
        <v>234</v>
      </c>
      <c r="AU131" s="191" t="s">
        <v>85</v>
      </c>
      <c r="AY131" s="19" t="s">
        <v>232</v>
      </c>
      <c r="BE131" s="192">
        <f>IF(N131="základní",J131,0)</f>
        <v>0</v>
      </c>
      <c r="BF131" s="192">
        <f>IF(N131="snížená",J131,0)</f>
        <v>0</v>
      </c>
      <c r="BG131" s="192">
        <f>IF(N131="zákl. přenesená",J131,0)</f>
        <v>0</v>
      </c>
      <c r="BH131" s="192">
        <f>IF(N131="sníž. přenesená",J131,0)</f>
        <v>0</v>
      </c>
      <c r="BI131" s="192">
        <f>IF(N131="nulová",J131,0)</f>
        <v>0</v>
      </c>
      <c r="BJ131" s="19" t="s">
        <v>83</v>
      </c>
      <c r="BK131" s="192">
        <f>ROUND(I131*H131,2)</f>
        <v>0</v>
      </c>
      <c r="BL131" s="19" t="s">
        <v>348</v>
      </c>
      <c r="BM131" s="191" t="s">
        <v>2375</v>
      </c>
    </row>
    <row r="132" spans="1:65" s="2" customFormat="1" ht="10.199999999999999">
      <c r="A132" s="36"/>
      <c r="B132" s="37"/>
      <c r="C132" s="38"/>
      <c r="D132" s="193" t="s">
        <v>240</v>
      </c>
      <c r="E132" s="38"/>
      <c r="F132" s="194" t="s">
        <v>2376</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240</v>
      </c>
      <c r="AU132" s="19" t="s">
        <v>85</v>
      </c>
    </row>
    <row r="133" spans="1:65" s="2" customFormat="1" ht="67.2">
      <c r="A133" s="36"/>
      <c r="B133" s="37"/>
      <c r="C133" s="38"/>
      <c r="D133" s="198" t="s">
        <v>242</v>
      </c>
      <c r="E133" s="38"/>
      <c r="F133" s="199" t="s">
        <v>2371</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242</v>
      </c>
      <c r="AU133" s="19" t="s">
        <v>85</v>
      </c>
    </row>
    <row r="134" spans="1:65" s="13" customFormat="1" ht="10.199999999999999">
      <c r="B134" s="200"/>
      <c r="C134" s="201"/>
      <c r="D134" s="198" t="s">
        <v>244</v>
      </c>
      <c r="E134" s="202" t="s">
        <v>19</v>
      </c>
      <c r="F134" s="203" t="s">
        <v>2377</v>
      </c>
      <c r="G134" s="201"/>
      <c r="H134" s="204">
        <v>2</v>
      </c>
      <c r="I134" s="205"/>
      <c r="J134" s="201"/>
      <c r="K134" s="201"/>
      <c r="L134" s="206"/>
      <c r="M134" s="207"/>
      <c r="N134" s="208"/>
      <c r="O134" s="208"/>
      <c r="P134" s="208"/>
      <c r="Q134" s="208"/>
      <c r="R134" s="208"/>
      <c r="S134" s="208"/>
      <c r="T134" s="209"/>
      <c r="AT134" s="210" t="s">
        <v>244</v>
      </c>
      <c r="AU134" s="210" t="s">
        <v>85</v>
      </c>
      <c r="AV134" s="13" t="s">
        <v>85</v>
      </c>
      <c r="AW134" s="13" t="s">
        <v>37</v>
      </c>
      <c r="AX134" s="13" t="s">
        <v>83</v>
      </c>
      <c r="AY134" s="210" t="s">
        <v>232</v>
      </c>
    </row>
    <row r="135" spans="1:65" s="2" customFormat="1" ht="16.5" customHeight="1">
      <c r="A135" s="36"/>
      <c r="B135" s="37"/>
      <c r="C135" s="180" t="s">
        <v>324</v>
      </c>
      <c r="D135" s="180" t="s">
        <v>234</v>
      </c>
      <c r="E135" s="181" t="s">
        <v>2378</v>
      </c>
      <c r="F135" s="182" t="s">
        <v>2379</v>
      </c>
      <c r="G135" s="183" t="s">
        <v>339</v>
      </c>
      <c r="H135" s="184">
        <v>1</v>
      </c>
      <c r="I135" s="185"/>
      <c r="J135" s="186">
        <f>ROUND(I135*H135,2)</f>
        <v>0</v>
      </c>
      <c r="K135" s="182" t="s">
        <v>238</v>
      </c>
      <c r="L135" s="41"/>
      <c r="M135" s="187" t="s">
        <v>19</v>
      </c>
      <c r="N135" s="188" t="s">
        <v>47</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348</v>
      </c>
      <c r="AT135" s="191" t="s">
        <v>234</v>
      </c>
      <c r="AU135" s="191" t="s">
        <v>85</v>
      </c>
      <c r="AY135" s="19" t="s">
        <v>232</v>
      </c>
      <c r="BE135" s="192">
        <f>IF(N135="základní",J135,0)</f>
        <v>0</v>
      </c>
      <c r="BF135" s="192">
        <f>IF(N135="snížená",J135,0)</f>
        <v>0</v>
      </c>
      <c r="BG135" s="192">
        <f>IF(N135="zákl. přenesená",J135,0)</f>
        <v>0</v>
      </c>
      <c r="BH135" s="192">
        <f>IF(N135="sníž. přenesená",J135,0)</f>
        <v>0</v>
      </c>
      <c r="BI135" s="192">
        <f>IF(N135="nulová",J135,0)</f>
        <v>0</v>
      </c>
      <c r="BJ135" s="19" t="s">
        <v>83</v>
      </c>
      <c r="BK135" s="192">
        <f>ROUND(I135*H135,2)</f>
        <v>0</v>
      </c>
      <c r="BL135" s="19" t="s">
        <v>348</v>
      </c>
      <c r="BM135" s="191" t="s">
        <v>2380</v>
      </c>
    </row>
    <row r="136" spans="1:65" s="2" customFormat="1" ht="10.199999999999999">
      <c r="A136" s="36"/>
      <c r="B136" s="37"/>
      <c r="C136" s="38"/>
      <c r="D136" s="193" t="s">
        <v>240</v>
      </c>
      <c r="E136" s="38"/>
      <c r="F136" s="194" t="s">
        <v>2381</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240</v>
      </c>
      <c r="AU136" s="19" t="s">
        <v>85</v>
      </c>
    </row>
    <row r="137" spans="1:65" s="2" customFormat="1" ht="38.4">
      <c r="A137" s="36"/>
      <c r="B137" s="37"/>
      <c r="C137" s="38"/>
      <c r="D137" s="198" t="s">
        <v>242</v>
      </c>
      <c r="E137" s="38"/>
      <c r="F137" s="199" t="s">
        <v>2382</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242</v>
      </c>
      <c r="AU137" s="19" t="s">
        <v>85</v>
      </c>
    </row>
    <row r="138" spans="1:65" s="13" customFormat="1" ht="10.199999999999999">
      <c r="B138" s="200"/>
      <c r="C138" s="201"/>
      <c r="D138" s="198" t="s">
        <v>244</v>
      </c>
      <c r="E138" s="202" t="s">
        <v>19</v>
      </c>
      <c r="F138" s="203" t="s">
        <v>2383</v>
      </c>
      <c r="G138" s="201"/>
      <c r="H138" s="204">
        <v>1</v>
      </c>
      <c r="I138" s="205"/>
      <c r="J138" s="201"/>
      <c r="K138" s="201"/>
      <c r="L138" s="206"/>
      <c r="M138" s="207"/>
      <c r="N138" s="208"/>
      <c r="O138" s="208"/>
      <c r="P138" s="208"/>
      <c r="Q138" s="208"/>
      <c r="R138" s="208"/>
      <c r="S138" s="208"/>
      <c r="T138" s="209"/>
      <c r="AT138" s="210" t="s">
        <v>244</v>
      </c>
      <c r="AU138" s="210" t="s">
        <v>85</v>
      </c>
      <c r="AV138" s="13" t="s">
        <v>85</v>
      </c>
      <c r="AW138" s="13" t="s">
        <v>37</v>
      </c>
      <c r="AX138" s="13" t="s">
        <v>83</v>
      </c>
      <c r="AY138" s="210" t="s">
        <v>232</v>
      </c>
    </row>
    <row r="139" spans="1:65" s="2" customFormat="1" ht="16.5" customHeight="1">
      <c r="A139" s="36"/>
      <c r="B139" s="37"/>
      <c r="C139" s="180" t="s">
        <v>330</v>
      </c>
      <c r="D139" s="180" t="s">
        <v>234</v>
      </c>
      <c r="E139" s="181" t="s">
        <v>2384</v>
      </c>
      <c r="F139" s="182" t="s">
        <v>2385</v>
      </c>
      <c r="G139" s="183" t="s">
        <v>339</v>
      </c>
      <c r="H139" s="184">
        <v>1</v>
      </c>
      <c r="I139" s="185"/>
      <c r="J139" s="186">
        <f>ROUND(I139*H139,2)</f>
        <v>0</v>
      </c>
      <c r="K139" s="182" t="s">
        <v>238</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348</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348</v>
      </c>
      <c r="BM139" s="191" t="s">
        <v>2386</v>
      </c>
    </row>
    <row r="140" spans="1:65" s="2" customFormat="1" ht="10.199999999999999">
      <c r="A140" s="36"/>
      <c r="B140" s="37"/>
      <c r="C140" s="38"/>
      <c r="D140" s="193" t="s">
        <v>240</v>
      </c>
      <c r="E140" s="38"/>
      <c r="F140" s="194" t="s">
        <v>2387</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240</v>
      </c>
      <c r="AU140" s="19" t="s">
        <v>85</v>
      </c>
    </row>
    <row r="141" spans="1:65" s="2" customFormat="1" ht="38.4">
      <c r="A141" s="36"/>
      <c r="B141" s="37"/>
      <c r="C141" s="38"/>
      <c r="D141" s="198" t="s">
        <v>242</v>
      </c>
      <c r="E141" s="38"/>
      <c r="F141" s="199" t="s">
        <v>2382</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242</v>
      </c>
      <c r="AU141" s="19" t="s">
        <v>85</v>
      </c>
    </row>
    <row r="142" spans="1:65" s="13" customFormat="1" ht="10.199999999999999">
      <c r="B142" s="200"/>
      <c r="C142" s="201"/>
      <c r="D142" s="198" t="s">
        <v>244</v>
      </c>
      <c r="E142" s="202" t="s">
        <v>19</v>
      </c>
      <c r="F142" s="203" t="s">
        <v>2383</v>
      </c>
      <c r="G142" s="201"/>
      <c r="H142" s="204">
        <v>1</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16.5" customHeight="1">
      <c r="A143" s="36"/>
      <c r="B143" s="37"/>
      <c r="C143" s="180" t="s">
        <v>336</v>
      </c>
      <c r="D143" s="180" t="s">
        <v>234</v>
      </c>
      <c r="E143" s="181" t="s">
        <v>2388</v>
      </c>
      <c r="F143" s="182" t="s">
        <v>2389</v>
      </c>
      <c r="G143" s="183" t="s">
        <v>339</v>
      </c>
      <c r="H143" s="184">
        <v>1</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348</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348</v>
      </c>
      <c r="BM143" s="191" t="s">
        <v>2390</v>
      </c>
    </row>
    <row r="144" spans="1:65" s="2" customFormat="1" ht="10.199999999999999">
      <c r="A144" s="36"/>
      <c r="B144" s="37"/>
      <c r="C144" s="38"/>
      <c r="D144" s="193" t="s">
        <v>240</v>
      </c>
      <c r="E144" s="38"/>
      <c r="F144" s="194" t="s">
        <v>2391</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38.4">
      <c r="A145" s="36"/>
      <c r="B145" s="37"/>
      <c r="C145" s="38"/>
      <c r="D145" s="198" t="s">
        <v>242</v>
      </c>
      <c r="E145" s="38"/>
      <c r="F145" s="199" t="s">
        <v>2382</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242</v>
      </c>
      <c r="AU145" s="19" t="s">
        <v>85</v>
      </c>
    </row>
    <row r="146" spans="1:65" s="13" customFormat="1" ht="10.199999999999999">
      <c r="B146" s="200"/>
      <c r="C146" s="201"/>
      <c r="D146" s="198" t="s">
        <v>244</v>
      </c>
      <c r="E146" s="202" t="s">
        <v>19</v>
      </c>
      <c r="F146" s="203" t="s">
        <v>2383</v>
      </c>
      <c r="G146" s="201"/>
      <c r="H146" s="204">
        <v>1</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16.5" customHeight="1">
      <c r="A147" s="36"/>
      <c r="B147" s="37"/>
      <c r="C147" s="180" t="s">
        <v>8</v>
      </c>
      <c r="D147" s="180" t="s">
        <v>234</v>
      </c>
      <c r="E147" s="181" t="s">
        <v>2392</v>
      </c>
      <c r="F147" s="182" t="s">
        <v>2393</v>
      </c>
      <c r="G147" s="183" t="s">
        <v>635</v>
      </c>
      <c r="H147" s="184">
        <v>10</v>
      </c>
      <c r="I147" s="185"/>
      <c r="J147" s="186">
        <f>ROUND(I147*H147,2)</f>
        <v>0</v>
      </c>
      <c r="K147" s="182" t="s">
        <v>19</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2394</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2394</v>
      </c>
      <c r="BM147" s="191" t="s">
        <v>2395</v>
      </c>
    </row>
    <row r="148" spans="1:65" s="13" customFormat="1" ht="10.199999999999999">
      <c r="B148" s="200"/>
      <c r="C148" s="201"/>
      <c r="D148" s="198" t="s">
        <v>244</v>
      </c>
      <c r="E148" s="202" t="s">
        <v>19</v>
      </c>
      <c r="F148" s="203" t="s">
        <v>2396</v>
      </c>
      <c r="G148" s="201"/>
      <c r="H148" s="204">
        <v>10</v>
      </c>
      <c r="I148" s="205"/>
      <c r="J148" s="201"/>
      <c r="K148" s="201"/>
      <c r="L148" s="206"/>
      <c r="M148" s="207"/>
      <c r="N148" s="208"/>
      <c r="O148" s="208"/>
      <c r="P148" s="208"/>
      <c r="Q148" s="208"/>
      <c r="R148" s="208"/>
      <c r="S148" s="208"/>
      <c r="T148" s="209"/>
      <c r="AT148" s="210" t="s">
        <v>244</v>
      </c>
      <c r="AU148" s="210" t="s">
        <v>85</v>
      </c>
      <c r="AV148" s="13" t="s">
        <v>85</v>
      </c>
      <c r="AW148" s="13" t="s">
        <v>37</v>
      </c>
      <c r="AX148" s="13" t="s">
        <v>83</v>
      </c>
      <c r="AY148" s="210" t="s">
        <v>232</v>
      </c>
    </row>
    <row r="149" spans="1:65" s="2" customFormat="1" ht="16.5" customHeight="1">
      <c r="A149" s="36"/>
      <c r="B149" s="37"/>
      <c r="C149" s="180" t="s">
        <v>348</v>
      </c>
      <c r="D149" s="180" t="s">
        <v>234</v>
      </c>
      <c r="E149" s="181" t="s">
        <v>2397</v>
      </c>
      <c r="F149" s="182" t="s">
        <v>2398</v>
      </c>
      <c r="G149" s="183" t="s">
        <v>421</v>
      </c>
      <c r="H149" s="184">
        <v>35</v>
      </c>
      <c r="I149" s="185"/>
      <c r="J149" s="186">
        <f>ROUND(I149*H149,2)</f>
        <v>0</v>
      </c>
      <c r="K149" s="182" t="s">
        <v>19</v>
      </c>
      <c r="L149" s="41"/>
      <c r="M149" s="187" t="s">
        <v>19</v>
      </c>
      <c r="N149" s="188" t="s">
        <v>47</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348</v>
      </c>
      <c r="AT149" s="191" t="s">
        <v>234</v>
      </c>
      <c r="AU149" s="191" t="s">
        <v>85</v>
      </c>
      <c r="AY149" s="19" t="s">
        <v>232</v>
      </c>
      <c r="BE149" s="192">
        <f>IF(N149="základní",J149,0)</f>
        <v>0</v>
      </c>
      <c r="BF149" s="192">
        <f>IF(N149="snížená",J149,0)</f>
        <v>0</v>
      </c>
      <c r="BG149" s="192">
        <f>IF(N149="zákl. přenesená",J149,0)</f>
        <v>0</v>
      </c>
      <c r="BH149" s="192">
        <f>IF(N149="sníž. přenesená",J149,0)</f>
        <v>0</v>
      </c>
      <c r="BI149" s="192">
        <f>IF(N149="nulová",J149,0)</f>
        <v>0</v>
      </c>
      <c r="BJ149" s="19" t="s">
        <v>83</v>
      </c>
      <c r="BK149" s="192">
        <f>ROUND(I149*H149,2)</f>
        <v>0</v>
      </c>
      <c r="BL149" s="19" t="s">
        <v>348</v>
      </c>
      <c r="BM149" s="191" t="s">
        <v>2399</v>
      </c>
    </row>
    <row r="150" spans="1:65" s="13" customFormat="1" ht="10.199999999999999">
      <c r="B150" s="200"/>
      <c r="C150" s="201"/>
      <c r="D150" s="198" t="s">
        <v>244</v>
      </c>
      <c r="E150" s="202" t="s">
        <v>19</v>
      </c>
      <c r="F150" s="203" t="s">
        <v>2400</v>
      </c>
      <c r="G150" s="201"/>
      <c r="H150" s="204">
        <v>35</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24.15" customHeight="1">
      <c r="A151" s="36"/>
      <c r="B151" s="37"/>
      <c r="C151" s="180" t="s">
        <v>354</v>
      </c>
      <c r="D151" s="180" t="s">
        <v>234</v>
      </c>
      <c r="E151" s="181" t="s">
        <v>2401</v>
      </c>
      <c r="F151" s="182" t="s">
        <v>2402</v>
      </c>
      <c r="G151" s="183" t="s">
        <v>339</v>
      </c>
      <c r="H151" s="184">
        <v>1</v>
      </c>
      <c r="I151" s="185"/>
      <c r="J151" s="186">
        <f>ROUND(I151*H151,2)</f>
        <v>0</v>
      </c>
      <c r="K151" s="182" t="s">
        <v>19</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348</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348</v>
      </c>
      <c r="BM151" s="191" t="s">
        <v>2403</v>
      </c>
    </row>
    <row r="152" spans="1:65" s="13" customFormat="1" ht="10.199999999999999">
      <c r="B152" s="200"/>
      <c r="C152" s="201"/>
      <c r="D152" s="198" t="s">
        <v>244</v>
      </c>
      <c r="E152" s="202" t="s">
        <v>19</v>
      </c>
      <c r="F152" s="203" t="s">
        <v>2404</v>
      </c>
      <c r="G152" s="201"/>
      <c r="H152" s="204">
        <v>1</v>
      </c>
      <c r="I152" s="205"/>
      <c r="J152" s="201"/>
      <c r="K152" s="201"/>
      <c r="L152" s="206"/>
      <c r="M152" s="207"/>
      <c r="N152" s="208"/>
      <c r="O152" s="208"/>
      <c r="P152" s="208"/>
      <c r="Q152" s="208"/>
      <c r="R152" s="208"/>
      <c r="S152" s="208"/>
      <c r="T152" s="209"/>
      <c r="AT152" s="210" t="s">
        <v>244</v>
      </c>
      <c r="AU152" s="210" t="s">
        <v>85</v>
      </c>
      <c r="AV152" s="13" t="s">
        <v>85</v>
      </c>
      <c r="AW152" s="13" t="s">
        <v>37</v>
      </c>
      <c r="AX152" s="13" t="s">
        <v>83</v>
      </c>
      <c r="AY152" s="210" t="s">
        <v>232</v>
      </c>
    </row>
    <row r="153" spans="1:65" s="2" customFormat="1" ht="16.5" customHeight="1">
      <c r="A153" s="36"/>
      <c r="B153" s="37"/>
      <c r="C153" s="180" t="s">
        <v>361</v>
      </c>
      <c r="D153" s="180" t="s">
        <v>234</v>
      </c>
      <c r="E153" s="181" t="s">
        <v>2405</v>
      </c>
      <c r="F153" s="182" t="s">
        <v>2056</v>
      </c>
      <c r="G153" s="183" t="s">
        <v>339</v>
      </c>
      <c r="H153" s="184">
        <v>2</v>
      </c>
      <c r="I153" s="185"/>
      <c r="J153" s="186">
        <f>ROUND(I153*H153,2)</f>
        <v>0</v>
      </c>
      <c r="K153" s="182" t="s">
        <v>19</v>
      </c>
      <c r="L153" s="41"/>
      <c r="M153" s="187" t="s">
        <v>19</v>
      </c>
      <c r="N153" s="188" t="s">
        <v>47</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348</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348</v>
      </c>
      <c r="BM153" s="191" t="s">
        <v>2406</v>
      </c>
    </row>
    <row r="154" spans="1:65" s="13" customFormat="1" ht="10.199999999999999">
      <c r="B154" s="200"/>
      <c r="C154" s="201"/>
      <c r="D154" s="198" t="s">
        <v>244</v>
      </c>
      <c r="E154" s="202" t="s">
        <v>19</v>
      </c>
      <c r="F154" s="203" t="s">
        <v>2377</v>
      </c>
      <c r="G154" s="201"/>
      <c r="H154" s="204">
        <v>2</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16.5" customHeight="1">
      <c r="A155" s="36"/>
      <c r="B155" s="37"/>
      <c r="C155" s="180" t="s">
        <v>369</v>
      </c>
      <c r="D155" s="180" t="s">
        <v>234</v>
      </c>
      <c r="E155" s="181" t="s">
        <v>2059</v>
      </c>
      <c r="F155" s="182" t="s">
        <v>2407</v>
      </c>
      <c r="G155" s="183" t="s">
        <v>339</v>
      </c>
      <c r="H155" s="184">
        <v>1</v>
      </c>
      <c r="I155" s="185"/>
      <c r="J155" s="186">
        <f>ROUND(I155*H155,2)</f>
        <v>0</v>
      </c>
      <c r="K155" s="182" t="s">
        <v>19</v>
      </c>
      <c r="L155" s="41"/>
      <c r="M155" s="187" t="s">
        <v>19</v>
      </c>
      <c r="N155" s="188" t="s">
        <v>47</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348</v>
      </c>
      <c r="AT155" s="191" t="s">
        <v>234</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348</v>
      </c>
      <c r="BM155" s="191" t="s">
        <v>2408</v>
      </c>
    </row>
    <row r="156" spans="1:65" s="13" customFormat="1" ht="10.199999999999999">
      <c r="B156" s="200"/>
      <c r="C156" s="201"/>
      <c r="D156" s="198" t="s">
        <v>244</v>
      </c>
      <c r="E156" s="202" t="s">
        <v>19</v>
      </c>
      <c r="F156" s="203" t="s">
        <v>2404</v>
      </c>
      <c r="G156" s="201"/>
      <c r="H156" s="204">
        <v>1</v>
      </c>
      <c r="I156" s="205"/>
      <c r="J156" s="201"/>
      <c r="K156" s="201"/>
      <c r="L156" s="206"/>
      <c r="M156" s="207"/>
      <c r="N156" s="208"/>
      <c r="O156" s="208"/>
      <c r="P156" s="208"/>
      <c r="Q156" s="208"/>
      <c r="R156" s="208"/>
      <c r="S156" s="208"/>
      <c r="T156" s="209"/>
      <c r="AT156" s="210" t="s">
        <v>244</v>
      </c>
      <c r="AU156" s="210" t="s">
        <v>85</v>
      </c>
      <c r="AV156" s="13" t="s">
        <v>85</v>
      </c>
      <c r="AW156" s="13" t="s">
        <v>37</v>
      </c>
      <c r="AX156" s="13" t="s">
        <v>83</v>
      </c>
      <c r="AY156" s="210" t="s">
        <v>232</v>
      </c>
    </row>
    <row r="157" spans="1:65" s="2" customFormat="1" ht="16.5" customHeight="1">
      <c r="A157" s="36"/>
      <c r="B157" s="37"/>
      <c r="C157" s="180" t="s">
        <v>376</v>
      </c>
      <c r="D157" s="180" t="s">
        <v>234</v>
      </c>
      <c r="E157" s="181" t="s">
        <v>2409</v>
      </c>
      <c r="F157" s="182" t="s">
        <v>2410</v>
      </c>
      <c r="G157" s="183" t="s">
        <v>339</v>
      </c>
      <c r="H157" s="184">
        <v>1</v>
      </c>
      <c r="I157" s="185"/>
      <c r="J157" s="186">
        <f>ROUND(I157*H157,2)</f>
        <v>0</v>
      </c>
      <c r="K157" s="182" t="s">
        <v>19</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348</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348</v>
      </c>
      <c r="BM157" s="191" t="s">
        <v>2411</v>
      </c>
    </row>
    <row r="158" spans="1:65" s="13" customFormat="1" ht="10.199999999999999">
      <c r="B158" s="200"/>
      <c r="C158" s="201"/>
      <c r="D158" s="198" t="s">
        <v>244</v>
      </c>
      <c r="E158" s="202" t="s">
        <v>19</v>
      </c>
      <c r="F158" s="203" t="s">
        <v>2412</v>
      </c>
      <c r="G158" s="201"/>
      <c r="H158" s="204">
        <v>1</v>
      </c>
      <c r="I158" s="205"/>
      <c r="J158" s="201"/>
      <c r="K158" s="201"/>
      <c r="L158" s="206"/>
      <c r="M158" s="207"/>
      <c r="N158" s="208"/>
      <c r="O158" s="208"/>
      <c r="P158" s="208"/>
      <c r="Q158" s="208"/>
      <c r="R158" s="208"/>
      <c r="S158" s="208"/>
      <c r="T158" s="209"/>
      <c r="AT158" s="210" t="s">
        <v>244</v>
      </c>
      <c r="AU158" s="210" t="s">
        <v>85</v>
      </c>
      <c r="AV158" s="13" t="s">
        <v>85</v>
      </c>
      <c r="AW158" s="13" t="s">
        <v>37</v>
      </c>
      <c r="AX158" s="13" t="s">
        <v>83</v>
      </c>
      <c r="AY158" s="210" t="s">
        <v>232</v>
      </c>
    </row>
    <row r="159" spans="1:65" s="2" customFormat="1" ht="24.15" customHeight="1">
      <c r="A159" s="36"/>
      <c r="B159" s="37"/>
      <c r="C159" s="180" t="s">
        <v>7</v>
      </c>
      <c r="D159" s="180" t="s">
        <v>234</v>
      </c>
      <c r="E159" s="181" t="s">
        <v>2413</v>
      </c>
      <c r="F159" s="182" t="s">
        <v>2414</v>
      </c>
      <c r="G159" s="183" t="s">
        <v>635</v>
      </c>
      <c r="H159" s="184">
        <v>4</v>
      </c>
      <c r="I159" s="185"/>
      <c r="J159" s="186">
        <f>ROUND(I159*H159,2)</f>
        <v>0</v>
      </c>
      <c r="K159" s="182" t="s">
        <v>19</v>
      </c>
      <c r="L159" s="41"/>
      <c r="M159" s="187" t="s">
        <v>19</v>
      </c>
      <c r="N159" s="188" t="s">
        <v>47</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348</v>
      </c>
      <c r="AT159" s="191" t="s">
        <v>234</v>
      </c>
      <c r="AU159" s="191" t="s">
        <v>85</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348</v>
      </c>
      <c r="BM159" s="191" t="s">
        <v>2415</v>
      </c>
    </row>
    <row r="160" spans="1:65" s="13" customFormat="1" ht="10.199999999999999">
      <c r="B160" s="200"/>
      <c r="C160" s="201"/>
      <c r="D160" s="198" t="s">
        <v>244</v>
      </c>
      <c r="E160" s="202" t="s">
        <v>19</v>
      </c>
      <c r="F160" s="203" t="s">
        <v>2416</v>
      </c>
      <c r="G160" s="201"/>
      <c r="H160" s="204">
        <v>4</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2" customFormat="1" ht="16.5" customHeight="1">
      <c r="A161" s="36"/>
      <c r="B161" s="37"/>
      <c r="C161" s="180" t="s">
        <v>387</v>
      </c>
      <c r="D161" s="180" t="s">
        <v>234</v>
      </c>
      <c r="E161" s="181" t="s">
        <v>2417</v>
      </c>
      <c r="F161" s="182" t="s">
        <v>2418</v>
      </c>
      <c r="G161" s="183" t="s">
        <v>339</v>
      </c>
      <c r="H161" s="184">
        <v>1</v>
      </c>
      <c r="I161" s="185"/>
      <c r="J161" s="186">
        <f>ROUND(I161*H161,2)</f>
        <v>0</v>
      </c>
      <c r="K161" s="182" t="s">
        <v>19</v>
      </c>
      <c r="L161" s="41"/>
      <c r="M161" s="187" t="s">
        <v>19</v>
      </c>
      <c r="N161" s="188" t="s">
        <v>47</v>
      </c>
      <c r="O161" s="66"/>
      <c r="P161" s="189">
        <f>O161*H161</f>
        <v>0</v>
      </c>
      <c r="Q161" s="189">
        <v>1.4999999999999999E-2</v>
      </c>
      <c r="R161" s="189">
        <f>Q161*H161</f>
        <v>1.4999999999999999E-2</v>
      </c>
      <c r="S161" s="189">
        <v>0</v>
      </c>
      <c r="T161" s="190">
        <f>S161*H161</f>
        <v>0</v>
      </c>
      <c r="U161" s="36"/>
      <c r="V161" s="36"/>
      <c r="W161" s="36"/>
      <c r="X161" s="36"/>
      <c r="Y161" s="36"/>
      <c r="Z161" s="36"/>
      <c r="AA161" s="36"/>
      <c r="AB161" s="36"/>
      <c r="AC161" s="36"/>
      <c r="AD161" s="36"/>
      <c r="AE161" s="36"/>
      <c r="AR161" s="191" t="s">
        <v>348</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348</v>
      </c>
      <c r="BM161" s="191" t="s">
        <v>2419</v>
      </c>
    </row>
    <row r="162" spans="1:65" s="13" customFormat="1" ht="10.199999999999999">
      <c r="B162" s="200"/>
      <c r="C162" s="201"/>
      <c r="D162" s="198" t="s">
        <v>244</v>
      </c>
      <c r="E162" s="202" t="s">
        <v>19</v>
      </c>
      <c r="F162" s="203" t="s">
        <v>2412</v>
      </c>
      <c r="G162" s="201"/>
      <c r="H162" s="204">
        <v>1</v>
      </c>
      <c r="I162" s="205"/>
      <c r="J162" s="201"/>
      <c r="K162" s="201"/>
      <c r="L162" s="206"/>
      <c r="M162" s="207"/>
      <c r="N162" s="208"/>
      <c r="O162" s="208"/>
      <c r="P162" s="208"/>
      <c r="Q162" s="208"/>
      <c r="R162" s="208"/>
      <c r="S162" s="208"/>
      <c r="T162" s="209"/>
      <c r="AT162" s="210" t="s">
        <v>244</v>
      </c>
      <c r="AU162" s="210" t="s">
        <v>85</v>
      </c>
      <c r="AV162" s="13" t="s">
        <v>85</v>
      </c>
      <c r="AW162" s="13" t="s">
        <v>37</v>
      </c>
      <c r="AX162" s="13" t="s">
        <v>83</v>
      </c>
      <c r="AY162" s="210" t="s">
        <v>232</v>
      </c>
    </row>
    <row r="163" spans="1:65" s="2" customFormat="1" ht="16.5" customHeight="1">
      <c r="A163" s="36"/>
      <c r="B163" s="37"/>
      <c r="C163" s="180" t="s">
        <v>392</v>
      </c>
      <c r="D163" s="180" t="s">
        <v>234</v>
      </c>
      <c r="E163" s="181" t="s">
        <v>2420</v>
      </c>
      <c r="F163" s="182" t="s">
        <v>2421</v>
      </c>
      <c r="G163" s="183" t="s">
        <v>339</v>
      </c>
      <c r="H163" s="184">
        <v>1</v>
      </c>
      <c r="I163" s="185"/>
      <c r="J163" s="186">
        <f>ROUND(I163*H163,2)</f>
        <v>0</v>
      </c>
      <c r="K163" s="182" t="s">
        <v>238</v>
      </c>
      <c r="L163" s="41"/>
      <c r="M163" s="187" t="s">
        <v>19</v>
      </c>
      <c r="N163" s="188" t="s">
        <v>47</v>
      </c>
      <c r="O163" s="66"/>
      <c r="P163" s="189">
        <f>O163*H163</f>
        <v>0</v>
      </c>
      <c r="Q163" s="189">
        <v>7.5000000000000002E-4</v>
      </c>
      <c r="R163" s="189">
        <f>Q163*H163</f>
        <v>7.5000000000000002E-4</v>
      </c>
      <c r="S163" s="189">
        <v>0</v>
      </c>
      <c r="T163" s="190">
        <f>S163*H163</f>
        <v>0</v>
      </c>
      <c r="U163" s="36"/>
      <c r="V163" s="36"/>
      <c r="W163" s="36"/>
      <c r="X163" s="36"/>
      <c r="Y163" s="36"/>
      <c r="Z163" s="36"/>
      <c r="AA163" s="36"/>
      <c r="AB163" s="36"/>
      <c r="AC163" s="36"/>
      <c r="AD163" s="36"/>
      <c r="AE163" s="36"/>
      <c r="AR163" s="191" t="s">
        <v>348</v>
      </c>
      <c r="AT163" s="191" t="s">
        <v>234</v>
      </c>
      <c r="AU163" s="191" t="s">
        <v>85</v>
      </c>
      <c r="AY163" s="19" t="s">
        <v>232</v>
      </c>
      <c r="BE163" s="192">
        <f>IF(N163="základní",J163,0)</f>
        <v>0</v>
      </c>
      <c r="BF163" s="192">
        <f>IF(N163="snížená",J163,0)</f>
        <v>0</v>
      </c>
      <c r="BG163" s="192">
        <f>IF(N163="zákl. přenesená",J163,0)</f>
        <v>0</v>
      </c>
      <c r="BH163" s="192">
        <f>IF(N163="sníž. přenesená",J163,0)</f>
        <v>0</v>
      </c>
      <c r="BI163" s="192">
        <f>IF(N163="nulová",J163,0)</f>
        <v>0</v>
      </c>
      <c r="BJ163" s="19" t="s">
        <v>83</v>
      </c>
      <c r="BK163" s="192">
        <f>ROUND(I163*H163,2)</f>
        <v>0</v>
      </c>
      <c r="BL163" s="19" t="s">
        <v>348</v>
      </c>
      <c r="BM163" s="191" t="s">
        <v>2422</v>
      </c>
    </row>
    <row r="164" spans="1:65" s="2" customFormat="1" ht="10.199999999999999">
      <c r="A164" s="36"/>
      <c r="B164" s="37"/>
      <c r="C164" s="38"/>
      <c r="D164" s="193" t="s">
        <v>240</v>
      </c>
      <c r="E164" s="38"/>
      <c r="F164" s="194" t="s">
        <v>2423</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240</v>
      </c>
      <c r="AU164" s="19" t="s">
        <v>85</v>
      </c>
    </row>
    <row r="165" spans="1:65" s="13" customFormat="1" ht="10.199999999999999">
      <c r="B165" s="200"/>
      <c r="C165" s="201"/>
      <c r="D165" s="198" t="s">
        <v>244</v>
      </c>
      <c r="E165" s="202" t="s">
        <v>19</v>
      </c>
      <c r="F165" s="203" t="s">
        <v>2424</v>
      </c>
      <c r="G165" s="201"/>
      <c r="H165" s="204">
        <v>1</v>
      </c>
      <c r="I165" s="205"/>
      <c r="J165" s="201"/>
      <c r="K165" s="201"/>
      <c r="L165" s="206"/>
      <c r="M165" s="207"/>
      <c r="N165" s="208"/>
      <c r="O165" s="208"/>
      <c r="P165" s="208"/>
      <c r="Q165" s="208"/>
      <c r="R165" s="208"/>
      <c r="S165" s="208"/>
      <c r="T165" s="209"/>
      <c r="AT165" s="210" t="s">
        <v>244</v>
      </c>
      <c r="AU165" s="210" t="s">
        <v>85</v>
      </c>
      <c r="AV165" s="13" t="s">
        <v>85</v>
      </c>
      <c r="AW165" s="13" t="s">
        <v>37</v>
      </c>
      <c r="AX165" s="13" t="s">
        <v>83</v>
      </c>
      <c r="AY165" s="210" t="s">
        <v>232</v>
      </c>
    </row>
    <row r="166" spans="1:65" s="2" customFormat="1" ht="21.75" customHeight="1">
      <c r="A166" s="36"/>
      <c r="B166" s="37"/>
      <c r="C166" s="180" t="s">
        <v>398</v>
      </c>
      <c r="D166" s="180" t="s">
        <v>234</v>
      </c>
      <c r="E166" s="181" t="s">
        <v>2425</v>
      </c>
      <c r="F166" s="182" t="s">
        <v>2426</v>
      </c>
      <c r="G166" s="183" t="s">
        <v>339</v>
      </c>
      <c r="H166" s="184">
        <v>1</v>
      </c>
      <c r="I166" s="185"/>
      <c r="J166" s="186">
        <f>ROUND(I166*H166,2)</f>
        <v>0</v>
      </c>
      <c r="K166" s="182" t="s">
        <v>238</v>
      </c>
      <c r="L166" s="41"/>
      <c r="M166" s="187" t="s">
        <v>19</v>
      </c>
      <c r="N166" s="188" t="s">
        <v>47</v>
      </c>
      <c r="O166" s="66"/>
      <c r="P166" s="189">
        <f>O166*H166</f>
        <v>0</v>
      </c>
      <c r="Q166" s="189">
        <v>2.2100000000000002E-3</v>
      </c>
      <c r="R166" s="189">
        <f>Q166*H166</f>
        <v>2.2100000000000002E-3</v>
      </c>
      <c r="S166" s="189">
        <v>0</v>
      </c>
      <c r="T166" s="190">
        <f>S166*H166</f>
        <v>0</v>
      </c>
      <c r="U166" s="36"/>
      <c r="V166" s="36"/>
      <c r="W166" s="36"/>
      <c r="X166" s="36"/>
      <c r="Y166" s="36"/>
      <c r="Z166" s="36"/>
      <c r="AA166" s="36"/>
      <c r="AB166" s="36"/>
      <c r="AC166" s="36"/>
      <c r="AD166" s="36"/>
      <c r="AE166" s="36"/>
      <c r="AR166" s="191" t="s">
        <v>348</v>
      </c>
      <c r="AT166" s="191" t="s">
        <v>234</v>
      </c>
      <c r="AU166" s="191" t="s">
        <v>85</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348</v>
      </c>
      <c r="BM166" s="191" t="s">
        <v>2427</v>
      </c>
    </row>
    <row r="167" spans="1:65" s="2" customFormat="1" ht="10.199999999999999">
      <c r="A167" s="36"/>
      <c r="B167" s="37"/>
      <c r="C167" s="38"/>
      <c r="D167" s="193" t="s">
        <v>240</v>
      </c>
      <c r="E167" s="38"/>
      <c r="F167" s="194" t="s">
        <v>2428</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240</v>
      </c>
      <c r="AU167" s="19" t="s">
        <v>85</v>
      </c>
    </row>
    <row r="168" spans="1:65" s="13" customFormat="1" ht="10.199999999999999">
      <c r="B168" s="200"/>
      <c r="C168" s="201"/>
      <c r="D168" s="198" t="s">
        <v>244</v>
      </c>
      <c r="E168" s="202" t="s">
        <v>19</v>
      </c>
      <c r="F168" s="203" t="s">
        <v>2424</v>
      </c>
      <c r="G168" s="201"/>
      <c r="H168" s="204">
        <v>1</v>
      </c>
      <c r="I168" s="205"/>
      <c r="J168" s="201"/>
      <c r="K168" s="201"/>
      <c r="L168" s="206"/>
      <c r="M168" s="207"/>
      <c r="N168" s="208"/>
      <c r="O168" s="208"/>
      <c r="P168" s="208"/>
      <c r="Q168" s="208"/>
      <c r="R168" s="208"/>
      <c r="S168" s="208"/>
      <c r="T168" s="209"/>
      <c r="AT168" s="210" t="s">
        <v>244</v>
      </c>
      <c r="AU168" s="210" t="s">
        <v>85</v>
      </c>
      <c r="AV168" s="13" t="s">
        <v>85</v>
      </c>
      <c r="AW168" s="13" t="s">
        <v>37</v>
      </c>
      <c r="AX168" s="13" t="s">
        <v>83</v>
      </c>
      <c r="AY168" s="210" t="s">
        <v>232</v>
      </c>
    </row>
    <row r="169" spans="1:65" s="2" customFormat="1" ht="16.5" customHeight="1">
      <c r="A169" s="36"/>
      <c r="B169" s="37"/>
      <c r="C169" s="232" t="s">
        <v>403</v>
      </c>
      <c r="D169" s="232" t="s">
        <v>300</v>
      </c>
      <c r="E169" s="233" t="s">
        <v>2429</v>
      </c>
      <c r="F169" s="234" t="s">
        <v>2430</v>
      </c>
      <c r="G169" s="235" t="s">
        <v>339</v>
      </c>
      <c r="H169" s="236">
        <v>1</v>
      </c>
      <c r="I169" s="237"/>
      <c r="J169" s="238">
        <f>ROUND(I169*H169,2)</f>
        <v>0</v>
      </c>
      <c r="K169" s="234" t="s">
        <v>238</v>
      </c>
      <c r="L169" s="239"/>
      <c r="M169" s="240" t="s">
        <v>19</v>
      </c>
      <c r="N169" s="241" t="s">
        <v>47</v>
      </c>
      <c r="O169" s="66"/>
      <c r="P169" s="189">
        <f>O169*H169</f>
        <v>0</v>
      </c>
      <c r="Q169" s="189">
        <v>2.4000000000000001E-4</v>
      </c>
      <c r="R169" s="189">
        <f>Q169*H169</f>
        <v>2.4000000000000001E-4</v>
      </c>
      <c r="S169" s="189">
        <v>0</v>
      </c>
      <c r="T169" s="190">
        <f>S169*H169</f>
        <v>0</v>
      </c>
      <c r="U169" s="36"/>
      <c r="V169" s="36"/>
      <c r="W169" s="36"/>
      <c r="X169" s="36"/>
      <c r="Y169" s="36"/>
      <c r="Z169" s="36"/>
      <c r="AA169" s="36"/>
      <c r="AB169" s="36"/>
      <c r="AC169" s="36"/>
      <c r="AD169" s="36"/>
      <c r="AE169" s="36"/>
      <c r="AR169" s="191" t="s">
        <v>453</v>
      </c>
      <c r="AT169" s="191" t="s">
        <v>300</v>
      </c>
      <c r="AU169" s="191" t="s">
        <v>85</v>
      </c>
      <c r="AY169" s="19" t="s">
        <v>232</v>
      </c>
      <c r="BE169" s="192">
        <f>IF(N169="základní",J169,0)</f>
        <v>0</v>
      </c>
      <c r="BF169" s="192">
        <f>IF(N169="snížená",J169,0)</f>
        <v>0</v>
      </c>
      <c r="BG169" s="192">
        <f>IF(N169="zákl. přenesená",J169,0)</f>
        <v>0</v>
      </c>
      <c r="BH169" s="192">
        <f>IF(N169="sníž. přenesená",J169,0)</f>
        <v>0</v>
      </c>
      <c r="BI169" s="192">
        <f>IF(N169="nulová",J169,0)</f>
        <v>0</v>
      </c>
      <c r="BJ169" s="19" t="s">
        <v>83</v>
      </c>
      <c r="BK169" s="192">
        <f>ROUND(I169*H169,2)</f>
        <v>0</v>
      </c>
      <c r="BL169" s="19" t="s">
        <v>348</v>
      </c>
      <c r="BM169" s="191" t="s">
        <v>2431</v>
      </c>
    </row>
    <row r="170" spans="1:65" s="2" customFormat="1" ht="10.199999999999999">
      <c r="A170" s="36"/>
      <c r="B170" s="37"/>
      <c r="C170" s="38"/>
      <c r="D170" s="193" t="s">
        <v>240</v>
      </c>
      <c r="E170" s="38"/>
      <c r="F170" s="194" t="s">
        <v>2432</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240</v>
      </c>
      <c r="AU170" s="19" t="s">
        <v>85</v>
      </c>
    </row>
    <row r="171" spans="1:65" s="13" customFormat="1" ht="10.199999999999999">
      <c r="B171" s="200"/>
      <c r="C171" s="201"/>
      <c r="D171" s="198" t="s">
        <v>244</v>
      </c>
      <c r="E171" s="202" t="s">
        <v>19</v>
      </c>
      <c r="F171" s="203" t="s">
        <v>2383</v>
      </c>
      <c r="G171" s="201"/>
      <c r="H171" s="204">
        <v>1</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16.5" customHeight="1">
      <c r="A172" s="36"/>
      <c r="B172" s="37"/>
      <c r="C172" s="232" t="s">
        <v>411</v>
      </c>
      <c r="D172" s="232" t="s">
        <v>300</v>
      </c>
      <c r="E172" s="233" t="s">
        <v>2433</v>
      </c>
      <c r="F172" s="234" t="s">
        <v>2434</v>
      </c>
      <c r="G172" s="235" t="s">
        <v>339</v>
      </c>
      <c r="H172" s="236">
        <v>1</v>
      </c>
      <c r="I172" s="237"/>
      <c r="J172" s="238">
        <f>ROUND(I172*H172,2)</f>
        <v>0</v>
      </c>
      <c r="K172" s="234" t="s">
        <v>238</v>
      </c>
      <c r="L172" s="239"/>
      <c r="M172" s="240" t="s">
        <v>19</v>
      </c>
      <c r="N172" s="241" t="s">
        <v>47</v>
      </c>
      <c r="O172" s="66"/>
      <c r="P172" s="189">
        <f>O172*H172</f>
        <v>0</v>
      </c>
      <c r="Q172" s="189">
        <v>6.0999999999999997E-4</v>
      </c>
      <c r="R172" s="189">
        <f>Q172*H172</f>
        <v>6.0999999999999997E-4</v>
      </c>
      <c r="S172" s="189">
        <v>0</v>
      </c>
      <c r="T172" s="190">
        <f>S172*H172</f>
        <v>0</v>
      </c>
      <c r="U172" s="36"/>
      <c r="V172" s="36"/>
      <c r="W172" s="36"/>
      <c r="X172" s="36"/>
      <c r="Y172" s="36"/>
      <c r="Z172" s="36"/>
      <c r="AA172" s="36"/>
      <c r="AB172" s="36"/>
      <c r="AC172" s="36"/>
      <c r="AD172" s="36"/>
      <c r="AE172" s="36"/>
      <c r="AR172" s="191" t="s">
        <v>453</v>
      </c>
      <c r="AT172" s="191" t="s">
        <v>300</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348</v>
      </c>
      <c r="BM172" s="191" t="s">
        <v>2435</v>
      </c>
    </row>
    <row r="173" spans="1:65" s="2" customFormat="1" ht="10.199999999999999">
      <c r="A173" s="36"/>
      <c r="B173" s="37"/>
      <c r="C173" s="38"/>
      <c r="D173" s="193" t="s">
        <v>240</v>
      </c>
      <c r="E173" s="38"/>
      <c r="F173" s="194" t="s">
        <v>2436</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13" customFormat="1" ht="10.199999999999999">
      <c r="B174" s="200"/>
      <c r="C174" s="201"/>
      <c r="D174" s="198" t="s">
        <v>244</v>
      </c>
      <c r="E174" s="202" t="s">
        <v>19</v>
      </c>
      <c r="F174" s="203" t="s">
        <v>2383</v>
      </c>
      <c r="G174" s="201"/>
      <c r="H174" s="204">
        <v>1</v>
      </c>
      <c r="I174" s="205"/>
      <c r="J174" s="201"/>
      <c r="K174" s="201"/>
      <c r="L174" s="206"/>
      <c r="M174" s="207"/>
      <c r="N174" s="208"/>
      <c r="O174" s="208"/>
      <c r="P174" s="208"/>
      <c r="Q174" s="208"/>
      <c r="R174" s="208"/>
      <c r="S174" s="208"/>
      <c r="T174" s="209"/>
      <c r="AT174" s="210" t="s">
        <v>244</v>
      </c>
      <c r="AU174" s="210" t="s">
        <v>85</v>
      </c>
      <c r="AV174" s="13" t="s">
        <v>85</v>
      </c>
      <c r="AW174" s="13" t="s">
        <v>37</v>
      </c>
      <c r="AX174" s="13" t="s">
        <v>83</v>
      </c>
      <c r="AY174" s="210" t="s">
        <v>232</v>
      </c>
    </row>
    <row r="175" spans="1:65" s="2" customFormat="1" ht="16.5" customHeight="1">
      <c r="A175" s="36"/>
      <c r="B175" s="37"/>
      <c r="C175" s="232" t="s">
        <v>418</v>
      </c>
      <c r="D175" s="232" t="s">
        <v>300</v>
      </c>
      <c r="E175" s="233" t="s">
        <v>2437</v>
      </c>
      <c r="F175" s="234" t="s">
        <v>2438</v>
      </c>
      <c r="G175" s="235" t="s">
        <v>339</v>
      </c>
      <c r="H175" s="236">
        <v>1</v>
      </c>
      <c r="I175" s="237"/>
      <c r="J175" s="238">
        <f>ROUND(I175*H175,2)</f>
        <v>0</v>
      </c>
      <c r="K175" s="234" t="s">
        <v>238</v>
      </c>
      <c r="L175" s="239"/>
      <c r="M175" s="240" t="s">
        <v>19</v>
      </c>
      <c r="N175" s="241" t="s">
        <v>47</v>
      </c>
      <c r="O175" s="66"/>
      <c r="P175" s="189">
        <f>O175*H175</f>
        <v>0</v>
      </c>
      <c r="Q175" s="189">
        <v>3.8000000000000002E-4</v>
      </c>
      <c r="R175" s="189">
        <f>Q175*H175</f>
        <v>3.8000000000000002E-4</v>
      </c>
      <c r="S175" s="189">
        <v>0</v>
      </c>
      <c r="T175" s="190">
        <f>S175*H175</f>
        <v>0</v>
      </c>
      <c r="U175" s="36"/>
      <c r="V175" s="36"/>
      <c r="W175" s="36"/>
      <c r="X175" s="36"/>
      <c r="Y175" s="36"/>
      <c r="Z175" s="36"/>
      <c r="AA175" s="36"/>
      <c r="AB175" s="36"/>
      <c r="AC175" s="36"/>
      <c r="AD175" s="36"/>
      <c r="AE175" s="36"/>
      <c r="AR175" s="191" t="s">
        <v>453</v>
      </c>
      <c r="AT175" s="191" t="s">
        <v>300</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348</v>
      </c>
      <c r="BM175" s="191" t="s">
        <v>2439</v>
      </c>
    </row>
    <row r="176" spans="1:65" s="2" customFormat="1" ht="10.199999999999999">
      <c r="A176" s="36"/>
      <c r="B176" s="37"/>
      <c r="C176" s="38"/>
      <c r="D176" s="193" t="s">
        <v>240</v>
      </c>
      <c r="E176" s="38"/>
      <c r="F176" s="194" t="s">
        <v>2440</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240</v>
      </c>
      <c r="AU176" s="19" t="s">
        <v>85</v>
      </c>
    </row>
    <row r="177" spans="1:65" s="13" customFormat="1" ht="10.199999999999999">
      <c r="B177" s="200"/>
      <c r="C177" s="201"/>
      <c r="D177" s="198" t="s">
        <v>244</v>
      </c>
      <c r="E177" s="202" t="s">
        <v>19</v>
      </c>
      <c r="F177" s="203" t="s">
        <v>2383</v>
      </c>
      <c r="G177" s="201"/>
      <c r="H177" s="204">
        <v>1</v>
      </c>
      <c r="I177" s="205"/>
      <c r="J177" s="201"/>
      <c r="K177" s="201"/>
      <c r="L177" s="206"/>
      <c r="M177" s="207"/>
      <c r="N177" s="208"/>
      <c r="O177" s="208"/>
      <c r="P177" s="208"/>
      <c r="Q177" s="208"/>
      <c r="R177" s="208"/>
      <c r="S177" s="208"/>
      <c r="T177" s="209"/>
      <c r="AT177" s="210" t="s">
        <v>244</v>
      </c>
      <c r="AU177" s="210" t="s">
        <v>85</v>
      </c>
      <c r="AV177" s="13" t="s">
        <v>85</v>
      </c>
      <c r="AW177" s="13" t="s">
        <v>37</v>
      </c>
      <c r="AX177" s="13" t="s">
        <v>83</v>
      </c>
      <c r="AY177" s="210" t="s">
        <v>232</v>
      </c>
    </row>
    <row r="178" spans="1:65" s="2" customFormat="1" ht="24.15" customHeight="1">
      <c r="A178" s="36"/>
      <c r="B178" s="37"/>
      <c r="C178" s="180" t="s">
        <v>425</v>
      </c>
      <c r="D178" s="180" t="s">
        <v>234</v>
      </c>
      <c r="E178" s="181" t="s">
        <v>2441</v>
      </c>
      <c r="F178" s="182" t="s">
        <v>2442</v>
      </c>
      <c r="G178" s="183" t="s">
        <v>278</v>
      </c>
      <c r="H178" s="184">
        <v>0.214</v>
      </c>
      <c r="I178" s="185"/>
      <c r="J178" s="186">
        <f>ROUND(I178*H178,2)</f>
        <v>0</v>
      </c>
      <c r="K178" s="182" t="s">
        <v>238</v>
      </c>
      <c r="L178" s="41"/>
      <c r="M178" s="187" t="s">
        <v>19</v>
      </c>
      <c r="N178" s="188" t="s">
        <v>47</v>
      </c>
      <c r="O178" s="66"/>
      <c r="P178" s="189">
        <f>O178*H178</f>
        <v>0</v>
      </c>
      <c r="Q178" s="189">
        <v>0</v>
      </c>
      <c r="R178" s="189">
        <f>Q178*H178</f>
        <v>0</v>
      </c>
      <c r="S178" s="189">
        <v>0</v>
      </c>
      <c r="T178" s="190">
        <f>S178*H178</f>
        <v>0</v>
      </c>
      <c r="U178" s="36"/>
      <c r="V178" s="36"/>
      <c r="W178" s="36"/>
      <c r="X178" s="36"/>
      <c r="Y178" s="36"/>
      <c r="Z178" s="36"/>
      <c r="AA178" s="36"/>
      <c r="AB178" s="36"/>
      <c r="AC178" s="36"/>
      <c r="AD178" s="36"/>
      <c r="AE178" s="36"/>
      <c r="AR178" s="191" t="s">
        <v>348</v>
      </c>
      <c r="AT178" s="191" t="s">
        <v>234</v>
      </c>
      <c r="AU178" s="191" t="s">
        <v>85</v>
      </c>
      <c r="AY178" s="19" t="s">
        <v>232</v>
      </c>
      <c r="BE178" s="192">
        <f>IF(N178="základní",J178,0)</f>
        <v>0</v>
      </c>
      <c r="BF178" s="192">
        <f>IF(N178="snížená",J178,0)</f>
        <v>0</v>
      </c>
      <c r="BG178" s="192">
        <f>IF(N178="zákl. přenesená",J178,0)</f>
        <v>0</v>
      </c>
      <c r="BH178" s="192">
        <f>IF(N178="sníž. přenesená",J178,0)</f>
        <v>0</v>
      </c>
      <c r="BI178" s="192">
        <f>IF(N178="nulová",J178,0)</f>
        <v>0</v>
      </c>
      <c r="BJ178" s="19" t="s">
        <v>83</v>
      </c>
      <c r="BK178" s="192">
        <f>ROUND(I178*H178,2)</f>
        <v>0</v>
      </c>
      <c r="BL178" s="19" t="s">
        <v>348</v>
      </c>
      <c r="BM178" s="191" t="s">
        <v>2443</v>
      </c>
    </row>
    <row r="179" spans="1:65" s="2" customFormat="1" ht="10.199999999999999">
      <c r="A179" s="36"/>
      <c r="B179" s="37"/>
      <c r="C179" s="38"/>
      <c r="D179" s="193" t="s">
        <v>240</v>
      </c>
      <c r="E179" s="38"/>
      <c r="F179" s="194" t="s">
        <v>2444</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240</v>
      </c>
      <c r="AU179" s="19" t="s">
        <v>85</v>
      </c>
    </row>
    <row r="180" spans="1:65" s="2" customFormat="1" ht="86.4">
      <c r="A180" s="36"/>
      <c r="B180" s="37"/>
      <c r="C180" s="38"/>
      <c r="D180" s="198" t="s">
        <v>242</v>
      </c>
      <c r="E180" s="38"/>
      <c r="F180" s="199" t="s">
        <v>1263</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242</v>
      </c>
      <c r="AU180" s="19" t="s">
        <v>85</v>
      </c>
    </row>
    <row r="181" spans="1:65" s="12" customFormat="1" ht="22.8" customHeight="1">
      <c r="B181" s="164"/>
      <c r="C181" s="165"/>
      <c r="D181" s="166" t="s">
        <v>75</v>
      </c>
      <c r="E181" s="178" t="s">
        <v>1582</v>
      </c>
      <c r="F181" s="178" t="s">
        <v>1583</v>
      </c>
      <c r="G181" s="165"/>
      <c r="H181" s="165"/>
      <c r="I181" s="168"/>
      <c r="J181" s="179">
        <f>BK181</f>
        <v>0</v>
      </c>
      <c r="K181" s="165"/>
      <c r="L181" s="170"/>
      <c r="M181" s="171"/>
      <c r="N181" s="172"/>
      <c r="O181" s="172"/>
      <c r="P181" s="173">
        <f>SUM(P182:P194)</f>
        <v>0</v>
      </c>
      <c r="Q181" s="172"/>
      <c r="R181" s="173">
        <f>SUM(R182:R194)</f>
        <v>5.6750000000000002E-2</v>
      </c>
      <c r="S181" s="172"/>
      <c r="T181" s="174">
        <f>SUM(T182:T194)</f>
        <v>0</v>
      </c>
      <c r="AR181" s="175" t="s">
        <v>85</v>
      </c>
      <c r="AT181" s="176" t="s">
        <v>75</v>
      </c>
      <c r="AU181" s="176" t="s">
        <v>83</v>
      </c>
      <c r="AY181" s="175" t="s">
        <v>232</v>
      </c>
      <c r="BK181" s="177">
        <f>SUM(BK182:BK194)</f>
        <v>0</v>
      </c>
    </row>
    <row r="182" spans="1:65" s="2" customFormat="1" ht="16.5" customHeight="1">
      <c r="A182" s="36"/>
      <c r="B182" s="37"/>
      <c r="C182" s="180" t="s">
        <v>432</v>
      </c>
      <c r="D182" s="180" t="s">
        <v>234</v>
      </c>
      <c r="E182" s="181" t="s">
        <v>2445</v>
      </c>
      <c r="F182" s="182" t="s">
        <v>2446</v>
      </c>
      <c r="G182" s="183" t="s">
        <v>278</v>
      </c>
      <c r="H182" s="184">
        <v>2.5000000000000001E-2</v>
      </c>
      <c r="I182" s="185"/>
      <c r="J182" s="186">
        <f>ROUND(I182*H182,2)</f>
        <v>0</v>
      </c>
      <c r="K182" s="182" t="s">
        <v>19</v>
      </c>
      <c r="L182" s="41"/>
      <c r="M182" s="187" t="s">
        <v>19</v>
      </c>
      <c r="N182" s="188" t="s">
        <v>47</v>
      </c>
      <c r="O182" s="66"/>
      <c r="P182" s="189">
        <f>O182*H182</f>
        <v>0</v>
      </c>
      <c r="Q182" s="189">
        <v>1</v>
      </c>
      <c r="R182" s="189">
        <f>Q182*H182</f>
        <v>2.5000000000000001E-2</v>
      </c>
      <c r="S182" s="189">
        <v>0</v>
      </c>
      <c r="T182" s="190">
        <f>S182*H182</f>
        <v>0</v>
      </c>
      <c r="U182" s="36"/>
      <c r="V182" s="36"/>
      <c r="W182" s="36"/>
      <c r="X182" s="36"/>
      <c r="Y182" s="36"/>
      <c r="Z182" s="36"/>
      <c r="AA182" s="36"/>
      <c r="AB182" s="36"/>
      <c r="AC182" s="36"/>
      <c r="AD182" s="36"/>
      <c r="AE182" s="36"/>
      <c r="AR182" s="191" t="s">
        <v>348</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348</v>
      </c>
      <c r="BM182" s="191" t="s">
        <v>2447</v>
      </c>
    </row>
    <row r="183" spans="1:65" s="13" customFormat="1" ht="10.199999999999999">
      <c r="B183" s="200"/>
      <c r="C183" s="201"/>
      <c r="D183" s="198" t="s">
        <v>244</v>
      </c>
      <c r="E183" s="202" t="s">
        <v>19</v>
      </c>
      <c r="F183" s="203" t="s">
        <v>2448</v>
      </c>
      <c r="G183" s="201"/>
      <c r="H183" s="204">
        <v>2.5000000000000001E-2</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2" customFormat="1" ht="16.5" customHeight="1">
      <c r="A184" s="36"/>
      <c r="B184" s="37"/>
      <c r="C184" s="180" t="s">
        <v>439</v>
      </c>
      <c r="D184" s="180" t="s">
        <v>234</v>
      </c>
      <c r="E184" s="181" t="s">
        <v>1667</v>
      </c>
      <c r="F184" s="182" t="s">
        <v>1668</v>
      </c>
      <c r="G184" s="183" t="s">
        <v>814</v>
      </c>
      <c r="H184" s="184">
        <v>25</v>
      </c>
      <c r="I184" s="185"/>
      <c r="J184" s="186">
        <f>ROUND(I184*H184,2)</f>
        <v>0</v>
      </c>
      <c r="K184" s="182" t="s">
        <v>238</v>
      </c>
      <c r="L184" s="41"/>
      <c r="M184" s="187" t="s">
        <v>19</v>
      </c>
      <c r="N184" s="188" t="s">
        <v>47</v>
      </c>
      <c r="O184" s="66"/>
      <c r="P184" s="189">
        <f>O184*H184</f>
        <v>0</v>
      </c>
      <c r="Q184" s="189">
        <v>6.9999999999999994E-5</v>
      </c>
      <c r="R184" s="189">
        <f>Q184*H184</f>
        <v>1.7499999999999998E-3</v>
      </c>
      <c r="S184" s="189">
        <v>0</v>
      </c>
      <c r="T184" s="190">
        <f>S184*H184</f>
        <v>0</v>
      </c>
      <c r="U184" s="36"/>
      <c r="V184" s="36"/>
      <c r="W184" s="36"/>
      <c r="X184" s="36"/>
      <c r="Y184" s="36"/>
      <c r="Z184" s="36"/>
      <c r="AA184" s="36"/>
      <c r="AB184" s="36"/>
      <c r="AC184" s="36"/>
      <c r="AD184" s="36"/>
      <c r="AE184" s="36"/>
      <c r="AR184" s="191" t="s">
        <v>348</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348</v>
      </c>
      <c r="BM184" s="191" t="s">
        <v>2449</v>
      </c>
    </row>
    <row r="185" spans="1:65" s="2" customFormat="1" ht="10.199999999999999">
      <c r="A185" s="36"/>
      <c r="B185" s="37"/>
      <c r="C185" s="38"/>
      <c r="D185" s="193" t="s">
        <v>240</v>
      </c>
      <c r="E185" s="38"/>
      <c r="F185" s="194" t="s">
        <v>1670</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2" customFormat="1" ht="28.8">
      <c r="A186" s="36"/>
      <c r="B186" s="37"/>
      <c r="C186" s="38"/>
      <c r="D186" s="198" t="s">
        <v>242</v>
      </c>
      <c r="E186" s="38"/>
      <c r="F186" s="199" t="s">
        <v>2277</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242</v>
      </c>
      <c r="AU186" s="19" t="s">
        <v>85</v>
      </c>
    </row>
    <row r="187" spans="1:65" s="13" customFormat="1" ht="10.199999999999999">
      <c r="B187" s="200"/>
      <c r="C187" s="201"/>
      <c r="D187" s="198" t="s">
        <v>244</v>
      </c>
      <c r="E187" s="202" t="s">
        <v>19</v>
      </c>
      <c r="F187" s="203" t="s">
        <v>2450</v>
      </c>
      <c r="G187" s="201"/>
      <c r="H187" s="204">
        <v>25</v>
      </c>
      <c r="I187" s="205"/>
      <c r="J187" s="201"/>
      <c r="K187" s="201"/>
      <c r="L187" s="206"/>
      <c r="M187" s="207"/>
      <c r="N187" s="208"/>
      <c r="O187" s="208"/>
      <c r="P187" s="208"/>
      <c r="Q187" s="208"/>
      <c r="R187" s="208"/>
      <c r="S187" s="208"/>
      <c r="T187" s="209"/>
      <c r="AT187" s="210" t="s">
        <v>244</v>
      </c>
      <c r="AU187" s="210" t="s">
        <v>85</v>
      </c>
      <c r="AV187" s="13" t="s">
        <v>85</v>
      </c>
      <c r="AW187" s="13" t="s">
        <v>37</v>
      </c>
      <c r="AX187" s="13" t="s">
        <v>83</v>
      </c>
      <c r="AY187" s="210" t="s">
        <v>232</v>
      </c>
    </row>
    <row r="188" spans="1:65" s="2" customFormat="1" ht="16.5" customHeight="1">
      <c r="A188" s="36"/>
      <c r="B188" s="37"/>
      <c r="C188" s="180" t="s">
        <v>446</v>
      </c>
      <c r="D188" s="180" t="s">
        <v>234</v>
      </c>
      <c r="E188" s="181" t="s">
        <v>2451</v>
      </c>
      <c r="F188" s="182" t="s">
        <v>2452</v>
      </c>
      <c r="G188" s="183" t="s">
        <v>339</v>
      </c>
      <c r="H188" s="184">
        <v>10</v>
      </c>
      <c r="I188" s="185"/>
      <c r="J188" s="186">
        <f>ROUND(I188*H188,2)</f>
        <v>0</v>
      </c>
      <c r="K188" s="182" t="s">
        <v>19</v>
      </c>
      <c r="L188" s="41"/>
      <c r="M188" s="187" t="s">
        <v>19</v>
      </c>
      <c r="N188" s="188" t="s">
        <v>47</v>
      </c>
      <c r="O188" s="66"/>
      <c r="P188" s="189">
        <f>O188*H188</f>
        <v>0</v>
      </c>
      <c r="Q188" s="189">
        <v>2E-3</v>
      </c>
      <c r="R188" s="189">
        <f>Q188*H188</f>
        <v>0.02</v>
      </c>
      <c r="S188" s="189">
        <v>0</v>
      </c>
      <c r="T188" s="190">
        <f>S188*H188</f>
        <v>0</v>
      </c>
      <c r="U188" s="36"/>
      <c r="V188" s="36"/>
      <c r="W188" s="36"/>
      <c r="X188" s="36"/>
      <c r="Y188" s="36"/>
      <c r="Z188" s="36"/>
      <c r="AA188" s="36"/>
      <c r="AB188" s="36"/>
      <c r="AC188" s="36"/>
      <c r="AD188" s="36"/>
      <c r="AE188" s="36"/>
      <c r="AR188" s="191" t="s">
        <v>348</v>
      </c>
      <c r="AT188" s="191" t="s">
        <v>234</v>
      </c>
      <c r="AU188" s="191" t="s">
        <v>85</v>
      </c>
      <c r="AY188" s="19" t="s">
        <v>232</v>
      </c>
      <c r="BE188" s="192">
        <f>IF(N188="základní",J188,0)</f>
        <v>0</v>
      </c>
      <c r="BF188" s="192">
        <f>IF(N188="snížená",J188,0)</f>
        <v>0</v>
      </c>
      <c r="BG188" s="192">
        <f>IF(N188="zákl. přenesená",J188,0)</f>
        <v>0</v>
      </c>
      <c r="BH188" s="192">
        <f>IF(N188="sníž. přenesená",J188,0)</f>
        <v>0</v>
      </c>
      <c r="BI188" s="192">
        <f>IF(N188="nulová",J188,0)</f>
        <v>0</v>
      </c>
      <c r="BJ188" s="19" t="s">
        <v>83</v>
      </c>
      <c r="BK188" s="192">
        <f>ROUND(I188*H188,2)</f>
        <v>0</v>
      </c>
      <c r="BL188" s="19" t="s">
        <v>348</v>
      </c>
      <c r="BM188" s="191" t="s">
        <v>2453</v>
      </c>
    </row>
    <row r="189" spans="1:65" s="13" customFormat="1" ht="10.199999999999999">
      <c r="B189" s="200"/>
      <c r="C189" s="201"/>
      <c r="D189" s="198" t="s">
        <v>244</v>
      </c>
      <c r="E189" s="202" t="s">
        <v>19</v>
      </c>
      <c r="F189" s="203" t="s">
        <v>2454</v>
      </c>
      <c r="G189" s="201"/>
      <c r="H189" s="204">
        <v>10</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2" customFormat="1" ht="16.5" customHeight="1">
      <c r="A190" s="36"/>
      <c r="B190" s="37"/>
      <c r="C190" s="180" t="s">
        <v>453</v>
      </c>
      <c r="D190" s="180" t="s">
        <v>234</v>
      </c>
      <c r="E190" s="181" t="s">
        <v>2455</v>
      </c>
      <c r="F190" s="182" t="s">
        <v>2456</v>
      </c>
      <c r="G190" s="183" t="s">
        <v>339</v>
      </c>
      <c r="H190" s="184">
        <v>1</v>
      </c>
      <c r="I190" s="185"/>
      <c r="J190" s="186">
        <f>ROUND(I190*H190,2)</f>
        <v>0</v>
      </c>
      <c r="K190" s="182" t="s">
        <v>19</v>
      </c>
      <c r="L190" s="41"/>
      <c r="M190" s="187" t="s">
        <v>19</v>
      </c>
      <c r="N190" s="188" t="s">
        <v>47</v>
      </c>
      <c r="O190" s="66"/>
      <c r="P190" s="189">
        <f>O190*H190</f>
        <v>0</v>
      </c>
      <c r="Q190" s="189">
        <v>0.01</v>
      </c>
      <c r="R190" s="189">
        <f>Q190*H190</f>
        <v>0.01</v>
      </c>
      <c r="S190" s="189">
        <v>0</v>
      </c>
      <c r="T190" s="190">
        <f>S190*H190</f>
        <v>0</v>
      </c>
      <c r="U190" s="36"/>
      <c r="V190" s="36"/>
      <c r="W190" s="36"/>
      <c r="X190" s="36"/>
      <c r="Y190" s="36"/>
      <c r="Z190" s="36"/>
      <c r="AA190" s="36"/>
      <c r="AB190" s="36"/>
      <c r="AC190" s="36"/>
      <c r="AD190" s="36"/>
      <c r="AE190" s="36"/>
      <c r="AR190" s="191" t="s">
        <v>348</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348</v>
      </c>
      <c r="BM190" s="191" t="s">
        <v>2457</v>
      </c>
    </row>
    <row r="191" spans="1:65" s="13" customFormat="1" ht="10.199999999999999">
      <c r="B191" s="200"/>
      <c r="C191" s="201"/>
      <c r="D191" s="198" t="s">
        <v>244</v>
      </c>
      <c r="E191" s="202" t="s">
        <v>19</v>
      </c>
      <c r="F191" s="203" t="s">
        <v>2383</v>
      </c>
      <c r="G191" s="201"/>
      <c r="H191" s="204">
        <v>1</v>
      </c>
      <c r="I191" s="205"/>
      <c r="J191" s="201"/>
      <c r="K191" s="201"/>
      <c r="L191" s="206"/>
      <c r="M191" s="207"/>
      <c r="N191" s="208"/>
      <c r="O191" s="208"/>
      <c r="P191" s="208"/>
      <c r="Q191" s="208"/>
      <c r="R191" s="208"/>
      <c r="S191" s="208"/>
      <c r="T191" s="209"/>
      <c r="AT191" s="210" t="s">
        <v>244</v>
      </c>
      <c r="AU191" s="210" t="s">
        <v>85</v>
      </c>
      <c r="AV191" s="13" t="s">
        <v>85</v>
      </c>
      <c r="AW191" s="13" t="s">
        <v>37</v>
      </c>
      <c r="AX191" s="13" t="s">
        <v>83</v>
      </c>
      <c r="AY191" s="210" t="s">
        <v>232</v>
      </c>
    </row>
    <row r="192" spans="1:65" s="2" customFormat="1" ht="24.15" customHeight="1">
      <c r="A192" s="36"/>
      <c r="B192" s="37"/>
      <c r="C192" s="180" t="s">
        <v>458</v>
      </c>
      <c r="D192" s="180" t="s">
        <v>234</v>
      </c>
      <c r="E192" s="181" t="s">
        <v>1683</v>
      </c>
      <c r="F192" s="182" t="s">
        <v>1684</v>
      </c>
      <c r="G192" s="183" t="s">
        <v>278</v>
      </c>
      <c r="H192" s="184">
        <v>5.7000000000000002E-2</v>
      </c>
      <c r="I192" s="185"/>
      <c r="J192" s="186">
        <f>ROUND(I192*H192,2)</f>
        <v>0</v>
      </c>
      <c r="K192" s="182" t="s">
        <v>238</v>
      </c>
      <c r="L192" s="41"/>
      <c r="M192" s="187" t="s">
        <v>19</v>
      </c>
      <c r="N192" s="188" t="s">
        <v>47</v>
      </c>
      <c r="O192" s="66"/>
      <c r="P192" s="189">
        <f>O192*H192</f>
        <v>0</v>
      </c>
      <c r="Q192" s="189">
        <v>0</v>
      </c>
      <c r="R192" s="189">
        <f>Q192*H192</f>
        <v>0</v>
      </c>
      <c r="S192" s="189">
        <v>0</v>
      </c>
      <c r="T192" s="190">
        <f>S192*H192</f>
        <v>0</v>
      </c>
      <c r="U192" s="36"/>
      <c r="V192" s="36"/>
      <c r="W192" s="36"/>
      <c r="X192" s="36"/>
      <c r="Y192" s="36"/>
      <c r="Z192" s="36"/>
      <c r="AA192" s="36"/>
      <c r="AB192" s="36"/>
      <c r="AC192" s="36"/>
      <c r="AD192" s="36"/>
      <c r="AE192" s="36"/>
      <c r="AR192" s="191" t="s">
        <v>348</v>
      </c>
      <c r="AT192" s="191" t="s">
        <v>234</v>
      </c>
      <c r="AU192" s="191" t="s">
        <v>85</v>
      </c>
      <c r="AY192" s="19" t="s">
        <v>232</v>
      </c>
      <c r="BE192" s="192">
        <f>IF(N192="základní",J192,0)</f>
        <v>0</v>
      </c>
      <c r="BF192" s="192">
        <f>IF(N192="snížená",J192,0)</f>
        <v>0</v>
      </c>
      <c r="BG192" s="192">
        <f>IF(N192="zákl. přenesená",J192,0)</f>
        <v>0</v>
      </c>
      <c r="BH192" s="192">
        <f>IF(N192="sníž. přenesená",J192,0)</f>
        <v>0</v>
      </c>
      <c r="BI192" s="192">
        <f>IF(N192="nulová",J192,0)</f>
        <v>0</v>
      </c>
      <c r="BJ192" s="19" t="s">
        <v>83</v>
      </c>
      <c r="BK192" s="192">
        <f>ROUND(I192*H192,2)</f>
        <v>0</v>
      </c>
      <c r="BL192" s="19" t="s">
        <v>348</v>
      </c>
      <c r="BM192" s="191" t="s">
        <v>2458</v>
      </c>
    </row>
    <row r="193" spans="1:65" s="2" customFormat="1" ht="10.199999999999999">
      <c r="A193" s="36"/>
      <c r="B193" s="37"/>
      <c r="C193" s="38"/>
      <c r="D193" s="193" t="s">
        <v>240</v>
      </c>
      <c r="E193" s="38"/>
      <c r="F193" s="194" t="s">
        <v>1686</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240</v>
      </c>
      <c r="AU193" s="19" t="s">
        <v>85</v>
      </c>
    </row>
    <row r="194" spans="1:65" s="2" customFormat="1" ht="86.4">
      <c r="A194" s="36"/>
      <c r="B194" s="37"/>
      <c r="C194" s="38"/>
      <c r="D194" s="198" t="s">
        <v>242</v>
      </c>
      <c r="E194" s="38"/>
      <c r="F194" s="199" t="s">
        <v>1687</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242</v>
      </c>
      <c r="AU194" s="19" t="s">
        <v>85</v>
      </c>
    </row>
    <row r="195" spans="1:65" s="12" customFormat="1" ht="22.8" customHeight="1">
      <c r="B195" s="164"/>
      <c r="C195" s="165"/>
      <c r="D195" s="166" t="s">
        <v>75</v>
      </c>
      <c r="E195" s="178" t="s">
        <v>2284</v>
      </c>
      <c r="F195" s="178" t="s">
        <v>2285</v>
      </c>
      <c r="G195" s="165"/>
      <c r="H195" s="165"/>
      <c r="I195" s="168"/>
      <c r="J195" s="179">
        <f>BK195</f>
        <v>0</v>
      </c>
      <c r="K195" s="165"/>
      <c r="L195" s="170"/>
      <c r="M195" s="171"/>
      <c r="N195" s="172"/>
      <c r="O195" s="172"/>
      <c r="P195" s="173">
        <f>SUM(P196:P213)</f>
        <v>0</v>
      </c>
      <c r="Q195" s="172"/>
      <c r="R195" s="173">
        <f>SUM(R196:R213)</f>
        <v>3.3800000000000002E-3</v>
      </c>
      <c r="S195" s="172"/>
      <c r="T195" s="174">
        <f>SUM(T196:T213)</f>
        <v>0</v>
      </c>
      <c r="AR195" s="175" t="s">
        <v>85</v>
      </c>
      <c r="AT195" s="176" t="s">
        <v>75</v>
      </c>
      <c r="AU195" s="176" t="s">
        <v>83</v>
      </c>
      <c r="AY195" s="175" t="s">
        <v>232</v>
      </c>
      <c r="BK195" s="177">
        <f>SUM(BK196:BK213)</f>
        <v>0</v>
      </c>
    </row>
    <row r="196" spans="1:65" s="2" customFormat="1" ht="16.5" customHeight="1">
      <c r="A196" s="36"/>
      <c r="B196" s="37"/>
      <c r="C196" s="180" t="s">
        <v>464</v>
      </c>
      <c r="D196" s="180" t="s">
        <v>234</v>
      </c>
      <c r="E196" s="181" t="s">
        <v>2291</v>
      </c>
      <c r="F196" s="182" t="s">
        <v>2292</v>
      </c>
      <c r="G196" s="183" t="s">
        <v>312</v>
      </c>
      <c r="H196" s="184">
        <v>1</v>
      </c>
      <c r="I196" s="185"/>
      <c r="J196" s="186">
        <f>ROUND(I196*H196,2)</f>
        <v>0</v>
      </c>
      <c r="K196" s="182" t="s">
        <v>238</v>
      </c>
      <c r="L196" s="41"/>
      <c r="M196" s="187" t="s">
        <v>19</v>
      </c>
      <c r="N196" s="188" t="s">
        <v>47</v>
      </c>
      <c r="O196" s="66"/>
      <c r="P196" s="189">
        <f>O196*H196</f>
        <v>0</v>
      </c>
      <c r="Q196" s="189">
        <v>1.3999999999999999E-4</v>
      </c>
      <c r="R196" s="189">
        <f>Q196*H196</f>
        <v>1.3999999999999999E-4</v>
      </c>
      <c r="S196" s="189">
        <v>0</v>
      </c>
      <c r="T196" s="190">
        <f>S196*H196</f>
        <v>0</v>
      </c>
      <c r="U196" s="36"/>
      <c r="V196" s="36"/>
      <c r="W196" s="36"/>
      <c r="X196" s="36"/>
      <c r="Y196" s="36"/>
      <c r="Z196" s="36"/>
      <c r="AA196" s="36"/>
      <c r="AB196" s="36"/>
      <c r="AC196" s="36"/>
      <c r="AD196" s="36"/>
      <c r="AE196" s="36"/>
      <c r="AR196" s="191" t="s">
        <v>348</v>
      </c>
      <c r="AT196" s="191" t="s">
        <v>234</v>
      </c>
      <c r="AU196" s="191" t="s">
        <v>85</v>
      </c>
      <c r="AY196" s="19" t="s">
        <v>232</v>
      </c>
      <c r="BE196" s="192">
        <f>IF(N196="základní",J196,0)</f>
        <v>0</v>
      </c>
      <c r="BF196" s="192">
        <f>IF(N196="snížená",J196,0)</f>
        <v>0</v>
      </c>
      <c r="BG196" s="192">
        <f>IF(N196="zákl. přenesená",J196,0)</f>
        <v>0</v>
      </c>
      <c r="BH196" s="192">
        <f>IF(N196="sníž. přenesená",J196,0)</f>
        <v>0</v>
      </c>
      <c r="BI196" s="192">
        <f>IF(N196="nulová",J196,0)</f>
        <v>0</v>
      </c>
      <c r="BJ196" s="19" t="s">
        <v>83</v>
      </c>
      <c r="BK196" s="192">
        <f>ROUND(I196*H196,2)</f>
        <v>0</v>
      </c>
      <c r="BL196" s="19" t="s">
        <v>348</v>
      </c>
      <c r="BM196" s="191" t="s">
        <v>2459</v>
      </c>
    </row>
    <row r="197" spans="1:65" s="2" customFormat="1" ht="10.199999999999999">
      <c r="A197" s="36"/>
      <c r="B197" s="37"/>
      <c r="C197" s="38"/>
      <c r="D197" s="193" t="s">
        <v>240</v>
      </c>
      <c r="E197" s="38"/>
      <c r="F197" s="194" t="s">
        <v>2294</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240</v>
      </c>
      <c r="AU197" s="19" t="s">
        <v>85</v>
      </c>
    </row>
    <row r="198" spans="1:65" s="13" customFormat="1" ht="10.199999999999999">
      <c r="B198" s="200"/>
      <c r="C198" s="201"/>
      <c r="D198" s="198" t="s">
        <v>244</v>
      </c>
      <c r="E198" s="202" t="s">
        <v>19</v>
      </c>
      <c r="F198" s="203" t="s">
        <v>2460</v>
      </c>
      <c r="G198" s="201"/>
      <c r="H198" s="204">
        <v>1</v>
      </c>
      <c r="I198" s="205"/>
      <c r="J198" s="201"/>
      <c r="K198" s="201"/>
      <c r="L198" s="206"/>
      <c r="M198" s="207"/>
      <c r="N198" s="208"/>
      <c r="O198" s="208"/>
      <c r="P198" s="208"/>
      <c r="Q198" s="208"/>
      <c r="R198" s="208"/>
      <c r="S198" s="208"/>
      <c r="T198" s="209"/>
      <c r="AT198" s="210" t="s">
        <v>244</v>
      </c>
      <c r="AU198" s="210" t="s">
        <v>85</v>
      </c>
      <c r="AV198" s="13" t="s">
        <v>85</v>
      </c>
      <c r="AW198" s="13" t="s">
        <v>37</v>
      </c>
      <c r="AX198" s="13" t="s">
        <v>83</v>
      </c>
      <c r="AY198" s="210" t="s">
        <v>232</v>
      </c>
    </row>
    <row r="199" spans="1:65" s="2" customFormat="1" ht="16.5" customHeight="1">
      <c r="A199" s="36"/>
      <c r="B199" s="37"/>
      <c r="C199" s="180" t="s">
        <v>469</v>
      </c>
      <c r="D199" s="180" t="s">
        <v>234</v>
      </c>
      <c r="E199" s="181" t="s">
        <v>2295</v>
      </c>
      <c r="F199" s="182" t="s">
        <v>2296</v>
      </c>
      <c r="G199" s="183" t="s">
        <v>312</v>
      </c>
      <c r="H199" s="184">
        <v>1</v>
      </c>
      <c r="I199" s="185"/>
      <c r="J199" s="186">
        <f>ROUND(I199*H199,2)</f>
        <v>0</v>
      </c>
      <c r="K199" s="182" t="s">
        <v>238</v>
      </c>
      <c r="L199" s="41"/>
      <c r="M199" s="187" t="s">
        <v>19</v>
      </c>
      <c r="N199" s="188" t="s">
        <v>47</v>
      </c>
      <c r="O199" s="66"/>
      <c r="P199" s="189">
        <f>O199*H199</f>
        <v>0</v>
      </c>
      <c r="Q199" s="189">
        <v>1.2E-4</v>
      </c>
      <c r="R199" s="189">
        <f>Q199*H199</f>
        <v>1.2E-4</v>
      </c>
      <c r="S199" s="189">
        <v>0</v>
      </c>
      <c r="T199" s="190">
        <f>S199*H199</f>
        <v>0</v>
      </c>
      <c r="U199" s="36"/>
      <c r="V199" s="36"/>
      <c r="W199" s="36"/>
      <c r="X199" s="36"/>
      <c r="Y199" s="36"/>
      <c r="Z199" s="36"/>
      <c r="AA199" s="36"/>
      <c r="AB199" s="36"/>
      <c r="AC199" s="36"/>
      <c r="AD199" s="36"/>
      <c r="AE199" s="36"/>
      <c r="AR199" s="191" t="s">
        <v>348</v>
      </c>
      <c r="AT199" s="191" t="s">
        <v>234</v>
      </c>
      <c r="AU199" s="191" t="s">
        <v>85</v>
      </c>
      <c r="AY199" s="19" t="s">
        <v>232</v>
      </c>
      <c r="BE199" s="192">
        <f>IF(N199="základní",J199,0)</f>
        <v>0</v>
      </c>
      <c r="BF199" s="192">
        <f>IF(N199="snížená",J199,0)</f>
        <v>0</v>
      </c>
      <c r="BG199" s="192">
        <f>IF(N199="zákl. přenesená",J199,0)</f>
        <v>0</v>
      </c>
      <c r="BH199" s="192">
        <f>IF(N199="sníž. přenesená",J199,0)</f>
        <v>0</v>
      </c>
      <c r="BI199" s="192">
        <f>IF(N199="nulová",J199,0)</f>
        <v>0</v>
      </c>
      <c r="BJ199" s="19" t="s">
        <v>83</v>
      </c>
      <c r="BK199" s="192">
        <f>ROUND(I199*H199,2)</f>
        <v>0</v>
      </c>
      <c r="BL199" s="19" t="s">
        <v>348</v>
      </c>
      <c r="BM199" s="191" t="s">
        <v>2461</v>
      </c>
    </row>
    <row r="200" spans="1:65" s="2" customFormat="1" ht="10.199999999999999">
      <c r="A200" s="36"/>
      <c r="B200" s="37"/>
      <c r="C200" s="38"/>
      <c r="D200" s="193" t="s">
        <v>240</v>
      </c>
      <c r="E200" s="38"/>
      <c r="F200" s="194" t="s">
        <v>2298</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240</v>
      </c>
      <c r="AU200" s="19" t="s">
        <v>85</v>
      </c>
    </row>
    <row r="201" spans="1:65" s="13" customFormat="1" ht="10.199999999999999">
      <c r="B201" s="200"/>
      <c r="C201" s="201"/>
      <c r="D201" s="198" t="s">
        <v>244</v>
      </c>
      <c r="E201" s="202" t="s">
        <v>19</v>
      </c>
      <c r="F201" s="203" t="s">
        <v>2460</v>
      </c>
      <c r="G201" s="201"/>
      <c r="H201" s="204">
        <v>1</v>
      </c>
      <c r="I201" s="205"/>
      <c r="J201" s="201"/>
      <c r="K201" s="201"/>
      <c r="L201" s="206"/>
      <c r="M201" s="207"/>
      <c r="N201" s="208"/>
      <c r="O201" s="208"/>
      <c r="P201" s="208"/>
      <c r="Q201" s="208"/>
      <c r="R201" s="208"/>
      <c r="S201" s="208"/>
      <c r="T201" s="209"/>
      <c r="AT201" s="210" t="s">
        <v>244</v>
      </c>
      <c r="AU201" s="210" t="s">
        <v>85</v>
      </c>
      <c r="AV201" s="13" t="s">
        <v>85</v>
      </c>
      <c r="AW201" s="13" t="s">
        <v>37</v>
      </c>
      <c r="AX201" s="13" t="s">
        <v>83</v>
      </c>
      <c r="AY201" s="210" t="s">
        <v>232</v>
      </c>
    </row>
    <row r="202" spans="1:65" s="2" customFormat="1" ht="16.5" customHeight="1">
      <c r="A202" s="36"/>
      <c r="B202" s="37"/>
      <c r="C202" s="180" t="s">
        <v>475</v>
      </c>
      <c r="D202" s="180" t="s">
        <v>234</v>
      </c>
      <c r="E202" s="181" t="s">
        <v>2462</v>
      </c>
      <c r="F202" s="182" t="s">
        <v>2463</v>
      </c>
      <c r="G202" s="183" t="s">
        <v>312</v>
      </c>
      <c r="H202" s="184">
        <v>1</v>
      </c>
      <c r="I202" s="185"/>
      <c r="J202" s="186">
        <f>ROUND(I202*H202,2)</f>
        <v>0</v>
      </c>
      <c r="K202" s="182" t="s">
        <v>238</v>
      </c>
      <c r="L202" s="41"/>
      <c r="M202" s="187" t="s">
        <v>19</v>
      </c>
      <c r="N202" s="188" t="s">
        <v>47</v>
      </c>
      <c r="O202" s="66"/>
      <c r="P202" s="189">
        <f>O202*H202</f>
        <v>0</v>
      </c>
      <c r="Q202" s="189">
        <v>1.2E-4</v>
      </c>
      <c r="R202" s="189">
        <f>Q202*H202</f>
        <v>1.2E-4</v>
      </c>
      <c r="S202" s="189">
        <v>0</v>
      </c>
      <c r="T202" s="190">
        <f>S202*H202</f>
        <v>0</v>
      </c>
      <c r="U202" s="36"/>
      <c r="V202" s="36"/>
      <c r="W202" s="36"/>
      <c r="X202" s="36"/>
      <c r="Y202" s="36"/>
      <c r="Z202" s="36"/>
      <c r="AA202" s="36"/>
      <c r="AB202" s="36"/>
      <c r="AC202" s="36"/>
      <c r="AD202" s="36"/>
      <c r="AE202" s="36"/>
      <c r="AR202" s="191" t="s">
        <v>348</v>
      </c>
      <c r="AT202" s="191" t="s">
        <v>234</v>
      </c>
      <c r="AU202" s="191" t="s">
        <v>85</v>
      </c>
      <c r="AY202" s="19" t="s">
        <v>232</v>
      </c>
      <c r="BE202" s="192">
        <f>IF(N202="základní",J202,0)</f>
        <v>0</v>
      </c>
      <c r="BF202" s="192">
        <f>IF(N202="snížená",J202,0)</f>
        <v>0</v>
      </c>
      <c r="BG202" s="192">
        <f>IF(N202="zákl. přenesená",J202,0)</f>
        <v>0</v>
      </c>
      <c r="BH202" s="192">
        <f>IF(N202="sníž. přenesená",J202,0)</f>
        <v>0</v>
      </c>
      <c r="BI202" s="192">
        <f>IF(N202="nulová",J202,0)</f>
        <v>0</v>
      </c>
      <c r="BJ202" s="19" t="s">
        <v>83</v>
      </c>
      <c r="BK202" s="192">
        <f>ROUND(I202*H202,2)</f>
        <v>0</v>
      </c>
      <c r="BL202" s="19" t="s">
        <v>348</v>
      </c>
      <c r="BM202" s="191" t="s">
        <v>2464</v>
      </c>
    </row>
    <row r="203" spans="1:65" s="2" customFormat="1" ht="10.199999999999999">
      <c r="A203" s="36"/>
      <c r="B203" s="37"/>
      <c r="C203" s="38"/>
      <c r="D203" s="193" t="s">
        <v>240</v>
      </c>
      <c r="E203" s="38"/>
      <c r="F203" s="194" t="s">
        <v>2465</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240</v>
      </c>
      <c r="AU203" s="19" t="s">
        <v>85</v>
      </c>
    </row>
    <row r="204" spans="1:65" s="13" customFormat="1" ht="10.199999999999999">
      <c r="B204" s="200"/>
      <c r="C204" s="201"/>
      <c r="D204" s="198" t="s">
        <v>244</v>
      </c>
      <c r="E204" s="202" t="s">
        <v>19</v>
      </c>
      <c r="F204" s="203" t="s">
        <v>2460</v>
      </c>
      <c r="G204" s="201"/>
      <c r="H204" s="204">
        <v>1</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2" customFormat="1" ht="16.5" customHeight="1">
      <c r="A205" s="36"/>
      <c r="B205" s="37"/>
      <c r="C205" s="180" t="s">
        <v>481</v>
      </c>
      <c r="D205" s="180" t="s">
        <v>234</v>
      </c>
      <c r="E205" s="181" t="s">
        <v>2308</v>
      </c>
      <c r="F205" s="182" t="s">
        <v>2309</v>
      </c>
      <c r="G205" s="183" t="s">
        <v>421</v>
      </c>
      <c r="H205" s="184">
        <v>50</v>
      </c>
      <c r="I205" s="185"/>
      <c r="J205" s="186">
        <f>ROUND(I205*H205,2)</f>
        <v>0</v>
      </c>
      <c r="K205" s="182" t="s">
        <v>238</v>
      </c>
      <c r="L205" s="41"/>
      <c r="M205" s="187" t="s">
        <v>19</v>
      </c>
      <c r="N205" s="188" t="s">
        <v>47</v>
      </c>
      <c r="O205" s="66"/>
      <c r="P205" s="189">
        <f>O205*H205</f>
        <v>0</v>
      </c>
      <c r="Q205" s="189">
        <v>2.0000000000000002E-5</v>
      </c>
      <c r="R205" s="189">
        <f>Q205*H205</f>
        <v>1E-3</v>
      </c>
      <c r="S205" s="189">
        <v>0</v>
      </c>
      <c r="T205" s="190">
        <f>S205*H205</f>
        <v>0</v>
      </c>
      <c r="U205" s="36"/>
      <c r="V205" s="36"/>
      <c r="W205" s="36"/>
      <c r="X205" s="36"/>
      <c r="Y205" s="36"/>
      <c r="Z205" s="36"/>
      <c r="AA205" s="36"/>
      <c r="AB205" s="36"/>
      <c r="AC205" s="36"/>
      <c r="AD205" s="36"/>
      <c r="AE205" s="36"/>
      <c r="AR205" s="191" t="s">
        <v>348</v>
      </c>
      <c r="AT205" s="191" t="s">
        <v>234</v>
      </c>
      <c r="AU205" s="191" t="s">
        <v>85</v>
      </c>
      <c r="AY205" s="19" t="s">
        <v>232</v>
      </c>
      <c r="BE205" s="192">
        <f>IF(N205="základní",J205,0)</f>
        <v>0</v>
      </c>
      <c r="BF205" s="192">
        <f>IF(N205="snížená",J205,0)</f>
        <v>0</v>
      </c>
      <c r="BG205" s="192">
        <f>IF(N205="zákl. přenesená",J205,0)</f>
        <v>0</v>
      </c>
      <c r="BH205" s="192">
        <f>IF(N205="sníž. přenesená",J205,0)</f>
        <v>0</v>
      </c>
      <c r="BI205" s="192">
        <f>IF(N205="nulová",J205,0)</f>
        <v>0</v>
      </c>
      <c r="BJ205" s="19" t="s">
        <v>83</v>
      </c>
      <c r="BK205" s="192">
        <f>ROUND(I205*H205,2)</f>
        <v>0</v>
      </c>
      <c r="BL205" s="19" t="s">
        <v>348</v>
      </c>
      <c r="BM205" s="191" t="s">
        <v>2466</v>
      </c>
    </row>
    <row r="206" spans="1:65" s="2" customFormat="1" ht="10.199999999999999">
      <c r="A206" s="36"/>
      <c r="B206" s="37"/>
      <c r="C206" s="38"/>
      <c r="D206" s="193" t="s">
        <v>240</v>
      </c>
      <c r="E206" s="38"/>
      <c r="F206" s="194" t="s">
        <v>2311</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240</v>
      </c>
      <c r="AU206" s="19" t="s">
        <v>85</v>
      </c>
    </row>
    <row r="207" spans="1:65" s="13" customFormat="1" ht="10.199999999999999">
      <c r="B207" s="200"/>
      <c r="C207" s="201"/>
      <c r="D207" s="198" t="s">
        <v>244</v>
      </c>
      <c r="E207" s="202" t="s">
        <v>19</v>
      </c>
      <c r="F207" s="203" t="s">
        <v>2467</v>
      </c>
      <c r="G207" s="201"/>
      <c r="H207" s="204">
        <v>50</v>
      </c>
      <c r="I207" s="205"/>
      <c r="J207" s="201"/>
      <c r="K207" s="201"/>
      <c r="L207" s="206"/>
      <c r="M207" s="207"/>
      <c r="N207" s="208"/>
      <c r="O207" s="208"/>
      <c r="P207" s="208"/>
      <c r="Q207" s="208"/>
      <c r="R207" s="208"/>
      <c r="S207" s="208"/>
      <c r="T207" s="209"/>
      <c r="AT207" s="210" t="s">
        <v>244</v>
      </c>
      <c r="AU207" s="210" t="s">
        <v>85</v>
      </c>
      <c r="AV207" s="13" t="s">
        <v>85</v>
      </c>
      <c r="AW207" s="13" t="s">
        <v>37</v>
      </c>
      <c r="AX207" s="13" t="s">
        <v>83</v>
      </c>
      <c r="AY207" s="210" t="s">
        <v>232</v>
      </c>
    </row>
    <row r="208" spans="1:65" s="2" customFormat="1" ht="24.15" customHeight="1">
      <c r="A208" s="36"/>
      <c r="B208" s="37"/>
      <c r="C208" s="180" t="s">
        <v>487</v>
      </c>
      <c r="D208" s="180" t="s">
        <v>234</v>
      </c>
      <c r="E208" s="181" t="s">
        <v>2312</v>
      </c>
      <c r="F208" s="182" t="s">
        <v>2313</v>
      </c>
      <c r="G208" s="183" t="s">
        <v>421</v>
      </c>
      <c r="H208" s="184">
        <v>50</v>
      </c>
      <c r="I208" s="185"/>
      <c r="J208" s="186">
        <f>ROUND(I208*H208,2)</f>
        <v>0</v>
      </c>
      <c r="K208" s="182" t="s">
        <v>238</v>
      </c>
      <c r="L208" s="41"/>
      <c r="M208" s="187" t="s">
        <v>19</v>
      </c>
      <c r="N208" s="188" t="s">
        <v>47</v>
      </c>
      <c r="O208" s="66"/>
      <c r="P208" s="189">
        <f>O208*H208</f>
        <v>0</v>
      </c>
      <c r="Q208" s="189">
        <v>2.0000000000000002E-5</v>
      </c>
      <c r="R208" s="189">
        <f>Q208*H208</f>
        <v>1E-3</v>
      </c>
      <c r="S208" s="189">
        <v>0</v>
      </c>
      <c r="T208" s="190">
        <f>S208*H208</f>
        <v>0</v>
      </c>
      <c r="U208" s="36"/>
      <c r="V208" s="36"/>
      <c r="W208" s="36"/>
      <c r="X208" s="36"/>
      <c r="Y208" s="36"/>
      <c r="Z208" s="36"/>
      <c r="AA208" s="36"/>
      <c r="AB208" s="36"/>
      <c r="AC208" s="36"/>
      <c r="AD208" s="36"/>
      <c r="AE208" s="36"/>
      <c r="AR208" s="191" t="s">
        <v>348</v>
      </c>
      <c r="AT208" s="191" t="s">
        <v>234</v>
      </c>
      <c r="AU208" s="191" t="s">
        <v>85</v>
      </c>
      <c r="AY208" s="19" t="s">
        <v>232</v>
      </c>
      <c r="BE208" s="192">
        <f>IF(N208="základní",J208,0)</f>
        <v>0</v>
      </c>
      <c r="BF208" s="192">
        <f>IF(N208="snížená",J208,0)</f>
        <v>0</v>
      </c>
      <c r="BG208" s="192">
        <f>IF(N208="zákl. přenesená",J208,0)</f>
        <v>0</v>
      </c>
      <c r="BH208" s="192">
        <f>IF(N208="sníž. přenesená",J208,0)</f>
        <v>0</v>
      </c>
      <c r="BI208" s="192">
        <f>IF(N208="nulová",J208,0)</f>
        <v>0</v>
      </c>
      <c r="BJ208" s="19" t="s">
        <v>83</v>
      </c>
      <c r="BK208" s="192">
        <f>ROUND(I208*H208,2)</f>
        <v>0</v>
      </c>
      <c r="BL208" s="19" t="s">
        <v>348</v>
      </c>
      <c r="BM208" s="191" t="s">
        <v>2468</v>
      </c>
    </row>
    <row r="209" spans="1:65" s="2" customFormat="1" ht="10.199999999999999">
      <c r="A209" s="36"/>
      <c r="B209" s="37"/>
      <c r="C209" s="38"/>
      <c r="D209" s="193" t="s">
        <v>240</v>
      </c>
      <c r="E209" s="38"/>
      <c r="F209" s="194" t="s">
        <v>2315</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240</v>
      </c>
      <c r="AU209" s="19" t="s">
        <v>85</v>
      </c>
    </row>
    <row r="210" spans="1:65" s="13" customFormat="1" ht="10.199999999999999">
      <c r="B210" s="200"/>
      <c r="C210" s="201"/>
      <c r="D210" s="198" t="s">
        <v>244</v>
      </c>
      <c r="E210" s="202" t="s">
        <v>19</v>
      </c>
      <c r="F210" s="203" t="s">
        <v>2467</v>
      </c>
      <c r="G210" s="201"/>
      <c r="H210" s="204">
        <v>50</v>
      </c>
      <c r="I210" s="205"/>
      <c r="J210" s="201"/>
      <c r="K210" s="201"/>
      <c r="L210" s="206"/>
      <c r="M210" s="207"/>
      <c r="N210" s="208"/>
      <c r="O210" s="208"/>
      <c r="P210" s="208"/>
      <c r="Q210" s="208"/>
      <c r="R210" s="208"/>
      <c r="S210" s="208"/>
      <c r="T210" s="209"/>
      <c r="AT210" s="210" t="s">
        <v>244</v>
      </c>
      <c r="AU210" s="210" t="s">
        <v>85</v>
      </c>
      <c r="AV210" s="13" t="s">
        <v>85</v>
      </c>
      <c r="AW210" s="13" t="s">
        <v>37</v>
      </c>
      <c r="AX210" s="13" t="s">
        <v>83</v>
      </c>
      <c r="AY210" s="210" t="s">
        <v>232</v>
      </c>
    </row>
    <row r="211" spans="1:65" s="2" customFormat="1" ht="21.75" customHeight="1">
      <c r="A211" s="36"/>
      <c r="B211" s="37"/>
      <c r="C211" s="180" t="s">
        <v>495</v>
      </c>
      <c r="D211" s="180" t="s">
        <v>234</v>
      </c>
      <c r="E211" s="181" t="s">
        <v>2316</v>
      </c>
      <c r="F211" s="182" t="s">
        <v>2317</v>
      </c>
      <c r="G211" s="183" t="s">
        <v>421</v>
      </c>
      <c r="H211" s="184">
        <v>50</v>
      </c>
      <c r="I211" s="185"/>
      <c r="J211" s="186">
        <f>ROUND(I211*H211,2)</f>
        <v>0</v>
      </c>
      <c r="K211" s="182" t="s">
        <v>238</v>
      </c>
      <c r="L211" s="41"/>
      <c r="M211" s="187" t="s">
        <v>19</v>
      </c>
      <c r="N211" s="188" t="s">
        <v>47</v>
      </c>
      <c r="O211" s="66"/>
      <c r="P211" s="189">
        <f>O211*H211</f>
        <v>0</v>
      </c>
      <c r="Q211" s="189">
        <v>2.0000000000000002E-5</v>
      </c>
      <c r="R211" s="189">
        <f>Q211*H211</f>
        <v>1E-3</v>
      </c>
      <c r="S211" s="189">
        <v>0</v>
      </c>
      <c r="T211" s="190">
        <f>S211*H211</f>
        <v>0</v>
      </c>
      <c r="U211" s="36"/>
      <c r="V211" s="36"/>
      <c r="W211" s="36"/>
      <c r="X211" s="36"/>
      <c r="Y211" s="36"/>
      <c r="Z211" s="36"/>
      <c r="AA211" s="36"/>
      <c r="AB211" s="36"/>
      <c r="AC211" s="36"/>
      <c r="AD211" s="36"/>
      <c r="AE211" s="36"/>
      <c r="AR211" s="191" t="s">
        <v>348</v>
      </c>
      <c r="AT211" s="191" t="s">
        <v>234</v>
      </c>
      <c r="AU211" s="191" t="s">
        <v>85</v>
      </c>
      <c r="AY211" s="19" t="s">
        <v>232</v>
      </c>
      <c r="BE211" s="192">
        <f>IF(N211="základní",J211,0)</f>
        <v>0</v>
      </c>
      <c r="BF211" s="192">
        <f>IF(N211="snížená",J211,0)</f>
        <v>0</v>
      </c>
      <c r="BG211" s="192">
        <f>IF(N211="zákl. přenesená",J211,0)</f>
        <v>0</v>
      </c>
      <c r="BH211" s="192">
        <f>IF(N211="sníž. přenesená",J211,0)</f>
        <v>0</v>
      </c>
      <c r="BI211" s="192">
        <f>IF(N211="nulová",J211,0)</f>
        <v>0</v>
      </c>
      <c r="BJ211" s="19" t="s">
        <v>83</v>
      </c>
      <c r="BK211" s="192">
        <f>ROUND(I211*H211,2)</f>
        <v>0</v>
      </c>
      <c r="BL211" s="19" t="s">
        <v>348</v>
      </c>
      <c r="BM211" s="191" t="s">
        <v>2469</v>
      </c>
    </row>
    <row r="212" spans="1:65" s="2" customFormat="1" ht="10.199999999999999">
      <c r="A212" s="36"/>
      <c r="B212" s="37"/>
      <c r="C212" s="38"/>
      <c r="D212" s="193" t="s">
        <v>240</v>
      </c>
      <c r="E212" s="38"/>
      <c r="F212" s="194" t="s">
        <v>2319</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240</v>
      </c>
      <c r="AU212" s="19" t="s">
        <v>85</v>
      </c>
    </row>
    <row r="213" spans="1:65" s="13" customFormat="1" ht="10.199999999999999">
      <c r="B213" s="200"/>
      <c r="C213" s="201"/>
      <c r="D213" s="198" t="s">
        <v>244</v>
      </c>
      <c r="E213" s="202" t="s">
        <v>19</v>
      </c>
      <c r="F213" s="203" t="s">
        <v>2467</v>
      </c>
      <c r="G213" s="201"/>
      <c r="H213" s="204">
        <v>50</v>
      </c>
      <c r="I213" s="205"/>
      <c r="J213" s="201"/>
      <c r="K213" s="201"/>
      <c r="L213" s="206"/>
      <c r="M213" s="259"/>
      <c r="N213" s="260"/>
      <c r="O213" s="260"/>
      <c r="P213" s="260"/>
      <c r="Q213" s="260"/>
      <c r="R213" s="260"/>
      <c r="S213" s="260"/>
      <c r="T213" s="261"/>
      <c r="AT213" s="210" t="s">
        <v>244</v>
      </c>
      <c r="AU213" s="210" t="s">
        <v>85</v>
      </c>
      <c r="AV213" s="13" t="s">
        <v>85</v>
      </c>
      <c r="AW213" s="13" t="s">
        <v>37</v>
      </c>
      <c r="AX213" s="13" t="s">
        <v>83</v>
      </c>
      <c r="AY213" s="210" t="s">
        <v>232</v>
      </c>
    </row>
    <row r="214" spans="1:65" s="2" customFormat="1" ht="6.9" customHeight="1">
      <c r="A214" s="36"/>
      <c r="B214" s="49"/>
      <c r="C214" s="50"/>
      <c r="D214" s="50"/>
      <c r="E214" s="50"/>
      <c r="F214" s="50"/>
      <c r="G214" s="50"/>
      <c r="H214" s="50"/>
      <c r="I214" s="50"/>
      <c r="J214" s="50"/>
      <c r="K214" s="50"/>
      <c r="L214" s="41"/>
      <c r="M214" s="36"/>
      <c r="O214" s="36"/>
      <c r="P214" s="36"/>
      <c r="Q214" s="36"/>
      <c r="R214" s="36"/>
      <c r="S214" s="36"/>
      <c r="T214" s="36"/>
      <c r="U214" s="36"/>
      <c r="V214" s="36"/>
      <c r="W214" s="36"/>
      <c r="X214" s="36"/>
      <c r="Y214" s="36"/>
      <c r="Z214" s="36"/>
      <c r="AA214" s="36"/>
      <c r="AB214" s="36"/>
      <c r="AC214" s="36"/>
      <c r="AD214" s="36"/>
      <c r="AE214" s="36"/>
    </row>
  </sheetData>
  <sheetProtection algorithmName="SHA-512" hashValue="4MuiNEFPBXgU+aIN3Yeg8r5amu6DCzxrj8gNBde7YuNfJDzzzTkdjGeReQsR5bPg8ApTGNkMB/4Z7vtoxzlTsA==" saltValue="/JVX8mJY3CSgJe+n1ovA8PxHRcx1AYFOoHYHpMy9y1EgedR4VavRMmZlSweSRO7Efcf4o6eLzZaLPYCZFiSO/w==" spinCount="100000" sheet="1" objects="1" scenarios="1" formatColumns="0" formatRows="0" autoFilter="0"/>
  <autoFilter ref="C94:K213" xr:uid="{00000000-0009-0000-0000-000003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0300-000000000000}"/>
    <hyperlink ref="F102" r:id="rId2" xr:uid="{00000000-0004-0000-0300-000001000000}"/>
    <hyperlink ref="F105" r:id="rId3" xr:uid="{00000000-0004-0000-0300-000002000000}"/>
    <hyperlink ref="F108" r:id="rId4" xr:uid="{00000000-0004-0000-0300-000003000000}"/>
    <hyperlink ref="F113" r:id="rId5" xr:uid="{00000000-0004-0000-0300-000004000000}"/>
    <hyperlink ref="F116" r:id="rId6" xr:uid="{00000000-0004-0000-0300-000005000000}"/>
    <hyperlink ref="F120" r:id="rId7" xr:uid="{00000000-0004-0000-0300-000006000000}"/>
    <hyperlink ref="F124" r:id="rId8" xr:uid="{00000000-0004-0000-0300-000007000000}"/>
    <hyperlink ref="F128" r:id="rId9" xr:uid="{00000000-0004-0000-0300-000008000000}"/>
    <hyperlink ref="F132" r:id="rId10" xr:uid="{00000000-0004-0000-0300-000009000000}"/>
    <hyperlink ref="F136" r:id="rId11" xr:uid="{00000000-0004-0000-0300-00000A000000}"/>
    <hyperlink ref="F140" r:id="rId12" xr:uid="{00000000-0004-0000-0300-00000B000000}"/>
    <hyperlink ref="F144" r:id="rId13" xr:uid="{00000000-0004-0000-0300-00000C000000}"/>
    <hyperlink ref="F164" r:id="rId14" xr:uid="{00000000-0004-0000-0300-00000D000000}"/>
    <hyperlink ref="F167" r:id="rId15" xr:uid="{00000000-0004-0000-0300-00000E000000}"/>
    <hyperlink ref="F170" r:id="rId16" xr:uid="{00000000-0004-0000-0300-00000F000000}"/>
    <hyperlink ref="F173" r:id="rId17" xr:uid="{00000000-0004-0000-0300-000010000000}"/>
    <hyperlink ref="F176" r:id="rId18" xr:uid="{00000000-0004-0000-0300-000011000000}"/>
    <hyperlink ref="F179" r:id="rId19" xr:uid="{00000000-0004-0000-0300-000012000000}"/>
    <hyperlink ref="F185" r:id="rId20" xr:uid="{00000000-0004-0000-0300-000013000000}"/>
    <hyperlink ref="F193" r:id="rId21" xr:uid="{00000000-0004-0000-0300-000014000000}"/>
    <hyperlink ref="F197" r:id="rId22" xr:uid="{00000000-0004-0000-0300-000015000000}"/>
    <hyperlink ref="F200" r:id="rId23" xr:uid="{00000000-0004-0000-0300-000016000000}"/>
    <hyperlink ref="F203" r:id="rId24" xr:uid="{00000000-0004-0000-0300-000017000000}"/>
    <hyperlink ref="F206" r:id="rId25" xr:uid="{00000000-0004-0000-0300-000018000000}"/>
    <hyperlink ref="F209" r:id="rId26" xr:uid="{00000000-0004-0000-0300-000019000000}"/>
    <hyperlink ref="F212" r:id="rId27" xr:uid="{00000000-0004-0000-0300-00001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BM9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104</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188</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2470</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ROUND((SUM(BE93:BE97)),  2)</f>
        <v>0</v>
      </c>
      <c r="G37" s="36"/>
      <c r="H37" s="36"/>
      <c r="I37" s="126">
        <v>0.21</v>
      </c>
      <c r="J37" s="125">
        <f>ROUND(((SUM(BE93:BE97))*I37),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ROUND((SUM(BF93:BF97)),  2)</f>
        <v>0</v>
      </c>
      <c r="G38" s="36"/>
      <c r="H38" s="36"/>
      <c r="I38" s="126">
        <v>0.15</v>
      </c>
      <c r="J38" s="125">
        <f>ROUND(((SUM(BF93:BF97))*I38),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ROUND((SUM(BG93:BG97)),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ROUND((SUM(BH93:BH97)),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ROUND((SUM(BI93:BI97)),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188</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D.1.8D - Silnoproudá elektrotechnika a bleskosvod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J94</f>
        <v>0</v>
      </c>
      <c r="K68" s="143"/>
      <c r="L68" s="147"/>
    </row>
    <row r="69" spans="1:47" s="10" customFormat="1" ht="19.95" customHeight="1">
      <c r="B69" s="148"/>
      <c r="C69" s="98"/>
      <c r="D69" s="149" t="s">
        <v>2471</v>
      </c>
      <c r="E69" s="150"/>
      <c r="F69" s="150"/>
      <c r="G69" s="150"/>
      <c r="H69" s="150"/>
      <c r="I69" s="150"/>
      <c r="J69" s="151">
        <f>J95</f>
        <v>0</v>
      </c>
      <c r="K69" s="98"/>
      <c r="L69" s="152"/>
    </row>
    <row r="70" spans="1:47" s="2" customFormat="1" ht="21.75" customHeight="1">
      <c r="A70" s="36"/>
      <c r="B70" s="37"/>
      <c r="C70" s="38"/>
      <c r="D70" s="38"/>
      <c r="E70" s="38"/>
      <c r="F70" s="38"/>
      <c r="G70" s="38"/>
      <c r="H70" s="38"/>
      <c r="I70" s="38"/>
      <c r="J70" s="38"/>
      <c r="K70" s="38"/>
      <c r="L70" s="116"/>
      <c r="S70" s="36"/>
      <c r="T70" s="36"/>
      <c r="U70" s="36"/>
      <c r="V70" s="36"/>
      <c r="W70" s="36"/>
      <c r="X70" s="36"/>
      <c r="Y70" s="36"/>
      <c r="Z70" s="36"/>
      <c r="AA70" s="36"/>
      <c r="AB70" s="36"/>
      <c r="AC70" s="36"/>
      <c r="AD70" s="36"/>
      <c r="AE70" s="36"/>
    </row>
    <row r="71" spans="1:47" s="2" customFormat="1" ht="6.9" customHeight="1">
      <c r="A71" s="36"/>
      <c r="B71" s="49"/>
      <c r="C71" s="50"/>
      <c r="D71" s="50"/>
      <c r="E71" s="50"/>
      <c r="F71" s="50"/>
      <c r="G71" s="50"/>
      <c r="H71" s="50"/>
      <c r="I71" s="50"/>
      <c r="J71" s="50"/>
      <c r="K71" s="50"/>
      <c r="L71" s="116"/>
      <c r="S71" s="36"/>
      <c r="T71" s="36"/>
      <c r="U71" s="36"/>
      <c r="V71" s="36"/>
      <c r="W71" s="36"/>
      <c r="X71" s="36"/>
      <c r="Y71" s="36"/>
      <c r="Z71" s="36"/>
      <c r="AA71" s="36"/>
      <c r="AB71" s="36"/>
      <c r="AC71" s="36"/>
      <c r="AD71" s="36"/>
      <c r="AE71" s="36"/>
    </row>
    <row r="75" spans="1:47" s="2" customFormat="1" ht="6.9" customHeight="1">
      <c r="A75" s="36"/>
      <c r="B75" s="51"/>
      <c r="C75" s="52"/>
      <c r="D75" s="52"/>
      <c r="E75" s="52"/>
      <c r="F75" s="52"/>
      <c r="G75" s="52"/>
      <c r="H75" s="52"/>
      <c r="I75" s="52"/>
      <c r="J75" s="52"/>
      <c r="K75" s="52"/>
      <c r="L75" s="116"/>
      <c r="S75" s="36"/>
      <c r="T75" s="36"/>
      <c r="U75" s="36"/>
      <c r="V75" s="36"/>
      <c r="W75" s="36"/>
      <c r="X75" s="36"/>
      <c r="Y75" s="36"/>
      <c r="Z75" s="36"/>
      <c r="AA75" s="36"/>
      <c r="AB75" s="36"/>
      <c r="AC75" s="36"/>
      <c r="AD75" s="36"/>
      <c r="AE75" s="36"/>
    </row>
    <row r="76" spans="1:47" s="2" customFormat="1" ht="24.9" customHeight="1">
      <c r="A76" s="36"/>
      <c r="B76" s="37"/>
      <c r="C76" s="25" t="s">
        <v>217</v>
      </c>
      <c r="D76" s="38"/>
      <c r="E76" s="38"/>
      <c r="F76" s="38"/>
      <c r="G76" s="38"/>
      <c r="H76" s="38"/>
      <c r="I76" s="38"/>
      <c r="J76" s="38"/>
      <c r="K76" s="38"/>
      <c r="L76" s="116"/>
      <c r="S76" s="36"/>
      <c r="T76" s="36"/>
      <c r="U76" s="36"/>
      <c r="V76" s="36"/>
      <c r="W76" s="36"/>
      <c r="X76" s="36"/>
      <c r="Y76" s="36"/>
      <c r="Z76" s="36"/>
      <c r="AA76" s="36"/>
      <c r="AB76" s="36"/>
      <c r="AC76" s="36"/>
      <c r="AD76" s="36"/>
      <c r="AE76" s="36"/>
    </row>
    <row r="77" spans="1:47" s="2" customFormat="1" ht="6.9"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16.5" customHeight="1">
      <c r="A79" s="36"/>
      <c r="B79" s="37"/>
      <c r="C79" s="38"/>
      <c r="D79" s="38"/>
      <c r="E79" s="408" t="str">
        <f>E7</f>
        <v>Stavební úpravy domu č.p. 219 a domu č.p. 1405 v Dělnické ulici v Ústí nad Orlicí</v>
      </c>
      <c r="F79" s="409"/>
      <c r="G79" s="409"/>
      <c r="H79" s="409"/>
      <c r="I79" s="38"/>
      <c r="J79" s="38"/>
      <c r="K79" s="38"/>
      <c r="L79" s="116"/>
      <c r="S79" s="36"/>
      <c r="T79" s="36"/>
      <c r="U79" s="36"/>
      <c r="V79" s="36"/>
      <c r="W79" s="36"/>
      <c r="X79" s="36"/>
      <c r="Y79" s="36"/>
      <c r="Z79" s="36"/>
      <c r="AA79" s="36"/>
      <c r="AB79" s="36"/>
      <c r="AC79" s="36"/>
      <c r="AD79" s="36"/>
      <c r="AE79" s="36"/>
    </row>
    <row r="80" spans="1:47" s="1" customFormat="1" ht="12" customHeight="1">
      <c r="B80" s="23"/>
      <c r="C80" s="31" t="s">
        <v>185</v>
      </c>
      <c r="D80" s="24"/>
      <c r="E80" s="24"/>
      <c r="F80" s="24"/>
      <c r="G80" s="24"/>
      <c r="H80" s="24"/>
      <c r="I80" s="24"/>
      <c r="J80" s="24"/>
      <c r="K80" s="24"/>
      <c r="L80" s="22"/>
    </row>
    <row r="81" spans="1:65" s="1" customFormat="1" ht="16.5" customHeight="1">
      <c r="B81" s="23"/>
      <c r="C81" s="24"/>
      <c r="D81" s="24"/>
      <c r="E81" s="408" t="s">
        <v>186</v>
      </c>
      <c r="F81" s="359"/>
      <c r="G81" s="359"/>
      <c r="H81" s="359"/>
      <c r="I81" s="24"/>
      <c r="J81" s="24"/>
      <c r="K81" s="24"/>
      <c r="L81" s="22"/>
    </row>
    <row r="82" spans="1:65" s="1" customFormat="1" ht="12" customHeight="1">
      <c r="B82" s="23"/>
      <c r="C82" s="31" t="s">
        <v>187</v>
      </c>
      <c r="D82" s="24"/>
      <c r="E82" s="24"/>
      <c r="F82" s="24"/>
      <c r="G82" s="24"/>
      <c r="H82" s="24"/>
      <c r="I82" s="24"/>
      <c r="J82" s="24"/>
      <c r="K82" s="24"/>
      <c r="L82" s="22"/>
    </row>
    <row r="83" spans="1:65" s="2" customFormat="1" ht="16.5" customHeight="1">
      <c r="A83" s="36"/>
      <c r="B83" s="37"/>
      <c r="C83" s="38"/>
      <c r="D83" s="38"/>
      <c r="E83" s="410" t="s">
        <v>188</v>
      </c>
      <c r="F83" s="411"/>
      <c r="G83" s="411"/>
      <c r="H83" s="411"/>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189</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81" t="str">
        <f>E13</f>
        <v>SO 01 D.1.8D - Silnoproudá elektrotechnika a bleskosvod dotace</v>
      </c>
      <c r="F85" s="411"/>
      <c r="G85" s="411"/>
      <c r="H85" s="411"/>
      <c r="I85" s="38"/>
      <c r="J85" s="38"/>
      <c r="K85" s="38"/>
      <c r="L85" s="116"/>
      <c r="S85" s="36"/>
      <c r="T85" s="36"/>
      <c r="U85" s="36"/>
      <c r="V85" s="36"/>
      <c r="W85" s="36"/>
      <c r="X85" s="36"/>
      <c r="Y85" s="36"/>
      <c r="Z85" s="36"/>
      <c r="AA85" s="36"/>
      <c r="AB85" s="36"/>
      <c r="AC85" s="36"/>
      <c r="AD85" s="36"/>
      <c r="AE85" s="36"/>
    </row>
    <row r="86" spans="1:65"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F16</f>
        <v>K.ú. Ústí nad Orlicí p.č.st.1642 st. 3159</v>
      </c>
      <c r="G87" s="38"/>
      <c r="H87" s="38"/>
      <c r="I87" s="31" t="s">
        <v>23</v>
      </c>
      <c r="J87" s="61" t="str">
        <f>IF(J16="","",J16)</f>
        <v>23. 2. 2021</v>
      </c>
      <c r="K87" s="38"/>
      <c r="L87" s="116"/>
      <c r="S87" s="36"/>
      <c r="T87" s="36"/>
      <c r="U87" s="36"/>
      <c r="V87" s="36"/>
      <c r="W87" s="36"/>
      <c r="X87" s="36"/>
      <c r="Y87" s="36"/>
      <c r="Z87" s="36"/>
      <c r="AA87" s="36"/>
      <c r="AB87" s="36"/>
      <c r="AC87" s="36"/>
      <c r="AD87" s="36"/>
      <c r="AE87" s="36"/>
    </row>
    <row r="88" spans="1:65"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54.45" customHeight="1">
      <c r="A89" s="36"/>
      <c r="B89" s="37"/>
      <c r="C89" s="31" t="s">
        <v>25</v>
      </c>
      <c r="D89" s="38"/>
      <c r="E89" s="38"/>
      <c r="F89" s="29" t="str">
        <f>E19</f>
        <v>Město Ústí nad Orlicí, Sychrova 16, 56224 Ústí nO</v>
      </c>
      <c r="G89" s="38"/>
      <c r="H89" s="38"/>
      <c r="I89" s="31" t="s">
        <v>33</v>
      </c>
      <c r="J89" s="34" t="str">
        <f>E25</f>
        <v>BKN,spol.s r.o.Vladislavova 29/I,566 01Vysoké Mýto</v>
      </c>
      <c r="K89" s="38"/>
      <c r="L89" s="116"/>
      <c r="S89" s="36"/>
      <c r="T89" s="36"/>
      <c r="U89" s="36"/>
      <c r="V89" s="36"/>
      <c r="W89" s="36"/>
      <c r="X89" s="36"/>
      <c r="Y89" s="36"/>
      <c r="Z89" s="36"/>
      <c r="AA89" s="36"/>
      <c r="AB89" s="36"/>
      <c r="AC89" s="36"/>
      <c r="AD89" s="36"/>
      <c r="AE89" s="36"/>
    </row>
    <row r="90" spans="1:65" s="2" customFormat="1" ht="15.15" customHeight="1">
      <c r="A90" s="36"/>
      <c r="B90" s="37"/>
      <c r="C90" s="31" t="s">
        <v>31</v>
      </c>
      <c r="D90" s="38"/>
      <c r="E90" s="38"/>
      <c r="F90" s="29" t="str">
        <f>IF(E22="","",E22)</f>
        <v>Vyplň údaj</v>
      </c>
      <c r="G90" s="38"/>
      <c r="H90" s="38"/>
      <c r="I90" s="31" t="s">
        <v>38</v>
      </c>
      <c r="J90" s="34" t="str">
        <f>E28</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3"/>
      <c r="B92" s="154"/>
      <c r="C92" s="155" t="s">
        <v>218</v>
      </c>
      <c r="D92" s="156" t="s">
        <v>61</v>
      </c>
      <c r="E92" s="156" t="s">
        <v>57</v>
      </c>
      <c r="F92" s="156" t="s">
        <v>58</v>
      </c>
      <c r="G92" s="156" t="s">
        <v>219</v>
      </c>
      <c r="H92" s="156" t="s">
        <v>220</v>
      </c>
      <c r="I92" s="156" t="s">
        <v>221</v>
      </c>
      <c r="J92" s="156" t="s">
        <v>193</v>
      </c>
      <c r="K92" s="157" t="s">
        <v>222</v>
      </c>
      <c r="L92" s="158"/>
      <c r="M92" s="70" t="s">
        <v>19</v>
      </c>
      <c r="N92" s="71" t="s">
        <v>46</v>
      </c>
      <c r="O92" s="71" t="s">
        <v>223</v>
      </c>
      <c r="P92" s="71" t="s">
        <v>224</v>
      </c>
      <c r="Q92" s="71" t="s">
        <v>225</v>
      </c>
      <c r="R92" s="71" t="s">
        <v>226</v>
      </c>
      <c r="S92" s="71" t="s">
        <v>227</v>
      </c>
      <c r="T92" s="72" t="s">
        <v>228</v>
      </c>
      <c r="U92" s="153"/>
      <c r="V92" s="153"/>
      <c r="W92" s="153"/>
      <c r="X92" s="153"/>
      <c r="Y92" s="153"/>
      <c r="Z92" s="153"/>
      <c r="AA92" s="153"/>
      <c r="AB92" s="153"/>
      <c r="AC92" s="153"/>
      <c r="AD92" s="153"/>
      <c r="AE92" s="153"/>
    </row>
    <row r="93" spans="1:65" s="2" customFormat="1" ht="22.8" customHeight="1">
      <c r="A93" s="36"/>
      <c r="B93" s="37"/>
      <c r="C93" s="77" t="s">
        <v>229</v>
      </c>
      <c r="D93" s="38"/>
      <c r="E93" s="38"/>
      <c r="F93" s="38"/>
      <c r="G93" s="38"/>
      <c r="H93" s="38"/>
      <c r="I93" s="38"/>
      <c r="J93" s="159">
        <f>BK93</f>
        <v>0</v>
      </c>
      <c r="K93" s="38"/>
      <c r="L93" s="41"/>
      <c r="M93" s="73"/>
      <c r="N93" s="160"/>
      <c r="O93" s="74"/>
      <c r="P93" s="161">
        <f>P94</f>
        <v>0</v>
      </c>
      <c r="Q93" s="74"/>
      <c r="R93" s="161">
        <f>R94</f>
        <v>0</v>
      </c>
      <c r="S93" s="74"/>
      <c r="T93" s="162">
        <f>T94</f>
        <v>0</v>
      </c>
      <c r="U93" s="36"/>
      <c r="V93" s="36"/>
      <c r="W93" s="36"/>
      <c r="X93" s="36"/>
      <c r="Y93" s="36"/>
      <c r="Z93" s="36"/>
      <c r="AA93" s="36"/>
      <c r="AB93" s="36"/>
      <c r="AC93" s="36"/>
      <c r="AD93" s="36"/>
      <c r="AE93" s="36"/>
      <c r="AT93" s="19" t="s">
        <v>75</v>
      </c>
      <c r="AU93" s="19" t="s">
        <v>194</v>
      </c>
      <c r="BK93" s="163">
        <f>BK94</f>
        <v>0</v>
      </c>
    </row>
    <row r="94" spans="1:65" s="12" customFormat="1" ht="25.95" customHeight="1">
      <c r="B94" s="164"/>
      <c r="C94" s="165"/>
      <c r="D94" s="166" t="s">
        <v>75</v>
      </c>
      <c r="E94" s="167" t="s">
        <v>1060</v>
      </c>
      <c r="F94" s="167" t="s">
        <v>1061</v>
      </c>
      <c r="G94" s="165"/>
      <c r="H94" s="165"/>
      <c r="I94" s="168"/>
      <c r="J94" s="169">
        <f>BK94</f>
        <v>0</v>
      </c>
      <c r="K94" s="165"/>
      <c r="L94" s="170"/>
      <c r="M94" s="171"/>
      <c r="N94" s="172"/>
      <c r="O94" s="172"/>
      <c r="P94" s="173">
        <f>P95</f>
        <v>0</v>
      </c>
      <c r="Q94" s="172"/>
      <c r="R94" s="173">
        <f>R95</f>
        <v>0</v>
      </c>
      <c r="S94" s="172"/>
      <c r="T94" s="174">
        <f>T95</f>
        <v>0</v>
      </c>
      <c r="AR94" s="175" t="s">
        <v>85</v>
      </c>
      <c r="AT94" s="176" t="s">
        <v>75</v>
      </c>
      <c r="AU94" s="176" t="s">
        <v>76</v>
      </c>
      <c r="AY94" s="175" t="s">
        <v>232</v>
      </c>
      <c r="BK94" s="177">
        <f>BK95</f>
        <v>0</v>
      </c>
    </row>
    <row r="95" spans="1:65" s="12" customFormat="1" ht="22.8" customHeight="1">
      <c r="B95" s="164"/>
      <c r="C95" s="165"/>
      <c r="D95" s="166" t="s">
        <v>75</v>
      </c>
      <c r="E95" s="178" t="s">
        <v>2472</v>
      </c>
      <c r="F95" s="178" t="s">
        <v>2473</v>
      </c>
      <c r="G95" s="165"/>
      <c r="H95" s="165"/>
      <c r="I95" s="168"/>
      <c r="J95" s="179">
        <f>BK95</f>
        <v>0</v>
      </c>
      <c r="K95" s="165"/>
      <c r="L95" s="170"/>
      <c r="M95" s="171"/>
      <c r="N95" s="172"/>
      <c r="O95" s="172"/>
      <c r="P95" s="173">
        <f>SUM(P96:P97)</f>
        <v>0</v>
      </c>
      <c r="Q95" s="172"/>
      <c r="R95" s="173">
        <f>SUM(R96:R97)</f>
        <v>0</v>
      </c>
      <c r="S95" s="172"/>
      <c r="T95" s="174">
        <f>SUM(T96:T97)</f>
        <v>0</v>
      </c>
      <c r="AR95" s="175" t="s">
        <v>85</v>
      </c>
      <c r="AT95" s="176" t="s">
        <v>75</v>
      </c>
      <c r="AU95" s="176" t="s">
        <v>83</v>
      </c>
      <c r="AY95" s="175" t="s">
        <v>232</v>
      </c>
      <c r="BK95" s="177">
        <f>SUM(BK96:BK97)</f>
        <v>0</v>
      </c>
    </row>
    <row r="96" spans="1:65" s="2" customFormat="1" ht="16.5" customHeight="1">
      <c r="A96" s="36"/>
      <c r="B96" s="37"/>
      <c r="C96" s="232" t="s">
        <v>83</v>
      </c>
      <c r="D96" s="232" t="s">
        <v>300</v>
      </c>
      <c r="E96" s="233" t="s">
        <v>469</v>
      </c>
      <c r="F96" s="234" t="s">
        <v>2474</v>
      </c>
      <c r="G96" s="235" t="s">
        <v>1269</v>
      </c>
      <c r="H96" s="236">
        <v>1</v>
      </c>
      <c r="I96" s="237"/>
      <c r="J96" s="238">
        <f>ROUND(I96*H96,2)</f>
        <v>0</v>
      </c>
      <c r="K96" s="234" t="s">
        <v>19</v>
      </c>
      <c r="L96" s="239"/>
      <c r="M96" s="240" t="s">
        <v>19</v>
      </c>
      <c r="N96" s="241" t="s">
        <v>47</v>
      </c>
      <c r="O96" s="66"/>
      <c r="P96" s="189">
        <f>O96*H96</f>
        <v>0</v>
      </c>
      <c r="Q96" s="189">
        <v>0</v>
      </c>
      <c r="R96" s="189">
        <f>Q96*H96</f>
        <v>0</v>
      </c>
      <c r="S96" s="189">
        <v>0</v>
      </c>
      <c r="T96" s="190">
        <f>S96*H96</f>
        <v>0</v>
      </c>
      <c r="U96" s="36"/>
      <c r="V96" s="36"/>
      <c r="W96" s="36"/>
      <c r="X96" s="36"/>
      <c r="Y96" s="36"/>
      <c r="Z96" s="36"/>
      <c r="AA96" s="36"/>
      <c r="AB96" s="36"/>
      <c r="AC96" s="36"/>
      <c r="AD96" s="36"/>
      <c r="AE96" s="36"/>
      <c r="AR96" s="191" t="s">
        <v>453</v>
      </c>
      <c r="AT96" s="191" t="s">
        <v>300</v>
      </c>
      <c r="AU96" s="191" t="s">
        <v>85</v>
      </c>
      <c r="AY96" s="19" t="s">
        <v>232</v>
      </c>
      <c r="BE96" s="192">
        <f>IF(N96="základní",J96,0)</f>
        <v>0</v>
      </c>
      <c r="BF96" s="192">
        <f>IF(N96="snížená",J96,0)</f>
        <v>0</v>
      </c>
      <c r="BG96" s="192">
        <f>IF(N96="zákl. přenesená",J96,0)</f>
        <v>0</v>
      </c>
      <c r="BH96" s="192">
        <f>IF(N96="sníž. přenesená",J96,0)</f>
        <v>0</v>
      </c>
      <c r="BI96" s="192">
        <f>IF(N96="nulová",J96,0)</f>
        <v>0</v>
      </c>
      <c r="BJ96" s="19" t="s">
        <v>83</v>
      </c>
      <c r="BK96" s="192">
        <f>ROUND(I96*H96,2)</f>
        <v>0</v>
      </c>
      <c r="BL96" s="19" t="s">
        <v>348</v>
      </c>
      <c r="BM96" s="191" t="s">
        <v>2475</v>
      </c>
    </row>
    <row r="97" spans="1:65" s="2" customFormat="1" ht="24.15" customHeight="1">
      <c r="A97" s="36"/>
      <c r="B97" s="37"/>
      <c r="C97" s="180" t="s">
        <v>85</v>
      </c>
      <c r="D97" s="180" t="s">
        <v>234</v>
      </c>
      <c r="E97" s="181" t="s">
        <v>2476</v>
      </c>
      <c r="F97" s="182" t="s">
        <v>2477</v>
      </c>
      <c r="G97" s="183" t="s">
        <v>1422</v>
      </c>
      <c r="H97" s="184">
        <v>1</v>
      </c>
      <c r="I97" s="185"/>
      <c r="J97" s="186">
        <f>ROUND(I97*H97,2)</f>
        <v>0</v>
      </c>
      <c r="K97" s="182" t="s">
        <v>19</v>
      </c>
      <c r="L97" s="41"/>
      <c r="M97" s="262" t="s">
        <v>19</v>
      </c>
      <c r="N97" s="263" t="s">
        <v>47</v>
      </c>
      <c r="O97" s="257"/>
      <c r="P97" s="264">
        <f>O97*H97</f>
        <v>0</v>
      </c>
      <c r="Q97" s="264">
        <v>0</v>
      </c>
      <c r="R97" s="264">
        <f>Q97*H97</f>
        <v>0</v>
      </c>
      <c r="S97" s="264">
        <v>0</v>
      </c>
      <c r="T97" s="265">
        <f>S97*H97</f>
        <v>0</v>
      </c>
      <c r="U97" s="36"/>
      <c r="V97" s="36"/>
      <c r="W97" s="36"/>
      <c r="X97" s="36"/>
      <c r="Y97" s="36"/>
      <c r="Z97" s="36"/>
      <c r="AA97" s="36"/>
      <c r="AB97" s="36"/>
      <c r="AC97" s="36"/>
      <c r="AD97" s="36"/>
      <c r="AE97" s="36"/>
      <c r="AR97" s="191" t="s">
        <v>348</v>
      </c>
      <c r="AT97" s="191" t="s">
        <v>234</v>
      </c>
      <c r="AU97" s="191" t="s">
        <v>85</v>
      </c>
      <c r="AY97" s="19" t="s">
        <v>232</v>
      </c>
      <c r="BE97" s="192">
        <f>IF(N97="základní",J97,0)</f>
        <v>0</v>
      </c>
      <c r="BF97" s="192">
        <f>IF(N97="snížená",J97,0)</f>
        <v>0</v>
      </c>
      <c r="BG97" s="192">
        <f>IF(N97="zákl. přenesená",J97,0)</f>
        <v>0</v>
      </c>
      <c r="BH97" s="192">
        <f>IF(N97="sníž. přenesená",J97,0)</f>
        <v>0</v>
      </c>
      <c r="BI97" s="192">
        <f>IF(N97="nulová",J97,0)</f>
        <v>0</v>
      </c>
      <c r="BJ97" s="19" t="s">
        <v>83</v>
      </c>
      <c r="BK97" s="192">
        <f>ROUND(I97*H97,2)</f>
        <v>0</v>
      </c>
      <c r="BL97" s="19" t="s">
        <v>348</v>
      </c>
      <c r="BM97" s="191" t="s">
        <v>2478</v>
      </c>
    </row>
    <row r="98" spans="1:65" s="2" customFormat="1" ht="6.9" customHeight="1">
      <c r="A98" s="36"/>
      <c r="B98" s="49"/>
      <c r="C98" s="50"/>
      <c r="D98" s="50"/>
      <c r="E98" s="50"/>
      <c r="F98" s="50"/>
      <c r="G98" s="50"/>
      <c r="H98" s="50"/>
      <c r="I98" s="50"/>
      <c r="J98" s="50"/>
      <c r="K98" s="50"/>
      <c r="L98" s="41"/>
      <c r="M98" s="36"/>
      <c r="O98" s="36"/>
      <c r="P98" s="36"/>
      <c r="Q98" s="36"/>
      <c r="R98" s="36"/>
      <c r="S98" s="36"/>
      <c r="T98" s="36"/>
      <c r="U98" s="36"/>
      <c r="V98" s="36"/>
      <c r="W98" s="36"/>
      <c r="X98" s="36"/>
      <c r="Y98" s="36"/>
      <c r="Z98" s="36"/>
      <c r="AA98" s="36"/>
      <c r="AB98" s="36"/>
      <c r="AC98" s="36"/>
      <c r="AD98" s="36"/>
      <c r="AE98" s="36"/>
    </row>
  </sheetData>
  <sheetProtection algorithmName="SHA-512" hashValue="f3RpulHiXN04vuA6bXYy4uTlvZgZpv966zzHSXfnrf7HwKxhu/mV0yocnMPW93ZhU5eTScn91/ovZNPPD1H4Yg==" saltValue="9UEGJ/w2IUZV/V9i+1JKxi4cpa4E2zkxjjzatOHbgQHzafbXWbTRQ9eY7YPjYh/zZAOTjQ7BAl9WsodVhE67BA==" spinCount="100000" sheet="1" objects="1" scenarios="1" formatColumns="0" formatRows="0" autoFilter="0"/>
  <autoFilter ref="C92:K97" xr:uid="{00000000-0009-0000-0000-000004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2:BM104"/>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107</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188</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2479</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ROUND(J95,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ROUND((SUM(BE95:BE103)),  2)</f>
        <v>0</v>
      </c>
      <c r="G37" s="36"/>
      <c r="H37" s="36"/>
      <c r="I37" s="126">
        <v>0.21</v>
      </c>
      <c r="J37" s="125">
        <f>ROUND(((SUM(BE95:BE103))*I37),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ROUND((SUM(BF95:BF103)),  2)</f>
        <v>0</v>
      </c>
      <c r="G38" s="36"/>
      <c r="H38" s="36"/>
      <c r="I38" s="126">
        <v>0.15</v>
      </c>
      <c r="J38" s="125">
        <f>ROUND(((SUM(BF95:BF103))*I38),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ROUND((SUM(BG95:BG103)),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ROUND((SUM(BH95:BH103)),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ROUND((SUM(BI95:BI103)),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188</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D.1.9D - Elektronické komunikace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J95</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J96</f>
        <v>0</v>
      </c>
      <c r="K68" s="143"/>
      <c r="L68" s="147"/>
    </row>
    <row r="69" spans="1:47" s="10" customFormat="1" ht="19.95" customHeight="1">
      <c r="B69" s="148"/>
      <c r="C69" s="98"/>
      <c r="D69" s="149" t="s">
        <v>2480</v>
      </c>
      <c r="E69" s="150"/>
      <c r="F69" s="150"/>
      <c r="G69" s="150"/>
      <c r="H69" s="150"/>
      <c r="I69" s="150"/>
      <c r="J69" s="151">
        <f>J97</f>
        <v>0</v>
      </c>
      <c r="K69" s="98"/>
      <c r="L69" s="152"/>
    </row>
    <row r="70" spans="1:47" s="10" customFormat="1" ht="14.85" customHeight="1">
      <c r="B70" s="148"/>
      <c r="C70" s="98"/>
      <c r="D70" s="149" t="s">
        <v>2481</v>
      </c>
      <c r="E70" s="150"/>
      <c r="F70" s="150"/>
      <c r="G70" s="150"/>
      <c r="H70" s="150"/>
      <c r="I70" s="150"/>
      <c r="J70" s="151">
        <f>J98</f>
        <v>0</v>
      </c>
      <c r="K70" s="98"/>
      <c r="L70" s="152"/>
    </row>
    <row r="71" spans="1:47" s="10" customFormat="1" ht="14.85" customHeight="1">
      <c r="B71" s="148"/>
      <c r="C71" s="98"/>
      <c r="D71" s="149" t="s">
        <v>2482</v>
      </c>
      <c r="E71" s="150"/>
      <c r="F71" s="150"/>
      <c r="G71" s="150"/>
      <c r="H71" s="150"/>
      <c r="I71" s="150"/>
      <c r="J71" s="151">
        <f>J101</f>
        <v>0</v>
      </c>
      <c r="K71" s="98"/>
      <c r="L71" s="152"/>
    </row>
    <row r="72" spans="1:47" s="2" customFormat="1" ht="21.75" customHeight="1">
      <c r="A72" s="36"/>
      <c r="B72" s="37"/>
      <c r="C72" s="38"/>
      <c r="D72" s="38"/>
      <c r="E72" s="38"/>
      <c r="F72" s="38"/>
      <c r="G72" s="38"/>
      <c r="H72" s="38"/>
      <c r="I72" s="38"/>
      <c r="J72" s="38"/>
      <c r="K72" s="38"/>
      <c r="L72" s="116"/>
      <c r="S72" s="36"/>
      <c r="T72" s="36"/>
      <c r="U72" s="36"/>
      <c r="V72" s="36"/>
      <c r="W72" s="36"/>
      <c r="X72" s="36"/>
      <c r="Y72" s="36"/>
      <c r="Z72" s="36"/>
      <c r="AA72" s="36"/>
      <c r="AB72" s="36"/>
      <c r="AC72" s="36"/>
      <c r="AD72" s="36"/>
      <c r="AE72" s="36"/>
    </row>
    <row r="73" spans="1:47" s="2" customFormat="1" ht="6.9" customHeight="1">
      <c r="A73" s="36"/>
      <c r="B73" s="49"/>
      <c r="C73" s="50"/>
      <c r="D73" s="50"/>
      <c r="E73" s="50"/>
      <c r="F73" s="50"/>
      <c r="G73" s="50"/>
      <c r="H73" s="50"/>
      <c r="I73" s="50"/>
      <c r="J73" s="50"/>
      <c r="K73" s="50"/>
      <c r="L73" s="116"/>
      <c r="S73" s="36"/>
      <c r="T73" s="36"/>
      <c r="U73" s="36"/>
      <c r="V73" s="36"/>
      <c r="W73" s="36"/>
      <c r="X73" s="36"/>
      <c r="Y73" s="36"/>
      <c r="Z73" s="36"/>
      <c r="AA73" s="36"/>
      <c r="AB73" s="36"/>
      <c r="AC73" s="36"/>
      <c r="AD73" s="36"/>
      <c r="AE73" s="36"/>
    </row>
    <row r="77" spans="1:47" s="2" customFormat="1" ht="6.9" customHeight="1">
      <c r="A77" s="36"/>
      <c r="B77" s="51"/>
      <c r="C77" s="52"/>
      <c r="D77" s="52"/>
      <c r="E77" s="52"/>
      <c r="F77" s="52"/>
      <c r="G77" s="52"/>
      <c r="H77" s="52"/>
      <c r="I77" s="52"/>
      <c r="J77" s="52"/>
      <c r="K77" s="52"/>
      <c r="L77" s="116"/>
      <c r="S77" s="36"/>
      <c r="T77" s="36"/>
      <c r="U77" s="36"/>
      <c r="V77" s="36"/>
      <c r="W77" s="36"/>
      <c r="X77" s="36"/>
      <c r="Y77" s="36"/>
      <c r="Z77" s="36"/>
      <c r="AA77" s="36"/>
      <c r="AB77" s="36"/>
      <c r="AC77" s="36"/>
      <c r="AD77" s="36"/>
      <c r="AE77" s="36"/>
    </row>
    <row r="78" spans="1:47" s="2" customFormat="1" ht="24.9" customHeight="1">
      <c r="A78" s="36"/>
      <c r="B78" s="37"/>
      <c r="C78" s="25" t="s">
        <v>217</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6.9"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6"/>
      <c r="S80" s="36"/>
      <c r="T80" s="36"/>
      <c r="U80" s="36"/>
      <c r="V80" s="36"/>
      <c r="W80" s="36"/>
      <c r="X80" s="36"/>
      <c r="Y80" s="36"/>
      <c r="Z80" s="36"/>
      <c r="AA80" s="36"/>
      <c r="AB80" s="36"/>
      <c r="AC80" s="36"/>
      <c r="AD80" s="36"/>
      <c r="AE80" s="36"/>
    </row>
    <row r="81" spans="1:63" s="2" customFormat="1" ht="16.5" customHeight="1">
      <c r="A81" s="36"/>
      <c r="B81" s="37"/>
      <c r="C81" s="38"/>
      <c r="D81" s="38"/>
      <c r="E81" s="408" t="str">
        <f>E7</f>
        <v>Stavební úpravy domu č.p. 219 a domu č.p. 1405 v Dělnické ulici v Ústí nad Orlicí</v>
      </c>
      <c r="F81" s="409"/>
      <c r="G81" s="409"/>
      <c r="H81" s="409"/>
      <c r="I81" s="38"/>
      <c r="J81" s="38"/>
      <c r="K81" s="38"/>
      <c r="L81" s="116"/>
      <c r="S81" s="36"/>
      <c r="T81" s="36"/>
      <c r="U81" s="36"/>
      <c r="V81" s="36"/>
      <c r="W81" s="36"/>
      <c r="X81" s="36"/>
      <c r="Y81" s="36"/>
      <c r="Z81" s="36"/>
      <c r="AA81" s="36"/>
      <c r="AB81" s="36"/>
      <c r="AC81" s="36"/>
      <c r="AD81" s="36"/>
      <c r="AE81" s="36"/>
    </row>
    <row r="82" spans="1:63" s="1" customFormat="1" ht="12" customHeight="1">
      <c r="B82" s="23"/>
      <c r="C82" s="31" t="s">
        <v>185</v>
      </c>
      <c r="D82" s="24"/>
      <c r="E82" s="24"/>
      <c r="F82" s="24"/>
      <c r="G82" s="24"/>
      <c r="H82" s="24"/>
      <c r="I82" s="24"/>
      <c r="J82" s="24"/>
      <c r="K82" s="24"/>
      <c r="L82" s="22"/>
    </row>
    <row r="83" spans="1:63" s="1" customFormat="1" ht="16.5" customHeight="1">
      <c r="B83" s="23"/>
      <c r="C83" s="24"/>
      <c r="D83" s="24"/>
      <c r="E83" s="408" t="s">
        <v>186</v>
      </c>
      <c r="F83" s="359"/>
      <c r="G83" s="359"/>
      <c r="H83" s="359"/>
      <c r="I83" s="24"/>
      <c r="J83" s="24"/>
      <c r="K83" s="24"/>
      <c r="L83" s="22"/>
    </row>
    <row r="84" spans="1:63" s="1" customFormat="1" ht="12" customHeight="1">
      <c r="B84" s="23"/>
      <c r="C84" s="31" t="s">
        <v>187</v>
      </c>
      <c r="D84" s="24"/>
      <c r="E84" s="24"/>
      <c r="F84" s="24"/>
      <c r="G84" s="24"/>
      <c r="H84" s="24"/>
      <c r="I84" s="24"/>
      <c r="J84" s="24"/>
      <c r="K84" s="24"/>
      <c r="L84" s="22"/>
    </row>
    <row r="85" spans="1:63" s="2" customFormat="1" ht="16.5" customHeight="1">
      <c r="A85" s="36"/>
      <c r="B85" s="37"/>
      <c r="C85" s="38"/>
      <c r="D85" s="38"/>
      <c r="E85" s="410" t="s">
        <v>188</v>
      </c>
      <c r="F85" s="411"/>
      <c r="G85" s="411"/>
      <c r="H85" s="411"/>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189</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81" t="str">
        <f>E13</f>
        <v>SO 01 D.1.9D - Elektronické komunikace dotace</v>
      </c>
      <c r="F87" s="411"/>
      <c r="G87" s="411"/>
      <c r="H87" s="411"/>
      <c r="I87" s="38"/>
      <c r="J87" s="38"/>
      <c r="K87" s="38"/>
      <c r="L87" s="116"/>
      <c r="S87" s="36"/>
      <c r="T87" s="36"/>
      <c r="U87" s="36"/>
      <c r="V87" s="36"/>
      <c r="W87" s="36"/>
      <c r="X87" s="36"/>
      <c r="Y87" s="36"/>
      <c r="Z87" s="36"/>
      <c r="AA87" s="36"/>
      <c r="AB87" s="36"/>
      <c r="AC87" s="36"/>
      <c r="AD87" s="36"/>
      <c r="AE87" s="36"/>
    </row>
    <row r="88" spans="1:63"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K.ú. Ústí nad Orlicí p.č.st.1642 st. 3159</v>
      </c>
      <c r="G89" s="38"/>
      <c r="H89" s="38"/>
      <c r="I89" s="31" t="s">
        <v>23</v>
      </c>
      <c r="J89" s="61" t="str">
        <f>IF(J16="","",J16)</f>
        <v>23. 2. 2021</v>
      </c>
      <c r="K89" s="38"/>
      <c r="L89" s="116"/>
      <c r="S89" s="36"/>
      <c r="T89" s="36"/>
      <c r="U89" s="36"/>
      <c r="V89" s="36"/>
      <c r="W89" s="36"/>
      <c r="X89" s="36"/>
      <c r="Y89" s="36"/>
      <c r="Z89" s="36"/>
      <c r="AA89" s="36"/>
      <c r="AB89" s="36"/>
      <c r="AC89" s="36"/>
      <c r="AD89" s="36"/>
      <c r="AE89" s="36"/>
    </row>
    <row r="90" spans="1:63"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54.45" customHeight="1">
      <c r="A91" s="36"/>
      <c r="B91" s="37"/>
      <c r="C91" s="31" t="s">
        <v>25</v>
      </c>
      <c r="D91" s="38"/>
      <c r="E91" s="38"/>
      <c r="F91" s="29" t="str">
        <f>E19</f>
        <v>Město Ústí nad Orlicí, Sychrova 16, 56224 Ústí nO</v>
      </c>
      <c r="G91" s="38"/>
      <c r="H91" s="38"/>
      <c r="I91" s="31" t="s">
        <v>33</v>
      </c>
      <c r="J91" s="34" t="str">
        <f>E25</f>
        <v>BKN,spol.s r.o.Vladislavova 29/I,566 01Vysoké Mýto</v>
      </c>
      <c r="K91" s="38"/>
      <c r="L91" s="116"/>
      <c r="S91" s="36"/>
      <c r="T91" s="36"/>
      <c r="U91" s="36"/>
      <c r="V91" s="36"/>
      <c r="W91" s="36"/>
      <c r="X91" s="36"/>
      <c r="Y91" s="36"/>
      <c r="Z91" s="36"/>
      <c r="AA91" s="36"/>
      <c r="AB91" s="36"/>
      <c r="AC91" s="36"/>
      <c r="AD91" s="36"/>
      <c r="AE91" s="36"/>
    </row>
    <row r="92" spans="1:63" s="2" customFormat="1" ht="15.15" customHeight="1">
      <c r="A92" s="36"/>
      <c r="B92" s="37"/>
      <c r="C92" s="31" t="s">
        <v>31</v>
      </c>
      <c r="D92" s="38"/>
      <c r="E92" s="38"/>
      <c r="F92" s="29" t="str">
        <f>IF(E22="","",E22)</f>
        <v>Vyplň údaj</v>
      </c>
      <c r="G92" s="38"/>
      <c r="H92" s="38"/>
      <c r="I92" s="31" t="s">
        <v>38</v>
      </c>
      <c r="J92" s="34" t="str">
        <f>E28</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3"/>
      <c r="B94" s="154"/>
      <c r="C94" s="155" t="s">
        <v>218</v>
      </c>
      <c r="D94" s="156" t="s">
        <v>61</v>
      </c>
      <c r="E94" s="156" t="s">
        <v>57</v>
      </c>
      <c r="F94" s="156" t="s">
        <v>58</v>
      </c>
      <c r="G94" s="156" t="s">
        <v>219</v>
      </c>
      <c r="H94" s="156" t="s">
        <v>220</v>
      </c>
      <c r="I94" s="156" t="s">
        <v>221</v>
      </c>
      <c r="J94" s="156" t="s">
        <v>193</v>
      </c>
      <c r="K94" s="157" t="s">
        <v>222</v>
      </c>
      <c r="L94" s="158"/>
      <c r="M94" s="70" t="s">
        <v>19</v>
      </c>
      <c r="N94" s="71" t="s">
        <v>46</v>
      </c>
      <c r="O94" s="71" t="s">
        <v>223</v>
      </c>
      <c r="P94" s="71" t="s">
        <v>224</v>
      </c>
      <c r="Q94" s="71" t="s">
        <v>225</v>
      </c>
      <c r="R94" s="71" t="s">
        <v>226</v>
      </c>
      <c r="S94" s="71" t="s">
        <v>227</v>
      </c>
      <c r="T94" s="72" t="s">
        <v>228</v>
      </c>
      <c r="U94" s="153"/>
      <c r="V94" s="153"/>
      <c r="W94" s="153"/>
      <c r="X94" s="153"/>
      <c r="Y94" s="153"/>
      <c r="Z94" s="153"/>
      <c r="AA94" s="153"/>
      <c r="AB94" s="153"/>
      <c r="AC94" s="153"/>
      <c r="AD94" s="153"/>
      <c r="AE94" s="153"/>
    </row>
    <row r="95" spans="1:63" s="2" customFormat="1" ht="22.8" customHeight="1">
      <c r="A95" s="36"/>
      <c r="B95" s="37"/>
      <c r="C95" s="77" t="s">
        <v>229</v>
      </c>
      <c r="D95" s="38"/>
      <c r="E95" s="38"/>
      <c r="F95" s="38"/>
      <c r="G95" s="38"/>
      <c r="H95" s="38"/>
      <c r="I95" s="38"/>
      <c r="J95" s="159">
        <f>BK95</f>
        <v>0</v>
      </c>
      <c r="K95" s="38"/>
      <c r="L95" s="41"/>
      <c r="M95" s="73"/>
      <c r="N95" s="160"/>
      <c r="O95" s="74"/>
      <c r="P95" s="161">
        <f>P96</f>
        <v>0</v>
      </c>
      <c r="Q95" s="74"/>
      <c r="R95" s="161">
        <f>R96</f>
        <v>0</v>
      </c>
      <c r="S95" s="74"/>
      <c r="T95" s="162">
        <f>T96</f>
        <v>0</v>
      </c>
      <c r="U95" s="36"/>
      <c r="V95" s="36"/>
      <c r="W95" s="36"/>
      <c r="X95" s="36"/>
      <c r="Y95" s="36"/>
      <c r="Z95" s="36"/>
      <c r="AA95" s="36"/>
      <c r="AB95" s="36"/>
      <c r="AC95" s="36"/>
      <c r="AD95" s="36"/>
      <c r="AE95" s="36"/>
      <c r="AT95" s="19" t="s">
        <v>75</v>
      </c>
      <c r="AU95" s="19" t="s">
        <v>194</v>
      </c>
      <c r="BK95" s="163">
        <f>BK96</f>
        <v>0</v>
      </c>
    </row>
    <row r="96" spans="1:63" s="12" customFormat="1" ht="25.95" customHeight="1">
      <c r="B96" s="164"/>
      <c r="C96" s="165"/>
      <c r="D96" s="166" t="s">
        <v>75</v>
      </c>
      <c r="E96" s="167" t="s">
        <v>1060</v>
      </c>
      <c r="F96" s="167" t="s">
        <v>1061</v>
      </c>
      <c r="G96" s="165"/>
      <c r="H96" s="165"/>
      <c r="I96" s="168"/>
      <c r="J96" s="169">
        <f>BK96</f>
        <v>0</v>
      </c>
      <c r="K96" s="165"/>
      <c r="L96" s="170"/>
      <c r="M96" s="171"/>
      <c r="N96" s="172"/>
      <c r="O96" s="172"/>
      <c r="P96" s="173">
        <f>P97</f>
        <v>0</v>
      </c>
      <c r="Q96" s="172"/>
      <c r="R96" s="173">
        <f>R97</f>
        <v>0</v>
      </c>
      <c r="S96" s="172"/>
      <c r="T96" s="174">
        <f>T97</f>
        <v>0</v>
      </c>
      <c r="AR96" s="175" t="s">
        <v>85</v>
      </c>
      <c r="AT96" s="176" t="s">
        <v>75</v>
      </c>
      <c r="AU96" s="176" t="s">
        <v>76</v>
      </c>
      <c r="AY96" s="175" t="s">
        <v>232</v>
      </c>
      <c r="BK96" s="177">
        <f>BK97</f>
        <v>0</v>
      </c>
    </row>
    <row r="97" spans="1:65" s="12" customFormat="1" ht="22.8" customHeight="1">
      <c r="B97" s="164"/>
      <c r="C97" s="165"/>
      <c r="D97" s="166" t="s">
        <v>75</v>
      </c>
      <c r="E97" s="178" t="s">
        <v>2483</v>
      </c>
      <c r="F97" s="178" t="s">
        <v>2484</v>
      </c>
      <c r="G97" s="165"/>
      <c r="H97" s="165"/>
      <c r="I97" s="168"/>
      <c r="J97" s="179">
        <f>BK97</f>
        <v>0</v>
      </c>
      <c r="K97" s="165"/>
      <c r="L97" s="170"/>
      <c r="M97" s="171"/>
      <c r="N97" s="172"/>
      <c r="O97" s="172"/>
      <c r="P97" s="173">
        <f>P98+P101</f>
        <v>0</v>
      </c>
      <c r="Q97" s="172"/>
      <c r="R97" s="173">
        <f>R98+R101</f>
        <v>0</v>
      </c>
      <c r="S97" s="172"/>
      <c r="T97" s="174">
        <f>T98+T101</f>
        <v>0</v>
      </c>
      <c r="AR97" s="175" t="s">
        <v>85</v>
      </c>
      <c r="AT97" s="176" t="s">
        <v>75</v>
      </c>
      <c r="AU97" s="176" t="s">
        <v>83</v>
      </c>
      <c r="AY97" s="175" t="s">
        <v>232</v>
      </c>
      <c r="BK97" s="177">
        <f>BK98+BK101</f>
        <v>0</v>
      </c>
    </row>
    <row r="98" spans="1:65" s="12" customFormat="1" ht="20.85" customHeight="1">
      <c r="B98" s="164"/>
      <c r="C98" s="165"/>
      <c r="D98" s="166" t="s">
        <v>75</v>
      </c>
      <c r="E98" s="178" t="s">
        <v>2485</v>
      </c>
      <c r="F98" s="178" t="s">
        <v>2486</v>
      </c>
      <c r="G98" s="165"/>
      <c r="H98" s="165"/>
      <c r="I98" s="168"/>
      <c r="J98" s="179">
        <f>BK98</f>
        <v>0</v>
      </c>
      <c r="K98" s="165"/>
      <c r="L98" s="170"/>
      <c r="M98" s="171"/>
      <c r="N98" s="172"/>
      <c r="O98" s="172"/>
      <c r="P98" s="173">
        <f>SUM(P99:P100)</f>
        <v>0</v>
      </c>
      <c r="Q98" s="172"/>
      <c r="R98" s="173">
        <f>SUM(R99:R100)</f>
        <v>0</v>
      </c>
      <c r="S98" s="172"/>
      <c r="T98" s="174">
        <f>SUM(T99:T100)</f>
        <v>0</v>
      </c>
      <c r="AR98" s="175" t="s">
        <v>85</v>
      </c>
      <c r="AT98" s="176" t="s">
        <v>75</v>
      </c>
      <c r="AU98" s="176" t="s">
        <v>85</v>
      </c>
      <c r="AY98" s="175" t="s">
        <v>232</v>
      </c>
      <c r="BK98" s="177">
        <f>SUM(BK99:BK100)</f>
        <v>0</v>
      </c>
    </row>
    <row r="99" spans="1:65" s="2" customFormat="1" ht="16.5" customHeight="1">
      <c r="A99" s="36"/>
      <c r="B99" s="37"/>
      <c r="C99" s="232" t="s">
        <v>83</v>
      </c>
      <c r="D99" s="232" t="s">
        <v>300</v>
      </c>
      <c r="E99" s="233" t="s">
        <v>2487</v>
      </c>
      <c r="F99" s="234" t="s">
        <v>2488</v>
      </c>
      <c r="G99" s="235" t="s">
        <v>1269</v>
      </c>
      <c r="H99" s="236">
        <v>1</v>
      </c>
      <c r="I99" s="237"/>
      <c r="J99" s="238">
        <f>ROUND(I99*H99,2)</f>
        <v>0</v>
      </c>
      <c r="K99" s="234" t="s">
        <v>19</v>
      </c>
      <c r="L99" s="239"/>
      <c r="M99" s="240" t="s">
        <v>19</v>
      </c>
      <c r="N99" s="241" t="s">
        <v>47</v>
      </c>
      <c r="O99" s="66"/>
      <c r="P99" s="189">
        <f>O99*H99</f>
        <v>0</v>
      </c>
      <c r="Q99" s="189">
        <v>0</v>
      </c>
      <c r="R99" s="189">
        <f>Q99*H99</f>
        <v>0</v>
      </c>
      <c r="S99" s="189">
        <v>0</v>
      </c>
      <c r="T99" s="190">
        <f>S99*H99</f>
        <v>0</v>
      </c>
      <c r="U99" s="36"/>
      <c r="V99" s="36"/>
      <c r="W99" s="36"/>
      <c r="X99" s="36"/>
      <c r="Y99" s="36"/>
      <c r="Z99" s="36"/>
      <c r="AA99" s="36"/>
      <c r="AB99" s="36"/>
      <c r="AC99" s="36"/>
      <c r="AD99" s="36"/>
      <c r="AE99" s="36"/>
      <c r="AR99" s="191" t="s">
        <v>453</v>
      </c>
      <c r="AT99" s="191" t="s">
        <v>300</v>
      </c>
      <c r="AU99" s="191" t="s">
        <v>94</v>
      </c>
      <c r="AY99" s="19" t="s">
        <v>232</v>
      </c>
      <c r="BE99" s="192">
        <f>IF(N99="základní",J99,0)</f>
        <v>0</v>
      </c>
      <c r="BF99" s="192">
        <f>IF(N99="snížená",J99,0)</f>
        <v>0</v>
      </c>
      <c r="BG99" s="192">
        <f>IF(N99="zákl. přenesená",J99,0)</f>
        <v>0</v>
      </c>
      <c r="BH99" s="192">
        <f>IF(N99="sníž. přenesená",J99,0)</f>
        <v>0</v>
      </c>
      <c r="BI99" s="192">
        <f>IF(N99="nulová",J99,0)</f>
        <v>0</v>
      </c>
      <c r="BJ99" s="19" t="s">
        <v>83</v>
      </c>
      <c r="BK99" s="192">
        <f>ROUND(I99*H99,2)</f>
        <v>0</v>
      </c>
      <c r="BL99" s="19" t="s">
        <v>348</v>
      </c>
      <c r="BM99" s="191" t="s">
        <v>2489</v>
      </c>
    </row>
    <row r="100" spans="1:65" s="2" customFormat="1" ht="16.5" customHeight="1">
      <c r="A100" s="36"/>
      <c r="B100" s="37"/>
      <c r="C100" s="180" t="s">
        <v>85</v>
      </c>
      <c r="D100" s="180" t="s">
        <v>234</v>
      </c>
      <c r="E100" s="181" t="s">
        <v>2490</v>
      </c>
      <c r="F100" s="182" t="s">
        <v>2491</v>
      </c>
      <c r="G100" s="183" t="s">
        <v>1269</v>
      </c>
      <c r="H100" s="184">
        <v>1</v>
      </c>
      <c r="I100" s="185"/>
      <c r="J100" s="186">
        <f>ROUND(I100*H100,2)</f>
        <v>0</v>
      </c>
      <c r="K100" s="182" t="s">
        <v>19</v>
      </c>
      <c r="L100" s="41"/>
      <c r="M100" s="187" t="s">
        <v>19</v>
      </c>
      <c r="N100" s="188" t="s">
        <v>47</v>
      </c>
      <c r="O100" s="66"/>
      <c r="P100" s="189">
        <f>O100*H100</f>
        <v>0</v>
      </c>
      <c r="Q100" s="189">
        <v>0</v>
      </c>
      <c r="R100" s="189">
        <f>Q100*H100</f>
        <v>0</v>
      </c>
      <c r="S100" s="189">
        <v>0</v>
      </c>
      <c r="T100" s="190">
        <f>S100*H100</f>
        <v>0</v>
      </c>
      <c r="U100" s="36"/>
      <c r="V100" s="36"/>
      <c r="W100" s="36"/>
      <c r="X100" s="36"/>
      <c r="Y100" s="36"/>
      <c r="Z100" s="36"/>
      <c r="AA100" s="36"/>
      <c r="AB100" s="36"/>
      <c r="AC100" s="36"/>
      <c r="AD100" s="36"/>
      <c r="AE100" s="36"/>
      <c r="AR100" s="191" t="s">
        <v>348</v>
      </c>
      <c r="AT100" s="191" t="s">
        <v>234</v>
      </c>
      <c r="AU100" s="191" t="s">
        <v>94</v>
      </c>
      <c r="AY100" s="19" t="s">
        <v>232</v>
      </c>
      <c r="BE100" s="192">
        <f>IF(N100="základní",J100,0)</f>
        <v>0</v>
      </c>
      <c r="BF100" s="192">
        <f>IF(N100="snížená",J100,0)</f>
        <v>0</v>
      </c>
      <c r="BG100" s="192">
        <f>IF(N100="zákl. přenesená",J100,0)</f>
        <v>0</v>
      </c>
      <c r="BH100" s="192">
        <f>IF(N100="sníž. přenesená",J100,0)</f>
        <v>0</v>
      </c>
      <c r="BI100" s="192">
        <f>IF(N100="nulová",J100,0)</f>
        <v>0</v>
      </c>
      <c r="BJ100" s="19" t="s">
        <v>83</v>
      </c>
      <c r="BK100" s="192">
        <f>ROUND(I100*H100,2)</f>
        <v>0</v>
      </c>
      <c r="BL100" s="19" t="s">
        <v>348</v>
      </c>
      <c r="BM100" s="191" t="s">
        <v>2492</v>
      </c>
    </row>
    <row r="101" spans="1:65" s="12" customFormat="1" ht="20.85" customHeight="1">
      <c r="B101" s="164"/>
      <c r="C101" s="165"/>
      <c r="D101" s="166" t="s">
        <v>75</v>
      </c>
      <c r="E101" s="178" t="s">
        <v>2493</v>
      </c>
      <c r="F101" s="178" t="s">
        <v>2494</v>
      </c>
      <c r="G101" s="165"/>
      <c r="H101" s="165"/>
      <c r="I101" s="168"/>
      <c r="J101" s="179">
        <f>BK101</f>
        <v>0</v>
      </c>
      <c r="K101" s="165"/>
      <c r="L101" s="170"/>
      <c r="M101" s="171"/>
      <c r="N101" s="172"/>
      <c r="O101" s="172"/>
      <c r="P101" s="173">
        <f>SUM(P102:P103)</f>
        <v>0</v>
      </c>
      <c r="Q101" s="172"/>
      <c r="R101" s="173">
        <f>SUM(R102:R103)</f>
        <v>0</v>
      </c>
      <c r="S101" s="172"/>
      <c r="T101" s="174">
        <f>SUM(T102:T103)</f>
        <v>0</v>
      </c>
      <c r="AR101" s="175" t="s">
        <v>85</v>
      </c>
      <c r="AT101" s="176" t="s">
        <v>75</v>
      </c>
      <c r="AU101" s="176" t="s">
        <v>85</v>
      </c>
      <c r="AY101" s="175" t="s">
        <v>232</v>
      </c>
      <c r="BK101" s="177">
        <f>SUM(BK102:BK103)</f>
        <v>0</v>
      </c>
    </row>
    <row r="102" spans="1:65" s="2" customFormat="1" ht="16.5" customHeight="1">
      <c r="A102" s="36"/>
      <c r="B102" s="37"/>
      <c r="C102" s="232" t="s">
        <v>94</v>
      </c>
      <c r="D102" s="232" t="s">
        <v>300</v>
      </c>
      <c r="E102" s="233" t="s">
        <v>2495</v>
      </c>
      <c r="F102" s="234" t="s">
        <v>2496</v>
      </c>
      <c r="G102" s="235" t="s">
        <v>1269</v>
      </c>
      <c r="H102" s="236">
        <v>1</v>
      </c>
      <c r="I102" s="237"/>
      <c r="J102" s="238">
        <f>ROUND(I102*H102,2)</f>
        <v>0</v>
      </c>
      <c r="K102" s="234" t="s">
        <v>19</v>
      </c>
      <c r="L102" s="239"/>
      <c r="M102" s="240" t="s">
        <v>19</v>
      </c>
      <c r="N102" s="241" t="s">
        <v>47</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453</v>
      </c>
      <c r="AT102" s="191" t="s">
        <v>300</v>
      </c>
      <c r="AU102" s="191" t="s">
        <v>94</v>
      </c>
      <c r="AY102" s="19" t="s">
        <v>232</v>
      </c>
      <c r="BE102" s="192">
        <f>IF(N102="základní",J102,0)</f>
        <v>0</v>
      </c>
      <c r="BF102" s="192">
        <f>IF(N102="snížená",J102,0)</f>
        <v>0</v>
      </c>
      <c r="BG102" s="192">
        <f>IF(N102="zákl. přenesená",J102,0)</f>
        <v>0</v>
      </c>
      <c r="BH102" s="192">
        <f>IF(N102="sníž. přenesená",J102,0)</f>
        <v>0</v>
      </c>
      <c r="BI102" s="192">
        <f>IF(N102="nulová",J102,0)</f>
        <v>0</v>
      </c>
      <c r="BJ102" s="19" t="s">
        <v>83</v>
      </c>
      <c r="BK102" s="192">
        <f>ROUND(I102*H102,2)</f>
        <v>0</v>
      </c>
      <c r="BL102" s="19" t="s">
        <v>348</v>
      </c>
      <c r="BM102" s="191" t="s">
        <v>2497</v>
      </c>
    </row>
    <row r="103" spans="1:65" s="2" customFormat="1" ht="16.5" customHeight="1">
      <c r="A103" s="36"/>
      <c r="B103" s="37"/>
      <c r="C103" s="180" t="s">
        <v>139</v>
      </c>
      <c r="D103" s="180" t="s">
        <v>234</v>
      </c>
      <c r="E103" s="181" t="s">
        <v>2498</v>
      </c>
      <c r="F103" s="182" t="s">
        <v>2499</v>
      </c>
      <c r="G103" s="183" t="s">
        <v>1269</v>
      </c>
      <c r="H103" s="184">
        <v>1</v>
      </c>
      <c r="I103" s="185"/>
      <c r="J103" s="186">
        <f>ROUND(I103*H103,2)</f>
        <v>0</v>
      </c>
      <c r="K103" s="182" t="s">
        <v>19</v>
      </c>
      <c r="L103" s="41"/>
      <c r="M103" s="262" t="s">
        <v>19</v>
      </c>
      <c r="N103" s="263" t="s">
        <v>47</v>
      </c>
      <c r="O103" s="257"/>
      <c r="P103" s="264">
        <f>O103*H103</f>
        <v>0</v>
      </c>
      <c r="Q103" s="264">
        <v>0</v>
      </c>
      <c r="R103" s="264">
        <f>Q103*H103</f>
        <v>0</v>
      </c>
      <c r="S103" s="264">
        <v>0</v>
      </c>
      <c r="T103" s="265">
        <f>S103*H103</f>
        <v>0</v>
      </c>
      <c r="U103" s="36"/>
      <c r="V103" s="36"/>
      <c r="W103" s="36"/>
      <c r="X103" s="36"/>
      <c r="Y103" s="36"/>
      <c r="Z103" s="36"/>
      <c r="AA103" s="36"/>
      <c r="AB103" s="36"/>
      <c r="AC103" s="36"/>
      <c r="AD103" s="36"/>
      <c r="AE103" s="36"/>
      <c r="AR103" s="191" t="s">
        <v>348</v>
      </c>
      <c r="AT103" s="191" t="s">
        <v>234</v>
      </c>
      <c r="AU103" s="191" t="s">
        <v>94</v>
      </c>
      <c r="AY103" s="19" t="s">
        <v>232</v>
      </c>
      <c r="BE103" s="192">
        <f>IF(N103="základní",J103,0)</f>
        <v>0</v>
      </c>
      <c r="BF103" s="192">
        <f>IF(N103="snížená",J103,0)</f>
        <v>0</v>
      </c>
      <c r="BG103" s="192">
        <f>IF(N103="zákl. přenesená",J103,0)</f>
        <v>0</v>
      </c>
      <c r="BH103" s="192">
        <f>IF(N103="sníž. přenesená",J103,0)</f>
        <v>0</v>
      </c>
      <c r="BI103" s="192">
        <f>IF(N103="nulová",J103,0)</f>
        <v>0</v>
      </c>
      <c r="BJ103" s="19" t="s">
        <v>83</v>
      </c>
      <c r="BK103" s="192">
        <f>ROUND(I103*H103,2)</f>
        <v>0</v>
      </c>
      <c r="BL103" s="19" t="s">
        <v>348</v>
      </c>
      <c r="BM103" s="191" t="s">
        <v>2500</v>
      </c>
    </row>
    <row r="104" spans="1:65" s="2" customFormat="1" ht="6.9" customHeight="1">
      <c r="A104" s="36"/>
      <c r="B104" s="49"/>
      <c r="C104" s="50"/>
      <c r="D104" s="50"/>
      <c r="E104" s="50"/>
      <c r="F104" s="50"/>
      <c r="G104" s="50"/>
      <c r="H104" s="50"/>
      <c r="I104" s="50"/>
      <c r="J104" s="50"/>
      <c r="K104" s="50"/>
      <c r="L104" s="41"/>
      <c r="M104" s="36"/>
      <c r="O104" s="36"/>
      <c r="P104" s="36"/>
      <c r="Q104" s="36"/>
      <c r="R104" s="36"/>
      <c r="S104" s="36"/>
      <c r="T104" s="36"/>
      <c r="U104" s="36"/>
      <c r="V104" s="36"/>
      <c r="W104" s="36"/>
      <c r="X104" s="36"/>
      <c r="Y104" s="36"/>
      <c r="Z104" s="36"/>
      <c r="AA104" s="36"/>
      <c r="AB104" s="36"/>
      <c r="AC104" s="36"/>
      <c r="AD104" s="36"/>
      <c r="AE104" s="36"/>
    </row>
  </sheetData>
  <sheetProtection algorithmName="SHA-512" hashValue="dtJ7xa+rt6IkuA0UzyriGDLWGhGK4ZiizoX2mXHi5PKj0lsuzsOZ6URuBTlnVJrYr8mxnAv27/QGCJf4DOvDiA==" saltValue="La34maHLt0q66SC6WrZw/4TBFbJyxsZpZOapJKJ1qYUzQM3jM0QybLQGsZ8W8tz/+HyEaVAqe9pAXFJ9kG6Kzg==" spinCount="100000" sheet="1" objects="1" scenarios="1" formatColumns="0" formatRows="0" autoFilter="0"/>
  <autoFilter ref="C94:K103" xr:uid="{00000000-0009-0000-0000-000005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2:BM972"/>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112</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2501</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2502</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ROUND(J117,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ROUND((SUM(BE117:BE971)),  2)</f>
        <v>0</v>
      </c>
      <c r="G37" s="36"/>
      <c r="H37" s="36"/>
      <c r="I37" s="126">
        <v>0.21</v>
      </c>
      <c r="J37" s="125">
        <f>ROUND(((SUM(BE117:BE971))*I37),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ROUND((SUM(BF117:BF971)),  2)</f>
        <v>0</v>
      </c>
      <c r="G38" s="36"/>
      <c r="H38" s="36"/>
      <c r="I38" s="126">
        <v>0.15</v>
      </c>
      <c r="J38" s="125">
        <f>ROUND(((SUM(BF117:BF971))*I38),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ROUND((SUM(BG117:BG971)),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ROUND((SUM(BH117:BH971)),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ROUND((SUM(BI117:BI971)),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2501</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D.1.1D - Architektonicko-stavební řešení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J117</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J118</f>
        <v>0</v>
      </c>
      <c r="K68" s="143"/>
      <c r="L68" s="147"/>
    </row>
    <row r="69" spans="1:47" s="10" customFormat="1" ht="19.95" customHeight="1">
      <c r="B69" s="148"/>
      <c r="C69" s="98"/>
      <c r="D69" s="149" t="s">
        <v>196</v>
      </c>
      <c r="E69" s="150"/>
      <c r="F69" s="150"/>
      <c r="G69" s="150"/>
      <c r="H69" s="150"/>
      <c r="I69" s="150"/>
      <c r="J69" s="151">
        <f>J119</f>
        <v>0</v>
      </c>
      <c r="K69" s="98"/>
      <c r="L69" s="152"/>
    </row>
    <row r="70" spans="1:47" s="10" customFormat="1" ht="19.95" customHeight="1">
      <c r="B70" s="148"/>
      <c r="C70" s="98"/>
      <c r="D70" s="149" t="s">
        <v>2503</v>
      </c>
      <c r="E70" s="150"/>
      <c r="F70" s="150"/>
      <c r="G70" s="150"/>
      <c r="H70" s="150"/>
      <c r="I70" s="150"/>
      <c r="J70" s="151">
        <f>J180</f>
        <v>0</v>
      </c>
      <c r="K70" s="98"/>
      <c r="L70" s="152"/>
    </row>
    <row r="71" spans="1:47" s="10" customFormat="1" ht="19.95" customHeight="1">
      <c r="B71" s="148"/>
      <c r="C71" s="98"/>
      <c r="D71" s="149" t="s">
        <v>197</v>
      </c>
      <c r="E71" s="150"/>
      <c r="F71" s="150"/>
      <c r="G71" s="150"/>
      <c r="H71" s="150"/>
      <c r="I71" s="150"/>
      <c r="J71" s="151">
        <f>J197</f>
        <v>0</v>
      </c>
      <c r="K71" s="98"/>
      <c r="L71" s="152"/>
    </row>
    <row r="72" spans="1:47" s="10" customFormat="1" ht="19.95" customHeight="1">
      <c r="B72" s="148"/>
      <c r="C72" s="98"/>
      <c r="D72" s="149" t="s">
        <v>2504</v>
      </c>
      <c r="E72" s="150"/>
      <c r="F72" s="150"/>
      <c r="G72" s="150"/>
      <c r="H72" s="150"/>
      <c r="I72" s="150"/>
      <c r="J72" s="151">
        <f>J208</f>
        <v>0</v>
      </c>
      <c r="K72" s="98"/>
      <c r="L72" s="152"/>
    </row>
    <row r="73" spans="1:47" s="10" customFormat="1" ht="19.95" customHeight="1">
      <c r="B73" s="148"/>
      <c r="C73" s="98"/>
      <c r="D73" s="149" t="s">
        <v>199</v>
      </c>
      <c r="E73" s="150"/>
      <c r="F73" s="150"/>
      <c r="G73" s="150"/>
      <c r="H73" s="150"/>
      <c r="I73" s="150"/>
      <c r="J73" s="151">
        <f>J219</f>
        <v>0</v>
      </c>
      <c r="K73" s="98"/>
      <c r="L73" s="152"/>
    </row>
    <row r="74" spans="1:47" s="10" customFormat="1" ht="19.95" customHeight="1">
      <c r="B74" s="148"/>
      <c r="C74" s="98"/>
      <c r="D74" s="149" t="s">
        <v>200</v>
      </c>
      <c r="E74" s="150"/>
      <c r="F74" s="150"/>
      <c r="G74" s="150"/>
      <c r="H74" s="150"/>
      <c r="I74" s="150"/>
      <c r="J74" s="151">
        <f>J404</f>
        <v>0</v>
      </c>
      <c r="K74" s="98"/>
      <c r="L74" s="152"/>
    </row>
    <row r="75" spans="1:47" s="10" customFormat="1" ht="19.95" customHeight="1">
      <c r="B75" s="148"/>
      <c r="C75" s="98"/>
      <c r="D75" s="149" t="s">
        <v>201</v>
      </c>
      <c r="E75" s="150"/>
      <c r="F75" s="150"/>
      <c r="G75" s="150"/>
      <c r="H75" s="150"/>
      <c r="I75" s="150"/>
      <c r="J75" s="151">
        <f>J460</f>
        <v>0</v>
      </c>
      <c r="K75" s="98"/>
      <c r="L75" s="152"/>
    </row>
    <row r="76" spans="1:47" s="10" customFormat="1" ht="19.95" customHeight="1">
      <c r="B76" s="148"/>
      <c r="C76" s="98"/>
      <c r="D76" s="149" t="s">
        <v>202</v>
      </c>
      <c r="E76" s="150"/>
      <c r="F76" s="150"/>
      <c r="G76" s="150"/>
      <c r="H76" s="150"/>
      <c r="I76" s="150"/>
      <c r="J76" s="151">
        <f>J515</f>
        <v>0</v>
      </c>
      <c r="K76" s="98"/>
      <c r="L76" s="152"/>
    </row>
    <row r="77" spans="1:47" s="10" customFormat="1" ht="19.95" customHeight="1">
      <c r="B77" s="148"/>
      <c r="C77" s="98"/>
      <c r="D77" s="149" t="s">
        <v>203</v>
      </c>
      <c r="E77" s="150"/>
      <c r="F77" s="150"/>
      <c r="G77" s="150"/>
      <c r="H77" s="150"/>
      <c r="I77" s="150"/>
      <c r="J77" s="151">
        <f>J539</f>
        <v>0</v>
      </c>
      <c r="K77" s="98"/>
      <c r="L77" s="152"/>
    </row>
    <row r="78" spans="1:47" s="9" customFormat="1" ht="24.9" customHeight="1">
      <c r="B78" s="142"/>
      <c r="C78" s="143"/>
      <c r="D78" s="144" t="s">
        <v>204</v>
      </c>
      <c r="E78" s="145"/>
      <c r="F78" s="145"/>
      <c r="G78" s="145"/>
      <c r="H78" s="145"/>
      <c r="I78" s="145"/>
      <c r="J78" s="146">
        <f>J544</f>
        <v>0</v>
      </c>
      <c r="K78" s="143"/>
      <c r="L78" s="147"/>
    </row>
    <row r="79" spans="1:47" s="10" customFormat="1" ht="19.95" customHeight="1">
      <c r="B79" s="148"/>
      <c r="C79" s="98"/>
      <c r="D79" s="149" t="s">
        <v>205</v>
      </c>
      <c r="E79" s="150"/>
      <c r="F79" s="150"/>
      <c r="G79" s="150"/>
      <c r="H79" s="150"/>
      <c r="I79" s="150"/>
      <c r="J79" s="151">
        <f>J545</f>
        <v>0</v>
      </c>
      <c r="K79" s="98"/>
      <c r="L79" s="152"/>
    </row>
    <row r="80" spans="1:47" s="10" customFormat="1" ht="19.95" customHeight="1">
      <c r="B80" s="148"/>
      <c r="C80" s="98"/>
      <c r="D80" s="149" t="s">
        <v>206</v>
      </c>
      <c r="E80" s="150"/>
      <c r="F80" s="150"/>
      <c r="G80" s="150"/>
      <c r="H80" s="150"/>
      <c r="I80" s="150"/>
      <c r="J80" s="151">
        <f>J590</f>
        <v>0</v>
      </c>
      <c r="K80" s="98"/>
      <c r="L80" s="152"/>
    </row>
    <row r="81" spans="1:31" s="10" customFormat="1" ht="19.95" customHeight="1">
      <c r="B81" s="148"/>
      <c r="C81" s="98"/>
      <c r="D81" s="149" t="s">
        <v>207</v>
      </c>
      <c r="E81" s="150"/>
      <c r="F81" s="150"/>
      <c r="G81" s="150"/>
      <c r="H81" s="150"/>
      <c r="I81" s="150"/>
      <c r="J81" s="151">
        <f>J649</f>
        <v>0</v>
      </c>
      <c r="K81" s="98"/>
      <c r="L81" s="152"/>
    </row>
    <row r="82" spans="1:31" s="10" customFormat="1" ht="19.95" customHeight="1">
      <c r="B82" s="148"/>
      <c r="C82" s="98"/>
      <c r="D82" s="149" t="s">
        <v>1709</v>
      </c>
      <c r="E82" s="150"/>
      <c r="F82" s="150"/>
      <c r="G82" s="150"/>
      <c r="H82" s="150"/>
      <c r="I82" s="150"/>
      <c r="J82" s="151">
        <f>J691</f>
        <v>0</v>
      </c>
      <c r="K82" s="98"/>
      <c r="L82" s="152"/>
    </row>
    <row r="83" spans="1:31" s="10" customFormat="1" ht="19.95" customHeight="1">
      <c r="B83" s="148"/>
      <c r="C83" s="98"/>
      <c r="D83" s="149" t="s">
        <v>2321</v>
      </c>
      <c r="E83" s="150"/>
      <c r="F83" s="150"/>
      <c r="G83" s="150"/>
      <c r="H83" s="150"/>
      <c r="I83" s="150"/>
      <c r="J83" s="151">
        <f>J706</f>
        <v>0</v>
      </c>
      <c r="K83" s="98"/>
      <c r="L83" s="152"/>
    </row>
    <row r="84" spans="1:31" s="10" customFormat="1" ht="19.95" customHeight="1">
      <c r="B84" s="148"/>
      <c r="C84" s="98"/>
      <c r="D84" s="149" t="s">
        <v>1710</v>
      </c>
      <c r="E84" s="150"/>
      <c r="F84" s="150"/>
      <c r="G84" s="150"/>
      <c r="H84" s="150"/>
      <c r="I84" s="150"/>
      <c r="J84" s="151">
        <f>J716</f>
        <v>0</v>
      </c>
      <c r="K84" s="98"/>
      <c r="L84" s="152"/>
    </row>
    <row r="85" spans="1:31" s="10" customFormat="1" ht="19.95" customHeight="1">
      <c r="B85" s="148"/>
      <c r="C85" s="98"/>
      <c r="D85" s="149" t="s">
        <v>2471</v>
      </c>
      <c r="E85" s="150"/>
      <c r="F85" s="150"/>
      <c r="G85" s="150"/>
      <c r="H85" s="150"/>
      <c r="I85" s="150"/>
      <c r="J85" s="151">
        <f>J729</f>
        <v>0</v>
      </c>
      <c r="K85" s="98"/>
      <c r="L85" s="152"/>
    </row>
    <row r="86" spans="1:31" s="10" customFormat="1" ht="19.95" customHeight="1">
      <c r="B86" s="148"/>
      <c r="C86" s="98"/>
      <c r="D86" s="149" t="s">
        <v>209</v>
      </c>
      <c r="E86" s="150"/>
      <c r="F86" s="150"/>
      <c r="G86" s="150"/>
      <c r="H86" s="150"/>
      <c r="I86" s="150"/>
      <c r="J86" s="151">
        <f>J734</f>
        <v>0</v>
      </c>
      <c r="K86" s="98"/>
      <c r="L86" s="152"/>
    </row>
    <row r="87" spans="1:31" s="10" customFormat="1" ht="19.95" customHeight="1">
      <c r="B87" s="148"/>
      <c r="C87" s="98"/>
      <c r="D87" s="149" t="s">
        <v>210</v>
      </c>
      <c r="E87" s="150"/>
      <c r="F87" s="150"/>
      <c r="G87" s="150"/>
      <c r="H87" s="150"/>
      <c r="I87" s="150"/>
      <c r="J87" s="151">
        <f>J749</f>
        <v>0</v>
      </c>
      <c r="K87" s="98"/>
      <c r="L87" s="152"/>
    </row>
    <row r="88" spans="1:31" s="10" customFormat="1" ht="19.95" customHeight="1">
      <c r="B88" s="148"/>
      <c r="C88" s="98"/>
      <c r="D88" s="149" t="s">
        <v>212</v>
      </c>
      <c r="E88" s="150"/>
      <c r="F88" s="150"/>
      <c r="G88" s="150"/>
      <c r="H88" s="150"/>
      <c r="I88" s="150"/>
      <c r="J88" s="151">
        <f>J771</f>
        <v>0</v>
      </c>
      <c r="K88" s="98"/>
      <c r="L88" s="152"/>
    </row>
    <row r="89" spans="1:31" s="10" customFormat="1" ht="19.95" customHeight="1">
      <c r="B89" s="148"/>
      <c r="C89" s="98"/>
      <c r="D89" s="149" t="s">
        <v>213</v>
      </c>
      <c r="E89" s="150"/>
      <c r="F89" s="150"/>
      <c r="G89" s="150"/>
      <c r="H89" s="150"/>
      <c r="I89" s="150"/>
      <c r="J89" s="151">
        <f>J829</f>
        <v>0</v>
      </c>
      <c r="K89" s="98"/>
      <c r="L89" s="152"/>
    </row>
    <row r="90" spans="1:31" s="10" customFormat="1" ht="19.95" customHeight="1">
      <c r="B90" s="148"/>
      <c r="C90" s="98"/>
      <c r="D90" s="149" t="s">
        <v>214</v>
      </c>
      <c r="E90" s="150"/>
      <c r="F90" s="150"/>
      <c r="G90" s="150"/>
      <c r="H90" s="150"/>
      <c r="I90" s="150"/>
      <c r="J90" s="151">
        <f>J837</f>
        <v>0</v>
      </c>
      <c r="K90" s="98"/>
      <c r="L90" s="152"/>
    </row>
    <row r="91" spans="1:31" s="10" customFormat="1" ht="19.95" customHeight="1">
      <c r="B91" s="148"/>
      <c r="C91" s="98"/>
      <c r="D91" s="149" t="s">
        <v>215</v>
      </c>
      <c r="E91" s="150"/>
      <c r="F91" s="150"/>
      <c r="G91" s="150"/>
      <c r="H91" s="150"/>
      <c r="I91" s="150"/>
      <c r="J91" s="151">
        <f>J859</f>
        <v>0</v>
      </c>
      <c r="K91" s="98"/>
      <c r="L91" s="152"/>
    </row>
    <row r="92" spans="1:31" s="10" customFormat="1" ht="19.95" customHeight="1">
      <c r="B92" s="148"/>
      <c r="C92" s="98"/>
      <c r="D92" s="149" t="s">
        <v>1715</v>
      </c>
      <c r="E92" s="150"/>
      <c r="F92" s="150"/>
      <c r="G92" s="150"/>
      <c r="H92" s="150"/>
      <c r="I92" s="150"/>
      <c r="J92" s="151">
        <f>J896</f>
        <v>0</v>
      </c>
      <c r="K92" s="98"/>
      <c r="L92" s="152"/>
    </row>
    <row r="93" spans="1:31" s="10" customFormat="1" ht="19.95" customHeight="1">
      <c r="B93" s="148"/>
      <c r="C93" s="98"/>
      <c r="D93" s="149" t="s">
        <v>2505</v>
      </c>
      <c r="E93" s="150"/>
      <c r="F93" s="150"/>
      <c r="G93" s="150"/>
      <c r="H93" s="150"/>
      <c r="I93" s="150"/>
      <c r="J93" s="151">
        <f>J906</f>
        <v>0</v>
      </c>
      <c r="K93" s="98"/>
      <c r="L93" s="152"/>
    </row>
    <row r="94" spans="1:31" s="2" customFormat="1" ht="21.75" customHeight="1">
      <c r="A94" s="36"/>
      <c r="B94" s="37"/>
      <c r="C94" s="38"/>
      <c r="D94" s="38"/>
      <c r="E94" s="38"/>
      <c r="F94" s="38"/>
      <c r="G94" s="38"/>
      <c r="H94" s="38"/>
      <c r="I94" s="38"/>
      <c r="J94" s="38"/>
      <c r="K94" s="38"/>
      <c r="L94" s="116"/>
      <c r="S94" s="36"/>
      <c r="T94" s="36"/>
      <c r="U94" s="36"/>
      <c r="V94" s="36"/>
      <c r="W94" s="36"/>
      <c r="X94" s="36"/>
      <c r="Y94" s="36"/>
      <c r="Z94" s="36"/>
      <c r="AA94" s="36"/>
      <c r="AB94" s="36"/>
      <c r="AC94" s="36"/>
      <c r="AD94" s="36"/>
      <c r="AE94" s="36"/>
    </row>
    <row r="95" spans="1:31" s="2" customFormat="1" ht="6.9" customHeight="1">
      <c r="A95" s="36"/>
      <c r="B95" s="49"/>
      <c r="C95" s="50"/>
      <c r="D95" s="50"/>
      <c r="E95" s="50"/>
      <c r="F95" s="50"/>
      <c r="G95" s="50"/>
      <c r="H95" s="50"/>
      <c r="I95" s="50"/>
      <c r="J95" s="50"/>
      <c r="K95" s="50"/>
      <c r="L95" s="116"/>
      <c r="S95" s="36"/>
      <c r="T95" s="36"/>
      <c r="U95" s="36"/>
      <c r="V95" s="36"/>
      <c r="W95" s="36"/>
      <c r="X95" s="36"/>
      <c r="Y95" s="36"/>
      <c r="Z95" s="36"/>
      <c r="AA95" s="36"/>
      <c r="AB95" s="36"/>
      <c r="AC95" s="36"/>
      <c r="AD95" s="36"/>
      <c r="AE95" s="36"/>
    </row>
    <row r="99" spans="1:31" s="2" customFormat="1" ht="6.9" customHeight="1">
      <c r="A99" s="36"/>
      <c r="B99" s="51"/>
      <c r="C99" s="52"/>
      <c r="D99" s="52"/>
      <c r="E99" s="52"/>
      <c r="F99" s="52"/>
      <c r="G99" s="52"/>
      <c r="H99" s="52"/>
      <c r="I99" s="52"/>
      <c r="J99" s="52"/>
      <c r="K99" s="52"/>
      <c r="L99" s="116"/>
      <c r="S99" s="36"/>
      <c r="T99" s="36"/>
      <c r="U99" s="36"/>
      <c r="V99" s="36"/>
      <c r="W99" s="36"/>
      <c r="X99" s="36"/>
      <c r="Y99" s="36"/>
      <c r="Z99" s="36"/>
      <c r="AA99" s="36"/>
      <c r="AB99" s="36"/>
      <c r="AC99" s="36"/>
      <c r="AD99" s="36"/>
      <c r="AE99" s="36"/>
    </row>
    <row r="100" spans="1:31" s="2" customFormat="1" ht="24.9" customHeight="1">
      <c r="A100" s="36"/>
      <c r="B100" s="37"/>
      <c r="C100" s="25" t="s">
        <v>217</v>
      </c>
      <c r="D100" s="38"/>
      <c r="E100" s="38"/>
      <c r="F100" s="38"/>
      <c r="G100" s="38"/>
      <c r="H100" s="38"/>
      <c r="I100" s="38"/>
      <c r="J100" s="38"/>
      <c r="K100" s="38"/>
      <c r="L100" s="116"/>
      <c r="S100" s="36"/>
      <c r="T100" s="36"/>
      <c r="U100" s="36"/>
      <c r="V100" s="36"/>
      <c r="W100" s="36"/>
      <c r="X100" s="36"/>
      <c r="Y100" s="36"/>
      <c r="Z100" s="36"/>
      <c r="AA100" s="36"/>
      <c r="AB100" s="36"/>
      <c r="AC100" s="36"/>
      <c r="AD100" s="36"/>
      <c r="AE100" s="36"/>
    </row>
    <row r="101" spans="1:31" s="2" customFormat="1" ht="6.9" customHeight="1">
      <c r="A101" s="36"/>
      <c r="B101" s="37"/>
      <c r="C101" s="38"/>
      <c r="D101" s="38"/>
      <c r="E101" s="38"/>
      <c r="F101" s="38"/>
      <c r="G101" s="38"/>
      <c r="H101" s="38"/>
      <c r="I101" s="38"/>
      <c r="J101" s="38"/>
      <c r="K101" s="38"/>
      <c r="L101" s="116"/>
      <c r="S101" s="36"/>
      <c r="T101" s="36"/>
      <c r="U101" s="36"/>
      <c r="V101" s="36"/>
      <c r="W101" s="36"/>
      <c r="X101" s="36"/>
      <c r="Y101" s="36"/>
      <c r="Z101" s="36"/>
      <c r="AA101" s="36"/>
      <c r="AB101" s="36"/>
      <c r="AC101" s="36"/>
      <c r="AD101" s="36"/>
      <c r="AE101" s="36"/>
    </row>
    <row r="102" spans="1:31" s="2" customFormat="1" ht="12" customHeight="1">
      <c r="A102" s="36"/>
      <c r="B102" s="37"/>
      <c r="C102" s="31" t="s">
        <v>16</v>
      </c>
      <c r="D102" s="38"/>
      <c r="E102" s="38"/>
      <c r="F102" s="38"/>
      <c r="G102" s="38"/>
      <c r="H102" s="38"/>
      <c r="I102" s="38"/>
      <c r="J102" s="38"/>
      <c r="K102" s="38"/>
      <c r="L102" s="116"/>
      <c r="S102" s="36"/>
      <c r="T102" s="36"/>
      <c r="U102" s="36"/>
      <c r="V102" s="36"/>
      <c r="W102" s="36"/>
      <c r="X102" s="36"/>
      <c r="Y102" s="36"/>
      <c r="Z102" s="36"/>
      <c r="AA102" s="36"/>
      <c r="AB102" s="36"/>
      <c r="AC102" s="36"/>
      <c r="AD102" s="36"/>
      <c r="AE102" s="36"/>
    </row>
    <row r="103" spans="1:31" s="2" customFormat="1" ht="16.5" customHeight="1">
      <c r="A103" s="36"/>
      <c r="B103" s="37"/>
      <c r="C103" s="38"/>
      <c r="D103" s="38"/>
      <c r="E103" s="408" t="str">
        <f>E7</f>
        <v>Stavební úpravy domu č.p. 219 a domu č.p. 1405 v Dělnické ulici v Ústí nad Orlicí</v>
      </c>
      <c r="F103" s="409"/>
      <c r="G103" s="409"/>
      <c r="H103" s="409"/>
      <c r="I103" s="38"/>
      <c r="J103" s="38"/>
      <c r="K103" s="38"/>
      <c r="L103" s="116"/>
      <c r="S103" s="36"/>
      <c r="T103" s="36"/>
      <c r="U103" s="36"/>
      <c r="V103" s="36"/>
      <c r="W103" s="36"/>
      <c r="X103" s="36"/>
      <c r="Y103" s="36"/>
      <c r="Z103" s="36"/>
      <c r="AA103" s="36"/>
      <c r="AB103" s="36"/>
      <c r="AC103" s="36"/>
      <c r="AD103" s="36"/>
      <c r="AE103" s="36"/>
    </row>
    <row r="104" spans="1:31" s="1" customFormat="1" ht="12" customHeight="1">
      <c r="B104" s="23"/>
      <c r="C104" s="31" t="s">
        <v>185</v>
      </c>
      <c r="D104" s="24"/>
      <c r="E104" s="24"/>
      <c r="F104" s="24"/>
      <c r="G104" s="24"/>
      <c r="H104" s="24"/>
      <c r="I104" s="24"/>
      <c r="J104" s="24"/>
      <c r="K104" s="24"/>
      <c r="L104" s="22"/>
    </row>
    <row r="105" spans="1:31" s="1" customFormat="1" ht="16.5" customHeight="1">
      <c r="B105" s="23"/>
      <c r="C105" s="24"/>
      <c r="D105" s="24"/>
      <c r="E105" s="408" t="s">
        <v>186</v>
      </c>
      <c r="F105" s="359"/>
      <c r="G105" s="359"/>
      <c r="H105" s="359"/>
      <c r="I105" s="24"/>
      <c r="J105" s="24"/>
      <c r="K105" s="24"/>
      <c r="L105" s="22"/>
    </row>
    <row r="106" spans="1:31" s="1" customFormat="1" ht="12" customHeight="1">
      <c r="B106" s="23"/>
      <c r="C106" s="31" t="s">
        <v>187</v>
      </c>
      <c r="D106" s="24"/>
      <c r="E106" s="24"/>
      <c r="F106" s="24"/>
      <c r="G106" s="24"/>
      <c r="H106" s="24"/>
      <c r="I106" s="24"/>
      <c r="J106" s="24"/>
      <c r="K106" s="24"/>
      <c r="L106" s="22"/>
    </row>
    <row r="107" spans="1:31" s="2" customFormat="1" ht="16.5" customHeight="1">
      <c r="A107" s="36"/>
      <c r="B107" s="37"/>
      <c r="C107" s="38"/>
      <c r="D107" s="38"/>
      <c r="E107" s="410" t="s">
        <v>2501</v>
      </c>
      <c r="F107" s="411"/>
      <c r="G107" s="411"/>
      <c r="H107" s="411"/>
      <c r="I107" s="38"/>
      <c r="J107" s="38"/>
      <c r="K107" s="38"/>
      <c r="L107" s="116"/>
      <c r="S107" s="36"/>
      <c r="T107" s="36"/>
      <c r="U107" s="36"/>
      <c r="V107" s="36"/>
      <c r="W107" s="36"/>
      <c r="X107" s="36"/>
      <c r="Y107" s="36"/>
      <c r="Z107" s="36"/>
      <c r="AA107" s="36"/>
      <c r="AB107" s="36"/>
      <c r="AC107" s="36"/>
      <c r="AD107" s="36"/>
      <c r="AE107" s="36"/>
    </row>
    <row r="108" spans="1:31" s="2" customFormat="1" ht="12" customHeight="1">
      <c r="A108" s="36"/>
      <c r="B108" s="37"/>
      <c r="C108" s="31" t="s">
        <v>189</v>
      </c>
      <c r="D108" s="38"/>
      <c r="E108" s="38"/>
      <c r="F108" s="38"/>
      <c r="G108" s="38"/>
      <c r="H108" s="38"/>
      <c r="I108" s="38"/>
      <c r="J108" s="38"/>
      <c r="K108" s="38"/>
      <c r="L108" s="116"/>
      <c r="S108" s="36"/>
      <c r="T108" s="36"/>
      <c r="U108" s="36"/>
      <c r="V108" s="36"/>
      <c r="W108" s="36"/>
      <c r="X108" s="36"/>
      <c r="Y108" s="36"/>
      <c r="Z108" s="36"/>
      <c r="AA108" s="36"/>
      <c r="AB108" s="36"/>
      <c r="AC108" s="36"/>
      <c r="AD108" s="36"/>
      <c r="AE108" s="36"/>
    </row>
    <row r="109" spans="1:31" s="2" customFormat="1" ht="16.5" customHeight="1">
      <c r="A109" s="36"/>
      <c r="B109" s="37"/>
      <c r="C109" s="38"/>
      <c r="D109" s="38"/>
      <c r="E109" s="381" t="str">
        <f>E13</f>
        <v>SO 02 D.1.1D - Architektonicko-stavební řešení dotace</v>
      </c>
      <c r="F109" s="411"/>
      <c r="G109" s="411"/>
      <c r="H109" s="411"/>
      <c r="I109" s="38"/>
      <c r="J109" s="38"/>
      <c r="K109" s="38"/>
      <c r="L109" s="116"/>
      <c r="S109" s="36"/>
      <c r="T109" s="36"/>
      <c r="U109" s="36"/>
      <c r="V109" s="36"/>
      <c r="W109" s="36"/>
      <c r="X109" s="36"/>
      <c r="Y109" s="36"/>
      <c r="Z109" s="36"/>
      <c r="AA109" s="36"/>
      <c r="AB109" s="36"/>
      <c r="AC109" s="36"/>
      <c r="AD109" s="36"/>
      <c r="AE109" s="36"/>
    </row>
    <row r="110" spans="1:31" s="2" customFormat="1" ht="6.9" customHeight="1">
      <c r="A110" s="36"/>
      <c r="B110" s="37"/>
      <c r="C110" s="38"/>
      <c r="D110" s="38"/>
      <c r="E110" s="38"/>
      <c r="F110" s="38"/>
      <c r="G110" s="38"/>
      <c r="H110" s="38"/>
      <c r="I110" s="38"/>
      <c r="J110" s="38"/>
      <c r="K110" s="38"/>
      <c r="L110" s="116"/>
      <c r="S110" s="36"/>
      <c r="T110" s="36"/>
      <c r="U110" s="36"/>
      <c r="V110" s="36"/>
      <c r="W110" s="36"/>
      <c r="X110" s="36"/>
      <c r="Y110" s="36"/>
      <c r="Z110" s="36"/>
      <c r="AA110" s="36"/>
      <c r="AB110" s="36"/>
      <c r="AC110" s="36"/>
      <c r="AD110" s="36"/>
      <c r="AE110" s="36"/>
    </row>
    <row r="111" spans="1:31" s="2" customFormat="1" ht="12" customHeight="1">
      <c r="A111" s="36"/>
      <c r="B111" s="37"/>
      <c r="C111" s="31" t="s">
        <v>21</v>
      </c>
      <c r="D111" s="38"/>
      <c r="E111" s="38"/>
      <c r="F111" s="29" t="str">
        <f>F16</f>
        <v>K.ú. Ústí nad Orlicí p.č.st.1642 st. 3159</v>
      </c>
      <c r="G111" s="38"/>
      <c r="H111" s="38"/>
      <c r="I111" s="31" t="s">
        <v>23</v>
      </c>
      <c r="J111" s="61" t="str">
        <f>IF(J16="","",J16)</f>
        <v>23. 2. 2021</v>
      </c>
      <c r="K111" s="38"/>
      <c r="L111" s="116"/>
      <c r="S111" s="36"/>
      <c r="T111" s="36"/>
      <c r="U111" s="36"/>
      <c r="V111" s="36"/>
      <c r="W111" s="36"/>
      <c r="X111" s="36"/>
      <c r="Y111" s="36"/>
      <c r="Z111" s="36"/>
      <c r="AA111" s="36"/>
      <c r="AB111" s="36"/>
      <c r="AC111" s="36"/>
      <c r="AD111" s="36"/>
      <c r="AE111" s="36"/>
    </row>
    <row r="112" spans="1:31" s="2" customFormat="1" ht="6.9" customHeight="1">
      <c r="A112" s="36"/>
      <c r="B112" s="37"/>
      <c r="C112" s="38"/>
      <c r="D112" s="38"/>
      <c r="E112" s="38"/>
      <c r="F112" s="38"/>
      <c r="G112" s="38"/>
      <c r="H112" s="38"/>
      <c r="I112" s="38"/>
      <c r="J112" s="38"/>
      <c r="K112" s="38"/>
      <c r="L112" s="116"/>
      <c r="S112" s="36"/>
      <c r="T112" s="36"/>
      <c r="U112" s="36"/>
      <c r="V112" s="36"/>
      <c r="W112" s="36"/>
      <c r="X112" s="36"/>
      <c r="Y112" s="36"/>
      <c r="Z112" s="36"/>
      <c r="AA112" s="36"/>
      <c r="AB112" s="36"/>
      <c r="AC112" s="36"/>
      <c r="AD112" s="36"/>
      <c r="AE112" s="36"/>
    </row>
    <row r="113" spans="1:65" s="2" customFormat="1" ht="54.45" customHeight="1">
      <c r="A113" s="36"/>
      <c r="B113" s="37"/>
      <c r="C113" s="31" t="s">
        <v>25</v>
      </c>
      <c r="D113" s="38"/>
      <c r="E113" s="38"/>
      <c r="F113" s="29" t="str">
        <f>E19</f>
        <v>Město Ústí nad Orlicí, Sychrova 16, 56224 Ústí nO</v>
      </c>
      <c r="G113" s="38"/>
      <c r="H113" s="38"/>
      <c r="I113" s="31" t="s">
        <v>33</v>
      </c>
      <c r="J113" s="34" t="str">
        <f>E25</f>
        <v>BKN,spol.s r.o.Vladislavova 29/I,566 01Vysoké Mýto</v>
      </c>
      <c r="K113" s="38"/>
      <c r="L113" s="116"/>
      <c r="S113" s="36"/>
      <c r="T113" s="36"/>
      <c r="U113" s="36"/>
      <c r="V113" s="36"/>
      <c r="W113" s="36"/>
      <c r="X113" s="36"/>
      <c r="Y113" s="36"/>
      <c r="Z113" s="36"/>
      <c r="AA113" s="36"/>
      <c r="AB113" s="36"/>
      <c r="AC113" s="36"/>
      <c r="AD113" s="36"/>
      <c r="AE113" s="36"/>
    </row>
    <row r="114" spans="1:65" s="2" customFormat="1" ht="15.15" customHeight="1">
      <c r="A114" s="36"/>
      <c r="B114" s="37"/>
      <c r="C114" s="31" t="s">
        <v>31</v>
      </c>
      <c r="D114" s="38"/>
      <c r="E114" s="38"/>
      <c r="F114" s="29" t="str">
        <f>IF(E22="","",E22)</f>
        <v>Vyplň údaj</v>
      </c>
      <c r="G114" s="38"/>
      <c r="H114" s="38"/>
      <c r="I114" s="31" t="s">
        <v>38</v>
      </c>
      <c r="J114" s="34" t="str">
        <f>E28</f>
        <v xml:space="preserve"> </v>
      </c>
      <c r="K114" s="38"/>
      <c r="L114" s="116"/>
      <c r="S114" s="36"/>
      <c r="T114" s="36"/>
      <c r="U114" s="36"/>
      <c r="V114" s="36"/>
      <c r="W114" s="36"/>
      <c r="X114" s="36"/>
      <c r="Y114" s="36"/>
      <c r="Z114" s="36"/>
      <c r="AA114" s="36"/>
      <c r="AB114" s="36"/>
      <c r="AC114" s="36"/>
      <c r="AD114" s="36"/>
      <c r="AE114" s="36"/>
    </row>
    <row r="115" spans="1:65" s="2" customFormat="1" ht="10.35" customHeight="1">
      <c r="A115" s="36"/>
      <c r="B115" s="37"/>
      <c r="C115" s="38"/>
      <c r="D115" s="38"/>
      <c r="E115" s="38"/>
      <c r="F115" s="38"/>
      <c r="G115" s="38"/>
      <c r="H115" s="38"/>
      <c r="I115" s="38"/>
      <c r="J115" s="38"/>
      <c r="K115" s="38"/>
      <c r="L115" s="116"/>
      <c r="S115" s="36"/>
      <c r="T115" s="36"/>
      <c r="U115" s="36"/>
      <c r="V115" s="36"/>
      <c r="W115" s="36"/>
      <c r="X115" s="36"/>
      <c r="Y115" s="36"/>
      <c r="Z115" s="36"/>
      <c r="AA115" s="36"/>
      <c r="AB115" s="36"/>
      <c r="AC115" s="36"/>
      <c r="AD115" s="36"/>
      <c r="AE115" s="36"/>
    </row>
    <row r="116" spans="1:65" s="11" customFormat="1" ht="29.25" customHeight="1">
      <c r="A116" s="153"/>
      <c r="B116" s="154"/>
      <c r="C116" s="155" t="s">
        <v>218</v>
      </c>
      <c r="D116" s="156" t="s">
        <v>61</v>
      </c>
      <c r="E116" s="156" t="s">
        <v>57</v>
      </c>
      <c r="F116" s="156" t="s">
        <v>58</v>
      </c>
      <c r="G116" s="156" t="s">
        <v>219</v>
      </c>
      <c r="H116" s="156" t="s">
        <v>220</v>
      </c>
      <c r="I116" s="156" t="s">
        <v>221</v>
      </c>
      <c r="J116" s="156" t="s">
        <v>193</v>
      </c>
      <c r="K116" s="157" t="s">
        <v>222</v>
      </c>
      <c r="L116" s="158"/>
      <c r="M116" s="70" t="s">
        <v>19</v>
      </c>
      <c r="N116" s="71" t="s">
        <v>46</v>
      </c>
      <c r="O116" s="71" t="s">
        <v>223</v>
      </c>
      <c r="P116" s="71" t="s">
        <v>224</v>
      </c>
      <c r="Q116" s="71" t="s">
        <v>225</v>
      </c>
      <c r="R116" s="71" t="s">
        <v>226</v>
      </c>
      <c r="S116" s="71" t="s">
        <v>227</v>
      </c>
      <c r="T116" s="72" t="s">
        <v>228</v>
      </c>
      <c r="U116" s="153"/>
      <c r="V116" s="153"/>
      <c r="W116" s="153"/>
      <c r="X116" s="153"/>
      <c r="Y116" s="153"/>
      <c r="Z116" s="153"/>
      <c r="AA116" s="153"/>
      <c r="AB116" s="153"/>
      <c r="AC116" s="153"/>
      <c r="AD116" s="153"/>
      <c r="AE116" s="153"/>
    </row>
    <row r="117" spans="1:65" s="2" customFormat="1" ht="22.8" customHeight="1">
      <c r="A117" s="36"/>
      <c r="B117" s="37"/>
      <c r="C117" s="77" t="s">
        <v>229</v>
      </c>
      <c r="D117" s="38"/>
      <c r="E117" s="38"/>
      <c r="F117" s="38"/>
      <c r="G117" s="38"/>
      <c r="H117" s="38"/>
      <c r="I117" s="38"/>
      <c r="J117" s="159">
        <f>BK117</f>
        <v>0</v>
      </c>
      <c r="K117" s="38"/>
      <c r="L117" s="41"/>
      <c r="M117" s="73"/>
      <c r="N117" s="160"/>
      <c r="O117" s="74"/>
      <c r="P117" s="161">
        <f>P118+P544</f>
        <v>0</v>
      </c>
      <c r="Q117" s="74"/>
      <c r="R117" s="161">
        <f>R118+R544</f>
        <v>80.639316949999994</v>
      </c>
      <c r="S117" s="74"/>
      <c r="T117" s="162">
        <f>T118+T544</f>
        <v>60.818001899999999</v>
      </c>
      <c r="U117" s="36"/>
      <c r="V117" s="36"/>
      <c r="W117" s="36"/>
      <c r="X117" s="36"/>
      <c r="Y117" s="36"/>
      <c r="Z117" s="36"/>
      <c r="AA117" s="36"/>
      <c r="AB117" s="36"/>
      <c r="AC117" s="36"/>
      <c r="AD117" s="36"/>
      <c r="AE117" s="36"/>
      <c r="AT117" s="19" t="s">
        <v>75</v>
      </c>
      <c r="AU117" s="19" t="s">
        <v>194</v>
      </c>
      <c r="BK117" s="163">
        <f>BK118+BK544</f>
        <v>0</v>
      </c>
    </row>
    <row r="118" spans="1:65" s="12" customFormat="1" ht="25.95" customHeight="1">
      <c r="B118" s="164"/>
      <c r="C118" s="165"/>
      <c r="D118" s="166" t="s">
        <v>75</v>
      </c>
      <c r="E118" s="167" t="s">
        <v>230</v>
      </c>
      <c r="F118" s="167" t="s">
        <v>231</v>
      </c>
      <c r="G118" s="165"/>
      <c r="H118" s="165"/>
      <c r="I118" s="168"/>
      <c r="J118" s="169">
        <f>BK118</f>
        <v>0</v>
      </c>
      <c r="K118" s="165"/>
      <c r="L118" s="170"/>
      <c r="M118" s="171"/>
      <c r="N118" s="172"/>
      <c r="O118" s="172"/>
      <c r="P118" s="173">
        <f>P119+P180+P197+P208+P219+P404+P460+P515+P539</f>
        <v>0</v>
      </c>
      <c r="Q118" s="172"/>
      <c r="R118" s="173">
        <f>R119+R180+R197+R208+R219+R404+R460+R515+R539</f>
        <v>70.56416926</v>
      </c>
      <c r="S118" s="172"/>
      <c r="T118" s="174">
        <f>T119+T180+T197+T208+T219+T404+T460+T515+T539</f>
        <v>43.959885</v>
      </c>
      <c r="AR118" s="175" t="s">
        <v>83</v>
      </c>
      <c r="AT118" s="176" t="s">
        <v>75</v>
      </c>
      <c r="AU118" s="176" t="s">
        <v>76</v>
      </c>
      <c r="AY118" s="175" t="s">
        <v>232</v>
      </c>
      <c r="BK118" s="177">
        <f>BK119+BK180+BK197+BK208+BK219+BK404+BK460+BK515+BK539</f>
        <v>0</v>
      </c>
    </row>
    <row r="119" spans="1:65" s="12" customFormat="1" ht="22.8" customHeight="1">
      <c r="B119" s="164"/>
      <c r="C119" s="165"/>
      <c r="D119" s="166" t="s">
        <v>75</v>
      </c>
      <c r="E119" s="178" t="s">
        <v>83</v>
      </c>
      <c r="F119" s="178" t="s">
        <v>233</v>
      </c>
      <c r="G119" s="165"/>
      <c r="H119" s="165"/>
      <c r="I119" s="168"/>
      <c r="J119" s="179">
        <f>BK119</f>
        <v>0</v>
      </c>
      <c r="K119" s="165"/>
      <c r="L119" s="170"/>
      <c r="M119" s="171"/>
      <c r="N119" s="172"/>
      <c r="O119" s="172"/>
      <c r="P119" s="173">
        <f>SUM(P120:P179)</f>
        <v>0</v>
      </c>
      <c r="Q119" s="172"/>
      <c r="R119" s="173">
        <f>SUM(R120:R179)</f>
        <v>16.547013</v>
      </c>
      <c r="S119" s="172"/>
      <c r="T119" s="174">
        <f>SUM(T120:T179)</f>
        <v>0</v>
      </c>
      <c r="AR119" s="175" t="s">
        <v>83</v>
      </c>
      <c r="AT119" s="176" t="s">
        <v>75</v>
      </c>
      <c r="AU119" s="176" t="s">
        <v>83</v>
      </c>
      <c r="AY119" s="175" t="s">
        <v>232</v>
      </c>
      <c r="BK119" s="177">
        <f>SUM(BK120:BK179)</f>
        <v>0</v>
      </c>
    </row>
    <row r="120" spans="1:65" s="2" customFormat="1" ht="24.15" customHeight="1">
      <c r="A120" s="36"/>
      <c r="B120" s="37"/>
      <c r="C120" s="180" t="s">
        <v>83</v>
      </c>
      <c r="D120" s="180" t="s">
        <v>234</v>
      </c>
      <c r="E120" s="181" t="s">
        <v>235</v>
      </c>
      <c r="F120" s="182" t="s">
        <v>236</v>
      </c>
      <c r="G120" s="183" t="s">
        <v>237</v>
      </c>
      <c r="H120" s="184">
        <v>12.888</v>
      </c>
      <c r="I120" s="185"/>
      <c r="J120" s="186">
        <f>ROUND(I120*H120,2)</f>
        <v>0</v>
      </c>
      <c r="K120" s="182" t="s">
        <v>238</v>
      </c>
      <c r="L120" s="41"/>
      <c r="M120" s="187" t="s">
        <v>19</v>
      </c>
      <c r="N120" s="188" t="s">
        <v>47</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234</v>
      </c>
      <c r="AU120" s="191" t="s">
        <v>85</v>
      </c>
      <c r="AY120" s="19" t="s">
        <v>232</v>
      </c>
      <c r="BE120" s="192">
        <f>IF(N120="základní",J120,0)</f>
        <v>0</v>
      </c>
      <c r="BF120" s="192">
        <f>IF(N120="snížená",J120,0)</f>
        <v>0</v>
      </c>
      <c r="BG120" s="192">
        <f>IF(N120="zákl. přenesená",J120,0)</f>
        <v>0</v>
      </c>
      <c r="BH120" s="192">
        <f>IF(N120="sníž. přenesená",J120,0)</f>
        <v>0</v>
      </c>
      <c r="BI120" s="192">
        <f>IF(N120="nulová",J120,0)</f>
        <v>0</v>
      </c>
      <c r="BJ120" s="19" t="s">
        <v>83</v>
      </c>
      <c r="BK120" s="192">
        <f>ROUND(I120*H120,2)</f>
        <v>0</v>
      </c>
      <c r="BL120" s="19" t="s">
        <v>139</v>
      </c>
      <c r="BM120" s="191" t="s">
        <v>2506</v>
      </c>
    </row>
    <row r="121" spans="1:65" s="2" customFormat="1" ht="10.199999999999999">
      <c r="A121" s="36"/>
      <c r="B121" s="37"/>
      <c r="C121" s="38"/>
      <c r="D121" s="193" t="s">
        <v>240</v>
      </c>
      <c r="E121" s="38"/>
      <c r="F121" s="194" t="s">
        <v>241</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240</v>
      </c>
      <c r="AU121" s="19" t="s">
        <v>85</v>
      </c>
    </row>
    <row r="122" spans="1:65" s="2" customFormat="1" ht="38.4">
      <c r="A122" s="36"/>
      <c r="B122" s="37"/>
      <c r="C122" s="38"/>
      <c r="D122" s="198" t="s">
        <v>242</v>
      </c>
      <c r="E122" s="38"/>
      <c r="F122" s="199" t="s">
        <v>243</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242</v>
      </c>
      <c r="AU122" s="19" t="s">
        <v>85</v>
      </c>
    </row>
    <row r="123" spans="1:65" s="13" customFormat="1" ht="10.199999999999999">
      <c r="B123" s="200"/>
      <c r="C123" s="201"/>
      <c r="D123" s="198" t="s">
        <v>244</v>
      </c>
      <c r="E123" s="202" t="s">
        <v>19</v>
      </c>
      <c r="F123" s="203" t="s">
        <v>2507</v>
      </c>
      <c r="G123" s="201"/>
      <c r="H123" s="204">
        <v>7.7130000000000001</v>
      </c>
      <c r="I123" s="205"/>
      <c r="J123" s="201"/>
      <c r="K123" s="201"/>
      <c r="L123" s="206"/>
      <c r="M123" s="207"/>
      <c r="N123" s="208"/>
      <c r="O123" s="208"/>
      <c r="P123" s="208"/>
      <c r="Q123" s="208"/>
      <c r="R123" s="208"/>
      <c r="S123" s="208"/>
      <c r="T123" s="209"/>
      <c r="AT123" s="210" t="s">
        <v>244</v>
      </c>
      <c r="AU123" s="210" t="s">
        <v>85</v>
      </c>
      <c r="AV123" s="13" t="s">
        <v>85</v>
      </c>
      <c r="AW123" s="13" t="s">
        <v>37</v>
      </c>
      <c r="AX123" s="13" t="s">
        <v>76</v>
      </c>
      <c r="AY123" s="210" t="s">
        <v>232</v>
      </c>
    </row>
    <row r="124" spans="1:65" s="13" customFormat="1" ht="10.199999999999999">
      <c r="B124" s="200"/>
      <c r="C124" s="201"/>
      <c r="D124" s="198" t="s">
        <v>244</v>
      </c>
      <c r="E124" s="202" t="s">
        <v>19</v>
      </c>
      <c r="F124" s="203" t="s">
        <v>2508</v>
      </c>
      <c r="G124" s="201"/>
      <c r="H124" s="204">
        <v>1.897</v>
      </c>
      <c r="I124" s="205"/>
      <c r="J124" s="201"/>
      <c r="K124" s="201"/>
      <c r="L124" s="206"/>
      <c r="M124" s="207"/>
      <c r="N124" s="208"/>
      <c r="O124" s="208"/>
      <c r="P124" s="208"/>
      <c r="Q124" s="208"/>
      <c r="R124" s="208"/>
      <c r="S124" s="208"/>
      <c r="T124" s="209"/>
      <c r="AT124" s="210" t="s">
        <v>244</v>
      </c>
      <c r="AU124" s="210" t="s">
        <v>85</v>
      </c>
      <c r="AV124" s="13" t="s">
        <v>85</v>
      </c>
      <c r="AW124" s="13" t="s">
        <v>37</v>
      </c>
      <c r="AX124" s="13" t="s">
        <v>76</v>
      </c>
      <c r="AY124" s="210" t="s">
        <v>232</v>
      </c>
    </row>
    <row r="125" spans="1:65" s="13" customFormat="1" ht="10.199999999999999">
      <c r="B125" s="200"/>
      <c r="C125" s="201"/>
      <c r="D125" s="198" t="s">
        <v>244</v>
      </c>
      <c r="E125" s="202" t="s">
        <v>19</v>
      </c>
      <c r="F125" s="203" t="s">
        <v>2509</v>
      </c>
      <c r="G125" s="201"/>
      <c r="H125" s="204">
        <v>2.67</v>
      </c>
      <c r="I125" s="205"/>
      <c r="J125" s="201"/>
      <c r="K125" s="201"/>
      <c r="L125" s="206"/>
      <c r="M125" s="207"/>
      <c r="N125" s="208"/>
      <c r="O125" s="208"/>
      <c r="P125" s="208"/>
      <c r="Q125" s="208"/>
      <c r="R125" s="208"/>
      <c r="S125" s="208"/>
      <c r="T125" s="209"/>
      <c r="AT125" s="210" t="s">
        <v>244</v>
      </c>
      <c r="AU125" s="210" t="s">
        <v>85</v>
      </c>
      <c r="AV125" s="13" t="s">
        <v>85</v>
      </c>
      <c r="AW125" s="13" t="s">
        <v>37</v>
      </c>
      <c r="AX125" s="13" t="s">
        <v>76</v>
      </c>
      <c r="AY125" s="210" t="s">
        <v>232</v>
      </c>
    </row>
    <row r="126" spans="1:65" s="13" customFormat="1" ht="10.199999999999999">
      <c r="B126" s="200"/>
      <c r="C126" s="201"/>
      <c r="D126" s="198" t="s">
        <v>244</v>
      </c>
      <c r="E126" s="202" t="s">
        <v>19</v>
      </c>
      <c r="F126" s="203" t="s">
        <v>2510</v>
      </c>
      <c r="G126" s="201"/>
      <c r="H126" s="204">
        <v>0.60799999999999998</v>
      </c>
      <c r="I126" s="205"/>
      <c r="J126" s="201"/>
      <c r="K126" s="201"/>
      <c r="L126" s="206"/>
      <c r="M126" s="207"/>
      <c r="N126" s="208"/>
      <c r="O126" s="208"/>
      <c r="P126" s="208"/>
      <c r="Q126" s="208"/>
      <c r="R126" s="208"/>
      <c r="S126" s="208"/>
      <c r="T126" s="209"/>
      <c r="AT126" s="210" t="s">
        <v>244</v>
      </c>
      <c r="AU126" s="210" t="s">
        <v>85</v>
      </c>
      <c r="AV126" s="13" t="s">
        <v>85</v>
      </c>
      <c r="AW126" s="13" t="s">
        <v>37</v>
      </c>
      <c r="AX126" s="13" t="s">
        <v>76</v>
      </c>
      <c r="AY126" s="210" t="s">
        <v>232</v>
      </c>
    </row>
    <row r="127" spans="1:65" s="14" customFormat="1" ht="10.199999999999999">
      <c r="B127" s="211"/>
      <c r="C127" s="212"/>
      <c r="D127" s="198" t="s">
        <v>244</v>
      </c>
      <c r="E127" s="213" t="s">
        <v>19</v>
      </c>
      <c r="F127" s="214" t="s">
        <v>248</v>
      </c>
      <c r="G127" s="212"/>
      <c r="H127" s="215">
        <v>12.888</v>
      </c>
      <c r="I127" s="216"/>
      <c r="J127" s="212"/>
      <c r="K127" s="212"/>
      <c r="L127" s="217"/>
      <c r="M127" s="218"/>
      <c r="N127" s="219"/>
      <c r="O127" s="219"/>
      <c r="P127" s="219"/>
      <c r="Q127" s="219"/>
      <c r="R127" s="219"/>
      <c r="S127" s="219"/>
      <c r="T127" s="220"/>
      <c r="AT127" s="221" t="s">
        <v>244</v>
      </c>
      <c r="AU127" s="221" t="s">
        <v>85</v>
      </c>
      <c r="AV127" s="14" t="s">
        <v>139</v>
      </c>
      <c r="AW127" s="14" t="s">
        <v>37</v>
      </c>
      <c r="AX127" s="14" t="s">
        <v>83</v>
      </c>
      <c r="AY127" s="221" t="s">
        <v>232</v>
      </c>
    </row>
    <row r="128" spans="1:65" s="15" customFormat="1" ht="10.199999999999999">
      <c r="B128" s="222"/>
      <c r="C128" s="223"/>
      <c r="D128" s="198" t="s">
        <v>244</v>
      </c>
      <c r="E128" s="224" t="s">
        <v>19</v>
      </c>
      <c r="F128" s="225" t="s">
        <v>1114</v>
      </c>
      <c r="G128" s="223"/>
      <c r="H128" s="224" t="s">
        <v>19</v>
      </c>
      <c r="I128" s="226"/>
      <c r="J128" s="223"/>
      <c r="K128" s="223"/>
      <c r="L128" s="227"/>
      <c r="M128" s="228"/>
      <c r="N128" s="229"/>
      <c r="O128" s="229"/>
      <c r="P128" s="229"/>
      <c r="Q128" s="229"/>
      <c r="R128" s="229"/>
      <c r="S128" s="229"/>
      <c r="T128" s="230"/>
      <c r="AT128" s="231" t="s">
        <v>244</v>
      </c>
      <c r="AU128" s="231" t="s">
        <v>85</v>
      </c>
      <c r="AV128" s="15" t="s">
        <v>83</v>
      </c>
      <c r="AW128" s="15" t="s">
        <v>37</v>
      </c>
      <c r="AX128" s="15" t="s">
        <v>76</v>
      </c>
      <c r="AY128" s="231" t="s">
        <v>232</v>
      </c>
    </row>
    <row r="129" spans="1:65" s="2" customFormat="1" ht="37.799999999999997" customHeight="1">
      <c r="A129" s="36"/>
      <c r="B129" s="37"/>
      <c r="C129" s="180" t="s">
        <v>85</v>
      </c>
      <c r="D129" s="180" t="s">
        <v>234</v>
      </c>
      <c r="E129" s="181" t="s">
        <v>250</v>
      </c>
      <c r="F129" s="182" t="s">
        <v>251</v>
      </c>
      <c r="G129" s="183" t="s">
        <v>237</v>
      </c>
      <c r="H129" s="184">
        <v>10.445</v>
      </c>
      <c r="I129" s="185"/>
      <c r="J129" s="186">
        <f>ROUND(I129*H129,2)</f>
        <v>0</v>
      </c>
      <c r="K129" s="182" t="s">
        <v>238</v>
      </c>
      <c r="L129" s="41"/>
      <c r="M129" s="187" t="s">
        <v>19</v>
      </c>
      <c r="N129" s="188" t="s">
        <v>47</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234</v>
      </c>
      <c r="AU129" s="191" t="s">
        <v>85</v>
      </c>
      <c r="AY129" s="19" t="s">
        <v>232</v>
      </c>
      <c r="BE129" s="192">
        <f>IF(N129="základní",J129,0)</f>
        <v>0</v>
      </c>
      <c r="BF129" s="192">
        <f>IF(N129="snížená",J129,0)</f>
        <v>0</v>
      </c>
      <c r="BG129" s="192">
        <f>IF(N129="zákl. přenesená",J129,0)</f>
        <v>0</v>
      </c>
      <c r="BH129" s="192">
        <f>IF(N129="sníž. přenesená",J129,0)</f>
        <v>0</v>
      </c>
      <c r="BI129" s="192">
        <f>IF(N129="nulová",J129,0)</f>
        <v>0</v>
      </c>
      <c r="BJ129" s="19" t="s">
        <v>83</v>
      </c>
      <c r="BK129" s="192">
        <f>ROUND(I129*H129,2)</f>
        <v>0</v>
      </c>
      <c r="BL129" s="19" t="s">
        <v>139</v>
      </c>
      <c r="BM129" s="191" t="s">
        <v>2511</v>
      </c>
    </row>
    <row r="130" spans="1:65" s="2" customFormat="1" ht="10.199999999999999">
      <c r="A130" s="36"/>
      <c r="B130" s="37"/>
      <c r="C130" s="38"/>
      <c r="D130" s="193" t="s">
        <v>240</v>
      </c>
      <c r="E130" s="38"/>
      <c r="F130" s="194" t="s">
        <v>253</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240</v>
      </c>
      <c r="AU130" s="19" t="s">
        <v>85</v>
      </c>
    </row>
    <row r="131" spans="1:65" s="2" customFormat="1" ht="57.6">
      <c r="A131" s="36"/>
      <c r="B131" s="37"/>
      <c r="C131" s="38"/>
      <c r="D131" s="198" t="s">
        <v>242</v>
      </c>
      <c r="E131" s="38"/>
      <c r="F131" s="199" t="s">
        <v>254</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242</v>
      </c>
      <c r="AU131" s="19" t="s">
        <v>85</v>
      </c>
    </row>
    <row r="132" spans="1:65" s="13" customFormat="1" ht="10.199999999999999">
      <c r="B132" s="200"/>
      <c r="C132" s="201"/>
      <c r="D132" s="198" t="s">
        <v>244</v>
      </c>
      <c r="E132" s="202" t="s">
        <v>19</v>
      </c>
      <c r="F132" s="203" t="s">
        <v>2512</v>
      </c>
      <c r="G132" s="201"/>
      <c r="H132" s="204">
        <v>0.47899999999999998</v>
      </c>
      <c r="I132" s="205"/>
      <c r="J132" s="201"/>
      <c r="K132" s="201"/>
      <c r="L132" s="206"/>
      <c r="M132" s="207"/>
      <c r="N132" s="208"/>
      <c r="O132" s="208"/>
      <c r="P132" s="208"/>
      <c r="Q132" s="208"/>
      <c r="R132" s="208"/>
      <c r="S132" s="208"/>
      <c r="T132" s="209"/>
      <c r="AT132" s="210" t="s">
        <v>244</v>
      </c>
      <c r="AU132" s="210" t="s">
        <v>85</v>
      </c>
      <c r="AV132" s="13" t="s">
        <v>85</v>
      </c>
      <c r="AW132" s="13" t="s">
        <v>37</v>
      </c>
      <c r="AX132" s="13" t="s">
        <v>76</v>
      </c>
      <c r="AY132" s="210" t="s">
        <v>232</v>
      </c>
    </row>
    <row r="133" spans="1:65" s="13" customFormat="1" ht="10.199999999999999">
      <c r="B133" s="200"/>
      <c r="C133" s="201"/>
      <c r="D133" s="198" t="s">
        <v>244</v>
      </c>
      <c r="E133" s="202" t="s">
        <v>19</v>
      </c>
      <c r="F133" s="203" t="s">
        <v>2513</v>
      </c>
      <c r="G133" s="201"/>
      <c r="H133" s="204">
        <v>9.9659999999999993</v>
      </c>
      <c r="I133" s="205"/>
      <c r="J133" s="201"/>
      <c r="K133" s="201"/>
      <c r="L133" s="206"/>
      <c r="M133" s="207"/>
      <c r="N133" s="208"/>
      <c r="O133" s="208"/>
      <c r="P133" s="208"/>
      <c r="Q133" s="208"/>
      <c r="R133" s="208"/>
      <c r="S133" s="208"/>
      <c r="T133" s="209"/>
      <c r="AT133" s="210" t="s">
        <v>244</v>
      </c>
      <c r="AU133" s="210" t="s">
        <v>85</v>
      </c>
      <c r="AV133" s="13" t="s">
        <v>85</v>
      </c>
      <c r="AW133" s="13" t="s">
        <v>37</v>
      </c>
      <c r="AX133" s="13" t="s">
        <v>76</v>
      </c>
      <c r="AY133" s="210" t="s">
        <v>232</v>
      </c>
    </row>
    <row r="134" spans="1:65" s="14" customFormat="1" ht="10.199999999999999">
      <c r="B134" s="211"/>
      <c r="C134" s="212"/>
      <c r="D134" s="198" t="s">
        <v>244</v>
      </c>
      <c r="E134" s="213" t="s">
        <v>19</v>
      </c>
      <c r="F134" s="214" t="s">
        <v>248</v>
      </c>
      <c r="G134" s="212"/>
      <c r="H134" s="215">
        <v>10.445</v>
      </c>
      <c r="I134" s="216"/>
      <c r="J134" s="212"/>
      <c r="K134" s="212"/>
      <c r="L134" s="217"/>
      <c r="M134" s="218"/>
      <c r="N134" s="219"/>
      <c r="O134" s="219"/>
      <c r="P134" s="219"/>
      <c r="Q134" s="219"/>
      <c r="R134" s="219"/>
      <c r="S134" s="219"/>
      <c r="T134" s="220"/>
      <c r="AT134" s="221" t="s">
        <v>244</v>
      </c>
      <c r="AU134" s="221" t="s">
        <v>85</v>
      </c>
      <c r="AV134" s="14" t="s">
        <v>139</v>
      </c>
      <c r="AW134" s="14" t="s">
        <v>37</v>
      </c>
      <c r="AX134" s="14" t="s">
        <v>83</v>
      </c>
      <c r="AY134" s="221" t="s">
        <v>232</v>
      </c>
    </row>
    <row r="135" spans="1:65" s="2" customFormat="1" ht="37.799999999999997" customHeight="1">
      <c r="A135" s="36"/>
      <c r="B135" s="37"/>
      <c r="C135" s="180" t="s">
        <v>94</v>
      </c>
      <c r="D135" s="180" t="s">
        <v>234</v>
      </c>
      <c r="E135" s="181" t="s">
        <v>257</v>
      </c>
      <c r="F135" s="182" t="s">
        <v>258</v>
      </c>
      <c r="G135" s="183" t="s">
        <v>237</v>
      </c>
      <c r="H135" s="184">
        <v>12.648</v>
      </c>
      <c r="I135" s="185"/>
      <c r="J135" s="186">
        <f>ROUND(I135*H135,2)</f>
        <v>0</v>
      </c>
      <c r="K135" s="182" t="s">
        <v>238</v>
      </c>
      <c r="L135" s="41"/>
      <c r="M135" s="187" t="s">
        <v>19</v>
      </c>
      <c r="N135" s="188" t="s">
        <v>47</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139</v>
      </c>
      <c r="AT135" s="191" t="s">
        <v>234</v>
      </c>
      <c r="AU135" s="191" t="s">
        <v>85</v>
      </c>
      <c r="AY135" s="19" t="s">
        <v>232</v>
      </c>
      <c r="BE135" s="192">
        <f>IF(N135="základní",J135,0)</f>
        <v>0</v>
      </c>
      <c r="BF135" s="192">
        <f>IF(N135="snížená",J135,0)</f>
        <v>0</v>
      </c>
      <c r="BG135" s="192">
        <f>IF(N135="zákl. přenesená",J135,0)</f>
        <v>0</v>
      </c>
      <c r="BH135" s="192">
        <f>IF(N135="sníž. přenesená",J135,0)</f>
        <v>0</v>
      </c>
      <c r="BI135" s="192">
        <f>IF(N135="nulová",J135,0)</f>
        <v>0</v>
      </c>
      <c r="BJ135" s="19" t="s">
        <v>83</v>
      </c>
      <c r="BK135" s="192">
        <f>ROUND(I135*H135,2)</f>
        <v>0</v>
      </c>
      <c r="BL135" s="19" t="s">
        <v>139</v>
      </c>
      <c r="BM135" s="191" t="s">
        <v>2514</v>
      </c>
    </row>
    <row r="136" spans="1:65" s="2" customFormat="1" ht="10.199999999999999">
      <c r="A136" s="36"/>
      <c r="B136" s="37"/>
      <c r="C136" s="38"/>
      <c r="D136" s="193" t="s">
        <v>240</v>
      </c>
      <c r="E136" s="38"/>
      <c r="F136" s="194" t="s">
        <v>260</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240</v>
      </c>
      <c r="AU136" s="19" t="s">
        <v>85</v>
      </c>
    </row>
    <row r="137" spans="1:65" s="2" customFormat="1" ht="57.6">
      <c r="A137" s="36"/>
      <c r="B137" s="37"/>
      <c r="C137" s="38"/>
      <c r="D137" s="198" t="s">
        <v>242</v>
      </c>
      <c r="E137" s="38"/>
      <c r="F137" s="199" t="s">
        <v>254</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242</v>
      </c>
      <c r="AU137" s="19" t="s">
        <v>85</v>
      </c>
    </row>
    <row r="138" spans="1:65" s="13" customFormat="1" ht="10.199999999999999">
      <c r="B138" s="200"/>
      <c r="C138" s="201"/>
      <c r="D138" s="198" t="s">
        <v>244</v>
      </c>
      <c r="E138" s="202" t="s">
        <v>19</v>
      </c>
      <c r="F138" s="203" t="s">
        <v>2515</v>
      </c>
      <c r="G138" s="201"/>
      <c r="H138" s="204">
        <v>12.648</v>
      </c>
      <c r="I138" s="205"/>
      <c r="J138" s="201"/>
      <c r="K138" s="201"/>
      <c r="L138" s="206"/>
      <c r="M138" s="207"/>
      <c r="N138" s="208"/>
      <c r="O138" s="208"/>
      <c r="P138" s="208"/>
      <c r="Q138" s="208"/>
      <c r="R138" s="208"/>
      <c r="S138" s="208"/>
      <c r="T138" s="209"/>
      <c r="AT138" s="210" t="s">
        <v>244</v>
      </c>
      <c r="AU138" s="210" t="s">
        <v>85</v>
      </c>
      <c r="AV138" s="13" t="s">
        <v>85</v>
      </c>
      <c r="AW138" s="13" t="s">
        <v>37</v>
      </c>
      <c r="AX138" s="13" t="s">
        <v>83</v>
      </c>
      <c r="AY138" s="210" t="s">
        <v>232</v>
      </c>
    </row>
    <row r="139" spans="1:65" s="2" customFormat="1" ht="37.799999999999997" customHeight="1">
      <c r="A139" s="36"/>
      <c r="B139" s="37"/>
      <c r="C139" s="180" t="s">
        <v>139</v>
      </c>
      <c r="D139" s="180" t="s">
        <v>234</v>
      </c>
      <c r="E139" s="181" t="s">
        <v>262</v>
      </c>
      <c r="F139" s="182" t="s">
        <v>263</v>
      </c>
      <c r="G139" s="183" t="s">
        <v>237</v>
      </c>
      <c r="H139" s="184">
        <v>126.48</v>
      </c>
      <c r="I139" s="185"/>
      <c r="J139" s="186">
        <f>ROUND(I139*H139,2)</f>
        <v>0</v>
      </c>
      <c r="K139" s="182" t="s">
        <v>238</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139</v>
      </c>
      <c r="BM139" s="191" t="s">
        <v>2516</v>
      </c>
    </row>
    <row r="140" spans="1:65" s="2" customFormat="1" ht="10.199999999999999">
      <c r="A140" s="36"/>
      <c r="B140" s="37"/>
      <c r="C140" s="38"/>
      <c r="D140" s="193" t="s">
        <v>240</v>
      </c>
      <c r="E140" s="38"/>
      <c r="F140" s="194" t="s">
        <v>265</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240</v>
      </c>
      <c r="AU140" s="19" t="s">
        <v>85</v>
      </c>
    </row>
    <row r="141" spans="1:65" s="2" customFormat="1" ht="57.6">
      <c r="A141" s="36"/>
      <c r="B141" s="37"/>
      <c r="C141" s="38"/>
      <c r="D141" s="198" t="s">
        <v>242</v>
      </c>
      <c r="E141" s="38"/>
      <c r="F141" s="199" t="s">
        <v>254</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242</v>
      </c>
      <c r="AU141" s="19" t="s">
        <v>85</v>
      </c>
    </row>
    <row r="142" spans="1:65" s="13" customFormat="1" ht="10.199999999999999">
      <c r="B142" s="200"/>
      <c r="C142" s="201"/>
      <c r="D142" s="198" t="s">
        <v>244</v>
      </c>
      <c r="E142" s="202" t="s">
        <v>19</v>
      </c>
      <c r="F142" s="203" t="s">
        <v>2517</v>
      </c>
      <c r="G142" s="201"/>
      <c r="H142" s="204">
        <v>126.48</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24.15" customHeight="1">
      <c r="A143" s="36"/>
      <c r="B143" s="37"/>
      <c r="C143" s="180" t="s">
        <v>267</v>
      </c>
      <c r="D143" s="180" t="s">
        <v>234</v>
      </c>
      <c r="E143" s="181" t="s">
        <v>268</v>
      </c>
      <c r="F143" s="182" t="s">
        <v>269</v>
      </c>
      <c r="G143" s="183" t="s">
        <v>237</v>
      </c>
      <c r="H143" s="184">
        <v>10.206</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139</v>
      </c>
      <c r="BM143" s="191" t="s">
        <v>2518</v>
      </c>
    </row>
    <row r="144" spans="1:65" s="2" customFormat="1" ht="10.199999999999999">
      <c r="A144" s="36"/>
      <c r="B144" s="37"/>
      <c r="C144" s="38"/>
      <c r="D144" s="193" t="s">
        <v>240</v>
      </c>
      <c r="E144" s="38"/>
      <c r="F144" s="194" t="s">
        <v>271</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86.4">
      <c r="A145" s="36"/>
      <c r="B145" s="37"/>
      <c r="C145" s="38"/>
      <c r="D145" s="198" t="s">
        <v>242</v>
      </c>
      <c r="E145" s="38"/>
      <c r="F145" s="199" t="s">
        <v>272</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242</v>
      </c>
      <c r="AU145" s="19" t="s">
        <v>85</v>
      </c>
    </row>
    <row r="146" spans="1:65" s="13" customFormat="1" ht="10.199999999999999">
      <c r="B146" s="200"/>
      <c r="C146" s="201"/>
      <c r="D146" s="198" t="s">
        <v>244</v>
      </c>
      <c r="E146" s="202" t="s">
        <v>19</v>
      </c>
      <c r="F146" s="203" t="s">
        <v>2519</v>
      </c>
      <c r="G146" s="201"/>
      <c r="H146" s="204">
        <v>0.24</v>
      </c>
      <c r="I146" s="205"/>
      <c r="J146" s="201"/>
      <c r="K146" s="201"/>
      <c r="L146" s="206"/>
      <c r="M146" s="207"/>
      <c r="N146" s="208"/>
      <c r="O146" s="208"/>
      <c r="P146" s="208"/>
      <c r="Q146" s="208"/>
      <c r="R146" s="208"/>
      <c r="S146" s="208"/>
      <c r="T146" s="209"/>
      <c r="AT146" s="210" t="s">
        <v>244</v>
      </c>
      <c r="AU146" s="210" t="s">
        <v>85</v>
      </c>
      <c r="AV146" s="13" t="s">
        <v>85</v>
      </c>
      <c r="AW146" s="13" t="s">
        <v>37</v>
      </c>
      <c r="AX146" s="13" t="s">
        <v>76</v>
      </c>
      <c r="AY146" s="210" t="s">
        <v>232</v>
      </c>
    </row>
    <row r="147" spans="1:65" s="13" customFormat="1" ht="10.199999999999999">
      <c r="B147" s="200"/>
      <c r="C147" s="201"/>
      <c r="D147" s="198" t="s">
        <v>244</v>
      </c>
      <c r="E147" s="202" t="s">
        <v>19</v>
      </c>
      <c r="F147" s="203" t="s">
        <v>2513</v>
      </c>
      <c r="G147" s="201"/>
      <c r="H147" s="204">
        <v>9.9659999999999993</v>
      </c>
      <c r="I147" s="205"/>
      <c r="J147" s="201"/>
      <c r="K147" s="201"/>
      <c r="L147" s="206"/>
      <c r="M147" s="207"/>
      <c r="N147" s="208"/>
      <c r="O147" s="208"/>
      <c r="P147" s="208"/>
      <c r="Q147" s="208"/>
      <c r="R147" s="208"/>
      <c r="S147" s="208"/>
      <c r="T147" s="209"/>
      <c r="AT147" s="210" t="s">
        <v>244</v>
      </c>
      <c r="AU147" s="210" t="s">
        <v>85</v>
      </c>
      <c r="AV147" s="13" t="s">
        <v>85</v>
      </c>
      <c r="AW147" s="13" t="s">
        <v>37</v>
      </c>
      <c r="AX147" s="13" t="s">
        <v>76</v>
      </c>
      <c r="AY147" s="210" t="s">
        <v>232</v>
      </c>
    </row>
    <row r="148" spans="1:65" s="14" customFormat="1" ht="10.199999999999999">
      <c r="B148" s="211"/>
      <c r="C148" s="212"/>
      <c r="D148" s="198" t="s">
        <v>244</v>
      </c>
      <c r="E148" s="213" t="s">
        <v>19</v>
      </c>
      <c r="F148" s="214" t="s">
        <v>248</v>
      </c>
      <c r="G148" s="212"/>
      <c r="H148" s="215">
        <v>10.206</v>
      </c>
      <c r="I148" s="216"/>
      <c r="J148" s="212"/>
      <c r="K148" s="212"/>
      <c r="L148" s="217"/>
      <c r="M148" s="218"/>
      <c r="N148" s="219"/>
      <c r="O148" s="219"/>
      <c r="P148" s="219"/>
      <c r="Q148" s="219"/>
      <c r="R148" s="219"/>
      <c r="S148" s="219"/>
      <c r="T148" s="220"/>
      <c r="AT148" s="221" t="s">
        <v>244</v>
      </c>
      <c r="AU148" s="221" t="s">
        <v>85</v>
      </c>
      <c r="AV148" s="14" t="s">
        <v>139</v>
      </c>
      <c r="AW148" s="14" t="s">
        <v>37</v>
      </c>
      <c r="AX148" s="14" t="s">
        <v>83</v>
      </c>
      <c r="AY148" s="221" t="s">
        <v>232</v>
      </c>
    </row>
    <row r="149" spans="1:65" s="2" customFormat="1" ht="24.15" customHeight="1">
      <c r="A149" s="36"/>
      <c r="B149" s="37"/>
      <c r="C149" s="180" t="s">
        <v>275</v>
      </c>
      <c r="D149" s="180" t="s">
        <v>234</v>
      </c>
      <c r="E149" s="181" t="s">
        <v>276</v>
      </c>
      <c r="F149" s="182" t="s">
        <v>277</v>
      </c>
      <c r="G149" s="183" t="s">
        <v>278</v>
      </c>
      <c r="H149" s="184">
        <v>24.030999999999999</v>
      </c>
      <c r="I149" s="185"/>
      <c r="J149" s="186">
        <f>ROUND(I149*H149,2)</f>
        <v>0</v>
      </c>
      <c r="K149" s="182" t="s">
        <v>238</v>
      </c>
      <c r="L149" s="41"/>
      <c r="M149" s="187" t="s">
        <v>19</v>
      </c>
      <c r="N149" s="188" t="s">
        <v>47</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234</v>
      </c>
      <c r="AU149" s="191" t="s">
        <v>85</v>
      </c>
      <c r="AY149" s="19" t="s">
        <v>232</v>
      </c>
      <c r="BE149" s="192">
        <f>IF(N149="základní",J149,0)</f>
        <v>0</v>
      </c>
      <c r="BF149" s="192">
        <f>IF(N149="snížená",J149,0)</f>
        <v>0</v>
      </c>
      <c r="BG149" s="192">
        <f>IF(N149="zákl. přenesená",J149,0)</f>
        <v>0</v>
      </c>
      <c r="BH149" s="192">
        <f>IF(N149="sníž. přenesená",J149,0)</f>
        <v>0</v>
      </c>
      <c r="BI149" s="192">
        <f>IF(N149="nulová",J149,0)</f>
        <v>0</v>
      </c>
      <c r="BJ149" s="19" t="s">
        <v>83</v>
      </c>
      <c r="BK149" s="192">
        <f>ROUND(I149*H149,2)</f>
        <v>0</v>
      </c>
      <c r="BL149" s="19" t="s">
        <v>139</v>
      </c>
      <c r="BM149" s="191" t="s">
        <v>2520</v>
      </c>
    </row>
    <row r="150" spans="1:65" s="2" customFormat="1" ht="10.199999999999999">
      <c r="A150" s="36"/>
      <c r="B150" s="37"/>
      <c r="C150" s="38"/>
      <c r="D150" s="193" t="s">
        <v>240</v>
      </c>
      <c r="E150" s="38"/>
      <c r="F150" s="194" t="s">
        <v>280</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240</v>
      </c>
      <c r="AU150" s="19" t="s">
        <v>85</v>
      </c>
    </row>
    <row r="151" spans="1:65" s="2" customFormat="1" ht="38.4">
      <c r="A151" s="36"/>
      <c r="B151" s="37"/>
      <c r="C151" s="38"/>
      <c r="D151" s="198" t="s">
        <v>242</v>
      </c>
      <c r="E151" s="38"/>
      <c r="F151" s="199" t="s">
        <v>281</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242</v>
      </c>
      <c r="AU151" s="19" t="s">
        <v>85</v>
      </c>
    </row>
    <row r="152" spans="1:65" s="13" customFormat="1" ht="10.199999999999999">
      <c r="B152" s="200"/>
      <c r="C152" s="201"/>
      <c r="D152" s="198" t="s">
        <v>244</v>
      </c>
      <c r="E152" s="202" t="s">
        <v>19</v>
      </c>
      <c r="F152" s="203" t="s">
        <v>2521</v>
      </c>
      <c r="G152" s="201"/>
      <c r="H152" s="204">
        <v>24.030999999999999</v>
      </c>
      <c r="I152" s="205"/>
      <c r="J152" s="201"/>
      <c r="K152" s="201"/>
      <c r="L152" s="206"/>
      <c r="M152" s="207"/>
      <c r="N152" s="208"/>
      <c r="O152" s="208"/>
      <c r="P152" s="208"/>
      <c r="Q152" s="208"/>
      <c r="R152" s="208"/>
      <c r="S152" s="208"/>
      <c r="T152" s="209"/>
      <c r="AT152" s="210" t="s">
        <v>244</v>
      </c>
      <c r="AU152" s="210" t="s">
        <v>85</v>
      </c>
      <c r="AV152" s="13" t="s">
        <v>85</v>
      </c>
      <c r="AW152" s="13" t="s">
        <v>37</v>
      </c>
      <c r="AX152" s="13" t="s">
        <v>83</v>
      </c>
      <c r="AY152" s="210" t="s">
        <v>232</v>
      </c>
    </row>
    <row r="153" spans="1:65" s="2" customFormat="1" ht="24.15" customHeight="1">
      <c r="A153" s="36"/>
      <c r="B153" s="37"/>
      <c r="C153" s="180" t="s">
        <v>283</v>
      </c>
      <c r="D153" s="180" t="s">
        <v>234</v>
      </c>
      <c r="E153" s="181" t="s">
        <v>284</v>
      </c>
      <c r="F153" s="182" t="s">
        <v>285</v>
      </c>
      <c r="G153" s="183" t="s">
        <v>237</v>
      </c>
      <c r="H153" s="184">
        <v>12.888</v>
      </c>
      <c r="I153" s="185"/>
      <c r="J153" s="186">
        <f>ROUND(I153*H153,2)</f>
        <v>0</v>
      </c>
      <c r="K153" s="182" t="s">
        <v>238</v>
      </c>
      <c r="L153" s="41"/>
      <c r="M153" s="187" t="s">
        <v>19</v>
      </c>
      <c r="N153" s="188" t="s">
        <v>47</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139</v>
      </c>
      <c r="BM153" s="191" t="s">
        <v>2522</v>
      </c>
    </row>
    <row r="154" spans="1:65" s="2" customFormat="1" ht="10.199999999999999">
      <c r="A154" s="36"/>
      <c r="B154" s="37"/>
      <c r="C154" s="38"/>
      <c r="D154" s="193" t="s">
        <v>240</v>
      </c>
      <c r="E154" s="38"/>
      <c r="F154" s="194" t="s">
        <v>287</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240</v>
      </c>
      <c r="AU154" s="19" t="s">
        <v>85</v>
      </c>
    </row>
    <row r="155" spans="1:65" s="2" customFormat="1" ht="105.6">
      <c r="A155" s="36"/>
      <c r="B155" s="37"/>
      <c r="C155" s="38"/>
      <c r="D155" s="198" t="s">
        <v>242</v>
      </c>
      <c r="E155" s="38"/>
      <c r="F155" s="199" t="s">
        <v>288</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242</v>
      </c>
      <c r="AU155" s="19" t="s">
        <v>85</v>
      </c>
    </row>
    <row r="156" spans="1:65" s="13" customFormat="1" ht="10.199999999999999">
      <c r="B156" s="200"/>
      <c r="C156" s="201"/>
      <c r="D156" s="198" t="s">
        <v>244</v>
      </c>
      <c r="E156" s="202" t="s">
        <v>19</v>
      </c>
      <c r="F156" s="203" t="s">
        <v>2523</v>
      </c>
      <c r="G156" s="201"/>
      <c r="H156" s="204">
        <v>12.888</v>
      </c>
      <c r="I156" s="205"/>
      <c r="J156" s="201"/>
      <c r="K156" s="201"/>
      <c r="L156" s="206"/>
      <c r="M156" s="207"/>
      <c r="N156" s="208"/>
      <c r="O156" s="208"/>
      <c r="P156" s="208"/>
      <c r="Q156" s="208"/>
      <c r="R156" s="208"/>
      <c r="S156" s="208"/>
      <c r="T156" s="209"/>
      <c r="AT156" s="210" t="s">
        <v>244</v>
      </c>
      <c r="AU156" s="210" t="s">
        <v>85</v>
      </c>
      <c r="AV156" s="13" t="s">
        <v>85</v>
      </c>
      <c r="AW156" s="13" t="s">
        <v>37</v>
      </c>
      <c r="AX156" s="13" t="s">
        <v>83</v>
      </c>
      <c r="AY156" s="210" t="s">
        <v>232</v>
      </c>
    </row>
    <row r="157" spans="1:65" s="2" customFormat="1" ht="24.15" customHeight="1">
      <c r="A157" s="36"/>
      <c r="B157" s="37"/>
      <c r="C157" s="180" t="s">
        <v>290</v>
      </c>
      <c r="D157" s="180" t="s">
        <v>234</v>
      </c>
      <c r="E157" s="181" t="s">
        <v>291</v>
      </c>
      <c r="F157" s="182" t="s">
        <v>292</v>
      </c>
      <c r="G157" s="183" t="s">
        <v>237</v>
      </c>
      <c r="H157" s="184">
        <v>9.9659999999999993</v>
      </c>
      <c r="I157" s="185"/>
      <c r="J157" s="186">
        <f>ROUND(I157*H157,2)</f>
        <v>0</v>
      </c>
      <c r="K157" s="182" t="s">
        <v>238</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139</v>
      </c>
      <c r="BM157" s="191" t="s">
        <v>2524</v>
      </c>
    </row>
    <row r="158" spans="1:65" s="2" customFormat="1" ht="10.199999999999999">
      <c r="A158" s="36"/>
      <c r="B158" s="37"/>
      <c r="C158" s="38"/>
      <c r="D158" s="193" t="s">
        <v>240</v>
      </c>
      <c r="E158" s="38"/>
      <c r="F158" s="194" t="s">
        <v>294</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240</v>
      </c>
      <c r="AU158" s="19" t="s">
        <v>85</v>
      </c>
    </row>
    <row r="159" spans="1:65" s="2" customFormat="1" ht="172.8">
      <c r="A159" s="36"/>
      <c r="B159" s="37"/>
      <c r="C159" s="38"/>
      <c r="D159" s="198" t="s">
        <v>242</v>
      </c>
      <c r="E159" s="38"/>
      <c r="F159" s="199" t="s">
        <v>295</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242</v>
      </c>
      <c r="AU159" s="19" t="s">
        <v>85</v>
      </c>
    </row>
    <row r="160" spans="1:65" s="13" customFormat="1" ht="10.199999999999999">
      <c r="B160" s="200"/>
      <c r="C160" s="201"/>
      <c r="D160" s="198" t="s">
        <v>244</v>
      </c>
      <c r="E160" s="202" t="s">
        <v>19</v>
      </c>
      <c r="F160" s="203" t="s">
        <v>2525</v>
      </c>
      <c r="G160" s="201"/>
      <c r="H160" s="204">
        <v>12.888</v>
      </c>
      <c r="I160" s="205"/>
      <c r="J160" s="201"/>
      <c r="K160" s="201"/>
      <c r="L160" s="206"/>
      <c r="M160" s="207"/>
      <c r="N160" s="208"/>
      <c r="O160" s="208"/>
      <c r="P160" s="208"/>
      <c r="Q160" s="208"/>
      <c r="R160" s="208"/>
      <c r="S160" s="208"/>
      <c r="T160" s="209"/>
      <c r="AT160" s="210" t="s">
        <v>244</v>
      </c>
      <c r="AU160" s="210" t="s">
        <v>85</v>
      </c>
      <c r="AV160" s="13" t="s">
        <v>85</v>
      </c>
      <c r="AW160" s="13" t="s">
        <v>37</v>
      </c>
      <c r="AX160" s="13" t="s">
        <v>76</v>
      </c>
      <c r="AY160" s="210" t="s">
        <v>232</v>
      </c>
    </row>
    <row r="161" spans="1:65" s="13" customFormat="1" ht="10.199999999999999">
      <c r="B161" s="200"/>
      <c r="C161" s="201"/>
      <c r="D161" s="198" t="s">
        <v>244</v>
      </c>
      <c r="E161" s="202" t="s">
        <v>19</v>
      </c>
      <c r="F161" s="203" t="s">
        <v>2526</v>
      </c>
      <c r="G161" s="201"/>
      <c r="H161" s="204">
        <v>-2.9220000000000002</v>
      </c>
      <c r="I161" s="205"/>
      <c r="J161" s="201"/>
      <c r="K161" s="201"/>
      <c r="L161" s="206"/>
      <c r="M161" s="207"/>
      <c r="N161" s="208"/>
      <c r="O161" s="208"/>
      <c r="P161" s="208"/>
      <c r="Q161" s="208"/>
      <c r="R161" s="208"/>
      <c r="S161" s="208"/>
      <c r="T161" s="209"/>
      <c r="AT161" s="210" t="s">
        <v>244</v>
      </c>
      <c r="AU161" s="210" t="s">
        <v>85</v>
      </c>
      <c r="AV161" s="13" t="s">
        <v>85</v>
      </c>
      <c r="AW161" s="13" t="s">
        <v>37</v>
      </c>
      <c r="AX161" s="13" t="s">
        <v>76</v>
      </c>
      <c r="AY161" s="210" t="s">
        <v>232</v>
      </c>
    </row>
    <row r="162" spans="1:65" s="14" customFormat="1" ht="10.199999999999999">
      <c r="B162" s="211"/>
      <c r="C162" s="212"/>
      <c r="D162" s="198" t="s">
        <v>244</v>
      </c>
      <c r="E162" s="213" t="s">
        <v>19</v>
      </c>
      <c r="F162" s="214" t="s">
        <v>248</v>
      </c>
      <c r="G162" s="212"/>
      <c r="H162" s="215">
        <v>9.9659999999999993</v>
      </c>
      <c r="I162" s="216"/>
      <c r="J162" s="212"/>
      <c r="K162" s="212"/>
      <c r="L162" s="217"/>
      <c r="M162" s="218"/>
      <c r="N162" s="219"/>
      <c r="O162" s="219"/>
      <c r="P162" s="219"/>
      <c r="Q162" s="219"/>
      <c r="R162" s="219"/>
      <c r="S162" s="219"/>
      <c r="T162" s="220"/>
      <c r="AT162" s="221" t="s">
        <v>244</v>
      </c>
      <c r="AU162" s="221" t="s">
        <v>85</v>
      </c>
      <c r="AV162" s="14" t="s">
        <v>139</v>
      </c>
      <c r="AW162" s="14" t="s">
        <v>37</v>
      </c>
      <c r="AX162" s="14" t="s">
        <v>83</v>
      </c>
      <c r="AY162" s="221" t="s">
        <v>232</v>
      </c>
    </row>
    <row r="163" spans="1:65" s="15" customFormat="1" ht="10.199999999999999">
      <c r="B163" s="222"/>
      <c r="C163" s="223"/>
      <c r="D163" s="198" t="s">
        <v>244</v>
      </c>
      <c r="E163" s="224" t="s">
        <v>19</v>
      </c>
      <c r="F163" s="225" t="s">
        <v>1114</v>
      </c>
      <c r="G163" s="223"/>
      <c r="H163" s="224" t="s">
        <v>19</v>
      </c>
      <c r="I163" s="226"/>
      <c r="J163" s="223"/>
      <c r="K163" s="223"/>
      <c r="L163" s="227"/>
      <c r="M163" s="228"/>
      <c r="N163" s="229"/>
      <c r="O163" s="229"/>
      <c r="P163" s="229"/>
      <c r="Q163" s="229"/>
      <c r="R163" s="229"/>
      <c r="S163" s="229"/>
      <c r="T163" s="230"/>
      <c r="AT163" s="231" t="s">
        <v>244</v>
      </c>
      <c r="AU163" s="231" t="s">
        <v>85</v>
      </c>
      <c r="AV163" s="15" t="s">
        <v>83</v>
      </c>
      <c r="AW163" s="15" t="s">
        <v>37</v>
      </c>
      <c r="AX163" s="15" t="s">
        <v>76</v>
      </c>
      <c r="AY163" s="231" t="s">
        <v>232</v>
      </c>
    </row>
    <row r="164" spans="1:65" s="2" customFormat="1" ht="16.5" customHeight="1">
      <c r="A164" s="36"/>
      <c r="B164" s="37"/>
      <c r="C164" s="232" t="s">
        <v>299</v>
      </c>
      <c r="D164" s="232" t="s">
        <v>300</v>
      </c>
      <c r="E164" s="233" t="s">
        <v>301</v>
      </c>
      <c r="F164" s="234" t="s">
        <v>302</v>
      </c>
      <c r="G164" s="235" t="s">
        <v>278</v>
      </c>
      <c r="H164" s="236">
        <v>16.535</v>
      </c>
      <c r="I164" s="237"/>
      <c r="J164" s="238">
        <f>ROUND(I164*H164,2)</f>
        <v>0</v>
      </c>
      <c r="K164" s="234" t="s">
        <v>238</v>
      </c>
      <c r="L164" s="239"/>
      <c r="M164" s="240" t="s">
        <v>19</v>
      </c>
      <c r="N164" s="241" t="s">
        <v>47</v>
      </c>
      <c r="O164" s="66"/>
      <c r="P164" s="189">
        <f>O164*H164</f>
        <v>0</v>
      </c>
      <c r="Q164" s="189">
        <v>1</v>
      </c>
      <c r="R164" s="189">
        <f>Q164*H164</f>
        <v>16.535</v>
      </c>
      <c r="S164" s="189">
        <v>0</v>
      </c>
      <c r="T164" s="190">
        <f>S164*H164</f>
        <v>0</v>
      </c>
      <c r="U164" s="36"/>
      <c r="V164" s="36"/>
      <c r="W164" s="36"/>
      <c r="X164" s="36"/>
      <c r="Y164" s="36"/>
      <c r="Z164" s="36"/>
      <c r="AA164" s="36"/>
      <c r="AB164" s="36"/>
      <c r="AC164" s="36"/>
      <c r="AD164" s="36"/>
      <c r="AE164" s="36"/>
      <c r="AR164" s="191" t="s">
        <v>290</v>
      </c>
      <c r="AT164" s="191" t="s">
        <v>300</v>
      </c>
      <c r="AU164" s="191" t="s">
        <v>85</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139</v>
      </c>
      <c r="BM164" s="191" t="s">
        <v>2527</v>
      </c>
    </row>
    <row r="165" spans="1:65" s="2" customFormat="1" ht="10.199999999999999">
      <c r="A165" s="36"/>
      <c r="B165" s="37"/>
      <c r="C165" s="38"/>
      <c r="D165" s="193" t="s">
        <v>240</v>
      </c>
      <c r="E165" s="38"/>
      <c r="F165" s="194" t="s">
        <v>304</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240</v>
      </c>
      <c r="AU165" s="19" t="s">
        <v>85</v>
      </c>
    </row>
    <row r="166" spans="1:65" s="13" customFormat="1" ht="10.199999999999999">
      <c r="B166" s="200"/>
      <c r="C166" s="201"/>
      <c r="D166" s="198" t="s">
        <v>244</v>
      </c>
      <c r="E166" s="202" t="s">
        <v>19</v>
      </c>
      <c r="F166" s="203" t="s">
        <v>2528</v>
      </c>
      <c r="G166" s="201"/>
      <c r="H166" s="204">
        <v>16.535</v>
      </c>
      <c r="I166" s="205"/>
      <c r="J166" s="201"/>
      <c r="K166" s="201"/>
      <c r="L166" s="206"/>
      <c r="M166" s="207"/>
      <c r="N166" s="208"/>
      <c r="O166" s="208"/>
      <c r="P166" s="208"/>
      <c r="Q166" s="208"/>
      <c r="R166" s="208"/>
      <c r="S166" s="208"/>
      <c r="T166" s="209"/>
      <c r="AT166" s="210" t="s">
        <v>244</v>
      </c>
      <c r="AU166" s="210" t="s">
        <v>85</v>
      </c>
      <c r="AV166" s="13" t="s">
        <v>85</v>
      </c>
      <c r="AW166" s="13" t="s">
        <v>37</v>
      </c>
      <c r="AX166" s="13" t="s">
        <v>83</v>
      </c>
      <c r="AY166" s="210" t="s">
        <v>232</v>
      </c>
    </row>
    <row r="167" spans="1:65" s="2" customFormat="1" ht="21.75" customHeight="1">
      <c r="A167" s="36"/>
      <c r="B167" s="37"/>
      <c r="C167" s="180" t="s">
        <v>309</v>
      </c>
      <c r="D167" s="180" t="s">
        <v>234</v>
      </c>
      <c r="E167" s="181" t="s">
        <v>310</v>
      </c>
      <c r="F167" s="182" t="s">
        <v>311</v>
      </c>
      <c r="G167" s="183" t="s">
        <v>312</v>
      </c>
      <c r="H167" s="184">
        <v>48.625</v>
      </c>
      <c r="I167" s="185"/>
      <c r="J167" s="186">
        <f>ROUND(I167*H167,2)</f>
        <v>0</v>
      </c>
      <c r="K167" s="182" t="s">
        <v>238</v>
      </c>
      <c r="L167" s="41"/>
      <c r="M167" s="187" t="s">
        <v>19</v>
      </c>
      <c r="N167" s="188" t="s">
        <v>47</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139</v>
      </c>
      <c r="AT167" s="191" t="s">
        <v>234</v>
      </c>
      <c r="AU167" s="191" t="s">
        <v>85</v>
      </c>
      <c r="AY167" s="19" t="s">
        <v>232</v>
      </c>
      <c r="BE167" s="192">
        <f>IF(N167="základní",J167,0)</f>
        <v>0</v>
      </c>
      <c r="BF167" s="192">
        <f>IF(N167="snížená",J167,0)</f>
        <v>0</v>
      </c>
      <c r="BG167" s="192">
        <f>IF(N167="zákl. přenesená",J167,0)</f>
        <v>0</v>
      </c>
      <c r="BH167" s="192">
        <f>IF(N167="sníž. přenesená",J167,0)</f>
        <v>0</v>
      </c>
      <c r="BI167" s="192">
        <f>IF(N167="nulová",J167,0)</f>
        <v>0</v>
      </c>
      <c r="BJ167" s="19" t="s">
        <v>83</v>
      </c>
      <c r="BK167" s="192">
        <f>ROUND(I167*H167,2)</f>
        <v>0</v>
      </c>
      <c r="BL167" s="19" t="s">
        <v>139</v>
      </c>
      <c r="BM167" s="191" t="s">
        <v>2529</v>
      </c>
    </row>
    <row r="168" spans="1:65" s="2" customFormat="1" ht="10.199999999999999">
      <c r="A168" s="36"/>
      <c r="B168" s="37"/>
      <c r="C168" s="38"/>
      <c r="D168" s="193" t="s">
        <v>240</v>
      </c>
      <c r="E168" s="38"/>
      <c r="F168" s="194" t="s">
        <v>314</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240</v>
      </c>
      <c r="AU168" s="19" t="s">
        <v>85</v>
      </c>
    </row>
    <row r="169" spans="1:65" s="2" customFormat="1" ht="96">
      <c r="A169" s="36"/>
      <c r="B169" s="37"/>
      <c r="C169" s="38"/>
      <c r="D169" s="198" t="s">
        <v>242</v>
      </c>
      <c r="E169" s="38"/>
      <c r="F169" s="199" t="s">
        <v>315</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242</v>
      </c>
      <c r="AU169" s="19" t="s">
        <v>85</v>
      </c>
    </row>
    <row r="170" spans="1:65" s="13" customFormat="1" ht="10.199999999999999">
      <c r="B170" s="200"/>
      <c r="C170" s="201"/>
      <c r="D170" s="198" t="s">
        <v>244</v>
      </c>
      <c r="E170" s="202" t="s">
        <v>19</v>
      </c>
      <c r="F170" s="203" t="s">
        <v>2530</v>
      </c>
      <c r="G170" s="201"/>
      <c r="H170" s="204">
        <v>19.364999999999998</v>
      </c>
      <c r="I170" s="205"/>
      <c r="J170" s="201"/>
      <c r="K170" s="201"/>
      <c r="L170" s="206"/>
      <c r="M170" s="207"/>
      <c r="N170" s="208"/>
      <c r="O170" s="208"/>
      <c r="P170" s="208"/>
      <c r="Q170" s="208"/>
      <c r="R170" s="208"/>
      <c r="S170" s="208"/>
      <c r="T170" s="209"/>
      <c r="AT170" s="210" t="s">
        <v>244</v>
      </c>
      <c r="AU170" s="210" t="s">
        <v>85</v>
      </c>
      <c r="AV170" s="13" t="s">
        <v>85</v>
      </c>
      <c r="AW170" s="13" t="s">
        <v>37</v>
      </c>
      <c r="AX170" s="13" t="s">
        <v>76</v>
      </c>
      <c r="AY170" s="210" t="s">
        <v>232</v>
      </c>
    </row>
    <row r="171" spans="1:65" s="13" customFormat="1" ht="10.199999999999999">
      <c r="B171" s="200"/>
      <c r="C171" s="201"/>
      <c r="D171" s="198" t="s">
        <v>244</v>
      </c>
      <c r="E171" s="202" t="s">
        <v>19</v>
      </c>
      <c r="F171" s="203" t="s">
        <v>2531</v>
      </c>
      <c r="G171" s="201"/>
      <c r="H171" s="204">
        <v>29.26</v>
      </c>
      <c r="I171" s="205"/>
      <c r="J171" s="201"/>
      <c r="K171" s="201"/>
      <c r="L171" s="206"/>
      <c r="M171" s="207"/>
      <c r="N171" s="208"/>
      <c r="O171" s="208"/>
      <c r="P171" s="208"/>
      <c r="Q171" s="208"/>
      <c r="R171" s="208"/>
      <c r="S171" s="208"/>
      <c r="T171" s="209"/>
      <c r="AT171" s="210" t="s">
        <v>244</v>
      </c>
      <c r="AU171" s="210" t="s">
        <v>85</v>
      </c>
      <c r="AV171" s="13" t="s">
        <v>85</v>
      </c>
      <c r="AW171" s="13" t="s">
        <v>37</v>
      </c>
      <c r="AX171" s="13" t="s">
        <v>76</v>
      </c>
      <c r="AY171" s="210" t="s">
        <v>232</v>
      </c>
    </row>
    <row r="172" spans="1:65" s="14" customFormat="1" ht="10.199999999999999">
      <c r="B172" s="211"/>
      <c r="C172" s="212"/>
      <c r="D172" s="198" t="s">
        <v>244</v>
      </c>
      <c r="E172" s="213" t="s">
        <v>19</v>
      </c>
      <c r="F172" s="214" t="s">
        <v>248</v>
      </c>
      <c r="G172" s="212"/>
      <c r="H172" s="215">
        <v>48.625</v>
      </c>
      <c r="I172" s="216"/>
      <c r="J172" s="212"/>
      <c r="K172" s="212"/>
      <c r="L172" s="217"/>
      <c r="M172" s="218"/>
      <c r="N172" s="219"/>
      <c r="O172" s="219"/>
      <c r="P172" s="219"/>
      <c r="Q172" s="219"/>
      <c r="R172" s="219"/>
      <c r="S172" s="219"/>
      <c r="T172" s="220"/>
      <c r="AT172" s="221" t="s">
        <v>244</v>
      </c>
      <c r="AU172" s="221" t="s">
        <v>85</v>
      </c>
      <c r="AV172" s="14" t="s">
        <v>139</v>
      </c>
      <c r="AW172" s="14" t="s">
        <v>37</v>
      </c>
      <c r="AX172" s="14" t="s">
        <v>83</v>
      </c>
      <c r="AY172" s="221" t="s">
        <v>232</v>
      </c>
    </row>
    <row r="173" spans="1:65" s="15" customFormat="1" ht="10.199999999999999">
      <c r="B173" s="222"/>
      <c r="C173" s="223"/>
      <c r="D173" s="198" t="s">
        <v>244</v>
      </c>
      <c r="E173" s="224" t="s">
        <v>19</v>
      </c>
      <c r="F173" s="225" t="s">
        <v>1114</v>
      </c>
      <c r="G173" s="223"/>
      <c r="H173" s="224" t="s">
        <v>19</v>
      </c>
      <c r="I173" s="226"/>
      <c r="J173" s="223"/>
      <c r="K173" s="223"/>
      <c r="L173" s="227"/>
      <c r="M173" s="228"/>
      <c r="N173" s="229"/>
      <c r="O173" s="229"/>
      <c r="P173" s="229"/>
      <c r="Q173" s="229"/>
      <c r="R173" s="229"/>
      <c r="S173" s="229"/>
      <c r="T173" s="230"/>
      <c r="AT173" s="231" t="s">
        <v>244</v>
      </c>
      <c r="AU173" s="231" t="s">
        <v>85</v>
      </c>
      <c r="AV173" s="15" t="s">
        <v>83</v>
      </c>
      <c r="AW173" s="15" t="s">
        <v>37</v>
      </c>
      <c r="AX173" s="15" t="s">
        <v>76</v>
      </c>
      <c r="AY173" s="231" t="s">
        <v>232</v>
      </c>
    </row>
    <row r="174" spans="1:65" s="2" customFormat="1" ht="21.75" customHeight="1">
      <c r="A174" s="36"/>
      <c r="B174" s="37"/>
      <c r="C174" s="180" t="s">
        <v>317</v>
      </c>
      <c r="D174" s="180" t="s">
        <v>234</v>
      </c>
      <c r="E174" s="181" t="s">
        <v>318</v>
      </c>
      <c r="F174" s="182" t="s">
        <v>319</v>
      </c>
      <c r="G174" s="183" t="s">
        <v>312</v>
      </c>
      <c r="H174" s="184">
        <v>23.788</v>
      </c>
      <c r="I174" s="185"/>
      <c r="J174" s="186">
        <f>ROUND(I174*H174,2)</f>
        <v>0</v>
      </c>
      <c r="K174" s="182" t="s">
        <v>238</v>
      </c>
      <c r="L174" s="41"/>
      <c r="M174" s="187" t="s">
        <v>19</v>
      </c>
      <c r="N174" s="188" t="s">
        <v>47</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234</v>
      </c>
      <c r="AU174" s="191" t="s">
        <v>85</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139</v>
      </c>
      <c r="BM174" s="191" t="s">
        <v>2532</v>
      </c>
    </row>
    <row r="175" spans="1:65" s="2" customFormat="1" ht="10.199999999999999">
      <c r="A175" s="36"/>
      <c r="B175" s="37"/>
      <c r="C175" s="38"/>
      <c r="D175" s="193" t="s">
        <v>240</v>
      </c>
      <c r="E175" s="38"/>
      <c r="F175" s="194" t="s">
        <v>321</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240</v>
      </c>
      <c r="AU175" s="19" t="s">
        <v>85</v>
      </c>
    </row>
    <row r="176" spans="1:65" s="2" customFormat="1" ht="38.4">
      <c r="A176" s="36"/>
      <c r="B176" s="37"/>
      <c r="C176" s="38"/>
      <c r="D176" s="198" t="s">
        <v>242</v>
      </c>
      <c r="E176" s="38"/>
      <c r="F176" s="199" t="s">
        <v>322</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242</v>
      </c>
      <c r="AU176" s="19" t="s">
        <v>85</v>
      </c>
    </row>
    <row r="177" spans="1:65" s="13" customFormat="1" ht="10.199999999999999">
      <c r="B177" s="200"/>
      <c r="C177" s="201"/>
      <c r="D177" s="198" t="s">
        <v>244</v>
      </c>
      <c r="E177" s="202" t="s">
        <v>19</v>
      </c>
      <c r="F177" s="203" t="s">
        <v>2533</v>
      </c>
      <c r="G177" s="201"/>
      <c r="H177" s="204">
        <v>23.788</v>
      </c>
      <c r="I177" s="205"/>
      <c r="J177" s="201"/>
      <c r="K177" s="201"/>
      <c r="L177" s="206"/>
      <c r="M177" s="207"/>
      <c r="N177" s="208"/>
      <c r="O177" s="208"/>
      <c r="P177" s="208"/>
      <c r="Q177" s="208"/>
      <c r="R177" s="208"/>
      <c r="S177" s="208"/>
      <c r="T177" s="209"/>
      <c r="AT177" s="210" t="s">
        <v>244</v>
      </c>
      <c r="AU177" s="210" t="s">
        <v>85</v>
      </c>
      <c r="AV177" s="13" t="s">
        <v>85</v>
      </c>
      <c r="AW177" s="13" t="s">
        <v>37</v>
      </c>
      <c r="AX177" s="13" t="s">
        <v>83</v>
      </c>
      <c r="AY177" s="210" t="s">
        <v>232</v>
      </c>
    </row>
    <row r="178" spans="1:65" s="2" customFormat="1" ht="16.5" customHeight="1">
      <c r="A178" s="36"/>
      <c r="B178" s="37"/>
      <c r="C178" s="232" t="s">
        <v>324</v>
      </c>
      <c r="D178" s="232" t="s">
        <v>300</v>
      </c>
      <c r="E178" s="233" t="s">
        <v>325</v>
      </c>
      <c r="F178" s="234" t="s">
        <v>326</v>
      </c>
      <c r="G178" s="235" t="s">
        <v>312</v>
      </c>
      <c r="H178" s="236">
        <v>24.026</v>
      </c>
      <c r="I178" s="237"/>
      <c r="J178" s="238">
        <f>ROUND(I178*H178,2)</f>
        <v>0</v>
      </c>
      <c r="K178" s="234" t="s">
        <v>19</v>
      </c>
      <c r="L178" s="239"/>
      <c r="M178" s="240" t="s">
        <v>19</v>
      </c>
      <c r="N178" s="241" t="s">
        <v>47</v>
      </c>
      <c r="O178" s="66"/>
      <c r="P178" s="189">
        <f>O178*H178</f>
        <v>0</v>
      </c>
      <c r="Q178" s="189">
        <v>5.0000000000000001E-4</v>
      </c>
      <c r="R178" s="189">
        <f>Q178*H178</f>
        <v>1.2012999999999999E-2</v>
      </c>
      <c r="S178" s="189">
        <v>0</v>
      </c>
      <c r="T178" s="190">
        <f>S178*H178</f>
        <v>0</v>
      </c>
      <c r="U178" s="36"/>
      <c r="V178" s="36"/>
      <c r="W178" s="36"/>
      <c r="X178" s="36"/>
      <c r="Y178" s="36"/>
      <c r="Z178" s="36"/>
      <c r="AA178" s="36"/>
      <c r="AB178" s="36"/>
      <c r="AC178" s="36"/>
      <c r="AD178" s="36"/>
      <c r="AE178" s="36"/>
      <c r="AR178" s="191" t="s">
        <v>290</v>
      </c>
      <c r="AT178" s="191" t="s">
        <v>300</v>
      </c>
      <c r="AU178" s="191" t="s">
        <v>85</v>
      </c>
      <c r="AY178" s="19" t="s">
        <v>232</v>
      </c>
      <c r="BE178" s="192">
        <f>IF(N178="základní",J178,0)</f>
        <v>0</v>
      </c>
      <c r="BF178" s="192">
        <f>IF(N178="snížená",J178,0)</f>
        <v>0</v>
      </c>
      <c r="BG178" s="192">
        <f>IF(N178="zákl. přenesená",J178,0)</f>
        <v>0</v>
      </c>
      <c r="BH178" s="192">
        <f>IF(N178="sníž. přenesená",J178,0)</f>
        <v>0</v>
      </c>
      <c r="BI178" s="192">
        <f>IF(N178="nulová",J178,0)</f>
        <v>0</v>
      </c>
      <c r="BJ178" s="19" t="s">
        <v>83</v>
      </c>
      <c r="BK178" s="192">
        <f>ROUND(I178*H178,2)</f>
        <v>0</v>
      </c>
      <c r="BL178" s="19" t="s">
        <v>139</v>
      </c>
      <c r="BM178" s="191" t="s">
        <v>2534</v>
      </c>
    </row>
    <row r="179" spans="1:65" s="13" customFormat="1" ht="10.199999999999999">
      <c r="B179" s="200"/>
      <c r="C179" s="201"/>
      <c r="D179" s="198" t="s">
        <v>244</v>
      </c>
      <c r="E179" s="202" t="s">
        <v>19</v>
      </c>
      <c r="F179" s="203" t="s">
        <v>328</v>
      </c>
      <c r="G179" s="201"/>
      <c r="H179" s="204">
        <v>24.026</v>
      </c>
      <c r="I179" s="205"/>
      <c r="J179" s="201"/>
      <c r="K179" s="201"/>
      <c r="L179" s="206"/>
      <c r="M179" s="207"/>
      <c r="N179" s="208"/>
      <c r="O179" s="208"/>
      <c r="P179" s="208"/>
      <c r="Q179" s="208"/>
      <c r="R179" s="208"/>
      <c r="S179" s="208"/>
      <c r="T179" s="209"/>
      <c r="AT179" s="210" t="s">
        <v>244</v>
      </c>
      <c r="AU179" s="210" t="s">
        <v>85</v>
      </c>
      <c r="AV179" s="13" t="s">
        <v>85</v>
      </c>
      <c r="AW179" s="13" t="s">
        <v>37</v>
      </c>
      <c r="AX179" s="13" t="s">
        <v>83</v>
      </c>
      <c r="AY179" s="210" t="s">
        <v>232</v>
      </c>
    </row>
    <row r="180" spans="1:65" s="12" customFormat="1" ht="22.8" customHeight="1">
      <c r="B180" s="164"/>
      <c r="C180" s="165"/>
      <c r="D180" s="166" t="s">
        <v>75</v>
      </c>
      <c r="E180" s="178" t="s">
        <v>317</v>
      </c>
      <c r="F180" s="178" t="s">
        <v>2535</v>
      </c>
      <c r="G180" s="165"/>
      <c r="H180" s="165"/>
      <c r="I180" s="168"/>
      <c r="J180" s="179">
        <f>BK180</f>
        <v>0</v>
      </c>
      <c r="K180" s="165"/>
      <c r="L180" s="170"/>
      <c r="M180" s="171"/>
      <c r="N180" s="172"/>
      <c r="O180" s="172"/>
      <c r="P180" s="173">
        <f>SUM(P181:P196)</f>
        <v>0</v>
      </c>
      <c r="Q180" s="172"/>
      <c r="R180" s="173">
        <f>SUM(R181:R196)</f>
        <v>0</v>
      </c>
      <c r="S180" s="172"/>
      <c r="T180" s="174">
        <f>SUM(T181:T196)</f>
        <v>22.675999999999998</v>
      </c>
      <c r="AR180" s="175" t="s">
        <v>83</v>
      </c>
      <c r="AT180" s="176" t="s">
        <v>75</v>
      </c>
      <c r="AU180" s="176" t="s">
        <v>83</v>
      </c>
      <c r="AY180" s="175" t="s">
        <v>232</v>
      </c>
      <c r="BK180" s="177">
        <f>SUM(BK181:BK196)</f>
        <v>0</v>
      </c>
    </row>
    <row r="181" spans="1:65" s="2" customFormat="1" ht="37.799999999999997" customHeight="1">
      <c r="A181" s="36"/>
      <c r="B181" s="37"/>
      <c r="C181" s="180" t="s">
        <v>330</v>
      </c>
      <c r="D181" s="180" t="s">
        <v>234</v>
      </c>
      <c r="E181" s="181" t="s">
        <v>2536</v>
      </c>
      <c r="F181" s="182" t="s">
        <v>2537</v>
      </c>
      <c r="G181" s="183" t="s">
        <v>312</v>
      </c>
      <c r="H181" s="184">
        <v>29.26</v>
      </c>
      <c r="I181" s="185"/>
      <c r="J181" s="186">
        <f>ROUND(I181*H181,2)</f>
        <v>0</v>
      </c>
      <c r="K181" s="182" t="s">
        <v>238</v>
      </c>
      <c r="L181" s="41"/>
      <c r="M181" s="187" t="s">
        <v>19</v>
      </c>
      <c r="N181" s="188" t="s">
        <v>47</v>
      </c>
      <c r="O181" s="66"/>
      <c r="P181" s="189">
        <f>O181*H181</f>
        <v>0</v>
      </c>
      <c r="Q181" s="189">
        <v>0</v>
      </c>
      <c r="R181" s="189">
        <f>Q181*H181</f>
        <v>0</v>
      </c>
      <c r="S181" s="189">
        <v>0.26</v>
      </c>
      <c r="T181" s="190">
        <f>S181*H181</f>
        <v>7.6076000000000006</v>
      </c>
      <c r="U181" s="36"/>
      <c r="V181" s="36"/>
      <c r="W181" s="36"/>
      <c r="X181" s="36"/>
      <c r="Y181" s="36"/>
      <c r="Z181" s="36"/>
      <c r="AA181" s="36"/>
      <c r="AB181" s="36"/>
      <c r="AC181" s="36"/>
      <c r="AD181" s="36"/>
      <c r="AE181" s="36"/>
      <c r="AR181" s="191" t="s">
        <v>139</v>
      </c>
      <c r="AT181" s="191" t="s">
        <v>234</v>
      </c>
      <c r="AU181" s="191" t="s">
        <v>85</v>
      </c>
      <c r="AY181" s="19" t="s">
        <v>232</v>
      </c>
      <c r="BE181" s="192">
        <f>IF(N181="základní",J181,0)</f>
        <v>0</v>
      </c>
      <c r="BF181" s="192">
        <f>IF(N181="snížená",J181,0)</f>
        <v>0</v>
      </c>
      <c r="BG181" s="192">
        <f>IF(N181="zákl. přenesená",J181,0)</f>
        <v>0</v>
      </c>
      <c r="BH181" s="192">
        <f>IF(N181="sníž. přenesená",J181,0)</f>
        <v>0</v>
      </c>
      <c r="BI181" s="192">
        <f>IF(N181="nulová",J181,0)</f>
        <v>0</v>
      </c>
      <c r="BJ181" s="19" t="s">
        <v>83</v>
      </c>
      <c r="BK181" s="192">
        <f>ROUND(I181*H181,2)</f>
        <v>0</v>
      </c>
      <c r="BL181" s="19" t="s">
        <v>139</v>
      </c>
      <c r="BM181" s="191" t="s">
        <v>2538</v>
      </c>
    </row>
    <row r="182" spans="1:65" s="2" customFormat="1" ht="10.199999999999999">
      <c r="A182" s="36"/>
      <c r="B182" s="37"/>
      <c r="C182" s="38"/>
      <c r="D182" s="193" t="s">
        <v>240</v>
      </c>
      <c r="E182" s="38"/>
      <c r="F182" s="194" t="s">
        <v>2539</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240</v>
      </c>
      <c r="AU182" s="19" t="s">
        <v>85</v>
      </c>
    </row>
    <row r="183" spans="1:65" s="2" customFormat="1" ht="124.8">
      <c r="A183" s="36"/>
      <c r="B183" s="37"/>
      <c r="C183" s="38"/>
      <c r="D183" s="198" t="s">
        <v>242</v>
      </c>
      <c r="E183" s="38"/>
      <c r="F183" s="199" t="s">
        <v>2540</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242</v>
      </c>
      <c r="AU183" s="19" t="s">
        <v>85</v>
      </c>
    </row>
    <row r="184" spans="1:65" s="13" customFormat="1" ht="10.199999999999999">
      <c r="B184" s="200"/>
      <c r="C184" s="201"/>
      <c r="D184" s="198" t="s">
        <v>244</v>
      </c>
      <c r="E184" s="202" t="s">
        <v>19</v>
      </c>
      <c r="F184" s="203" t="s">
        <v>2541</v>
      </c>
      <c r="G184" s="201"/>
      <c r="H184" s="204">
        <v>29.26</v>
      </c>
      <c r="I184" s="205"/>
      <c r="J184" s="201"/>
      <c r="K184" s="201"/>
      <c r="L184" s="206"/>
      <c r="M184" s="207"/>
      <c r="N184" s="208"/>
      <c r="O184" s="208"/>
      <c r="P184" s="208"/>
      <c r="Q184" s="208"/>
      <c r="R184" s="208"/>
      <c r="S184" s="208"/>
      <c r="T184" s="209"/>
      <c r="AT184" s="210" t="s">
        <v>244</v>
      </c>
      <c r="AU184" s="210" t="s">
        <v>85</v>
      </c>
      <c r="AV184" s="13" t="s">
        <v>85</v>
      </c>
      <c r="AW184" s="13" t="s">
        <v>37</v>
      </c>
      <c r="AX184" s="13" t="s">
        <v>83</v>
      </c>
      <c r="AY184" s="210" t="s">
        <v>232</v>
      </c>
    </row>
    <row r="185" spans="1:65" s="2" customFormat="1" ht="33" customHeight="1">
      <c r="A185" s="36"/>
      <c r="B185" s="37"/>
      <c r="C185" s="180" t="s">
        <v>336</v>
      </c>
      <c r="D185" s="180" t="s">
        <v>234</v>
      </c>
      <c r="E185" s="181" t="s">
        <v>2542</v>
      </c>
      <c r="F185" s="182" t="s">
        <v>2543</v>
      </c>
      <c r="G185" s="183" t="s">
        <v>312</v>
      </c>
      <c r="H185" s="184">
        <v>10.29</v>
      </c>
      <c r="I185" s="185"/>
      <c r="J185" s="186">
        <f>ROUND(I185*H185,2)</f>
        <v>0</v>
      </c>
      <c r="K185" s="182" t="s">
        <v>238</v>
      </c>
      <c r="L185" s="41"/>
      <c r="M185" s="187" t="s">
        <v>19</v>
      </c>
      <c r="N185" s="188" t="s">
        <v>47</v>
      </c>
      <c r="O185" s="66"/>
      <c r="P185" s="189">
        <f>O185*H185</f>
        <v>0</v>
      </c>
      <c r="Q185" s="189">
        <v>0</v>
      </c>
      <c r="R185" s="189">
        <f>Q185*H185</f>
        <v>0</v>
      </c>
      <c r="S185" s="189">
        <v>0.5</v>
      </c>
      <c r="T185" s="190">
        <f>S185*H185</f>
        <v>5.1449999999999996</v>
      </c>
      <c r="U185" s="36"/>
      <c r="V185" s="36"/>
      <c r="W185" s="36"/>
      <c r="X185" s="36"/>
      <c r="Y185" s="36"/>
      <c r="Z185" s="36"/>
      <c r="AA185" s="36"/>
      <c r="AB185" s="36"/>
      <c r="AC185" s="36"/>
      <c r="AD185" s="36"/>
      <c r="AE185" s="36"/>
      <c r="AR185" s="191" t="s">
        <v>139</v>
      </c>
      <c r="AT185" s="191" t="s">
        <v>234</v>
      </c>
      <c r="AU185" s="191" t="s">
        <v>85</v>
      </c>
      <c r="AY185" s="19" t="s">
        <v>232</v>
      </c>
      <c r="BE185" s="192">
        <f>IF(N185="základní",J185,0)</f>
        <v>0</v>
      </c>
      <c r="BF185" s="192">
        <f>IF(N185="snížená",J185,0)</f>
        <v>0</v>
      </c>
      <c r="BG185" s="192">
        <f>IF(N185="zákl. přenesená",J185,0)</f>
        <v>0</v>
      </c>
      <c r="BH185" s="192">
        <f>IF(N185="sníž. přenesená",J185,0)</f>
        <v>0</v>
      </c>
      <c r="BI185" s="192">
        <f>IF(N185="nulová",J185,0)</f>
        <v>0</v>
      </c>
      <c r="BJ185" s="19" t="s">
        <v>83</v>
      </c>
      <c r="BK185" s="192">
        <f>ROUND(I185*H185,2)</f>
        <v>0</v>
      </c>
      <c r="BL185" s="19" t="s">
        <v>139</v>
      </c>
      <c r="BM185" s="191" t="s">
        <v>2544</v>
      </c>
    </row>
    <row r="186" spans="1:65" s="2" customFormat="1" ht="10.199999999999999">
      <c r="A186" s="36"/>
      <c r="B186" s="37"/>
      <c r="C186" s="38"/>
      <c r="D186" s="193" t="s">
        <v>240</v>
      </c>
      <c r="E186" s="38"/>
      <c r="F186" s="194" t="s">
        <v>2545</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240</v>
      </c>
      <c r="AU186" s="19" t="s">
        <v>85</v>
      </c>
    </row>
    <row r="187" spans="1:65" s="2" customFormat="1" ht="201.6">
      <c r="A187" s="36"/>
      <c r="B187" s="37"/>
      <c r="C187" s="38"/>
      <c r="D187" s="198" t="s">
        <v>242</v>
      </c>
      <c r="E187" s="38"/>
      <c r="F187" s="199" t="s">
        <v>2546</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242</v>
      </c>
      <c r="AU187" s="19" t="s">
        <v>85</v>
      </c>
    </row>
    <row r="188" spans="1:65" s="13" customFormat="1" ht="10.199999999999999">
      <c r="B188" s="200"/>
      <c r="C188" s="201"/>
      <c r="D188" s="198" t="s">
        <v>244</v>
      </c>
      <c r="E188" s="202" t="s">
        <v>19</v>
      </c>
      <c r="F188" s="203" t="s">
        <v>2547</v>
      </c>
      <c r="G188" s="201"/>
      <c r="H188" s="204">
        <v>10.29</v>
      </c>
      <c r="I188" s="205"/>
      <c r="J188" s="201"/>
      <c r="K188" s="201"/>
      <c r="L188" s="206"/>
      <c r="M188" s="207"/>
      <c r="N188" s="208"/>
      <c r="O188" s="208"/>
      <c r="P188" s="208"/>
      <c r="Q188" s="208"/>
      <c r="R188" s="208"/>
      <c r="S188" s="208"/>
      <c r="T188" s="209"/>
      <c r="AT188" s="210" t="s">
        <v>244</v>
      </c>
      <c r="AU188" s="210" t="s">
        <v>85</v>
      </c>
      <c r="AV188" s="13" t="s">
        <v>85</v>
      </c>
      <c r="AW188" s="13" t="s">
        <v>37</v>
      </c>
      <c r="AX188" s="13" t="s">
        <v>83</v>
      </c>
      <c r="AY188" s="210" t="s">
        <v>232</v>
      </c>
    </row>
    <row r="189" spans="1:65" s="2" customFormat="1" ht="37.799999999999997" customHeight="1">
      <c r="A189" s="36"/>
      <c r="B189" s="37"/>
      <c r="C189" s="180" t="s">
        <v>8</v>
      </c>
      <c r="D189" s="180" t="s">
        <v>234</v>
      </c>
      <c r="E189" s="181" t="s">
        <v>2548</v>
      </c>
      <c r="F189" s="182" t="s">
        <v>2549</v>
      </c>
      <c r="G189" s="183" t="s">
        <v>312</v>
      </c>
      <c r="H189" s="184">
        <v>29.26</v>
      </c>
      <c r="I189" s="185"/>
      <c r="J189" s="186">
        <f>ROUND(I189*H189,2)</f>
        <v>0</v>
      </c>
      <c r="K189" s="182" t="s">
        <v>238</v>
      </c>
      <c r="L189" s="41"/>
      <c r="M189" s="187" t="s">
        <v>19</v>
      </c>
      <c r="N189" s="188" t="s">
        <v>47</v>
      </c>
      <c r="O189" s="66"/>
      <c r="P189" s="189">
        <f>O189*H189</f>
        <v>0</v>
      </c>
      <c r="Q189" s="189">
        <v>0</v>
      </c>
      <c r="R189" s="189">
        <f>Q189*H189</f>
        <v>0</v>
      </c>
      <c r="S189" s="189">
        <v>0.28999999999999998</v>
      </c>
      <c r="T189" s="190">
        <f>S189*H189</f>
        <v>8.4854000000000003</v>
      </c>
      <c r="U189" s="36"/>
      <c r="V189" s="36"/>
      <c r="W189" s="36"/>
      <c r="X189" s="36"/>
      <c r="Y189" s="36"/>
      <c r="Z189" s="36"/>
      <c r="AA189" s="36"/>
      <c r="AB189" s="36"/>
      <c r="AC189" s="36"/>
      <c r="AD189" s="36"/>
      <c r="AE189" s="36"/>
      <c r="AR189" s="191" t="s">
        <v>139</v>
      </c>
      <c r="AT189" s="191" t="s">
        <v>234</v>
      </c>
      <c r="AU189" s="191" t="s">
        <v>85</v>
      </c>
      <c r="AY189" s="19" t="s">
        <v>232</v>
      </c>
      <c r="BE189" s="192">
        <f>IF(N189="základní",J189,0)</f>
        <v>0</v>
      </c>
      <c r="BF189" s="192">
        <f>IF(N189="snížená",J189,0)</f>
        <v>0</v>
      </c>
      <c r="BG189" s="192">
        <f>IF(N189="zákl. přenesená",J189,0)</f>
        <v>0</v>
      </c>
      <c r="BH189" s="192">
        <f>IF(N189="sníž. přenesená",J189,0)</f>
        <v>0</v>
      </c>
      <c r="BI189" s="192">
        <f>IF(N189="nulová",J189,0)</f>
        <v>0</v>
      </c>
      <c r="BJ189" s="19" t="s">
        <v>83</v>
      </c>
      <c r="BK189" s="192">
        <f>ROUND(I189*H189,2)</f>
        <v>0</v>
      </c>
      <c r="BL189" s="19" t="s">
        <v>139</v>
      </c>
      <c r="BM189" s="191" t="s">
        <v>2550</v>
      </c>
    </row>
    <row r="190" spans="1:65" s="2" customFormat="1" ht="10.199999999999999">
      <c r="A190" s="36"/>
      <c r="B190" s="37"/>
      <c r="C190" s="38"/>
      <c r="D190" s="193" t="s">
        <v>240</v>
      </c>
      <c r="E190" s="38"/>
      <c r="F190" s="194" t="s">
        <v>2551</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240</v>
      </c>
      <c r="AU190" s="19" t="s">
        <v>85</v>
      </c>
    </row>
    <row r="191" spans="1:65" s="2" customFormat="1" ht="201.6">
      <c r="A191" s="36"/>
      <c r="B191" s="37"/>
      <c r="C191" s="38"/>
      <c r="D191" s="198" t="s">
        <v>242</v>
      </c>
      <c r="E191" s="38"/>
      <c r="F191" s="199" t="s">
        <v>2546</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242</v>
      </c>
      <c r="AU191" s="19" t="s">
        <v>85</v>
      </c>
    </row>
    <row r="192" spans="1:65" s="13" customFormat="1" ht="10.199999999999999">
      <c r="B192" s="200"/>
      <c r="C192" s="201"/>
      <c r="D192" s="198" t="s">
        <v>244</v>
      </c>
      <c r="E192" s="202" t="s">
        <v>19</v>
      </c>
      <c r="F192" s="203" t="s">
        <v>2541</v>
      </c>
      <c r="G192" s="201"/>
      <c r="H192" s="204">
        <v>29.26</v>
      </c>
      <c r="I192" s="205"/>
      <c r="J192" s="201"/>
      <c r="K192" s="201"/>
      <c r="L192" s="206"/>
      <c r="M192" s="207"/>
      <c r="N192" s="208"/>
      <c r="O192" s="208"/>
      <c r="P192" s="208"/>
      <c r="Q192" s="208"/>
      <c r="R192" s="208"/>
      <c r="S192" s="208"/>
      <c r="T192" s="209"/>
      <c r="AT192" s="210" t="s">
        <v>244</v>
      </c>
      <c r="AU192" s="210" t="s">
        <v>85</v>
      </c>
      <c r="AV192" s="13" t="s">
        <v>85</v>
      </c>
      <c r="AW192" s="13" t="s">
        <v>37</v>
      </c>
      <c r="AX192" s="13" t="s">
        <v>83</v>
      </c>
      <c r="AY192" s="210" t="s">
        <v>232</v>
      </c>
    </row>
    <row r="193" spans="1:65" s="2" customFormat="1" ht="24.15" customHeight="1">
      <c r="A193" s="36"/>
      <c r="B193" s="37"/>
      <c r="C193" s="180" t="s">
        <v>348</v>
      </c>
      <c r="D193" s="180" t="s">
        <v>234</v>
      </c>
      <c r="E193" s="181" t="s">
        <v>2552</v>
      </c>
      <c r="F193" s="182" t="s">
        <v>2553</v>
      </c>
      <c r="G193" s="183" t="s">
        <v>421</v>
      </c>
      <c r="H193" s="184">
        <v>35.950000000000003</v>
      </c>
      <c r="I193" s="185"/>
      <c r="J193" s="186">
        <f>ROUND(I193*H193,2)</f>
        <v>0</v>
      </c>
      <c r="K193" s="182" t="s">
        <v>238</v>
      </c>
      <c r="L193" s="41"/>
      <c r="M193" s="187" t="s">
        <v>19</v>
      </c>
      <c r="N193" s="188" t="s">
        <v>47</v>
      </c>
      <c r="O193" s="66"/>
      <c r="P193" s="189">
        <f>O193*H193</f>
        <v>0</v>
      </c>
      <c r="Q193" s="189">
        <v>0</v>
      </c>
      <c r="R193" s="189">
        <f>Q193*H193</f>
        <v>0</v>
      </c>
      <c r="S193" s="189">
        <v>0.04</v>
      </c>
      <c r="T193" s="190">
        <f>S193*H193</f>
        <v>1.4380000000000002</v>
      </c>
      <c r="U193" s="36"/>
      <c r="V193" s="36"/>
      <c r="W193" s="36"/>
      <c r="X193" s="36"/>
      <c r="Y193" s="36"/>
      <c r="Z193" s="36"/>
      <c r="AA193" s="36"/>
      <c r="AB193" s="36"/>
      <c r="AC193" s="36"/>
      <c r="AD193" s="36"/>
      <c r="AE193" s="36"/>
      <c r="AR193" s="191" t="s">
        <v>139</v>
      </c>
      <c r="AT193" s="191" t="s">
        <v>234</v>
      </c>
      <c r="AU193" s="191" t="s">
        <v>85</v>
      </c>
      <c r="AY193" s="19" t="s">
        <v>232</v>
      </c>
      <c r="BE193" s="192">
        <f>IF(N193="základní",J193,0)</f>
        <v>0</v>
      </c>
      <c r="BF193" s="192">
        <f>IF(N193="snížená",J193,0)</f>
        <v>0</v>
      </c>
      <c r="BG193" s="192">
        <f>IF(N193="zákl. přenesená",J193,0)</f>
        <v>0</v>
      </c>
      <c r="BH193" s="192">
        <f>IF(N193="sníž. přenesená",J193,0)</f>
        <v>0</v>
      </c>
      <c r="BI193" s="192">
        <f>IF(N193="nulová",J193,0)</f>
        <v>0</v>
      </c>
      <c r="BJ193" s="19" t="s">
        <v>83</v>
      </c>
      <c r="BK193" s="192">
        <f>ROUND(I193*H193,2)</f>
        <v>0</v>
      </c>
      <c r="BL193" s="19" t="s">
        <v>139</v>
      </c>
      <c r="BM193" s="191" t="s">
        <v>2554</v>
      </c>
    </row>
    <row r="194" spans="1:65" s="2" customFormat="1" ht="10.199999999999999">
      <c r="A194" s="36"/>
      <c r="B194" s="37"/>
      <c r="C194" s="38"/>
      <c r="D194" s="193" t="s">
        <v>240</v>
      </c>
      <c r="E194" s="38"/>
      <c r="F194" s="194" t="s">
        <v>2555</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240</v>
      </c>
      <c r="AU194" s="19" t="s">
        <v>85</v>
      </c>
    </row>
    <row r="195" spans="1:65" s="2" customFormat="1" ht="134.4">
      <c r="A195" s="36"/>
      <c r="B195" s="37"/>
      <c r="C195" s="38"/>
      <c r="D195" s="198" t="s">
        <v>242</v>
      </c>
      <c r="E195" s="38"/>
      <c r="F195" s="199" t="s">
        <v>2556</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242</v>
      </c>
      <c r="AU195" s="19" t="s">
        <v>85</v>
      </c>
    </row>
    <row r="196" spans="1:65" s="13" customFormat="1" ht="10.199999999999999">
      <c r="B196" s="200"/>
      <c r="C196" s="201"/>
      <c r="D196" s="198" t="s">
        <v>244</v>
      </c>
      <c r="E196" s="202" t="s">
        <v>19</v>
      </c>
      <c r="F196" s="203" t="s">
        <v>2557</v>
      </c>
      <c r="G196" s="201"/>
      <c r="H196" s="204">
        <v>35.950000000000003</v>
      </c>
      <c r="I196" s="205"/>
      <c r="J196" s="201"/>
      <c r="K196" s="201"/>
      <c r="L196" s="206"/>
      <c r="M196" s="207"/>
      <c r="N196" s="208"/>
      <c r="O196" s="208"/>
      <c r="P196" s="208"/>
      <c r="Q196" s="208"/>
      <c r="R196" s="208"/>
      <c r="S196" s="208"/>
      <c r="T196" s="209"/>
      <c r="AT196" s="210" t="s">
        <v>244</v>
      </c>
      <c r="AU196" s="210" t="s">
        <v>85</v>
      </c>
      <c r="AV196" s="13" t="s">
        <v>85</v>
      </c>
      <c r="AW196" s="13" t="s">
        <v>37</v>
      </c>
      <c r="AX196" s="13" t="s">
        <v>83</v>
      </c>
      <c r="AY196" s="210" t="s">
        <v>232</v>
      </c>
    </row>
    <row r="197" spans="1:65" s="12" customFormat="1" ht="22.8" customHeight="1">
      <c r="B197" s="164"/>
      <c r="C197" s="165"/>
      <c r="D197" s="166" t="s">
        <v>75</v>
      </c>
      <c r="E197" s="178" t="s">
        <v>94</v>
      </c>
      <c r="F197" s="178" t="s">
        <v>329</v>
      </c>
      <c r="G197" s="165"/>
      <c r="H197" s="165"/>
      <c r="I197" s="168"/>
      <c r="J197" s="179">
        <f>BK197</f>
        <v>0</v>
      </c>
      <c r="K197" s="165"/>
      <c r="L197" s="170"/>
      <c r="M197" s="171"/>
      <c r="N197" s="172"/>
      <c r="O197" s="172"/>
      <c r="P197" s="173">
        <f>SUM(P198:P207)</f>
        <v>0</v>
      </c>
      <c r="Q197" s="172"/>
      <c r="R197" s="173">
        <f>SUM(R198:R207)</f>
        <v>1.4306341999999999</v>
      </c>
      <c r="S197" s="172"/>
      <c r="T197" s="174">
        <f>SUM(T198:T207)</f>
        <v>0</v>
      </c>
      <c r="AR197" s="175" t="s">
        <v>83</v>
      </c>
      <c r="AT197" s="176" t="s">
        <v>75</v>
      </c>
      <c r="AU197" s="176" t="s">
        <v>83</v>
      </c>
      <c r="AY197" s="175" t="s">
        <v>232</v>
      </c>
      <c r="BK197" s="177">
        <f>SUM(BK198:BK207)</f>
        <v>0</v>
      </c>
    </row>
    <row r="198" spans="1:65" s="2" customFormat="1" ht="24.15" customHeight="1">
      <c r="A198" s="36"/>
      <c r="B198" s="37"/>
      <c r="C198" s="180" t="s">
        <v>354</v>
      </c>
      <c r="D198" s="180" t="s">
        <v>234</v>
      </c>
      <c r="E198" s="181" t="s">
        <v>331</v>
      </c>
      <c r="F198" s="182" t="s">
        <v>332</v>
      </c>
      <c r="G198" s="183" t="s">
        <v>312</v>
      </c>
      <c r="H198" s="184">
        <v>3.7130000000000001</v>
      </c>
      <c r="I198" s="185"/>
      <c r="J198" s="186">
        <f>ROUND(I198*H198,2)</f>
        <v>0</v>
      </c>
      <c r="K198" s="182" t="s">
        <v>238</v>
      </c>
      <c r="L198" s="41"/>
      <c r="M198" s="187" t="s">
        <v>19</v>
      </c>
      <c r="N198" s="188" t="s">
        <v>47</v>
      </c>
      <c r="O198" s="66"/>
      <c r="P198" s="189">
        <f>O198*H198</f>
        <v>0</v>
      </c>
      <c r="Q198" s="189">
        <v>0.34839999999999999</v>
      </c>
      <c r="R198" s="189">
        <f>Q198*H198</f>
        <v>1.2936091999999999</v>
      </c>
      <c r="S198" s="189">
        <v>0</v>
      </c>
      <c r="T198" s="190">
        <f>S198*H198</f>
        <v>0</v>
      </c>
      <c r="U198" s="36"/>
      <c r="V198" s="36"/>
      <c r="W198" s="36"/>
      <c r="X198" s="36"/>
      <c r="Y198" s="36"/>
      <c r="Z198" s="36"/>
      <c r="AA198" s="36"/>
      <c r="AB198" s="36"/>
      <c r="AC198" s="36"/>
      <c r="AD198" s="36"/>
      <c r="AE198" s="36"/>
      <c r="AR198" s="191" t="s">
        <v>139</v>
      </c>
      <c r="AT198" s="191" t="s">
        <v>234</v>
      </c>
      <c r="AU198" s="191" t="s">
        <v>85</v>
      </c>
      <c r="AY198" s="19" t="s">
        <v>232</v>
      </c>
      <c r="BE198" s="192">
        <f>IF(N198="základní",J198,0)</f>
        <v>0</v>
      </c>
      <c r="BF198" s="192">
        <f>IF(N198="snížená",J198,0)</f>
        <v>0</v>
      </c>
      <c r="BG198" s="192">
        <f>IF(N198="zákl. přenesená",J198,0)</f>
        <v>0</v>
      </c>
      <c r="BH198" s="192">
        <f>IF(N198="sníž. přenesená",J198,0)</f>
        <v>0</v>
      </c>
      <c r="BI198" s="192">
        <f>IF(N198="nulová",J198,0)</f>
        <v>0</v>
      </c>
      <c r="BJ198" s="19" t="s">
        <v>83</v>
      </c>
      <c r="BK198" s="192">
        <f>ROUND(I198*H198,2)</f>
        <v>0</v>
      </c>
      <c r="BL198" s="19" t="s">
        <v>139</v>
      </c>
      <c r="BM198" s="191" t="s">
        <v>2558</v>
      </c>
    </row>
    <row r="199" spans="1:65" s="2" customFormat="1" ht="10.199999999999999">
      <c r="A199" s="36"/>
      <c r="B199" s="37"/>
      <c r="C199" s="38"/>
      <c r="D199" s="193" t="s">
        <v>240</v>
      </c>
      <c r="E199" s="38"/>
      <c r="F199" s="194" t="s">
        <v>334</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240</v>
      </c>
      <c r="AU199" s="19" t="s">
        <v>85</v>
      </c>
    </row>
    <row r="200" spans="1:65" s="13" customFormat="1" ht="10.199999999999999">
      <c r="B200" s="200"/>
      <c r="C200" s="201"/>
      <c r="D200" s="198" t="s">
        <v>244</v>
      </c>
      <c r="E200" s="202" t="s">
        <v>19</v>
      </c>
      <c r="F200" s="203" t="s">
        <v>2559</v>
      </c>
      <c r="G200" s="201"/>
      <c r="H200" s="204">
        <v>3.7130000000000001</v>
      </c>
      <c r="I200" s="205"/>
      <c r="J200" s="201"/>
      <c r="K200" s="201"/>
      <c r="L200" s="206"/>
      <c r="M200" s="207"/>
      <c r="N200" s="208"/>
      <c r="O200" s="208"/>
      <c r="P200" s="208"/>
      <c r="Q200" s="208"/>
      <c r="R200" s="208"/>
      <c r="S200" s="208"/>
      <c r="T200" s="209"/>
      <c r="AT200" s="210" t="s">
        <v>244</v>
      </c>
      <c r="AU200" s="210" t="s">
        <v>85</v>
      </c>
      <c r="AV200" s="13" t="s">
        <v>85</v>
      </c>
      <c r="AW200" s="13" t="s">
        <v>37</v>
      </c>
      <c r="AX200" s="13" t="s">
        <v>83</v>
      </c>
      <c r="AY200" s="210" t="s">
        <v>232</v>
      </c>
    </row>
    <row r="201" spans="1:65" s="2" customFormat="1" ht="21.75" customHeight="1">
      <c r="A201" s="36"/>
      <c r="B201" s="37"/>
      <c r="C201" s="180" t="s">
        <v>361</v>
      </c>
      <c r="D201" s="180" t="s">
        <v>234</v>
      </c>
      <c r="E201" s="181" t="s">
        <v>2560</v>
      </c>
      <c r="F201" s="182" t="s">
        <v>2561</v>
      </c>
      <c r="G201" s="183" t="s">
        <v>339</v>
      </c>
      <c r="H201" s="184">
        <v>3</v>
      </c>
      <c r="I201" s="185"/>
      <c r="J201" s="186">
        <f>ROUND(I201*H201,2)</f>
        <v>0</v>
      </c>
      <c r="K201" s="182" t="s">
        <v>238</v>
      </c>
      <c r="L201" s="41"/>
      <c r="M201" s="187" t="s">
        <v>19</v>
      </c>
      <c r="N201" s="188" t="s">
        <v>47</v>
      </c>
      <c r="O201" s="66"/>
      <c r="P201" s="189">
        <f>O201*H201</f>
        <v>0</v>
      </c>
      <c r="Q201" s="189">
        <v>4.555E-2</v>
      </c>
      <c r="R201" s="189">
        <f>Q201*H201</f>
        <v>0.13664999999999999</v>
      </c>
      <c r="S201" s="189">
        <v>0</v>
      </c>
      <c r="T201" s="190">
        <f>S201*H201</f>
        <v>0</v>
      </c>
      <c r="U201" s="36"/>
      <c r="V201" s="36"/>
      <c r="W201" s="36"/>
      <c r="X201" s="36"/>
      <c r="Y201" s="36"/>
      <c r="Z201" s="36"/>
      <c r="AA201" s="36"/>
      <c r="AB201" s="36"/>
      <c r="AC201" s="36"/>
      <c r="AD201" s="36"/>
      <c r="AE201" s="36"/>
      <c r="AR201" s="191" t="s">
        <v>139</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139</v>
      </c>
      <c r="BM201" s="191" t="s">
        <v>2562</v>
      </c>
    </row>
    <row r="202" spans="1:65" s="2" customFormat="1" ht="10.199999999999999">
      <c r="A202" s="36"/>
      <c r="B202" s="37"/>
      <c r="C202" s="38"/>
      <c r="D202" s="193" t="s">
        <v>240</v>
      </c>
      <c r="E202" s="38"/>
      <c r="F202" s="194" t="s">
        <v>2563</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240</v>
      </c>
      <c r="AU202" s="19" t="s">
        <v>85</v>
      </c>
    </row>
    <row r="203" spans="1:65" s="2" customFormat="1" ht="336">
      <c r="A203" s="36"/>
      <c r="B203" s="37"/>
      <c r="C203" s="38"/>
      <c r="D203" s="198" t="s">
        <v>242</v>
      </c>
      <c r="E203" s="38"/>
      <c r="F203" s="199" t="s">
        <v>2564</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242</v>
      </c>
      <c r="AU203" s="19" t="s">
        <v>85</v>
      </c>
    </row>
    <row r="204" spans="1:65" s="13" customFormat="1" ht="10.199999999999999">
      <c r="B204" s="200"/>
      <c r="C204" s="201"/>
      <c r="D204" s="198" t="s">
        <v>244</v>
      </c>
      <c r="E204" s="202" t="s">
        <v>19</v>
      </c>
      <c r="F204" s="203" t="s">
        <v>2565</v>
      </c>
      <c r="G204" s="201"/>
      <c r="H204" s="204">
        <v>3</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2" customFormat="1" ht="16.5" customHeight="1">
      <c r="A205" s="36"/>
      <c r="B205" s="37"/>
      <c r="C205" s="180" t="s">
        <v>369</v>
      </c>
      <c r="D205" s="180" t="s">
        <v>234</v>
      </c>
      <c r="E205" s="181" t="s">
        <v>2566</v>
      </c>
      <c r="F205" s="182" t="s">
        <v>2567</v>
      </c>
      <c r="G205" s="183" t="s">
        <v>421</v>
      </c>
      <c r="H205" s="184">
        <v>1.25</v>
      </c>
      <c r="I205" s="185"/>
      <c r="J205" s="186">
        <f>ROUND(I205*H205,2)</f>
        <v>0</v>
      </c>
      <c r="K205" s="182" t="s">
        <v>238</v>
      </c>
      <c r="L205" s="41"/>
      <c r="M205" s="187" t="s">
        <v>19</v>
      </c>
      <c r="N205" s="188" t="s">
        <v>47</v>
      </c>
      <c r="O205" s="66"/>
      <c r="P205" s="189">
        <f>O205*H205</f>
        <v>0</v>
      </c>
      <c r="Q205" s="189">
        <v>2.9999999999999997E-4</v>
      </c>
      <c r="R205" s="189">
        <f>Q205*H205</f>
        <v>3.7499999999999995E-4</v>
      </c>
      <c r="S205" s="189">
        <v>0</v>
      </c>
      <c r="T205" s="190">
        <f>S205*H205</f>
        <v>0</v>
      </c>
      <c r="U205" s="36"/>
      <c r="V205" s="36"/>
      <c r="W205" s="36"/>
      <c r="X205" s="36"/>
      <c r="Y205" s="36"/>
      <c r="Z205" s="36"/>
      <c r="AA205" s="36"/>
      <c r="AB205" s="36"/>
      <c r="AC205" s="36"/>
      <c r="AD205" s="36"/>
      <c r="AE205" s="36"/>
      <c r="AR205" s="191" t="s">
        <v>139</v>
      </c>
      <c r="AT205" s="191" t="s">
        <v>234</v>
      </c>
      <c r="AU205" s="191" t="s">
        <v>85</v>
      </c>
      <c r="AY205" s="19" t="s">
        <v>232</v>
      </c>
      <c r="BE205" s="192">
        <f>IF(N205="základní",J205,0)</f>
        <v>0</v>
      </c>
      <c r="BF205" s="192">
        <f>IF(N205="snížená",J205,0)</f>
        <v>0</v>
      </c>
      <c r="BG205" s="192">
        <f>IF(N205="zákl. přenesená",J205,0)</f>
        <v>0</v>
      </c>
      <c r="BH205" s="192">
        <f>IF(N205="sníž. přenesená",J205,0)</f>
        <v>0</v>
      </c>
      <c r="BI205" s="192">
        <f>IF(N205="nulová",J205,0)</f>
        <v>0</v>
      </c>
      <c r="BJ205" s="19" t="s">
        <v>83</v>
      </c>
      <c r="BK205" s="192">
        <f>ROUND(I205*H205,2)</f>
        <v>0</v>
      </c>
      <c r="BL205" s="19" t="s">
        <v>139</v>
      </c>
      <c r="BM205" s="191" t="s">
        <v>2568</v>
      </c>
    </row>
    <row r="206" spans="1:65" s="2" customFormat="1" ht="10.199999999999999">
      <c r="A206" s="36"/>
      <c r="B206" s="37"/>
      <c r="C206" s="38"/>
      <c r="D206" s="193" t="s">
        <v>240</v>
      </c>
      <c r="E206" s="38"/>
      <c r="F206" s="194" t="s">
        <v>2569</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240</v>
      </c>
      <c r="AU206" s="19" t="s">
        <v>85</v>
      </c>
    </row>
    <row r="207" spans="1:65" s="13" customFormat="1" ht="10.199999999999999">
      <c r="B207" s="200"/>
      <c r="C207" s="201"/>
      <c r="D207" s="198" t="s">
        <v>244</v>
      </c>
      <c r="E207" s="202" t="s">
        <v>19</v>
      </c>
      <c r="F207" s="203" t="s">
        <v>2570</v>
      </c>
      <c r="G207" s="201"/>
      <c r="H207" s="204">
        <v>1.25</v>
      </c>
      <c r="I207" s="205"/>
      <c r="J207" s="201"/>
      <c r="K207" s="201"/>
      <c r="L207" s="206"/>
      <c r="M207" s="207"/>
      <c r="N207" s="208"/>
      <c r="O207" s="208"/>
      <c r="P207" s="208"/>
      <c r="Q207" s="208"/>
      <c r="R207" s="208"/>
      <c r="S207" s="208"/>
      <c r="T207" s="209"/>
      <c r="AT207" s="210" t="s">
        <v>244</v>
      </c>
      <c r="AU207" s="210" t="s">
        <v>85</v>
      </c>
      <c r="AV207" s="13" t="s">
        <v>85</v>
      </c>
      <c r="AW207" s="13" t="s">
        <v>37</v>
      </c>
      <c r="AX207" s="13" t="s">
        <v>83</v>
      </c>
      <c r="AY207" s="210" t="s">
        <v>232</v>
      </c>
    </row>
    <row r="208" spans="1:65" s="12" customFormat="1" ht="22.8" customHeight="1">
      <c r="B208" s="164"/>
      <c r="C208" s="165"/>
      <c r="D208" s="166" t="s">
        <v>75</v>
      </c>
      <c r="E208" s="178" t="s">
        <v>267</v>
      </c>
      <c r="F208" s="178" t="s">
        <v>2571</v>
      </c>
      <c r="G208" s="165"/>
      <c r="H208" s="165"/>
      <c r="I208" s="168"/>
      <c r="J208" s="179">
        <f>BK208</f>
        <v>0</v>
      </c>
      <c r="K208" s="165"/>
      <c r="L208" s="170"/>
      <c r="M208" s="171"/>
      <c r="N208" s="172"/>
      <c r="O208" s="172"/>
      <c r="P208" s="173">
        <f>SUM(P209:P218)</f>
        <v>0</v>
      </c>
      <c r="Q208" s="172"/>
      <c r="R208" s="173">
        <f>SUM(R209:R218)</f>
        <v>2.6616550000000001</v>
      </c>
      <c r="S208" s="172"/>
      <c r="T208" s="174">
        <f>SUM(T209:T218)</f>
        <v>0</v>
      </c>
      <c r="AR208" s="175" t="s">
        <v>83</v>
      </c>
      <c r="AT208" s="176" t="s">
        <v>75</v>
      </c>
      <c r="AU208" s="176" t="s">
        <v>83</v>
      </c>
      <c r="AY208" s="175" t="s">
        <v>232</v>
      </c>
      <c r="BK208" s="177">
        <f>SUM(BK209:BK218)</f>
        <v>0</v>
      </c>
    </row>
    <row r="209" spans="1:65" s="2" customFormat="1" ht="16.5" customHeight="1">
      <c r="A209" s="36"/>
      <c r="B209" s="37"/>
      <c r="C209" s="180" t="s">
        <v>376</v>
      </c>
      <c r="D209" s="180" t="s">
        <v>234</v>
      </c>
      <c r="E209" s="181" t="s">
        <v>2572</v>
      </c>
      <c r="F209" s="182" t="s">
        <v>2573</v>
      </c>
      <c r="G209" s="183" t="s">
        <v>312</v>
      </c>
      <c r="H209" s="184">
        <v>29.26</v>
      </c>
      <c r="I209" s="185"/>
      <c r="J209" s="186">
        <f>ROUND(I209*H209,2)</f>
        <v>0</v>
      </c>
      <c r="K209" s="182" t="s">
        <v>238</v>
      </c>
      <c r="L209" s="41"/>
      <c r="M209" s="187" t="s">
        <v>19</v>
      </c>
      <c r="N209" s="188" t="s">
        <v>47</v>
      </c>
      <c r="O209" s="66"/>
      <c r="P209" s="189">
        <f>O209*H209</f>
        <v>0</v>
      </c>
      <c r="Q209" s="189">
        <v>0</v>
      </c>
      <c r="R209" s="189">
        <f>Q209*H209</f>
        <v>0</v>
      </c>
      <c r="S209" s="189">
        <v>0</v>
      </c>
      <c r="T209" s="190">
        <f>S209*H209</f>
        <v>0</v>
      </c>
      <c r="U209" s="36"/>
      <c r="V209" s="36"/>
      <c r="W209" s="36"/>
      <c r="X209" s="36"/>
      <c r="Y209" s="36"/>
      <c r="Z209" s="36"/>
      <c r="AA209" s="36"/>
      <c r="AB209" s="36"/>
      <c r="AC209" s="36"/>
      <c r="AD209" s="36"/>
      <c r="AE209" s="36"/>
      <c r="AR209" s="191" t="s">
        <v>139</v>
      </c>
      <c r="AT209" s="191" t="s">
        <v>234</v>
      </c>
      <c r="AU209" s="191" t="s">
        <v>85</v>
      </c>
      <c r="AY209" s="19" t="s">
        <v>232</v>
      </c>
      <c r="BE209" s="192">
        <f>IF(N209="základní",J209,0)</f>
        <v>0</v>
      </c>
      <c r="BF209" s="192">
        <f>IF(N209="snížená",J209,0)</f>
        <v>0</v>
      </c>
      <c r="BG209" s="192">
        <f>IF(N209="zákl. přenesená",J209,0)</f>
        <v>0</v>
      </c>
      <c r="BH209" s="192">
        <f>IF(N209="sníž. přenesená",J209,0)</f>
        <v>0</v>
      </c>
      <c r="BI209" s="192">
        <f>IF(N209="nulová",J209,0)</f>
        <v>0</v>
      </c>
      <c r="BJ209" s="19" t="s">
        <v>83</v>
      </c>
      <c r="BK209" s="192">
        <f>ROUND(I209*H209,2)</f>
        <v>0</v>
      </c>
      <c r="BL209" s="19" t="s">
        <v>139</v>
      </c>
      <c r="BM209" s="191" t="s">
        <v>2574</v>
      </c>
    </row>
    <row r="210" spans="1:65" s="2" customFormat="1" ht="10.199999999999999">
      <c r="A210" s="36"/>
      <c r="B210" s="37"/>
      <c r="C210" s="38"/>
      <c r="D210" s="193" t="s">
        <v>240</v>
      </c>
      <c r="E210" s="38"/>
      <c r="F210" s="194" t="s">
        <v>2575</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240</v>
      </c>
      <c r="AU210" s="19" t="s">
        <v>85</v>
      </c>
    </row>
    <row r="211" spans="1:65" s="13" customFormat="1" ht="10.199999999999999">
      <c r="B211" s="200"/>
      <c r="C211" s="201"/>
      <c r="D211" s="198" t="s">
        <v>244</v>
      </c>
      <c r="E211" s="202" t="s">
        <v>19</v>
      </c>
      <c r="F211" s="203" t="s">
        <v>2541</v>
      </c>
      <c r="G211" s="201"/>
      <c r="H211" s="204">
        <v>29.26</v>
      </c>
      <c r="I211" s="205"/>
      <c r="J211" s="201"/>
      <c r="K211" s="201"/>
      <c r="L211" s="206"/>
      <c r="M211" s="207"/>
      <c r="N211" s="208"/>
      <c r="O211" s="208"/>
      <c r="P211" s="208"/>
      <c r="Q211" s="208"/>
      <c r="R211" s="208"/>
      <c r="S211" s="208"/>
      <c r="T211" s="209"/>
      <c r="AT211" s="210" t="s">
        <v>244</v>
      </c>
      <c r="AU211" s="210" t="s">
        <v>85</v>
      </c>
      <c r="AV211" s="13" t="s">
        <v>85</v>
      </c>
      <c r="AW211" s="13" t="s">
        <v>37</v>
      </c>
      <c r="AX211" s="13" t="s">
        <v>83</v>
      </c>
      <c r="AY211" s="210" t="s">
        <v>232</v>
      </c>
    </row>
    <row r="212" spans="1:65" s="2" customFormat="1" ht="37.799999999999997" customHeight="1">
      <c r="A212" s="36"/>
      <c r="B212" s="37"/>
      <c r="C212" s="180" t="s">
        <v>7</v>
      </c>
      <c r="D212" s="180" t="s">
        <v>234</v>
      </c>
      <c r="E212" s="181" t="s">
        <v>2576</v>
      </c>
      <c r="F212" s="182" t="s">
        <v>2577</v>
      </c>
      <c r="G212" s="183" t="s">
        <v>312</v>
      </c>
      <c r="H212" s="184">
        <v>29.26</v>
      </c>
      <c r="I212" s="185"/>
      <c r="J212" s="186">
        <f>ROUND(I212*H212,2)</f>
        <v>0</v>
      </c>
      <c r="K212" s="182" t="s">
        <v>238</v>
      </c>
      <c r="L212" s="41"/>
      <c r="M212" s="187" t="s">
        <v>19</v>
      </c>
      <c r="N212" s="188" t="s">
        <v>47</v>
      </c>
      <c r="O212" s="66"/>
      <c r="P212" s="189">
        <f>O212*H212</f>
        <v>0</v>
      </c>
      <c r="Q212" s="189">
        <v>8.4250000000000005E-2</v>
      </c>
      <c r="R212" s="189">
        <f>Q212*H212</f>
        <v>2.4651550000000002</v>
      </c>
      <c r="S212" s="189">
        <v>0</v>
      </c>
      <c r="T212" s="190">
        <f>S212*H212</f>
        <v>0</v>
      </c>
      <c r="U212" s="36"/>
      <c r="V212" s="36"/>
      <c r="W212" s="36"/>
      <c r="X212" s="36"/>
      <c r="Y212" s="36"/>
      <c r="Z212" s="36"/>
      <c r="AA212" s="36"/>
      <c r="AB212" s="36"/>
      <c r="AC212" s="36"/>
      <c r="AD212" s="36"/>
      <c r="AE212" s="36"/>
      <c r="AR212" s="191" t="s">
        <v>139</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139</v>
      </c>
      <c r="BM212" s="191" t="s">
        <v>2578</v>
      </c>
    </row>
    <row r="213" spans="1:65" s="2" customFormat="1" ht="10.199999999999999">
      <c r="A213" s="36"/>
      <c r="B213" s="37"/>
      <c r="C213" s="38"/>
      <c r="D213" s="193" t="s">
        <v>240</v>
      </c>
      <c r="E213" s="38"/>
      <c r="F213" s="194" t="s">
        <v>2579</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240</v>
      </c>
      <c r="AU213" s="19" t="s">
        <v>85</v>
      </c>
    </row>
    <row r="214" spans="1:65" s="2" customFormat="1" ht="115.2">
      <c r="A214" s="36"/>
      <c r="B214" s="37"/>
      <c r="C214" s="38"/>
      <c r="D214" s="198" t="s">
        <v>242</v>
      </c>
      <c r="E214" s="38"/>
      <c r="F214" s="199" t="s">
        <v>2580</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242</v>
      </c>
      <c r="AU214" s="19" t="s">
        <v>85</v>
      </c>
    </row>
    <row r="215" spans="1:65" s="13" customFormat="1" ht="10.199999999999999">
      <c r="B215" s="200"/>
      <c r="C215" s="201"/>
      <c r="D215" s="198" t="s">
        <v>244</v>
      </c>
      <c r="E215" s="202" t="s">
        <v>19</v>
      </c>
      <c r="F215" s="203" t="s">
        <v>2581</v>
      </c>
      <c r="G215" s="201"/>
      <c r="H215" s="204">
        <v>29.26</v>
      </c>
      <c r="I215" s="205"/>
      <c r="J215" s="201"/>
      <c r="K215" s="201"/>
      <c r="L215" s="206"/>
      <c r="M215" s="207"/>
      <c r="N215" s="208"/>
      <c r="O215" s="208"/>
      <c r="P215" s="208"/>
      <c r="Q215" s="208"/>
      <c r="R215" s="208"/>
      <c r="S215" s="208"/>
      <c r="T215" s="209"/>
      <c r="AT215" s="210" t="s">
        <v>244</v>
      </c>
      <c r="AU215" s="210" t="s">
        <v>85</v>
      </c>
      <c r="AV215" s="13" t="s">
        <v>85</v>
      </c>
      <c r="AW215" s="13" t="s">
        <v>37</v>
      </c>
      <c r="AX215" s="13" t="s">
        <v>83</v>
      </c>
      <c r="AY215" s="210" t="s">
        <v>232</v>
      </c>
    </row>
    <row r="216" spans="1:65" s="2" customFormat="1" ht="16.5" customHeight="1">
      <c r="A216" s="36"/>
      <c r="B216" s="37"/>
      <c r="C216" s="232" t="s">
        <v>387</v>
      </c>
      <c r="D216" s="232" t="s">
        <v>300</v>
      </c>
      <c r="E216" s="233" t="s">
        <v>2582</v>
      </c>
      <c r="F216" s="234" t="s">
        <v>2583</v>
      </c>
      <c r="G216" s="235" t="s">
        <v>312</v>
      </c>
      <c r="H216" s="236">
        <v>1.5</v>
      </c>
      <c r="I216" s="237"/>
      <c r="J216" s="238">
        <f>ROUND(I216*H216,2)</f>
        <v>0</v>
      </c>
      <c r="K216" s="234" t="s">
        <v>238</v>
      </c>
      <c r="L216" s="239"/>
      <c r="M216" s="240" t="s">
        <v>19</v>
      </c>
      <c r="N216" s="241" t="s">
        <v>47</v>
      </c>
      <c r="O216" s="66"/>
      <c r="P216" s="189">
        <f>O216*H216</f>
        <v>0</v>
      </c>
      <c r="Q216" s="189">
        <v>0.13100000000000001</v>
      </c>
      <c r="R216" s="189">
        <f>Q216*H216</f>
        <v>0.19650000000000001</v>
      </c>
      <c r="S216" s="189">
        <v>0</v>
      </c>
      <c r="T216" s="190">
        <f>S216*H216</f>
        <v>0</v>
      </c>
      <c r="U216" s="36"/>
      <c r="V216" s="36"/>
      <c r="W216" s="36"/>
      <c r="X216" s="36"/>
      <c r="Y216" s="36"/>
      <c r="Z216" s="36"/>
      <c r="AA216" s="36"/>
      <c r="AB216" s="36"/>
      <c r="AC216" s="36"/>
      <c r="AD216" s="36"/>
      <c r="AE216" s="36"/>
      <c r="AR216" s="191" t="s">
        <v>290</v>
      </c>
      <c r="AT216" s="191" t="s">
        <v>300</v>
      </c>
      <c r="AU216" s="191" t="s">
        <v>85</v>
      </c>
      <c r="AY216" s="19" t="s">
        <v>232</v>
      </c>
      <c r="BE216" s="192">
        <f>IF(N216="základní",J216,0)</f>
        <v>0</v>
      </c>
      <c r="BF216" s="192">
        <f>IF(N216="snížená",J216,0)</f>
        <v>0</v>
      </c>
      <c r="BG216" s="192">
        <f>IF(N216="zákl. přenesená",J216,0)</f>
        <v>0</v>
      </c>
      <c r="BH216" s="192">
        <f>IF(N216="sníž. přenesená",J216,0)</f>
        <v>0</v>
      </c>
      <c r="BI216" s="192">
        <f>IF(N216="nulová",J216,0)</f>
        <v>0</v>
      </c>
      <c r="BJ216" s="19" t="s">
        <v>83</v>
      </c>
      <c r="BK216" s="192">
        <f>ROUND(I216*H216,2)</f>
        <v>0</v>
      </c>
      <c r="BL216" s="19" t="s">
        <v>139</v>
      </c>
      <c r="BM216" s="191" t="s">
        <v>2584</v>
      </c>
    </row>
    <row r="217" spans="1:65" s="2" customFormat="1" ht="10.199999999999999">
      <c r="A217" s="36"/>
      <c r="B217" s="37"/>
      <c r="C217" s="38"/>
      <c r="D217" s="193" t="s">
        <v>240</v>
      </c>
      <c r="E217" s="38"/>
      <c r="F217" s="194" t="s">
        <v>2585</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240</v>
      </c>
      <c r="AU217" s="19" t="s">
        <v>85</v>
      </c>
    </row>
    <row r="218" spans="1:65" s="13" customFormat="1" ht="10.199999999999999">
      <c r="B218" s="200"/>
      <c r="C218" s="201"/>
      <c r="D218" s="198" t="s">
        <v>244</v>
      </c>
      <c r="E218" s="202" t="s">
        <v>19</v>
      </c>
      <c r="F218" s="203" t="s">
        <v>2586</v>
      </c>
      <c r="G218" s="201"/>
      <c r="H218" s="204">
        <v>1.5</v>
      </c>
      <c r="I218" s="205"/>
      <c r="J218" s="201"/>
      <c r="K218" s="201"/>
      <c r="L218" s="206"/>
      <c r="M218" s="207"/>
      <c r="N218" s="208"/>
      <c r="O218" s="208"/>
      <c r="P218" s="208"/>
      <c r="Q218" s="208"/>
      <c r="R218" s="208"/>
      <c r="S218" s="208"/>
      <c r="T218" s="209"/>
      <c r="AT218" s="210" t="s">
        <v>244</v>
      </c>
      <c r="AU218" s="210" t="s">
        <v>85</v>
      </c>
      <c r="AV218" s="13" t="s">
        <v>85</v>
      </c>
      <c r="AW218" s="13" t="s">
        <v>37</v>
      </c>
      <c r="AX218" s="13" t="s">
        <v>83</v>
      </c>
      <c r="AY218" s="210" t="s">
        <v>232</v>
      </c>
    </row>
    <row r="219" spans="1:65" s="12" customFormat="1" ht="22.8" customHeight="1">
      <c r="B219" s="164"/>
      <c r="C219" s="165"/>
      <c r="D219" s="166" t="s">
        <v>75</v>
      </c>
      <c r="E219" s="178" t="s">
        <v>275</v>
      </c>
      <c r="F219" s="178" t="s">
        <v>509</v>
      </c>
      <c r="G219" s="165"/>
      <c r="H219" s="165"/>
      <c r="I219" s="168"/>
      <c r="J219" s="179">
        <f>BK219</f>
        <v>0</v>
      </c>
      <c r="K219" s="165"/>
      <c r="L219" s="170"/>
      <c r="M219" s="171"/>
      <c r="N219" s="172"/>
      <c r="O219" s="172"/>
      <c r="P219" s="173">
        <f>SUM(P220:P403)</f>
        <v>0</v>
      </c>
      <c r="Q219" s="172"/>
      <c r="R219" s="173">
        <f>SUM(R220:R403)</f>
        <v>49.887154699999996</v>
      </c>
      <c r="S219" s="172"/>
      <c r="T219" s="174">
        <f>SUM(T220:T403)</f>
        <v>0</v>
      </c>
      <c r="AR219" s="175" t="s">
        <v>83</v>
      </c>
      <c r="AT219" s="176" t="s">
        <v>75</v>
      </c>
      <c r="AU219" s="176" t="s">
        <v>83</v>
      </c>
      <c r="AY219" s="175" t="s">
        <v>232</v>
      </c>
      <c r="BK219" s="177">
        <f>SUM(BK220:BK403)</f>
        <v>0</v>
      </c>
    </row>
    <row r="220" spans="1:65" s="2" customFormat="1" ht="21.75" customHeight="1">
      <c r="A220" s="36"/>
      <c r="B220" s="37"/>
      <c r="C220" s="180" t="s">
        <v>392</v>
      </c>
      <c r="D220" s="180" t="s">
        <v>234</v>
      </c>
      <c r="E220" s="181" t="s">
        <v>2587</v>
      </c>
      <c r="F220" s="182" t="s">
        <v>2588</v>
      </c>
      <c r="G220" s="183" t="s">
        <v>312</v>
      </c>
      <c r="H220" s="184">
        <v>6.3630000000000004</v>
      </c>
      <c r="I220" s="185"/>
      <c r="J220" s="186">
        <f>ROUND(I220*H220,2)</f>
        <v>0</v>
      </c>
      <c r="K220" s="182" t="s">
        <v>238</v>
      </c>
      <c r="L220" s="41"/>
      <c r="M220" s="187" t="s">
        <v>19</v>
      </c>
      <c r="N220" s="188" t="s">
        <v>47</v>
      </c>
      <c r="O220" s="66"/>
      <c r="P220" s="189">
        <f>O220*H220</f>
        <v>0</v>
      </c>
      <c r="Q220" s="189">
        <v>7.3499999999999998E-3</v>
      </c>
      <c r="R220" s="189">
        <f>Q220*H220</f>
        <v>4.6768049999999999E-2</v>
      </c>
      <c r="S220" s="189">
        <v>0</v>
      </c>
      <c r="T220" s="190">
        <f>S220*H220</f>
        <v>0</v>
      </c>
      <c r="U220" s="36"/>
      <c r="V220" s="36"/>
      <c r="W220" s="36"/>
      <c r="X220" s="36"/>
      <c r="Y220" s="36"/>
      <c r="Z220" s="36"/>
      <c r="AA220" s="36"/>
      <c r="AB220" s="36"/>
      <c r="AC220" s="36"/>
      <c r="AD220" s="36"/>
      <c r="AE220" s="36"/>
      <c r="AR220" s="191" t="s">
        <v>139</v>
      </c>
      <c r="AT220" s="191" t="s">
        <v>234</v>
      </c>
      <c r="AU220" s="191" t="s">
        <v>85</v>
      </c>
      <c r="AY220" s="19" t="s">
        <v>232</v>
      </c>
      <c r="BE220" s="192">
        <f>IF(N220="základní",J220,0)</f>
        <v>0</v>
      </c>
      <c r="BF220" s="192">
        <f>IF(N220="snížená",J220,0)</f>
        <v>0</v>
      </c>
      <c r="BG220" s="192">
        <f>IF(N220="zákl. přenesená",J220,0)</f>
        <v>0</v>
      </c>
      <c r="BH220" s="192">
        <f>IF(N220="sníž. přenesená",J220,0)</f>
        <v>0</v>
      </c>
      <c r="BI220" s="192">
        <f>IF(N220="nulová",J220,0)</f>
        <v>0</v>
      </c>
      <c r="BJ220" s="19" t="s">
        <v>83</v>
      </c>
      <c r="BK220" s="192">
        <f>ROUND(I220*H220,2)</f>
        <v>0</v>
      </c>
      <c r="BL220" s="19" t="s">
        <v>139</v>
      </c>
      <c r="BM220" s="191" t="s">
        <v>2589</v>
      </c>
    </row>
    <row r="221" spans="1:65" s="2" customFormat="1" ht="10.199999999999999">
      <c r="A221" s="36"/>
      <c r="B221" s="37"/>
      <c r="C221" s="38"/>
      <c r="D221" s="193" t="s">
        <v>240</v>
      </c>
      <c r="E221" s="38"/>
      <c r="F221" s="194" t="s">
        <v>2590</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240</v>
      </c>
      <c r="AU221" s="19" t="s">
        <v>85</v>
      </c>
    </row>
    <row r="222" spans="1:65" s="13" customFormat="1" ht="10.199999999999999">
      <c r="B222" s="200"/>
      <c r="C222" s="201"/>
      <c r="D222" s="198" t="s">
        <v>244</v>
      </c>
      <c r="E222" s="202" t="s">
        <v>19</v>
      </c>
      <c r="F222" s="203" t="s">
        <v>2591</v>
      </c>
      <c r="G222" s="201"/>
      <c r="H222" s="204">
        <v>6.3630000000000004</v>
      </c>
      <c r="I222" s="205"/>
      <c r="J222" s="201"/>
      <c r="K222" s="201"/>
      <c r="L222" s="206"/>
      <c r="M222" s="207"/>
      <c r="N222" s="208"/>
      <c r="O222" s="208"/>
      <c r="P222" s="208"/>
      <c r="Q222" s="208"/>
      <c r="R222" s="208"/>
      <c r="S222" s="208"/>
      <c r="T222" s="209"/>
      <c r="AT222" s="210" t="s">
        <v>244</v>
      </c>
      <c r="AU222" s="210" t="s">
        <v>85</v>
      </c>
      <c r="AV222" s="13" t="s">
        <v>85</v>
      </c>
      <c r="AW222" s="13" t="s">
        <v>37</v>
      </c>
      <c r="AX222" s="13" t="s">
        <v>83</v>
      </c>
      <c r="AY222" s="210" t="s">
        <v>232</v>
      </c>
    </row>
    <row r="223" spans="1:65" s="2" customFormat="1" ht="16.5" customHeight="1">
      <c r="A223" s="36"/>
      <c r="B223" s="37"/>
      <c r="C223" s="180" t="s">
        <v>398</v>
      </c>
      <c r="D223" s="180" t="s">
        <v>234</v>
      </c>
      <c r="E223" s="181" t="s">
        <v>2592</v>
      </c>
      <c r="F223" s="182" t="s">
        <v>2593</v>
      </c>
      <c r="G223" s="183" t="s">
        <v>312</v>
      </c>
      <c r="H223" s="184">
        <v>13.224</v>
      </c>
      <c r="I223" s="185"/>
      <c r="J223" s="186">
        <f>ROUND(I223*H223,2)</f>
        <v>0</v>
      </c>
      <c r="K223" s="182" t="s">
        <v>238</v>
      </c>
      <c r="L223" s="41"/>
      <c r="M223" s="187" t="s">
        <v>19</v>
      </c>
      <c r="N223" s="188" t="s">
        <v>47</v>
      </c>
      <c r="O223" s="66"/>
      <c r="P223" s="189">
        <f>O223*H223</f>
        <v>0</v>
      </c>
      <c r="Q223" s="189">
        <v>3.3579999999999999E-2</v>
      </c>
      <c r="R223" s="189">
        <f>Q223*H223</f>
        <v>0.44406192</v>
      </c>
      <c r="S223" s="189">
        <v>0</v>
      </c>
      <c r="T223" s="190">
        <f>S223*H223</f>
        <v>0</v>
      </c>
      <c r="U223" s="36"/>
      <c r="V223" s="36"/>
      <c r="W223" s="36"/>
      <c r="X223" s="36"/>
      <c r="Y223" s="36"/>
      <c r="Z223" s="36"/>
      <c r="AA223" s="36"/>
      <c r="AB223" s="36"/>
      <c r="AC223" s="36"/>
      <c r="AD223" s="36"/>
      <c r="AE223" s="36"/>
      <c r="AR223" s="191" t="s">
        <v>139</v>
      </c>
      <c r="AT223" s="191" t="s">
        <v>234</v>
      </c>
      <c r="AU223" s="191" t="s">
        <v>85</v>
      </c>
      <c r="AY223" s="19" t="s">
        <v>232</v>
      </c>
      <c r="BE223" s="192">
        <f>IF(N223="základní",J223,0)</f>
        <v>0</v>
      </c>
      <c r="BF223" s="192">
        <f>IF(N223="snížená",J223,0)</f>
        <v>0</v>
      </c>
      <c r="BG223" s="192">
        <f>IF(N223="zákl. přenesená",J223,0)</f>
        <v>0</v>
      </c>
      <c r="BH223" s="192">
        <f>IF(N223="sníž. přenesená",J223,0)</f>
        <v>0</v>
      </c>
      <c r="BI223" s="192">
        <f>IF(N223="nulová",J223,0)</f>
        <v>0</v>
      </c>
      <c r="BJ223" s="19" t="s">
        <v>83</v>
      </c>
      <c r="BK223" s="192">
        <f>ROUND(I223*H223,2)</f>
        <v>0</v>
      </c>
      <c r="BL223" s="19" t="s">
        <v>139</v>
      </c>
      <c r="BM223" s="191" t="s">
        <v>2594</v>
      </c>
    </row>
    <row r="224" spans="1:65" s="2" customFormat="1" ht="10.199999999999999">
      <c r="A224" s="36"/>
      <c r="B224" s="37"/>
      <c r="C224" s="38"/>
      <c r="D224" s="193" t="s">
        <v>240</v>
      </c>
      <c r="E224" s="38"/>
      <c r="F224" s="194" t="s">
        <v>2595</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240</v>
      </c>
      <c r="AU224" s="19" t="s">
        <v>85</v>
      </c>
    </row>
    <row r="225" spans="1:65" s="2" customFormat="1" ht="38.4">
      <c r="A225" s="36"/>
      <c r="B225" s="37"/>
      <c r="C225" s="38"/>
      <c r="D225" s="198" t="s">
        <v>242</v>
      </c>
      <c r="E225" s="38"/>
      <c r="F225" s="199" t="s">
        <v>2596</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242</v>
      </c>
      <c r="AU225" s="19" t="s">
        <v>85</v>
      </c>
    </row>
    <row r="226" spans="1:65" s="13" customFormat="1" ht="10.199999999999999">
      <c r="B226" s="200"/>
      <c r="C226" s="201"/>
      <c r="D226" s="198" t="s">
        <v>244</v>
      </c>
      <c r="E226" s="202" t="s">
        <v>19</v>
      </c>
      <c r="F226" s="203" t="s">
        <v>2597</v>
      </c>
      <c r="G226" s="201"/>
      <c r="H226" s="204">
        <v>13.224</v>
      </c>
      <c r="I226" s="205"/>
      <c r="J226" s="201"/>
      <c r="K226" s="201"/>
      <c r="L226" s="206"/>
      <c r="M226" s="207"/>
      <c r="N226" s="208"/>
      <c r="O226" s="208"/>
      <c r="P226" s="208"/>
      <c r="Q226" s="208"/>
      <c r="R226" s="208"/>
      <c r="S226" s="208"/>
      <c r="T226" s="209"/>
      <c r="AT226" s="210" t="s">
        <v>244</v>
      </c>
      <c r="AU226" s="210" t="s">
        <v>85</v>
      </c>
      <c r="AV226" s="13" t="s">
        <v>85</v>
      </c>
      <c r="AW226" s="13" t="s">
        <v>37</v>
      </c>
      <c r="AX226" s="13" t="s">
        <v>83</v>
      </c>
      <c r="AY226" s="210" t="s">
        <v>232</v>
      </c>
    </row>
    <row r="227" spans="1:65" s="15" customFormat="1" ht="10.199999999999999">
      <c r="B227" s="222"/>
      <c r="C227" s="223"/>
      <c r="D227" s="198" t="s">
        <v>244</v>
      </c>
      <c r="E227" s="224" t="s">
        <v>19</v>
      </c>
      <c r="F227" s="225" t="s">
        <v>2598</v>
      </c>
      <c r="G227" s="223"/>
      <c r="H227" s="224" t="s">
        <v>19</v>
      </c>
      <c r="I227" s="226"/>
      <c r="J227" s="223"/>
      <c r="K227" s="223"/>
      <c r="L227" s="227"/>
      <c r="M227" s="228"/>
      <c r="N227" s="229"/>
      <c r="O227" s="229"/>
      <c r="P227" s="229"/>
      <c r="Q227" s="229"/>
      <c r="R227" s="229"/>
      <c r="S227" s="229"/>
      <c r="T227" s="230"/>
      <c r="AT227" s="231" t="s">
        <v>244</v>
      </c>
      <c r="AU227" s="231" t="s">
        <v>85</v>
      </c>
      <c r="AV227" s="15" t="s">
        <v>83</v>
      </c>
      <c r="AW227" s="15" t="s">
        <v>37</v>
      </c>
      <c r="AX227" s="15" t="s">
        <v>76</v>
      </c>
      <c r="AY227" s="231" t="s">
        <v>232</v>
      </c>
    </row>
    <row r="228" spans="1:65" s="2" customFormat="1" ht="24.15" customHeight="1">
      <c r="A228" s="36"/>
      <c r="B228" s="37"/>
      <c r="C228" s="180" t="s">
        <v>403</v>
      </c>
      <c r="D228" s="180" t="s">
        <v>234</v>
      </c>
      <c r="E228" s="181" t="s">
        <v>2599</v>
      </c>
      <c r="F228" s="182" t="s">
        <v>2600</v>
      </c>
      <c r="G228" s="183" t="s">
        <v>312</v>
      </c>
      <c r="H228" s="184">
        <v>6.3630000000000004</v>
      </c>
      <c r="I228" s="185"/>
      <c r="J228" s="186">
        <f>ROUND(I228*H228,2)</f>
        <v>0</v>
      </c>
      <c r="K228" s="182" t="s">
        <v>238</v>
      </c>
      <c r="L228" s="41"/>
      <c r="M228" s="187" t="s">
        <v>19</v>
      </c>
      <c r="N228" s="188" t="s">
        <v>47</v>
      </c>
      <c r="O228" s="66"/>
      <c r="P228" s="189">
        <f>O228*H228</f>
        <v>0</v>
      </c>
      <c r="Q228" s="189">
        <v>1.8380000000000001E-2</v>
      </c>
      <c r="R228" s="189">
        <f>Q228*H228</f>
        <v>0.11695194000000002</v>
      </c>
      <c r="S228" s="189">
        <v>0</v>
      </c>
      <c r="T228" s="190">
        <f>S228*H228</f>
        <v>0</v>
      </c>
      <c r="U228" s="36"/>
      <c r="V228" s="36"/>
      <c r="W228" s="36"/>
      <c r="X228" s="36"/>
      <c r="Y228" s="36"/>
      <c r="Z228" s="36"/>
      <c r="AA228" s="36"/>
      <c r="AB228" s="36"/>
      <c r="AC228" s="36"/>
      <c r="AD228" s="36"/>
      <c r="AE228" s="36"/>
      <c r="AR228" s="191" t="s">
        <v>139</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139</v>
      </c>
      <c r="BM228" s="191" t="s">
        <v>2601</v>
      </c>
    </row>
    <row r="229" spans="1:65" s="2" customFormat="1" ht="10.199999999999999">
      <c r="A229" s="36"/>
      <c r="B229" s="37"/>
      <c r="C229" s="38"/>
      <c r="D229" s="193" t="s">
        <v>240</v>
      </c>
      <c r="E229" s="38"/>
      <c r="F229" s="194" t="s">
        <v>2602</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240</v>
      </c>
      <c r="AU229" s="19" t="s">
        <v>85</v>
      </c>
    </row>
    <row r="230" spans="1:65" s="2" customFormat="1" ht="57.6">
      <c r="A230" s="36"/>
      <c r="B230" s="37"/>
      <c r="C230" s="38"/>
      <c r="D230" s="198" t="s">
        <v>242</v>
      </c>
      <c r="E230" s="38"/>
      <c r="F230" s="199" t="s">
        <v>2603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242</v>
      </c>
      <c r="AU230" s="19" t="s">
        <v>85</v>
      </c>
    </row>
    <row r="231" spans="1:65" s="13" customFormat="1" ht="10.199999999999999">
      <c r="B231" s="200"/>
      <c r="C231" s="201"/>
      <c r="D231" s="198" t="s">
        <v>244</v>
      </c>
      <c r="E231" s="202" t="s">
        <v>19</v>
      </c>
      <c r="F231" s="203" t="s">
        <v>2604</v>
      </c>
      <c r="G231" s="201"/>
      <c r="H231" s="204">
        <v>6.3630000000000004</v>
      </c>
      <c r="I231" s="205"/>
      <c r="J231" s="201"/>
      <c r="K231" s="201"/>
      <c r="L231" s="206"/>
      <c r="M231" s="207"/>
      <c r="N231" s="208"/>
      <c r="O231" s="208"/>
      <c r="P231" s="208"/>
      <c r="Q231" s="208"/>
      <c r="R231" s="208"/>
      <c r="S231" s="208"/>
      <c r="T231" s="209"/>
      <c r="AT231" s="210" t="s">
        <v>244</v>
      </c>
      <c r="AU231" s="210" t="s">
        <v>85</v>
      </c>
      <c r="AV231" s="13" t="s">
        <v>85</v>
      </c>
      <c r="AW231" s="13" t="s">
        <v>37</v>
      </c>
      <c r="AX231" s="13" t="s">
        <v>83</v>
      </c>
      <c r="AY231" s="210" t="s">
        <v>232</v>
      </c>
    </row>
    <row r="232" spans="1:65" s="2" customFormat="1" ht="24.15" customHeight="1">
      <c r="A232" s="36"/>
      <c r="B232" s="37"/>
      <c r="C232" s="180" t="s">
        <v>411</v>
      </c>
      <c r="D232" s="180" t="s">
        <v>234</v>
      </c>
      <c r="E232" s="181" t="s">
        <v>511</v>
      </c>
      <c r="F232" s="182" t="s">
        <v>512</v>
      </c>
      <c r="G232" s="183" t="s">
        <v>312</v>
      </c>
      <c r="H232" s="184">
        <v>2.2719999999999998</v>
      </c>
      <c r="I232" s="185"/>
      <c r="J232" s="186">
        <f>ROUND(I232*H232,2)</f>
        <v>0</v>
      </c>
      <c r="K232" s="182" t="s">
        <v>238</v>
      </c>
      <c r="L232" s="41"/>
      <c r="M232" s="187" t="s">
        <v>19</v>
      </c>
      <c r="N232" s="188" t="s">
        <v>47</v>
      </c>
      <c r="O232" s="66"/>
      <c r="P232" s="189">
        <f>O232*H232</f>
        <v>0</v>
      </c>
      <c r="Q232" s="189">
        <v>8.3899999999999999E-3</v>
      </c>
      <c r="R232" s="189">
        <f>Q232*H232</f>
        <v>1.9062079999999999E-2</v>
      </c>
      <c r="S232" s="189">
        <v>0</v>
      </c>
      <c r="T232" s="190">
        <f>S232*H232</f>
        <v>0</v>
      </c>
      <c r="U232" s="36"/>
      <c r="V232" s="36"/>
      <c r="W232" s="36"/>
      <c r="X232" s="36"/>
      <c r="Y232" s="36"/>
      <c r="Z232" s="36"/>
      <c r="AA232" s="36"/>
      <c r="AB232" s="36"/>
      <c r="AC232" s="36"/>
      <c r="AD232" s="36"/>
      <c r="AE232" s="36"/>
      <c r="AR232" s="191" t="s">
        <v>139</v>
      </c>
      <c r="AT232" s="191" t="s">
        <v>234</v>
      </c>
      <c r="AU232" s="191" t="s">
        <v>85</v>
      </c>
      <c r="AY232" s="19" t="s">
        <v>232</v>
      </c>
      <c r="BE232" s="192">
        <f>IF(N232="základní",J232,0)</f>
        <v>0</v>
      </c>
      <c r="BF232" s="192">
        <f>IF(N232="snížená",J232,0)</f>
        <v>0</v>
      </c>
      <c r="BG232" s="192">
        <f>IF(N232="zákl. přenesená",J232,0)</f>
        <v>0</v>
      </c>
      <c r="BH232" s="192">
        <f>IF(N232="sníž. přenesená",J232,0)</f>
        <v>0</v>
      </c>
      <c r="BI232" s="192">
        <f>IF(N232="nulová",J232,0)</f>
        <v>0</v>
      </c>
      <c r="BJ232" s="19" t="s">
        <v>83</v>
      </c>
      <c r="BK232" s="192">
        <f>ROUND(I232*H232,2)</f>
        <v>0</v>
      </c>
      <c r="BL232" s="19" t="s">
        <v>139</v>
      </c>
      <c r="BM232" s="191" t="s">
        <v>2605</v>
      </c>
    </row>
    <row r="233" spans="1:65" s="2" customFormat="1" ht="10.199999999999999">
      <c r="A233" s="36"/>
      <c r="B233" s="37"/>
      <c r="C233" s="38"/>
      <c r="D233" s="193" t="s">
        <v>240</v>
      </c>
      <c r="E233" s="38"/>
      <c r="F233" s="194" t="s">
        <v>514</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240</v>
      </c>
      <c r="AU233" s="19" t="s">
        <v>85</v>
      </c>
    </row>
    <row r="234" spans="1:65" s="2" customFormat="1" ht="192">
      <c r="A234" s="36"/>
      <c r="B234" s="37"/>
      <c r="C234" s="38"/>
      <c r="D234" s="198" t="s">
        <v>242</v>
      </c>
      <c r="E234" s="38"/>
      <c r="F234" s="199" t="s">
        <v>515</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242</v>
      </c>
      <c r="AU234" s="19" t="s">
        <v>85</v>
      </c>
    </row>
    <row r="235" spans="1:65" s="13" customFormat="1" ht="10.199999999999999">
      <c r="B235" s="200"/>
      <c r="C235" s="201"/>
      <c r="D235" s="198" t="s">
        <v>244</v>
      </c>
      <c r="E235" s="202" t="s">
        <v>19</v>
      </c>
      <c r="F235" s="203" t="s">
        <v>2606</v>
      </c>
      <c r="G235" s="201"/>
      <c r="H235" s="204">
        <v>2.2719999999999998</v>
      </c>
      <c r="I235" s="205"/>
      <c r="J235" s="201"/>
      <c r="K235" s="201"/>
      <c r="L235" s="206"/>
      <c r="M235" s="207"/>
      <c r="N235" s="208"/>
      <c r="O235" s="208"/>
      <c r="P235" s="208"/>
      <c r="Q235" s="208"/>
      <c r="R235" s="208"/>
      <c r="S235" s="208"/>
      <c r="T235" s="209"/>
      <c r="AT235" s="210" t="s">
        <v>244</v>
      </c>
      <c r="AU235" s="210" t="s">
        <v>85</v>
      </c>
      <c r="AV235" s="13" t="s">
        <v>85</v>
      </c>
      <c r="AW235" s="13" t="s">
        <v>37</v>
      </c>
      <c r="AX235" s="13" t="s">
        <v>83</v>
      </c>
      <c r="AY235" s="210" t="s">
        <v>232</v>
      </c>
    </row>
    <row r="236" spans="1:65" s="2" customFormat="1" ht="16.5" customHeight="1">
      <c r="A236" s="36"/>
      <c r="B236" s="37"/>
      <c r="C236" s="232" t="s">
        <v>418</v>
      </c>
      <c r="D236" s="232" t="s">
        <v>300</v>
      </c>
      <c r="E236" s="233" t="s">
        <v>544</v>
      </c>
      <c r="F236" s="234" t="s">
        <v>2607</v>
      </c>
      <c r="G236" s="235" t="s">
        <v>312</v>
      </c>
      <c r="H236" s="236">
        <v>2.3860000000000001</v>
      </c>
      <c r="I236" s="237"/>
      <c r="J236" s="238">
        <f>ROUND(I236*H236,2)</f>
        <v>0</v>
      </c>
      <c r="K236" s="234" t="s">
        <v>238</v>
      </c>
      <c r="L236" s="239"/>
      <c r="M236" s="240" t="s">
        <v>19</v>
      </c>
      <c r="N236" s="241" t="s">
        <v>47</v>
      </c>
      <c r="O236" s="66"/>
      <c r="P236" s="189">
        <f>O236*H236</f>
        <v>0</v>
      </c>
      <c r="Q236" s="189">
        <v>7.5000000000000002E-4</v>
      </c>
      <c r="R236" s="189">
        <f>Q236*H236</f>
        <v>1.7895000000000001E-3</v>
      </c>
      <c r="S236" s="189">
        <v>0</v>
      </c>
      <c r="T236" s="190">
        <f>S236*H236</f>
        <v>0</v>
      </c>
      <c r="U236" s="36"/>
      <c r="V236" s="36"/>
      <c r="W236" s="36"/>
      <c r="X236" s="36"/>
      <c r="Y236" s="36"/>
      <c r="Z236" s="36"/>
      <c r="AA236" s="36"/>
      <c r="AB236" s="36"/>
      <c r="AC236" s="36"/>
      <c r="AD236" s="36"/>
      <c r="AE236" s="36"/>
      <c r="AR236" s="191" t="s">
        <v>290</v>
      </c>
      <c r="AT236" s="191" t="s">
        <v>300</v>
      </c>
      <c r="AU236" s="191" t="s">
        <v>85</v>
      </c>
      <c r="AY236" s="19" t="s">
        <v>232</v>
      </c>
      <c r="BE236" s="192">
        <f>IF(N236="základní",J236,0)</f>
        <v>0</v>
      </c>
      <c r="BF236" s="192">
        <f>IF(N236="snížená",J236,0)</f>
        <v>0</v>
      </c>
      <c r="BG236" s="192">
        <f>IF(N236="zákl. přenesená",J236,0)</f>
        <v>0</v>
      </c>
      <c r="BH236" s="192">
        <f>IF(N236="sníž. přenesená",J236,0)</f>
        <v>0</v>
      </c>
      <c r="BI236" s="192">
        <f>IF(N236="nulová",J236,0)</f>
        <v>0</v>
      </c>
      <c r="BJ236" s="19" t="s">
        <v>83</v>
      </c>
      <c r="BK236" s="192">
        <f>ROUND(I236*H236,2)</f>
        <v>0</v>
      </c>
      <c r="BL236" s="19" t="s">
        <v>139</v>
      </c>
      <c r="BM236" s="191" t="s">
        <v>2608</v>
      </c>
    </row>
    <row r="237" spans="1:65" s="2" customFormat="1" ht="10.199999999999999">
      <c r="A237" s="36"/>
      <c r="B237" s="37"/>
      <c r="C237" s="38"/>
      <c r="D237" s="193" t="s">
        <v>240</v>
      </c>
      <c r="E237" s="38"/>
      <c r="F237" s="194" t="s">
        <v>547</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240</v>
      </c>
      <c r="AU237" s="19" t="s">
        <v>85</v>
      </c>
    </row>
    <row r="238" spans="1:65" s="13" customFormat="1" ht="10.199999999999999">
      <c r="B238" s="200"/>
      <c r="C238" s="201"/>
      <c r="D238" s="198" t="s">
        <v>244</v>
      </c>
      <c r="E238" s="202" t="s">
        <v>19</v>
      </c>
      <c r="F238" s="203" t="s">
        <v>2609</v>
      </c>
      <c r="G238" s="201"/>
      <c r="H238" s="204">
        <v>2.3860000000000001</v>
      </c>
      <c r="I238" s="205"/>
      <c r="J238" s="201"/>
      <c r="K238" s="201"/>
      <c r="L238" s="206"/>
      <c r="M238" s="207"/>
      <c r="N238" s="208"/>
      <c r="O238" s="208"/>
      <c r="P238" s="208"/>
      <c r="Q238" s="208"/>
      <c r="R238" s="208"/>
      <c r="S238" s="208"/>
      <c r="T238" s="209"/>
      <c r="AT238" s="210" t="s">
        <v>244</v>
      </c>
      <c r="AU238" s="210" t="s">
        <v>85</v>
      </c>
      <c r="AV238" s="13" t="s">
        <v>85</v>
      </c>
      <c r="AW238" s="13" t="s">
        <v>37</v>
      </c>
      <c r="AX238" s="13" t="s">
        <v>83</v>
      </c>
      <c r="AY238" s="210" t="s">
        <v>232</v>
      </c>
    </row>
    <row r="239" spans="1:65" s="2" customFormat="1" ht="33" customHeight="1">
      <c r="A239" s="36"/>
      <c r="B239" s="37"/>
      <c r="C239" s="180" t="s">
        <v>425</v>
      </c>
      <c r="D239" s="180" t="s">
        <v>234</v>
      </c>
      <c r="E239" s="181" t="s">
        <v>2610</v>
      </c>
      <c r="F239" s="182" t="s">
        <v>2611</v>
      </c>
      <c r="G239" s="183" t="s">
        <v>312</v>
      </c>
      <c r="H239" s="184">
        <v>2.08</v>
      </c>
      <c r="I239" s="185"/>
      <c r="J239" s="186">
        <f>ROUND(I239*H239,2)</f>
        <v>0</v>
      </c>
      <c r="K239" s="182" t="s">
        <v>238</v>
      </c>
      <c r="L239" s="41"/>
      <c r="M239" s="187" t="s">
        <v>19</v>
      </c>
      <c r="N239" s="188" t="s">
        <v>47</v>
      </c>
      <c r="O239" s="66"/>
      <c r="P239" s="189">
        <f>O239*H239</f>
        <v>0</v>
      </c>
      <c r="Q239" s="189">
        <v>2.8800000000000002E-3</v>
      </c>
      <c r="R239" s="189">
        <f>Q239*H239</f>
        <v>5.9904000000000008E-3</v>
      </c>
      <c r="S239" s="189">
        <v>0</v>
      </c>
      <c r="T239" s="190">
        <f>S239*H239</f>
        <v>0</v>
      </c>
      <c r="U239" s="36"/>
      <c r="V239" s="36"/>
      <c r="W239" s="36"/>
      <c r="X239" s="36"/>
      <c r="Y239" s="36"/>
      <c r="Z239" s="36"/>
      <c r="AA239" s="36"/>
      <c r="AB239" s="36"/>
      <c r="AC239" s="36"/>
      <c r="AD239" s="36"/>
      <c r="AE239" s="36"/>
      <c r="AR239" s="191" t="s">
        <v>139</v>
      </c>
      <c r="AT239" s="191" t="s">
        <v>234</v>
      </c>
      <c r="AU239" s="191" t="s">
        <v>85</v>
      </c>
      <c r="AY239" s="19" t="s">
        <v>232</v>
      </c>
      <c r="BE239" s="192">
        <f>IF(N239="základní",J239,0)</f>
        <v>0</v>
      </c>
      <c r="BF239" s="192">
        <f>IF(N239="snížená",J239,0)</f>
        <v>0</v>
      </c>
      <c r="BG239" s="192">
        <f>IF(N239="zákl. přenesená",J239,0)</f>
        <v>0</v>
      </c>
      <c r="BH239" s="192">
        <f>IF(N239="sníž. přenesená",J239,0)</f>
        <v>0</v>
      </c>
      <c r="BI239" s="192">
        <f>IF(N239="nulová",J239,0)</f>
        <v>0</v>
      </c>
      <c r="BJ239" s="19" t="s">
        <v>83</v>
      </c>
      <c r="BK239" s="192">
        <f>ROUND(I239*H239,2)</f>
        <v>0</v>
      </c>
      <c r="BL239" s="19" t="s">
        <v>139</v>
      </c>
      <c r="BM239" s="191" t="s">
        <v>2612</v>
      </c>
    </row>
    <row r="240" spans="1:65" s="2" customFormat="1" ht="10.199999999999999">
      <c r="A240" s="36"/>
      <c r="B240" s="37"/>
      <c r="C240" s="38"/>
      <c r="D240" s="193" t="s">
        <v>240</v>
      </c>
      <c r="E240" s="38"/>
      <c r="F240" s="194" t="s">
        <v>2613</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240</v>
      </c>
      <c r="AU240" s="19" t="s">
        <v>85</v>
      </c>
    </row>
    <row r="241" spans="1:65" s="13" customFormat="1" ht="10.199999999999999">
      <c r="B241" s="200"/>
      <c r="C241" s="201"/>
      <c r="D241" s="198" t="s">
        <v>244</v>
      </c>
      <c r="E241" s="202" t="s">
        <v>19</v>
      </c>
      <c r="F241" s="203" t="s">
        <v>2614</v>
      </c>
      <c r="G241" s="201"/>
      <c r="H241" s="204">
        <v>2.08</v>
      </c>
      <c r="I241" s="205"/>
      <c r="J241" s="201"/>
      <c r="K241" s="201"/>
      <c r="L241" s="206"/>
      <c r="M241" s="207"/>
      <c r="N241" s="208"/>
      <c r="O241" s="208"/>
      <c r="P241" s="208"/>
      <c r="Q241" s="208"/>
      <c r="R241" s="208"/>
      <c r="S241" s="208"/>
      <c r="T241" s="209"/>
      <c r="AT241" s="210" t="s">
        <v>244</v>
      </c>
      <c r="AU241" s="210" t="s">
        <v>85</v>
      </c>
      <c r="AV241" s="13" t="s">
        <v>85</v>
      </c>
      <c r="AW241" s="13" t="s">
        <v>37</v>
      </c>
      <c r="AX241" s="13" t="s">
        <v>83</v>
      </c>
      <c r="AY241" s="210" t="s">
        <v>232</v>
      </c>
    </row>
    <row r="242" spans="1:65" s="2" customFormat="1" ht="16.5" customHeight="1">
      <c r="A242" s="36"/>
      <c r="B242" s="37"/>
      <c r="C242" s="180" t="s">
        <v>432</v>
      </c>
      <c r="D242" s="180" t="s">
        <v>234</v>
      </c>
      <c r="E242" s="181" t="s">
        <v>2615</v>
      </c>
      <c r="F242" s="182" t="s">
        <v>2616</v>
      </c>
      <c r="G242" s="183" t="s">
        <v>312</v>
      </c>
      <c r="H242" s="184">
        <v>38.302</v>
      </c>
      <c r="I242" s="185"/>
      <c r="J242" s="186">
        <f>ROUND(I242*H242,2)</f>
        <v>0</v>
      </c>
      <c r="K242" s="182" t="s">
        <v>19</v>
      </c>
      <c r="L242" s="41"/>
      <c r="M242" s="187" t="s">
        <v>19</v>
      </c>
      <c r="N242" s="188" t="s">
        <v>47</v>
      </c>
      <c r="O242" s="66"/>
      <c r="P242" s="189">
        <f>O242*H242</f>
        <v>0</v>
      </c>
      <c r="Q242" s="189">
        <v>8.4600000000000005E-3</v>
      </c>
      <c r="R242" s="189">
        <f>Q242*H242</f>
        <v>0.32403492</v>
      </c>
      <c r="S242" s="189">
        <v>0</v>
      </c>
      <c r="T242" s="190">
        <f>S242*H242</f>
        <v>0</v>
      </c>
      <c r="U242" s="36"/>
      <c r="V242" s="36"/>
      <c r="W242" s="36"/>
      <c r="X242" s="36"/>
      <c r="Y242" s="36"/>
      <c r="Z242" s="36"/>
      <c r="AA242" s="36"/>
      <c r="AB242" s="36"/>
      <c r="AC242" s="36"/>
      <c r="AD242" s="36"/>
      <c r="AE242" s="36"/>
      <c r="AR242" s="191" t="s">
        <v>139</v>
      </c>
      <c r="AT242" s="191" t="s">
        <v>234</v>
      </c>
      <c r="AU242" s="191" t="s">
        <v>85</v>
      </c>
      <c r="AY242" s="19" t="s">
        <v>232</v>
      </c>
      <c r="BE242" s="192">
        <f>IF(N242="základní",J242,0)</f>
        <v>0</v>
      </c>
      <c r="BF242" s="192">
        <f>IF(N242="snížená",J242,0)</f>
        <v>0</v>
      </c>
      <c r="BG242" s="192">
        <f>IF(N242="zákl. přenesená",J242,0)</f>
        <v>0</v>
      </c>
      <c r="BH242" s="192">
        <f>IF(N242="sníž. přenesená",J242,0)</f>
        <v>0</v>
      </c>
      <c r="BI242" s="192">
        <f>IF(N242="nulová",J242,0)</f>
        <v>0</v>
      </c>
      <c r="BJ242" s="19" t="s">
        <v>83</v>
      </c>
      <c r="BK242" s="192">
        <f>ROUND(I242*H242,2)</f>
        <v>0</v>
      </c>
      <c r="BL242" s="19" t="s">
        <v>139</v>
      </c>
      <c r="BM242" s="191" t="s">
        <v>2617</v>
      </c>
    </row>
    <row r="243" spans="1:65" s="2" customFormat="1" ht="96">
      <c r="A243" s="36"/>
      <c r="B243" s="37"/>
      <c r="C243" s="38"/>
      <c r="D243" s="198" t="s">
        <v>242</v>
      </c>
      <c r="E243" s="38"/>
      <c r="F243" s="199" t="s">
        <v>2618</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242</v>
      </c>
      <c r="AU243" s="19" t="s">
        <v>85</v>
      </c>
    </row>
    <row r="244" spans="1:65" s="13" customFormat="1" ht="10.199999999999999">
      <c r="B244" s="200"/>
      <c r="C244" s="201"/>
      <c r="D244" s="198" t="s">
        <v>244</v>
      </c>
      <c r="E244" s="202" t="s">
        <v>19</v>
      </c>
      <c r="F244" s="203" t="s">
        <v>2619</v>
      </c>
      <c r="G244" s="201"/>
      <c r="H244" s="204">
        <v>1.5189999999999999</v>
      </c>
      <c r="I244" s="205"/>
      <c r="J244" s="201"/>
      <c r="K244" s="201"/>
      <c r="L244" s="206"/>
      <c r="M244" s="207"/>
      <c r="N244" s="208"/>
      <c r="O244" s="208"/>
      <c r="P244" s="208"/>
      <c r="Q244" s="208"/>
      <c r="R244" s="208"/>
      <c r="S244" s="208"/>
      <c r="T244" s="209"/>
      <c r="AT244" s="210" t="s">
        <v>244</v>
      </c>
      <c r="AU244" s="210" t="s">
        <v>85</v>
      </c>
      <c r="AV244" s="13" t="s">
        <v>85</v>
      </c>
      <c r="AW244" s="13" t="s">
        <v>37</v>
      </c>
      <c r="AX244" s="13" t="s">
        <v>76</v>
      </c>
      <c r="AY244" s="210" t="s">
        <v>232</v>
      </c>
    </row>
    <row r="245" spans="1:65" s="13" customFormat="1" ht="10.199999999999999">
      <c r="B245" s="200"/>
      <c r="C245" s="201"/>
      <c r="D245" s="198" t="s">
        <v>244</v>
      </c>
      <c r="E245" s="202" t="s">
        <v>19</v>
      </c>
      <c r="F245" s="203" t="s">
        <v>2620</v>
      </c>
      <c r="G245" s="201"/>
      <c r="H245" s="204">
        <v>8.6929999999999996</v>
      </c>
      <c r="I245" s="205"/>
      <c r="J245" s="201"/>
      <c r="K245" s="201"/>
      <c r="L245" s="206"/>
      <c r="M245" s="207"/>
      <c r="N245" s="208"/>
      <c r="O245" s="208"/>
      <c r="P245" s="208"/>
      <c r="Q245" s="208"/>
      <c r="R245" s="208"/>
      <c r="S245" s="208"/>
      <c r="T245" s="209"/>
      <c r="AT245" s="210" t="s">
        <v>244</v>
      </c>
      <c r="AU245" s="210" t="s">
        <v>85</v>
      </c>
      <c r="AV245" s="13" t="s">
        <v>85</v>
      </c>
      <c r="AW245" s="13" t="s">
        <v>37</v>
      </c>
      <c r="AX245" s="13" t="s">
        <v>76</v>
      </c>
      <c r="AY245" s="210" t="s">
        <v>232</v>
      </c>
    </row>
    <row r="246" spans="1:65" s="13" customFormat="1" ht="10.199999999999999">
      <c r="B246" s="200"/>
      <c r="C246" s="201"/>
      <c r="D246" s="198" t="s">
        <v>244</v>
      </c>
      <c r="E246" s="202" t="s">
        <v>19</v>
      </c>
      <c r="F246" s="203" t="s">
        <v>2621</v>
      </c>
      <c r="G246" s="201"/>
      <c r="H246" s="204">
        <v>6.5090000000000003</v>
      </c>
      <c r="I246" s="205"/>
      <c r="J246" s="201"/>
      <c r="K246" s="201"/>
      <c r="L246" s="206"/>
      <c r="M246" s="207"/>
      <c r="N246" s="208"/>
      <c r="O246" s="208"/>
      <c r="P246" s="208"/>
      <c r="Q246" s="208"/>
      <c r="R246" s="208"/>
      <c r="S246" s="208"/>
      <c r="T246" s="209"/>
      <c r="AT246" s="210" t="s">
        <v>244</v>
      </c>
      <c r="AU246" s="210" t="s">
        <v>85</v>
      </c>
      <c r="AV246" s="13" t="s">
        <v>85</v>
      </c>
      <c r="AW246" s="13" t="s">
        <v>37</v>
      </c>
      <c r="AX246" s="13" t="s">
        <v>76</v>
      </c>
      <c r="AY246" s="210" t="s">
        <v>232</v>
      </c>
    </row>
    <row r="247" spans="1:65" s="13" customFormat="1" ht="10.199999999999999">
      <c r="B247" s="200"/>
      <c r="C247" s="201"/>
      <c r="D247" s="198" t="s">
        <v>244</v>
      </c>
      <c r="E247" s="202" t="s">
        <v>19</v>
      </c>
      <c r="F247" s="203" t="s">
        <v>2622</v>
      </c>
      <c r="G247" s="201"/>
      <c r="H247" s="204">
        <v>21.292999999999999</v>
      </c>
      <c r="I247" s="205"/>
      <c r="J247" s="201"/>
      <c r="K247" s="201"/>
      <c r="L247" s="206"/>
      <c r="M247" s="207"/>
      <c r="N247" s="208"/>
      <c r="O247" s="208"/>
      <c r="P247" s="208"/>
      <c r="Q247" s="208"/>
      <c r="R247" s="208"/>
      <c r="S247" s="208"/>
      <c r="T247" s="209"/>
      <c r="AT247" s="210" t="s">
        <v>244</v>
      </c>
      <c r="AU247" s="210" t="s">
        <v>85</v>
      </c>
      <c r="AV247" s="13" t="s">
        <v>85</v>
      </c>
      <c r="AW247" s="13" t="s">
        <v>37</v>
      </c>
      <c r="AX247" s="13" t="s">
        <v>76</v>
      </c>
      <c r="AY247" s="210" t="s">
        <v>232</v>
      </c>
    </row>
    <row r="248" spans="1:65" s="13" customFormat="1" ht="10.199999999999999">
      <c r="B248" s="200"/>
      <c r="C248" s="201"/>
      <c r="D248" s="198" t="s">
        <v>244</v>
      </c>
      <c r="E248" s="202" t="s">
        <v>19</v>
      </c>
      <c r="F248" s="203" t="s">
        <v>2623</v>
      </c>
      <c r="G248" s="201"/>
      <c r="H248" s="204">
        <v>0.28799999999999998</v>
      </c>
      <c r="I248" s="205"/>
      <c r="J248" s="201"/>
      <c r="K248" s="201"/>
      <c r="L248" s="206"/>
      <c r="M248" s="207"/>
      <c r="N248" s="208"/>
      <c r="O248" s="208"/>
      <c r="P248" s="208"/>
      <c r="Q248" s="208"/>
      <c r="R248" s="208"/>
      <c r="S248" s="208"/>
      <c r="T248" s="209"/>
      <c r="AT248" s="210" t="s">
        <v>244</v>
      </c>
      <c r="AU248" s="210" t="s">
        <v>85</v>
      </c>
      <c r="AV248" s="13" t="s">
        <v>85</v>
      </c>
      <c r="AW248" s="13" t="s">
        <v>37</v>
      </c>
      <c r="AX248" s="13" t="s">
        <v>76</v>
      </c>
      <c r="AY248" s="210" t="s">
        <v>232</v>
      </c>
    </row>
    <row r="249" spans="1:65" s="15" customFormat="1" ht="10.199999999999999">
      <c r="B249" s="222"/>
      <c r="C249" s="223"/>
      <c r="D249" s="198" t="s">
        <v>244</v>
      </c>
      <c r="E249" s="224" t="s">
        <v>19</v>
      </c>
      <c r="F249" s="225" t="s">
        <v>2624</v>
      </c>
      <c r="G249" s="223"/>
      <c r="H249" s="224" t="s">
        <v>19</v>
      </c>
      <c r="I249" s="226"/>
      <c r="J249" s="223"/>
      <c r="K249" s="223"/>
      <c r="L249" s="227"/>
      <c r="M249" s="228"/>
      <c r="N249" s="229"/>
      <c r="O249" s="229"/>
      <c r="P249" s="229"/>
      <c r="Q249" s="229"/>
      <c r="R249" s="229"/>
      <c r="S249" s="229"/>
      <c r="T249" s="230"/>
      <c r="AT249" s="231" t="s">
        <v>244</v>
      </c>
      <c r="AU249" s="231" t="s">
        <v>85</v>
      </c>
      <c r="AV249" s="15" t="s">
        <v>83</v>
      </c>
      <c r="AW249" s="15" t="s">
        <v>37</v>
      </c>
      <c r="AX249" s="15" t="s">
        <v>76</v>
      </c>
      <c r="AY249" s="231" t="s">
        <v>232</v>
      </c>
    </row>
    <row r="250" spans="1:65" s="14" customFormat="1" ht="10.199999999999999">
      <c r="B250" s="211"/>
      <c r="C250" s="212"/>
      <c r="D250" s="198" t="s">
        <v>244</v>
      </c>
      <c r="E250" s="213" t="s">
        <v>19</v>
      </c>
      <c r="F250" s="214" t="s">
        <v>248</v>
      </c>
      <c r="G250" s="212"/>
      <c r="H250" s="215">
        <v>38.302</v>
      </c>
      <c r="I250" s="216"/>
      <c r="J250" s="212"/>
      <c r="K250" s="212"/>
      <c r="L250" s="217"/>
      <c r="M250" s="218"/>
      <c r="N250" s="219"/>
      <c r="O250" s="219"/>
      <c r="P250" s="219"/>
      <c r="Q250" s="219"/>
      <c r="R250" s="219"/>
      <c r="S250" s="219"/>
      <c r="T250" s="220"/>
      <c r="AT250" s="221" t="s">
        <v>244</v>
      </c>
      <c r="AU250" s="221" t="s">
        <v>85</v>
      </c>
      <c r="AV250" s="14" t="s">
        <v>139</v>
      </c>
      <c r="AW250" s="14" t="s">
        <v>37</v>
      </c>
      <c r="AX250" s="14" t="s">
        <v>83</v>
      </c>
      <c r="AY250" s="221" t="s">
        <v>232</v>
      </c>
    </row>
    <row r="251" spans="1:65" s="2" customFormat="1" ht="33" customHeight="1">
      <c r="A251" s="36"/>
      <c r="B251" s="37"/>
      <c r="C251" s="180" t="s">
        <v>439</v>
      </c>
      <c r="D251" s="180" t="s">
        <v>234</v>
      </c>
      <c r="E251" s="181" t="s">
        <v>518</v>
      </c>
      <c r="F251" s="182" t="s">
        <v>519</v>
      </c>
      <c r="G251" s="183" t="s">
        <v>421</v>
      </c>
      <c r="H251" s="184">
        <v>291.2</v>
      </c>
      <c r="I251" s="185"/>
      <c r="J251" s="186">
        <f>ROUND(I251*H251,2)</f>
        <v>0</v>
      </c>
      <c r="K251" s="182" t="s">
        <v>238</v>
      </c>
      <c r="L251" s="41"/>
      <c r="M251" s="187" t="s">
        <v>19</v>
      </c>
      <c r="N251" s="188" t="s">
        <v>47</v>
      </c>
      <c r="O251" s="66"/>
      <c r="P251" s="189">
        <f>O251*H251</f>
        <v>0</v>
      </c>
      <c r="Q251" s="189">
        <v>0</v>
      </c>
      <c r="R251" s="189">
        <f>Q251*H251</f>
        <v>0</v>
      </c>
      <c r="S251" s="189">
        <v>0</v>
      </c>
      <c r="T251" s="190">
        <f>S251*H251</f>
        <v>0</v>
      </c>
      <c r="U251" s="36"/>
      <c r="V251" s="36"/>
      <c r="W251" s="36"/>
      <c r="X251" s="36"/>
      <c r="Y251" s="36"/>
      <c r="Z251" s="36"/>
      <c r="AA251" s="36"/>
      <c r="AB251" s="36"/>
      <c r="AC251" s="36"/>
      <c r="AD251" s="36"/>
      <c r="AE251" s="36"/>
      <c r="AR251" s="191" t="s">
        <v>139</v>
      </c>
      <c r="AT251" s="191" t="s">
        <v>234</v>
      </c>
      <c r="AU251" s="191" t="s">
        <v>85</v>
      </c>
      <c r="AY251" s="19" t="s">
        <v>232</v>
      </c>
      <c r="BE251" s="192">
        <f>IF(N251="základní",J251,0)</f>
        <v>0</v>
      </c>
      <c r="BF251" s="192">
        <f>IF(N251="snížená",J251,0)</f>
        <v>0</v>
      </c>
      <c r="BG251" s="192">
        <f>IF(N251="zákl. přenesená",J251,0)</f>
        <v>0</v>
      </c>
      <c r="BH251" s="192">
        <f>IF(N251="sníž. přenesená",J251,0)</f>
        <v>0</v>
      </c>
      <c r="BI251" s="192">
        <f>IF(N251="nulová",J251,0)</f>
        <v>0</v>
      </c>
      <c r="BJ251" s="19" t="s">
        <v>83</v>
      </c>
      <c r="BK251" s="192">
        <f>ROUND(I251*H251,2)</f>
        <v>0</v>
      </c>
      <c r="BL251" s="19" t="s">
        <v>139</v>
      </c>
      <c r="BM251" s="191" t="s">
        <v>2625</v>
      </c>
    </row>
    <row r="252" spans="1:65" s="2" customFormat="1" ht="10.199999999999999">
      <c r="A252" s="36"/>
      <c r="B252" s="37"/>
      <c r="C252" s="38"/>
      <c r="D252" s="193" t="s">
        <v>240</v>
      </c>
      <c r="E252" s="38"/>
      <c r="F252" s="194" t="s">
        <v>521</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240</v>
      </c>
      <c r="AU252" s="19" t="s">
        <v>85</v>
      </c>
    </row>
    <row r="253" spans="1:65" s="2" customFormat="1" ht="57.6">
      <c r="A253" s="36"/>
      <c r="B253" s="37"/>
      <c r="C253" s="38"/>
      <c r="D253" s="198" t="s">
        <v>242</v>
      </c>
      <c r="E253" s="38"/>
      <c r="F253" s="199" t="s">
        <v>522</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242</v>
      </c>
      <c r="AU253" s="19" t="s">
        <v>85</v>
      </c>
    </row>
    <row r="254" spans="1:65" s="13" customFormat="1" ht="10.199999999999999">
      <c r="B254" s="200"/>
      <c r="C254" s="201"/>
      <c r="D254" s="198" t="s">
        <v>244</v>
      </c>
      <c r="E254" s="202" t="s">
        <v>19</v>
      </c>
      <c r="F254" s="203" t="s">
        <v>2626</v>
      </c>
      <c r="G254" s="201"/>
      <c r="H254" s="204">
        <v>7.7</v>
      </c>
      <c r="I254" s="205"/>
      <c r="J254" s="201"/>
      <c r="K254" s="201"/>
      <c r="L254" s="206"/>
      <c r="M254" s="207"/>
      <c r="N254" s="208"/>
      <c r="O254" s="208"/>
      <c r="P254" s="208"/>
      <c r="Q254" s="208"/>
      <c r="R254" s="208"/>
      <c r="S254" s="208"/>
      <c r="T254" s="209"/>
      <c r="AT254" s="210" t="s">
        <v>244</v>
      </c>
      <c r="AU254" s="210" t="s">
        <v>85</v>
      </c>
      <c r="AV254" s="13" t="s">
        <v>85</v>
      </c>
      <c r="AW254" s="13" t="s">
        <v>37</v>
      </c>
      <c r="AX254" s="13" t="s">
        <v>76</v>
      </c>
      <c r="AY254" s="210" t="s">
        <v>232</v>
      </c>
    </row>
    <row r="255" spans="1:65" s="15" customFormat="1" ht="10.199999999999999">
      <c r="B255" s="222"/>
      <c r="C255" s="223"/>
      <c r="D255" s="198" t="s">
        <v>244</v>
      </c>
      <c r="E255" s="224" t="s">
        <v>19</v>
      </c>
      <c r="F255" s="225" t="s">
        <v>2627</v>
      </c>
      <c r="G255" s="223"/>
      <c r="H255" s="224" t="s">
        <v>19</v>
      </c>
      <c r="I255" s="226"/>
      <c r="J255" s="223"/>
      <c r="K255" s="223"/>
      <c r="L255" s="227"/>
      <c r="M255" s="228"/>
      <c r="N255" s="229"/>
      <c r="O255" s="229"/>
      <c r="P255" s="229"/>
      <c r="Q255" s="229"/>
      <c r="R255" s="229"/>
      <c r="S255" s="229"/>
      <c r="T255" s="230"/>
      <c r="AT255" s="231" t="s">
        <v>244</v>
      </c>
      <c r="AU255" s="231" t="s">
        <v>85</v>
      </c>
      <c r="AV255" s="15" t="s">
        <v>83</v>
      </c>
      <c r="AW255" s="15" t="s">
        <v>37</v>
      </c>
      <c r="AX255" s="15" t="s">
        <v>76</v>
      </c>
      <c r="AY255" s="231" t="s">
        <v>232</v>
      </c>
    </row>
    <row r="256" spans="1:65" s="13" customFormat="1" ht="10.199999999999999">
      <c r="B256" s="200"/>
      <c r="C256" s="201"/>
      <c r="D256" s="198" t="s">
        <v>244</v>
      </c>
      <c r="E256" s="202" t="s">
        <v>19</v>
      </c>
      <c r="F256" s="203" t="s">
        <v>2628</v>
      </c>
      <c r="G256" s="201"/>
      <c r="H256" s="204">
        <v>79.5</v>
      </c>
      <c r="I256" s="205"/>
      <c r="J256" s="201"/>
      <c r="K256" s="201"/>
      <c r="L256" s="206"/>
      <c r="M256" s="207"/>
      <c r="N256" s="208"/>
      <c r="O256" s="208"/>
      <c r="P256" s="208"/>
      <c r="Q256" s="208"/>
      <c r="R256" s="208"/>
      <c r="S256" s="208"/>
      <c r="T256" s="209"/>
      <c r="AT256" s="210" t="s">
        <v>244</v>
      </c>
      <c r="AU256" s="210" t="s">
        <v>85</v>
      </c>
      <c r="AV256" s="13" t="s">
        <v>85</v>
      </c>
      <c r="AW256" s="13" t="s">
        <v>37</v>
      </c>
      <c r="AX256" s="13" t="s">
        <v>76</v>
      </c>
      <c r="AY256" s="210" t="s">
        <v>232</v>
      </c>
    </row>
    <row r="257" spans="1:65" s="13" customFormat="1" ht="10.199999999999999">
      <c r="B257" s="200"/>
      <c r="C257" s="201"/>
      <c r="D257" s="198" t="s">
        <v>244</v>
      </c>
      <c r="E257" s="202" t="s">
        <v>19</v>
      </c>
      <c r="F257" s="203" t="s">
        <v>2629</v>
      </c>
      <c r="G257" s="201"/>
      <c r="H257" s="204">
        <v>204</v>
      </c>
      <c r="I257" s="205"/>
      <c r="J257" s="201"/>
      <c r="K257" s="201"/>
      <c r="L257" s="206"/>
      <c r="M257" s="207"/>
      <c r="N257" s="208"/>
      <c r="O257" s="208"/>
      <c r="P257" s="208"/>
      <c r="Q257" s="208"/>
      <c r="R257" s="208"/>
      <c r="S257" s="208"/>
      <c r="T257" s="209"/>
      <c r="AT257" s="210" t="s">
        <v>244</v>
      </c>
      <c r="AU257" s="210" t="s">
        <v>85</v>
      </c>
      <c r="AV257" s="13" t="s">
        <v>85</v>
      </c>
      <c r="AW257" s="13" t="s">
        <v>37</v>
      </c>
      <c r="AX257" s="13" t="s">
        <v>76</v>
      </c>
      <c r="AY257" s="210" t="s">
        <v>232</v>
      </c>
    </row>
    <row r="258" spans="1:65" s="15" customFormat="1" ht="10.199999999999999">
      <c r="B258" s="222"/>
      <c r="C258" s="223"/>
      <c r="D258" s="198" t="s">
        <v>244</v>
      </c>
      <c r="E258" s="224" t="s">
        <v>19</v>
      </c>
      <c r="F258" s="225" t="s">
        <v>2630</v>
      </c>
      <c r="G258" s="223"/>
      <c r="H258" s="224" t="s">
        <v>19</v>
      </c>
      <c r="I258" s="226"/>
      <c r="J258" s="223"/>
      <c r="K258" s="223"/>
      <c r="L258" s="227"/>
      <c r="M258" s="228"/>
      <c r="N258" s="229"/>
      <c r="O258" s="229"/>
      <c r="P258" s="229"/>
      <c r="Q258" s="229"/>
      <c r="R258" s="229"/>
      <c r="S258" s="229"/>
      <c r="T258" s="230"/>
      <c r="AT258" s="231" t="s">
        <v>244</v>
      </c>
      <c r="AU258" s="231" t="s">
        <v>85</v>
      </c>
      <c r="AV258" s="15" t="s">
        <v>83</v>
      </c>
      <c r="AW258" s="15" t="s">
        <v>37</v>
      </c>
      <c r="AX258" s="15" t="s">
        <v>76</v>
      </c>
      <c r="AY258" s="231" t="s">
        <v>232</v>
      </c>
    </row>
    <row r="259" spans="1:65" s="14" customFormat="1" ht="10.199999999999999">
      <c r="B259" s="211"/>
      <c r="C259" s="212"/>
      <c r="D259" s="198" t="s">
        <v>244</v>
      </c>
      <c r="E259" s="213" t="s">
        <v>19</v>
      </c>
      <c r="F259" s="214" t="s">
        <v>248</v>
      </c>
      <c r="G259" s="212"/>
      <c r="H259" s="215">
        <v>291.2</v>
      </c>
      <c r="I259" s="216"/>
      <c r="J259" s="212"/>
      <c r="K259" s="212"/>
      <c r="L259" s="217"/>
      <c r="M259" s="218"/>
      <c r="N259" s="219"/>
      <c r="O259" s="219"/>
      <c r="P259" s="219"/>
      <c r="Q259" s="219"/>
      <c r="R259" s="219"/>
      <c r="S259" s="219"/>
      <c r="T259" s="220"/>
      <c r="AT259" s="221" t="s">
        <v>244</v>
      </c>
      <c r="AU259" s="221" t="s">
        <v>85</v>
      </c>
      <c r="AV259" s="14" t="s">
        <v>139</v>
      </c>
      <c r="AW259" s="14" t="s">
        <v>37</v>
      </c>
      <c r="AX259" s="14" t="s">
        <v>83</v>
      </c>
      <c r="AY259" s="221" t="s">
        <v>232</v>
      </c>
    </row>
    <row r="260" spans="1:65" s="2" customFormat="1" ht="16.5" customHeight="1">
      <c r="A260" s="36"/>
      <c r="B260" s="37"/>
      <c r="C260" s="232" t="s">
        <v>446</v>
      </c>
      <c r="D260" s="232" t="s">
        <v>300</v>
      </c>
      <c r="E260" s="233" t="s">
        <v>528</v>
      </c>
      <c r="F260" s="234" t="s">
        <v>529</v>
      </c>
      <c r="G260" s="235" t="s">
        <v>421</v>
      </c>
      <c r="H260" s="236">
        <v>305.76</v>
      </c>
      <c r="I260" s="237"/>
      <c r="J260" s="238">
        <f>ROUND(I260*H260,2)</f>
        <v>0</v>
      </c>
      <c r="K260" s="234" t="s">
        <v>238</v>
      </c>
      <c r="L260" s="239"/>
      <c r="M260" s="240" t="s">
        <v>19</v>
      </c>
      <c r="N260" s="241" t="s">
        <v>47</v>
      </c>
      <c r="O260" s="66"/>
      <c r="P260" s="189">
        <f>O260*H260</f>
        <v>0</v>
      </c>
      <c r="Q260" s="189">
        <v>4.0000000000000003E-5</v>
      </c>
      <c r="R260" s="189">
        <f>Q260*H260</f>
        <v>1.2230400000000001E-2</v>
      </c>
      <c r="S260" s="189">
        <v>0</v>
      </c>
      <c r="T260" s="190">
        <f>S260*H260</f>
        <v>0</v>
      </c>
      <c r="U260" s="36"/>
      <c r="V260" s="36"/>
      <c r="W260" s="36"/>
      <c r="X260" s="36"/>
      <c r="Y260" s="36"/>
      <c r="Z260" s="36"/>
      <c r="AA260" s="36"/>
      <c r="AB260" s="36"/>
      <c r="AC260" s="36"/>
      <c r="AD260" s="36"/>
      <c r="AE260" s="36"/>
      <c r="AR260" s="191" t="s">
        <v>290</v>
      </c>
      <c r="AT260" s="191" t="s">
        <v>300</v>
      </c>
      <c r="AU260" s="191" t="s">
        <v>85</v>
      </c>
      <c r="AY260" s="19" t="s">
        <v>232</v>
      </c>
      <c r="BE260" s="192">
        <f>IF(N260="základní",J260,0)</f>
        <v>0</v>
      </c>
      <c r="BF260" s="192">
        <f>IF(N260="snížená",J260,0)</f>
        <v>0</v>
      </c>
      <c r="BG260" s="192">
        <f>IF(N260="zákl. přenesená",J260,0)</f>
        <v>0</v>
      </c>
      <c r="BH260" s="192">
        <f>IF(N260="sníž. přenesená",J260,0)</f>
        <v>0</v>
      </c>
      <c r="BI260" s="192">
        <f>IF(N260="nulová",J260,0)</f>
        <v>0</v>
      </c>
      <c r="BJ260" s="19" t="s">
        <v>83</v>
      </c>
      <c r="BK260" s="192">
        <f>ROUND(I260*H260,2)</f>
        <v>0</v>
      </c>
      <c r="BL260" s="19" t="s">
        <v>139</v>
      </c>
      <c r="BM260" s="191" t="s">
        <v>2631</v>
      </c>
    </row>
    <row r="261" spans="1:65" s="2" customFormat="1" ht="10.199999999999999">
      <c r="A261" s="36"/>
      <c r="B261" s="37"/>
      <c r="C261" s="38"/>
      <c r="D261" s="193" t="s">
        <v>240</v>
      </c>
      <c r="E261" s="38"/>
      <c r="F261" s="194" t="s">
        <v>531</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240</v>
      </c>
      <c r="AU261" s="19" t="s">
        <v>85</v>
      </c>
    </row>
    <row r="262" spans="1:65" s="13" customFormat="1" ht="10.199999999999999">
      <c r="B262" s="200"/>
      <c r="C262" s="201"/>
      <c r="D262" s="198" t="s">
        <v>244</v>
      </c>
      <c r="E262" s="202" t="s">
        <v>19</v>
      </c>
      <c r="F262" s="203" t="s">
        <v>2632</v>
      </c>
      <c r="G262" s="201"/>
      <c r="H262" s="204">
        <v>305.76</v>
      </c>
      <c r="I262" s="205"/>
      <c r="J262" s="201"/>
      <c r="K262" s="201"/>
      <c r="L262" s="206"/>
      <c r="M262" s="207"/>
      <c r="N262" s="208"/>
      <c r="O262" s="208"/>
      <c r="P262" s="208"/>
      <c r="Q262" s="208"/>
      <c r="R262" s="208"/>
      <c r="S262" s="208"/>
      <c r="T262" s="209"/>
      <c r="AT262" s="210" t="s">
        <v>244</v>
      </c>
      <c r="AU262" s="210" t="s">
        <v>85</v>
      </c>
      <c r="AV262" s="13" t="s">
        <v>85</v>
      </c>
      <c r="AW262" s="13" t="s">
        <v>37</v>
      </c>
      <c r="AX262" s="13" t="s">
        <v>83</v>
      </c>
      <c r="AY262" s="210" t="s">
        <v>232</v>
      </c>
    </row>
    <row r="263" spans="1:65" s="2" customFormat="1" ht="24.15" customHeight="1">
      <c r="A263" s="36"/>
      <c r="B263" s="37"/>
      <c r="C263" s="180" t="s">
        <v>453</v>
      </c>
      <c r="D263" s="180" t="s">
        <v>234</v>
      </c>
      <c r="E263" s="181" t="s">
        <v>562</v>
      </c>
      <c r="F263" s="182" t="s">
        <v>563</v>
      </c>
      <c r="G263" s="183" t="s">
        <v>312</v>
      </c>
      <c r="H263" s="184">
        <v>592.702</v>
      </c>
      <c r="I263" s="185"/>
      <c r="J263" s="186">
        <f>ROUND(I263*H263,2)</f>
        <v>0</v>
      </c>
      <c r="K263" s="182" t="s">
        <v>238</v>
      </c>
      <c r="L263" s="41"/>
      <c r="M263" s="187" t="s">
        <v>19</v>
      </c>
      <c r="N263" s="188" t="s">
        <v>47</v>
      </c>
      <c r="O263" s="66"/>
      <c r="P263" s="189">
        <f>O263*H263</f>
        <v>0</v>
      </c>
      <c r="Q263" s="189">
        <v>8.6E-3</v>
      </c>
      <c r="R263" s="189">
        <f>Q263*H263</f>
        <v>5.0972372000000004</v>
      </c>
      <c r="S263" s="189">
        <v>0</v>
      </c>
      <c r="T263" s="190">
        <f>S263*H263</f>
        <v>0</v>
      </c>
      <c r="U263" s="36"/>
      <c r="V263" s="36"/>
      <c r="W263" s="36"/>
      <c r="X263" s="36"/>
      <c r="Y263" s="36"/>
      <c r="Z263" s="36"/>
      <c r="AA263" s="36"/>
      <c r="AB263" s="36"/>
      <c r="AC263" s="36"/>
      <c r="AD263" s="36"/>
      <c r="AE263" s="36"/>
      <c r="AR263" s="191" t="s">
        <v>139</v>
      </c>
      <c r="AT263" s="191" t="s">
        <v>234</v>
      </c>
      <c r="AU263" s="191" t="s">
        <v>85</v>
      </c>
      <c r="AY263" s="19" t="s">
        <v>232</v>
      </c>
      <c r="BE263" s="192">
        <f>IF(N263="základní",J263,0)</f>
        <v>0</v>
      </c>
      <c r="BF263" s="192">
        <f>IF(N263="snížená",J263,0)</f>
        <v>0</v>
      </c>
      <c r="BG263" s="192">
        <f>IF(N263="zákl. přenesená",J263,0)</f>
        <v>0</v>
      </c>
      <c r="BH263" s="192">
        <f>IF(N263="sníž. přenesená",J263,0)</f>
        <v>0</v>
      </c>
      <c r="BI263" s="192">
        <f>IF(N263="nulová",J263,0)</f>
        <v>0</v>
      </c>
      <c r="BJ263" s="19" t="s">
        <v>83</v>
      </c>
      <c r="BK263" s="192">
        <f>ROUND(I263*H263,2)</f>
        <v>0</v>
      </c>
      <c r="BL263" s="19" t="s">
        <v>139</v>
      </c>
      <c r="BM263" s="191" t="s">
        <v>2633</v>
      </c>
    </row>
    <row r="264" spans="1:65" s="2" customFormat="1" ht="10.199999999999999">
      <c r="A264" s="36"/>
      <c r="B264" s="37"/>
      <c r="C264" s="38"/>
      <c r="D264" s="193" t="s">
        <v>240</v>
      </c>
      <c r="E264" s="38"/>
      <c r="F264" s="194" t="s">
        <v>565</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240</v>
      </c>
      <c r="AU264" s="19" t="s">
        <v>85</v>
      </c>
    </row>
    <row r="265" spans="1:65" s="2" customFormat="1" ht="192">
      <c r="A265" s="36"/>
      <c r="B265" s="37"/>
      <c r="C265" s="38"/>
      <c r="D265" s="198" t="s">
        <v>242</v>
      </c>
      <c r="E265" s="38"/>
      <c r="F265" s="199" t="s">
        <v>515</v>
      </c>
      <c r="G265" s="38"/>
      <c r="H265" s="38"/>
      <c r="I265" s="195"/>
      <c r="J265" s="38"/>
      <c r="K265" s="38"/>
      <c r="L265" s="41"/>
      <c r="M265" s="196"/>
      <c r="N265" s="197"/>
      <c r="O265" s="66"/>
      <c r="P265" s="66"/>
      <c r="Q265" s="66"/>
      <c r="R265" s="66"/>
      <c r="S265" s="66"/>
      <c r="T265" s="67"/>
      <c r="U265" s="36"/>
      <c r="V265" s="36"/>
      <c r="W265" s="36"/>
      <c r="X265" s="36"/>
      <c r="Y265" s="36"/>
      <c r="Z265" s="36"/>
      <c r="AA265" s="36"/>
      <c r="AB265" s="36"/>
      <c r="AC265" s="36"/>
      <c r="AD265" s="36"/>
      <c r="AE265" s="36"/>
      <c r="AT265" s="19" t="s">
        <v>242</v>
      </c>
      <c r="AU265" s="19" t="s">
        <v>85</v>
      </c>
    </row>
    <row r="266" spans="1:65" s="13" customFormat="1" ht="10.199999999999999">
      <c r="B266" s="200"/>
      <c r="C266" s="201"/>
      <c r="D266" s="198" t="s">
        <v>244</v>
      </c>
      <c r="E266" s="202" t="s">
        <v>19</v>
      </c>
      <c r="F266" s="203" t="s">
        <v>2634</v>
      </c>
      <c r="G266" s="201"/>
      <c r="H266" s="204">
        <v>72.444999999999993</v>
      </c>
      <c r="I266" s="205"/>
      <c r="J266" s="201"/>
      <c r="K266" s="201"/>
      <c r="L266" s="206"/>
      <c r="M266" s="207"/>
      <c r="N266" s="208"/>
      <c r="O266" s="208"/>
      <c r="P266" s="208"/>
      <c r="Q266" s="208"/>
      <c r="R266" s="208"/>
      <c r="S266" s="208"/>
      <c r="T266" s="209"/>
      <c r="AT266" s="210" t="s">
        <v>244</v>
      </c>
      <c r="AU266" s="210" t="s">
        <v>85</v>
      </c>
      <c r="AV266" s="13" t="s">
        <v>85</v>
      </c>
      <c r="AW266" s="13" t="s">
        <v>37</v>
      </c>
      <c r="AX266" s="13" t="s">
        <v>76</v>
      </c>
      <c r="AY266" s="210" t="s">
        <v>232</v>
      </c>
    </row>
    <row r="267" spans="1:65" s="13" customFormat="1" ht="10.199999999999999">
      <c r="B267" s="200"/>
      <c r="C267" s="201"/>
      <c r="D267" s="198" t="s">
        <v>244</v>
      </c>
      <c r="E267" s="202" t="s">
        <v>19</v>
      </c>
      <c r="F267" s="203" t="s">
        <v>2635</v>
      </c>
      <c r="G267" s="201"/>
      <c r="H267" s="204">
        <v>107.75700000000001</v>
      </c>
      <c r="I267" s="205"/>
      <c r="J267" s="201"/>
      <c r="K267" s="201"/>
      <c r="L267" s="206"/>
      <c r="M267" s="207"/>
      <c r="N267" s="208"/>
      <c r="O267" s="208"/>
      <c r="P267" s="208"/>
      <c r="Q267" s="208"/>
      <c r="R267" s="208"/>
      <c r="S267" s="208"/>
      <c r="T267" s="209"/>
      <c r="AT267" s="210" t="s">
        <v>244</v>
      </c>
      <c r="AU267" s="210" t="s">
        <v>85</v>
      </c>
      <c r="AV267" s="13" t="s">
        <v>85</v>
      </c>
      <c r="AW267" s="13" t="s">
        <v>37</v>
      </c>
      <c r="AX267" s="13" t="s">
        <v>76</v>
      </c>
      <c r="AY267" s="210" t="s">
        <v>232</v>
      </c>
    </row>
    <row r="268" spans="1:65" s="15" customFormat="1" ht="10.199999999999999">
      <c r="B268" s="222"/>
      <c r="C268" s="223"/>
      <c r="D268" s="198" t="s">
        <v>244</v>
      </c>
      <c r="E268" s="224" t="s">
        <v>19</v>
      </c>
      <c r="F268" s="225" t="s">
        <v>2627</v>
      </c>
      <c r="G268" s="223"/>
      <c r="H268" s="224" t="s">
        <v>19</v>
      </c>
      <c r="I268" s="226"/>
      <c r="J268" s="223"/>
      <c r="K268" s="223"/>
      <c r="L268" s="227"/>
      <c r="M268" s="228"/>
      <c r="N268" s="229"/>
      <c r="O268" s="229"/>
      <c r="P268" s="229"/>
      <c r="Q268" s="229"/>
      <c r="R268" s="229"/>
      <c r="S268" s="229"/>
      <c r="T268" s="230"/>
      <c r="AT268" s="231" t="s">
        <v>244</v>
      </c>
      <c r="AU268" s="231" t="s">
        <v>85</v>
      </c>
      <c r="AV268" s="15" t="s">
        <v>83</v>
      </c>
      <c r="AW268" s="15" t="s">
        <v>37</v>
      </c>
      <c r="AX268" s="15" t="s">
        <v>76</v>
      </c>
      <c r="AY268" s="231" t="s">
        <v>232</v>
      </c>
    </row>
    <row r="269" spans="1:65" s="13" customFormat="1" ht="10.199999999999999">
      <c r="B269" s="200"/>
      <c r="C269" s="201"/>
      <c r="D269" s="198" t="s">
        <v>244</v>
      </c>
      <c r="E269" s="202" t="s">
        <v>19</v>
      </c>
      <c r="F269" s="203" t="s">
        <v>2636</v>
      </c>
      <c r="G269" s="201"/>
      <c r="H269" s="204">
        <v>182.376</v>
      </c>
      <c r="I269" s="205"/>
      <c r="J269" s="201"/>
      <c r="K269" s="201"/>
      <c r="L269" s="206"/>
      <c r="M269" s="207"/>
      <c r="N269" s="208"/>
      <c r="O269" s="208"/>
      <c r="P269" s="208"/>
      <c r="Q269" s="208"/>
      <c r="R269" s="208"/>
      <c r="S269" s="208"/>
      <c r="T269" s="209"/>
      <c r="AT269" s="210" t="s">
        <v>244</v>
      </c>
      <c r="AU269" s="210" t="s">
        <v>85</v>
      </c>
      <c r="AV269" s="13" t="s">
        <v>85</v>
      </c>
      <c r="AW269" s="13" t="s">
        <v>37</v>
      </c>
      <c r="AX269" s="13" t="s">
        <v>76</v>
      </c>
      <c r="AY269" s="210" t="s">
        <v>232</v>
      </c>
    </row>
    <row r="270" spans="1:65" s="13" customFormat="1" ht="10.199999999999999">
      <c r="B270" s="200"/>
      <c r="C270" s="201"/>
      <c r="D270" s="198" t="s">
        <v>244</v>
      </c>
      <c r="E270" s="202" t="s">
        <v>19</v>
      </c>
      <c r="F270" s="203" t="s">
        <v>2637</v>
      </c>
      <c r="G270" s="201"/>
      <c r="H270" s="204">
        <v>-14.129</v>
      </c>
      <c r="I270" s="205"/>
      <c r="J270" s="201"/>
      <c r="K270" s="201"/>
      <c r="L270" s="206"/>
      <c r="M270" s="207"/>
      <c r="N270" s="208"/>
      <c r="O270" s="208"/>
      <c r="P270" s="208"/>
      <c r="Q270" s="208"/>
      <c r="R270" s="208"/>
      <c r="S270" s="208"/>
      <c r="T270" s="209"/>
      <c r="AT270" s="210" t="s">
        <v>244</v>
      </c>
      <c r="AU270" s="210" t="s">
        <v>85</v>
      </c>
      <c r="AV270" s="13" t="s">
        <v>85</v>
      </c>
      <c r="AW270" s="13" t="s">
        <v>37</v>
      </c>
      <c r="AX270" s="13" t="s">
        <v>76</v>
      </c>
      <c r="AY270" s="210" t="s">
        <v>232</v>
      </c>
    </row>
    <row r="271" spans="1:65" s="13" customFormat="1" ht="10.199999999999999">
      <c r="B271" s="200"/>
      <c r="C271" s="201"/>
      <c r="D271" s="198" t="s">
        <v>244</v>
      </c>
      <c r="E271" s="202" t="s">
        <v>19</v>
      </c>
      <c r="F271" s="203" t="s">
        <v>2638</v>
      </c>
      <c r="G271" s="201"/>
      <c r="H271" s="204">
        <v>192.91900000000001</v>
      </c>
      <c r="I271" s="205"/>
      <c r="J271" s="201"/>
      <c r="K271" s="201"/>
      <c r="L271" s="206"/>
      <c r="M271" s="207"/>
      <c r="N271" s="208"/>
      <c r="O271" s="208"/>
      <c r="P271" s="208"/>
      <c r="Q271" s="208"/>
      <c r="R271" s="208"/>
      <c r="S271" s="208"/>
      <c r="T271" s="209"/>
      <c r="AT271" s="210" t="s">
        <v>244</v>
      </c>
      <c r="AU271" s="210" t="s">
        <v>85</v>
      </c>
      <c r="AV271" s="13" t="s">
        <v>85</v>
      </c>
      <c r="AW271" s="13" t="s">
        <v>37</v>
      </c>
      <c r="AX271" s="13" t="s">
        <v>76</v>
      </c>
      <c r="AY271" s="210" t="s">
        <v>232</v>
      </c>
    </row>
    <row r="272" spans="1:65" s="13" customFormat="1" ht="10.199999999999999">
      <c r="B272" s="200"/>
      <c r="C272" s="201"/>
      <c r="D272" s="198" t="s">
        <v>244</v>
      </c>
      <c r="E272" s="202" t="s">
        <v>19</v>
      </c>
      <c r="F272" s="203" t="s">
        <v>2639</v>
      </c>
      <c r="G272" s="201"/>
      <c r="H272" s="204">
        <v>51.334000000000003</v>
      </c>
      <c r="I272" s="205"/>
      <c r="J272" s="201"/>
      <c r="K272" s="201"/>
      <c r="L272" s="206"/>
      <c r="M272" s="207"/>
      <c r="N272" s="208"/>
      <c r="O272" s="208"/>
      <c r="P272" s="208"/>
      <c r="Q272" s="208"/>
      <c r="R272" s="208"/>
      <c r="S272" s="208"/>
      <c r="T272" s="209"/>
      <c r="AT272" s="210" t="s">
        <v>244</v>
      </c>
      <c r="AU272" s="210" t="s">
        <v>85</v>
      </c>
      <c r="AV272" s="13" t="s">
        <v>85</v>
      </c>
      <c r="AW272" s="13" t="s">
        <v>37</v>
      </c>
      <c r="AX272" s="13" t="s">
        <v>76</v>
      </c>
      <c r="AY272" s="210" t="s">
        <v>232</v>
      </c>
    </row>
    <row r="273" spans="1:65" s="15" customFormat="1" ht="10.199999999999999">
      <c r="B273" s="222"/>
      <c r="C273" s="223"/>
      <c r="D273" s="198" t="s">
        <v>244</v>
      </c>
      <c r="E273" s="224" t="s">
        <v>19</v>
      </c>
      <c r="F273" s="225" t="s">
        <v>2630</v>
      </c>
      <c r="G273" s="223"/>
      <c r="H273" s="224" t="s">
        <v>19</v>
      </c>
      <c r="I273" s="226"/>
      <c r="J273" s="223"/>
      <c r="K273" s="223"/>
      <c r="L273" s="227"/>
      <c r="M273" s="228"/>
      <c r="N273" s="229"/>
      <c r="O273" s="229"/>
      <c r="P273" s="229"/>
      <c r="Q273" s="229"/>
      <c r="R273" s="229"/>
      <c r="S273" s="229"/>
      <c r="T273" s="230"/>
      <c r="AT273" s="231" t="s">
        <v>244</v>
      </c>
      <c r="AU273" s="231" t="s">
        <v>85</v>
      </c>
      <c r="AV273" s="15" t="s">
        <v>83</v>
      </c>
      <c r="AW273" s="15" t="s">
        <v>37</v>
      </c>
      <c r="AX273" s="15" t="s">
        <v>76</v>
      </c>
      <c r="AY273" s="231" t="s">
        <v>232</v>
      </c>
    </row>
    <row r="274" spans="1:65" s="14" customFormat="1" ht="10.199999999999999">
      <c r="B274" s="211"/>
      <c r="C274" s="212"/>
      <c r="D274" s="198" t="s">
        <v>244</v>
      </c>
      <c r="E274" s="213" t="s">
        <v>19</v>
      </c>
      <c r="F274" s="214" t="s">
        <v>248</v>
      </c>
      <c r="G274" s="212"/>
      <c r="H274" s="215">
        <v>592.702</v>
      </c>
      <c r="I274" s="216"/>
      <c r="J274" s="212"/>
      <c r="K274" s="212"/>
      <c r="L274" s="217"/>
      <c r="M274" s="218"/>
      <c r="N274" s="219"/>
      <c r="O274" s="219"/>
      <c r="P274" s="219"/>
      <c r="Q274" s="219"/>
      <c r="R274" s="219"/>
      <c r="S274" s="219"/>
      <c r="T274" s="220"/>
      <c r="AT274" s="221" t="s">
        <v>244</v>
      </c>
      <c r="AU274" s="221" t="s">
        <v>85</v>
      </c>
      <c r="AV274" s="14" t="s">
        <v>139</v>
      </c>
      <c r="AW274" s="14" t="s">
        <v>37</v>
      </c>
      <c r="AX274" s="14" t="s">
        <v>83</v>
      </c>
      <c r="AY274" s="221" t="s">
        <v>232</v>
      </c>
    </row>
    <row r="275" spans="1:65" s="2" customFormat="1" ht="16.5" customHeight="1">
      <c r="A275" s="36"/>
      <c r="B275" s="37"/>
      <c r="C275" s="232" t="s">
        <v>458</v>
      </c>
      <c r="D275" s="232" t="s">
        <v>300</v>
      </c>
      <c r="E275" s="233" t="s">
        <v>573</v>
      </c>
      <c r="F275" s="234" t="s">
        <v>574</v>
      </c>
      <c r="G275" s="235" t="s">
        <v>312</v>
      </c>
      <c r="H275" s="236">
        <v>543.50699999999995</v>
      </c>
      <c r="I275" s="237"/>
      <c r="J275" s="238">
        <f>ROUND(I275*H275,2)</f>
        <v>0</v>
      </c>
      <c r="K275" s="234" t="s">
        <v>238</v>
      </c>
      <c r="L275" s="239"/>
      <c r="M275" s="240" t="s">
        <v>19</v>
      </c>
      <c r="N275" s="241" t="s">
        <v>47</v>
      </c>
      <c r="O275" s="66"/>
      <c r="P275" s="189">
        <f>O275*H275</f>
        <v>0</v>
      </c>
      <c r="Q275" s="189">
        <v>2.2499999999999998E-3</v>
      </c>
      <c r="R275" s="189">
        <f>Q275*H275</f>
        <v>1.2228907499999997</v>
      </c>
      <c r="S275" s="189">
        <v>0</v>
      </c>
      <c r="T275" s="190">
        <f>S275*H275</f>
        <v>0</v>
      </c>
      <c r="U275" s="36"/>
      <c r="V275" s="36"/>
      <c r="W275" s="36"/>
      <c r="X275" s="36"/>
      <c r="Y275" s="36"/>
      <c r="Z275" s="36"/>
      <c r="AA275" s="36"/>
      <c r="AB275" s="36"/>
      <c r="AC275" s="36"/>
      <c r="AD275" s="36"/>
      <c r="AE275" s="36"/>
      <c r="AR275" s="191" t="s">
        <v>290</v>
      </c>
      <c r="AT275" s="191" t="s">
        <v>300</v>
      </c>
      <c r="AU275" s="191" t="s">
        <v>85</v>
      </c>
      <c r="AY275" s="19" t="s">
        <v>232</v>
      </c>
      <c r="BE275" s="192">
        <f>IF(N275="základní",J275,0)</f>
        <v>0</v>
      </c>
      <c r="BF275" s="192">
        <f>IF(N275="snížená",J275,0)</f>
        <v>0</v>
      </c>
      <c r="BG275" s="192">
        <f>IF(N275="zákl. přenesená",J275,0)</f>
        <v>0</v>
      </c>
      <c r="BH275" s="192">
        <f>IF(N275="sníž. přenesená",J275,0)</f>
        <v>0</v>
      </c>
      <c r="BI275" s="192">
        <f>IF(N275="nulová",J275,0)</f>
        <v>0</v>
      </c>
      <c r="BJ275" s="19" t="s">
        <v>83</v>
      </c>
      <c r="BK275" s="192">
        <f>ROUND(I275*H275,2)</f>
        <v>0</v>
      </c>
      <c r="BL275" s="19" t="s">
        <v>139</v>
      </c>
      <c r="BM275" s="191" t="s">
        <v>2640</v>
      </c>
    </row>
    <row r="276" spans="1:65" s="2" customFormat="1" ht="10.199999999999999">
      <c r="A276" s="36"/>
      <c r="B276" s="37"/>
      <c r="C276" s="38"/>
      <c r="D276" s="193" t="s">
        <v>240</v>
      </c>
      <c r="E276" s="38"/>
      <c r="F276" s="194" t="s">
        <v>576</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240</v>
      </c>
      <c r="AU276" s="19" t="s">
        <v>85</v>
      </c>
    </row>
    <row r="277" spans="1:65" s="13" customFormat="1" ht="10.199999999999999">
      <c r="B277" s="200"/>
      <c r="C277" s="201"/>
      <c r="D277" s="198" t="s">
        <v>244</v>
      </c>
      <c r="E277" s="202" t="s">
        <v>19</v>
      </c>
      <c r="F277" s="203" t="s">
        <v>2641</v>
      </c>
      <c r="G277" s="201"/>
      <c r="H277" s="204">
        <v>543.50699999999995</v>
      </c>
      <c r="I277" s="205"/>
      <c r="J277" s="201"/>
      <c r="K277" s="201"/>
      <c r="L277" s="206"/>
      <c r="M277" s="207"/>
      <c r="N277" s="208"/>
      <c r="O277" s="208"/>
      <c r="P277" s="208"/>
      <c r="Q277" s="208"/>
      <c r="R277" s="208"/>
      <c r="S277" s="208"/>
      <c r="T277" s="209"/>
      <c r="AT277" s="210" t="s">
        <v>244</v>
      </c>
      <c r="AU277" s="210" t="s">
        <v>85</v>
      </c>
      <c r="AV277" s="13" t="s">
        <v>85</v>
      </c>
      <c r="AW277" s="13" t="s">
        <v>37</v>
      </c>
      <c r="AX277" s="13" t="s">
        <v>83</v>
      </c>
      <c r="AY277" s="210" t="s">
        <v>232</v>
      </c>
    </row>
    <row r="278" spans="1:65" s="2" customFormat="1" ht="16.5" customHeight="1">
      <c r="A278" s="36"/>
      <c r="B278" s="37"/>
      <c r="C278" s="232" t="s">
        <v>464</v>
      </c>
      <c r="D278" s="232" t="s">
        <v>300</v>
      </c>
      <c r="E278" s="233" t="s">
        <v>579</v>
      </c>
      <c r="F278" s="234" t="s">
        <v>580</v>
      </c>
      <c r="G278" s="235" t="s">
        <v>312</v>
      </c>
      <c r="H278" s="236">
        <v>78.83</v>
      </c>
      <c r="I278" s="237"/>
      <c r="J278" s="238">
        <f>ROUND(I278*H278,2)</f>
        <v>0</v>
      </c>
      <c r="K278" s="234" t="s">
        <v>238</v>
      </c>
      <c r="L278" s="239"/>
      <c r="M278" s="240" t="s">
        <v>19</v>
      </c>
      <c r="N278" s="241" t="s">
        <v>47</v>
      </c>
      <c r="O278" s="66"/>
      <c r="P278" s="189">
        <f>O278*H278</f>
        <v>0</v>
      </c>
      <c r="Q278" s="189">
        <v>4.4999999999999997E-3</v>
      </c>
      <c r="R278" s="189">
        <f>Q278*H278</f>
        <v>0.35473499999999997</v>
      </c>
      <c r="S278" s="189">
        <v>0</v>
      </c>
      <c r="T278" s="190">
        <f>S278*H278</f>
        <v>0</v>
      </c>
      <c r="U278" s="36"/>
      <c r="V278" s="36"/>
      <c r="W278" s="36"/>
      <c r="X278" s="36"/>
      <c r="Y278" s="36"/>
      <c r="Z278" s="36"/>
      <c r="AA278" s="36"/>
      <c r="AB278" s="36"/>
      <c r="AC278" s="36"/>
      <c r="AD278" s="36"/>
      <c r="AE278" s="36"/>
      <c r="AR278" s="191" t="s">
        <v>290</v>
      </c>
      <c r="AT278" s="191" t="s">
        <v>300</v>
      </c>
      <c r="AU278" s="191" t="s">
        <v>85</v>
      </c>
      <c r="AY278" s="19" t="s">
        <v>232</v>
      </c>
      <c r="BE278" s="192">
        <f>IF(N278="základní",J278,0)</f>
        <v>0</v>
      </c>
      <c r="BF278" s="192">
        <f>IF(N278="snížená",J278,0)</f>
        <v>0</v>
      </c>
      <c r="BG278" s="192">
        <f>IF(N278="zákl. přenesená",J278,0)</f>
        <v>0</v>
      </c>
      <c r="BH278" s="192">
        <f>IF(N278="sníž. přenesená",J278,0)</f>
        <v>0</v>
      </c>
      <c r="BI278" s="192">
        <f>IF(N278="nulová",J278,0)</f>
        <v>0</v>
      </c>
      <c r="BJ278" s="19" t="s">
        <v>83</v>
      </c>
      <c r="BK278" s="192">
        <f>ROUND(I278*H278,2)</f>
        <v>0</v>
      </c>
      <c r="BL278" s="19" t="s">
        <v>139</v>
      </c>
      <c r="BM278" s="191" t="s">
        <v>2642</v>
      </c>
    </row>
    <row r="279" spans="1:65" s="2" customFormat="1" ht="10.199999999999999">
      <c r="A279" s="36"/>
      <c r="B279" s="37"/>
      <c r="C279" s="38"/>
      <c r="D279" s="193" t="s">
        <v>240</v>
      </c>
      <c r="E279" s="38"/>
      <c r="F279" s="194" t="s">
        <v>582</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240</v>
      </c>
      <c r="AU279" s="19" t="s">
        <v>85</v>
      </c>
    </row>
    <row r="280" spans="1:65" s="13" customFormat="1" ht="10.199999999999999">
      <c r="B280" s="200"/>
      <c r="C280" s="201"/>
      <c r="D280" s="198" t="s">
        <v>244</v>
      </c>
      <c r="E280" s="202" t="s">
        <v>19</v>
      </c>
      <c r="F280" s="203" t="s">
        <v>2643</v>
      </c>
      <c r="G280" s="201"/>
      <c r="H280" s="204">
        <v>7.101</v>
      </c>
      <c r="I280" s="205"/>
      <c r="J280" s="201"/>
      <c r="K280" s="201"/>
      <c r="L280" s="206"/>
      <c r="M280" s="207"/>
      <c r="N280" s="208"/>
      <c r="O280" s="208"/>
      <c r="P280" s="208"/>
      <c r="Q280" s="208"/>
      <c r="R280" s="208"/>
      <c r="S280" s="208"/>
      <c r="T280" s="209"/>
      <c r="AT280" s="210" t="s">
        <v>244</v>
      </c>
      <c r="AU280" s="210" t="s">
        <v>85</v>
      </c>
      <c r="AV280" s="13" t="s">
        <v>85</v>
      </c>
      <c r="AW280" s="13" t="s">
        <v>37</v>
      </c>
      <c r="AX280" s="13" t="s">
        <v>76</v>
      </c>
      <c r="AY280" s="210" t="s">
        <v>232</v>
      </c>
    </row>
    <row r="281" spans="1:65" s="13" customFormat="1" ht="10.199999999999999">
      <c r="B281" s="200"/>
      <c r="C281" s="201"/>
      <c r="D281" s="198" t="s">
        <v>244</v>
      </c>
      <c r="E281" s="202" t="s">
        <v>19</v>
      </c>
      <c r="F281" s="203" t="s">
        <v>2644</v>
      </c>
      <c r="G281" s="201"/>
      <c r="H281" s="204">
        <v>10.914999999999999</v>
      </c>
      <c r="I281" s="205"/>
      <c r="J281" s="201"/>
      <c r="K281" s="201"/>
      <c r="L281" s="206"/>
      <c r="M281" s="207"/>
      <c r="N281" s="208"/>
      <c r="O281" s="208"/>
      <c r="P281" s="208"/>
      <c r="Q281" s="208"/>
      <c r="R281" s="208"/>
      <c r="S281" s="208"/>
      <c r="T281" s="209"/>
      <c r="AT281" s="210" t="s">
        <v>244</v>
      </c>
      <c r="AU281" s="210" t="s">
        <v>85</v>
      </c>
      <c r="AV281" s="13" t="s">
        <v>85</v>
      </c>
      <c r="AW281" s="13" t="s">
        <v>37</v>
      </c>
      <c r="AX281" s="13" t="s">
        <v>76</v>
      </c>
      <c r="AY281" s="210" t="s">
        <v>232</v>
      </c>
    </row>
    <row r="282" spans="1:65" s="13" customFormat="1" ht="10.199999999999999">
      <c r="B282" s="200"/>
      <c r="C282" s="201"/>
      <c r="D282" s="198" t="s">
        <v>244</v>
      </c>
      <c r="E282" s="202" t="s">
        <v>19</v>
      </c>
      <c r="F282" s="203" t="s">
        <v>2645</v>
      </c>
      <c r="G282" s="201"/>
      <c r="H282" s="204">
        <v>16.794</v>
      </c>
      <c r="I282" s="205"/>
      <c r="J282" s="201"/>
      <c r="K282" s="201"/>
      <c r="L282" s="206"/>
      <c r="M282" s="207"/>
      <c r="N282" s="208"/>
      <c r="O282" s="208"/>
      <c r="P282" s="208"/>
      <c r="Q282" s="208"/>
      <c r="R282" s="208"/>
      <c r="S282" s="208"/>
      <c r="T282" s="209"/>
      <c r="AT282" s="210" t="s">
        <v>244</v>
      </c>
      <c r="AU282" s="210" t="s">
        <v>85</v>
      </c>
      <c r="AV282" s="13" t="s">
        <v>85</v>
      </c>
      <c r="AW282" s="13" t="s">
        <v>37</v>
      </c>
      <c r="AX282" s="13" t="s">
        <v>76</v>
      </c>
      <c r="AY282" s="210" t="s">
        <v>232</v>
      </c>
    </row>
    <row r="283" spans="1:65" s="13" customFormat="1" ht="10.199999999999999">
      <c r="B283" s="200"/>
      <c r="C283" s="201"/>
      <c r="D283" s="198" t="s">
        <v>244</v>
      </c>
      <c r="E283" s="202" t="s">
        <v>19</v>
      </c>
      <c r="F283" s="203" t="s">
        <v>2646</v>
      </c>
      <c r="G283" s="201"/>
      <c r="H283" s="204">
        <v>39.06</v>
      </c>
      <c r="I283" s="205"/>
      <c r="J283" s="201"/>
      <c r="K283" s="201"/>
      <c r="L283" s="206"/>
      <c r="M283" s="207"/>
      <c r="N283" s="208"/>
      <c r="O283" s="208"/>
      <c r="P283" s="208"/>
      <c r="Q283" s="208"/>
      <c r="R283" s="208"/>
      <c r="S283" s="208"/>
      <c r="T283" s="209"/>
      <c r="AT283" s="210" t="s">
        <v>244</v>
      </c>
      <c r="AU283" s="210" t="s">
        <v>85</v>
      </c>
      <c r="AV283" s="13" t="s">
        <v>85</v>
      </c>
      <c r="AW283" s="13" t="s">
        <v>37</v>
      </c>
      <c r="AX283" s="13" t="s">
        <v>76</v>
      </c>
      <c r="AY283" s="210" t="s">
        <v>232</v>
      </c>
    </row>
    <row r="284" spans="1:65" s="13" customFormat="1" ht="10.199999999999999">
      <c r="B284" s="200"/>
      <c r="C284" s="201"/>
      <c r="D284" s="198" t="s">
        <v>244</v>
      </c>
      <c r="E284" s="202" t="s">
        <v>19</v>
      </c>
      <c r="F284" s="203" t="s">
        <v>2647</v>
      </c>
      <c r="G284" s="201"/>
      <c r="H284" s="204">
        <v>4.96</v>
      </c>
      <c r="I284" s="205"/>
      <c r="J284" s="201"/>
      <c r="K284" s="201"/>
      <c r="L284" s="206"/>
      <c r="M284" s="207"/>
      <c r="N284" s="208"/>
      <c r="O284" s="208"/>
      <c r="P284" s="208"/>
      <c r="Q284" s="208"/>
      <c r="R284" s="208"/>
      <c r="S284" s="208"/>
      <c r="T284" s="209"/>
      <c r="AT284" s="210" t="s">
        <v>244</v>
      </c>
      <c r="AU284" s="210" t="s">
        <v>85</v>
      </c>
      <c r="AV284" s="13" t="s">
        <v>85</v>
      </c>
      <c r="AW284" s="13" t="s">
        <v>37</v>
      </c>
      <c r="AX284" s="13" t="s">
        <v>76</v>
      </c>
      <c r="AY284" s="210" t="s">
        <v>232</v>
      </c>
    </row>
    <row r="285" spans="1:65" s="15" customFormat="1" ht="10.199999999999999">
      <c r="B285" s="222"/>
      <c r="C285" s="223"/>
      <c r="D285" s="198" t="s">
        <v>244</v>
      </c>
      <c r="E285" s="224" t="s">
        <v>19</v>
      </c>
      <c r="F285" s="225" t="s">
        <v>2624</v>
      </c>
      <c r="G285" s="223"/>
      <c r="H285" s="224" t="s">
        <v>19</v>
      </c>
      <c r="I285" s="226"/>
      <c r="J285" s="223"/>
      <c r="K285" s="223"/>
      <c r="L285" s="227"/>
      <c r="M285" s="228"/>
      <c r="N285" s="229"/>
      <c r="O285" s="229"/>
      <c r="P285" s="229"/>
      <c r="Q285" s="229"/>
      <c r="R285" s="229"/>
      <c r="S285" s="229"/>
      <c r="T285" s="230"/>
      <c r="AT285" s="231" t="s">
        <v>244</v>
      </c>
      <c r="AU285" s="231" t="s">
        <v>85</v>
      </c>
      <c r="AV285" s="15" t="s">
        <v>83</v>
      </c>
      <c r="AW285" s="15" t="s">
        <v>37</v>
      </c>
      <c r="AX285" s="15" t="s">
        <v>76</v>
      </c>
      <c r="AY285" s="231" t="s">
        <v>232</v>
      </c>
    </row>
    <row r="286" spans="1:65" s="14" customFormat="1" ht="10.199999999999999">
      <c r="B286" s="211"/>
      <c r="C286" s="212"/>
      <c r="D286" s="198" t="s">
        <v>244</v>
      </c>
      <c r="E286" s="213" t="s">
        <v>19</v>
      </c>
      <c r="F286" s="214" t="s">
        <v>248</v>
      </c>
      <c r="G286" s="212"/>
      <c r="H286" s="215">
        <v>78.83</v>
      </c>
      <c r="I286" s="216"/>
      <c r="J286" s="212"/>
      <c r="K286" s="212"/>
      <c r="L286" s="217"/>
      <c r="M286" s="218"/>
      <c r="N286" s="219"/>
      <c r="O286" s="219"/>
      <c r="P286" s="219"/>
      <c r="Q286" s="219"/>
      <c r="R286" s="219"/>
      <c r="S286" s="219"/>
      <c r="T286" s="220"/>
      <c r="AT286" s="221" t="s">
        <v>244</v>
      </c>
      <c r="AU286" s="221" t="s">
        <v>85</v>
      </c>
      <c r="AV286" s="14" t="s">
        <v>139</v>
      </c>
      <c r="AW286" s="14" t="s">
        <v>37</v>
      </c>
      <c r="AX286" s="14" t="s">
        <v>83</v>
      </c>
      <c r="AY286" s="221" t="s">
        <v>232</v>
      </c>
    </row>
    <row r="287" spans="1:65" s="2" customFormat="1" ht="24.15" customHeight="1">
      <c r="A287" s="36"/>
      <c r="B287" s="37"/>
      <c r="C287" s="180" t="s">
        <v>469</v>
      </c>
      <c r="D287" s="180" t="s">
        <v>234</v>
      </c>
      <c r="E287" s="181" t="s">
        <v>606</v>
      </c>
      <c r="F287" s="182" t="s">
        <v>607</v>
      </c>
      <c r="G287" s="183" t="s">
        <v>421</v>
      </c>
      <c r="H287" s="184">
        <v>194.5</v>
      </c>
      <c r="I287" s="185"/>
      <c r="J287" s="186">
        <f>ROUND(I287*H287,2)</f>
        <v>0</v>
      </c>
      <c r="K287" s="182" t="s">
        <v>238</v>
      </c>
      <c r="L287" s="41"/>
      <c r="M287" s="187" t="s">
        <v>19</v>
      </c>
      <c r="N287" s="188" t="s">
        <v>47</v>
      </c>
      <c r="O287" s="66"/>
      <c r="P287" s="189">
        <f>O287*H287</f>
        <v>0</v>
      </c>
      <c r="Q287" s="189">
        <v>1.7600000000000001E-3</v>
      </c>
      <c r="R287" s="189">
        <f>Q287*H287</f>
        <v>0.34232000000000001</v>
      </c>
      <c r="S287" s="189">
        <v>0</v>
      </c>
      <c r="T287" s="190">
        <f>S287*H287</f>
        <v>0</v>
      </c>
      <c r="U287" s="36"/>
      <c r="V287" s="36"/>
      <c r="W287" s="36"/>
      <c r="X287" s="36"/>
      <c r="Y287" s="36"/>
      <c r="Z287" s="36"/>
      <c r="AA287" s="36"/>
      <c r="AB287" s="36"/>
      <c r="AC287" s="36"/>
      <c r="AD287" s="36"/>
      <c r="AE287" s="36"/>
      <c r="AR287" s="191" t="s">
        <v>139</v>
      </c>
      <c r="AT287" s="191" t="s">
        <v>234</v>
      </c>
      <c r="AU287" s="191" t="s">
        <v>85</v>
      </c>
      <c r="AY287" s="19" t="s">
        <v>232</v>
      </c>
      <c r="BE287" s="192">
        <f>IF(N287="základní",J287,0)</f>
        <v>0</v>
      </c>
      <c r="BF287" s="192">
        <f>IF(N287="snížená",J287,0)</f>
        <v>0</v>
      </c>
      <c r="BG287" s="192">
        <f>IF(N287="zákl. přenesená",J287,0)</f>
        <v>0</v>
      </c>
      <c r="BH287" s="192">
        <f>IF(N287="sníž. přenesená",J287,0)</f>
        <v>0</v>
      </c>
      <c r="BI287" s="192">
        <f>IF(N287="nulová",J287,0)</f>
        <v>0</v>
      </c>
      <c r="BJ287" s="19" t="s">
        <v>83</v>
      </c>
      <c r="BK287" s="192">
        <f>ROUND(I287*H287,2)</f>
        <v>0</v>
      </c>
      <c r="BL287" s="19" t="s">
        <v>139</v>
      </c>
      <c r="BM287" s="191" t="s">
        <v>2648</v>
      </c>
    </row>
    <row r="288" spans="1:65" s="2" customFormat="1" ht="10.199999999999999">
      <c r="A288" s="36"/>
      <c r="B288" s="37"/>
      <c r="C288" s="38"/>
      <c r="D288" s="193" t="s">
        <v>240</v>
      </c>
      <c r="E288" s="38"/>
      <c r="F288" s="194" t="s">
        <v>609</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240</v>
      </c>
      <c r="AU288" s="19" t="s">
        <v>85</v>
      </c>
    </row>
    <row r="289" spans="1:65" s="2" customFormat="1" ht="134.4">
      <c r="A289" s="36"/>
      <c r="B289" s="37"/>
      <c r="C289" s="38"/>
      <c r="D289" s="198" t="s">
        <v>242</v>
      </c>
      <c r="E289" s="38"/>
      <c r="F289" s="199" t="s">
        <v>610</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242</v>
      </c>
      <c r="AU289" s="19" t="s">
        <v>85</v>
      </c>
    </row>
    <row r="290" spans="1:65" s="13" customFormat="1" ht="10.199999999999999">
      <c r="B290" s="200"/>
      <c r="C290" s="201"/>
      <c r="D290" s="198" t="s">
        <v>244</v>
      </c>
      <c r="E290" s="202" t="s">
        <v>19</v>
      </c>
      <c r="F290" s="203" t="s">
        <v>2649</v>
      </c>
      <c r="G290" s="201"/>
      <c r="H290" s="204">
        <v>6.2</v>
      </c>
      <c r="I290" s="205"/>
      <c r="J290" s="201"/>
      <c r="K290" s="201"/>
      <c r="L290" s="206"/>
      <c r="M290" s="207"/>
      <c r="N290" s="208"/>
      <c r="O290" s="208"/>
      <c r="P290" s="208"/>
      <c r="Q290" s="208"/>
      <c r="R290" s="208"/>
      <c r="S290" s="208"/>
      <c r="T290" s="209"/>
      <c r="AT290" s="210" t="s">
        <v>244</v>
      </c>
      <c r="AU290" s="210" t="s">
        <v>85</v>
      </c>
      <c r="AV290" s="13" t="s">
        <v>85</v>
      </c>
      <c r="AW290" s="13" t="s">
        <v>37</v>
      </c>
      <c r="AX290" s="13" t="s">
        <v>76</v>
      </c>
      <c r="AY290" s="210" t="s">
        <v>232</v>
      </c>
    </row>
    <row r="291" spans="1:65" s="13" customFormat="1" ht="10.199999999999999">
      <c r="B291" s="200"/>
      <c r="C291" s="201"/>
      <c r="D291" s="198" t="s">
        <v>244</v>
      </c>
      <c r="E291" s="202" t="s">
        <v>19</v>
      </c>
      <c r="F291" s="203" t="s">
        <v>2650</v>
      </c>
      <c r="G291" s="201"/>
      <c r="H291" s="204">
        <v>33.799999999999997</v>
      </c>
      <c r="I291" s="205"/>
      <c r="J291" s="201"/>
      <c r="K291" s="201"/>
      <c r="L291" s="206"/>
      <c r="M291" s="207"/>
      <c r="N291" s="208"/>
      <c r="O291" s="208"/>
      <c r="P291" s="208"/>
      <c r="Q291" s="208"/>
      <c r="R291" s="208"/>
      <c r="S291" s="208"/>
      <c r="T291" s="209"/>
      <c r="AT291" s="210" t="s">
        <v>244</v>
      </c>
      <c r="AU291" s="210" t="s">
        <v>85</v>
      </c>
      <c r="AV291" s="13" t="s">
        <v>85</v>
      </c>
      <c r="AW291" s="13" t="s">
        <v>37</v>
      </c>
      <c r="AX291" s="13" t="s">
        <v>76</v>
      </c>
      <c r="AY291" s="210" t="s">
        <v>232</v>
      </c>
    </row>
    <row r="292" spans="1:65" s="13" customFormat="1" ht="10.199999999999999">
      <c r="B292" s="200"/>
      <c r="C292" s="201"/>
      <c r="D292" s="198" t="s">
        <v>244</v>
      </c>
      <c r="E292" s="202" t="s">
        <v>19</v>
      </c>
      <c r="F292" s="203" t="s">
        <v>2651</v>
      </c>
      <c r="G292" s="201"/>
      <c r="H292" s="204">
        <v>146.4</v>
      </c>
      <c r="I292" s="205"/>
      <c r="J292" s="201"/>
      <c r="K292" s="201"/>
      <c r="L292" s="206"/>
      <c r="M292" s="207"/>
      <c r="N292" s="208"/>
      <c r="O292" s="208"/>
      <c r="P292" s="208"/>
      <c r="Q292" s="208"/>
      <c r="R292" s="208"/>
      <c r="S292" s="208"/>
      <c r="T292" s="209"/>
      <c r="AT292" s="210" t="s">
        <v>244</v>
      </c>
      <c r="AU292" s="210" t="s">
        <v>85</v>
      </c>
      <c r="AV292" s="13" t="s">
        <v>85</v>
      </c>
      <c r="AW292" s="13" t="s">
        <v>37</v>
      </c>
      <c r="AX292" s="13" t="s">
        <v>76</v>
      </c>
      <c r="AY292" s="210" t="s">
        <v>232</v>
      </c>
    </row>
    <row r="293" spans="1:65" s="15" customFormat="1" ht="10.199999999999999">
      <c r="B293" s="222"/>
      <c r="C293" s="223"/>
      <c r="D293" s="198" t="s">
        <v>244</v>
      </c>
      <c r="E293" s="224" t="s">
        <v>19</v>
      </c>
      <c r="F293" s="225" t="s">
        <v>2652</v>
      </c>
      <c r="G293" s="223"/>
      <c r="H293" s="224" t="s">
        <v>19</v>
      </c>
      <c r="I293" s="226"/>
      <c r="J293" s="223"/>
      <c r="K293" s="223"/>
      <c r="L293" s="227"/>
      <c r="M293" s="228"/>
      <c r="N293" s="229"/>
      <c r="O293" s="229"/>
      <c r="P293" s="229"/>
      <c r="Q293" s="229"/>
      <c r="R293" s="229"/>
      <c r="S293" s="229"/>
      <c r="T293" s="230"/>
      <c r="AT293" s="231" t="s">
        <v>244</v>
      </c>
      <c r="AU293" s="231" t="s">
        <v>85</v>
      </c>
      <c r="AV293" s="15" t="s">
        <v>83</v>
      </c>
      <c r="AW293" s="15" t="s">
        <v>37</v>
      </c>
      <c r="AX293" s="15" t="s">
        <v>76</v>
      </c>
      <c r="AY293" s="231" t="s">
        <v>232</v>
      </c>
    </row>
    <row r="294" spans="1:65" s="13" customFormat="1" ht="10.199999999999999">
      <c r="B294" s="200"/>
      <c r="C294" s="201"/>
      <c r="D294" s="198" t="s">
        <v>244</v>
      </c>
      <c r="E294" s="202" t="s">
        <v>19</v>
      </c>
      <c r="F294" s="203" t="s">
        <v>2653</v>
      </c>
      <c r="G294" s="201"/>
      <c r="H294" s="204">
        <v>8.1</v>
      </c>
      <c r="I294" s="205"/>
      <c r="J294" s="201"/>
      <c r="K294" s="201"/>
      <c r="L294" s="206"/>
      <c r="M294" s="207"/>
      <c r="N294" s="208"/>
      <c r="O294" s="208"/>
      <c r="P294" s="208"/>
      <c r="Q294" s="208"/>
      <c r="R294" s="208"/>
      <c r="S294" s="208"/>
      <c r="T294" s="209"/>
      <c r="AT294" s="210" t="s">
        <v>244</v>
      </c>
      <c r="AU294" s="210" t="s">
        <v>85</v>
      </c>
      <c r="AV294" s="13" t="s">
        <v>85</v>
      </c>
      <c r="AW294" s="13" t="s">
        <v>37</v>
      </c>
      <c r="AX294" s="13" t="s">
        <v>76</v>
      </c>
      <c r="AY294" s="210" t="s">
        <v>232</v>
      </c>
    </row>
    <row r="295" spans="1:65" s="15" customFormat="1" ht="10.199999999999999">
      <c r="B295" s="222"/>
      <c r="C295" s="223"/>
      <c r="D295" s="198" t="s">
        <v>244</v>
      </c>
      <c r="E295" s="224" t="s">
        <v>19</v>
      </c>
      <c r="F295" s="225" t="s">
        <v>2630</v>
      </c>
      <c r="G295" s="223"/>
      <c r="H295" s="224" t="s">
        <v>19</v>
      </c>
      <c r="I295" s="226"/>
      <c r="J295" s="223"/>
      <c r="K295" s="223"/>
      <c r="L295" s="227"/>
      <c r="M295" s="228"/>
      <c r="N295" s="229"/>
      <c r="O295" s="229"/>
      <c r="P295" s="229"/>
      <c r="Q295" s="229"/>
      <c r="R295" s="229"/>
      <c r="S295" s="229"/>
      <c r="T295" s="230"/>
      <c r="AT295" s="231" t="s">
        <v>244</v>
      </c>
      <c r="AU295" s="231" t="s">
        <v>85</v>
      </c>
      <c r="AV295" s="15" t="s">
        <v>83</v>
      </c>
      <c r="AW295" s="15" t="s">
        <v>37</v>
      </c>
      <c r="AX295" s="15" t="s">
        <v>76</v>
      </c>
      <c r="AY295" s="231" t="s">
        <v>232</v>
      </c>
    </row>
    <row r="296" spans="1:65" s="14" customFormat="1" ht="10.199999999999999">
      <c r="B296" s="211"/>
      <c r="C296" s="212"/>
      <c r="D296" s="198" t="s">
        <v>244</v>
      </c>
      <c r="E296" s="213" t="s">
        <v>19</v>
      </c>
      <c r="F296" s="214" t="s">
        <v>248</v>
      </c>
      <c r="G296" s="212"/>
      <c r="H296" s="215">
        <v>194.5</v>
      </c>
      <c r="I296" s="216"/>
      <c r="J296" s="212"/>
      <c r="K296" s="212"/>
      <c r="L296" s="217"/>
      <c r="M296" s="218"/>
      <c r="N296" s="219"/>
      <c r="O296" s="219"/>
      <c r="P296" s="219"/>
      <c r="Q296" s="219"/>
      <c r="R296" s="219"/>
      <c r="S296" s="219"/>
      <c r="T296" s="220"/>
      <c r="AT296" s="221" t="s">
        <v>244</v>
      </c>
      <c r="AU296" s="221" t="s">
        <v>85</v>
      </c>
      <c r="AV296" s="14" t="s">
        <v>139</v>
      </c>
      <c r="AW296" s="14" t="s">
        <v>37</v>
      </c>
      <c r="AX296" s="14" t="s">
        <v>83</v>
      </c>
      <c r="AY296" s="221" t="s">
        <v>232</v>
      </c>
    </row>
    <row r="297" spans="1:65" s="2" customFormat="1" ht="16.5" customHeight="1">
      <c r="A297" s="36"/>
      <c r="B297" s="37"/>
      <c r="C297" s="232" t="s">
        <v>475</v>
      </c>
      <c r="D297" s="232" t="s">
        <v>300</v>
      </c>
      <c r="E297" s="233" t="s">
        <v>550</v>
      </c>
      <c r="F297" s="234" t="s">
        <v>2654</v>
      </c>
      <c r="G297" s="235" t="s">
        <v>312</v>
      </c>
      <c r="H297" s="236">
        <v>20.588000000000001</v>
      </c>
      <c r="I297" s="237"/>
      <c r="J297" s="238">
        <f>ROUND(I297*H297,2)</f>
        <v>0</v>
      </c>
      <c r="K297" s="234" t="s">
        <v>238</v>
      </c>
      <c r="L297" s="239"/>
      <c r="M297" s="240" t="s">
        <v>19</v>
      </c>
      <c r="N297" s="241" t="s">
        <v>47</v>
      </c>
      <c r="O297" s="66"/>
      <c r="P297" s="189">
        <f>O297*H297</f>
        <v>0</v>
      </c>
      <c r="Q297" s="189">
        <v>5.9999999999999995E-4</v>
      </c>
      <c r="R297" s="189">
        <f>Q297*H297</f>
        <v>1.2352799999999999E-2</v>
      </c>
      <c r="S297" s="189">
        <v>0</v>
      </c>
      <c r="T297" s="190">
        <f>S297*H297</f>
        <v>0</v>
      </c>
      <c r="U297" s="36"/>
      <c r="V297" s="36"/>
      <c r="W297" s="36"/>
      <c r="X297" s="36"/>
      <c r="Y297" s="36"/>
      <c r="Z297" s="36"/>
      <c r="AA297" s="36"/>
      <c r="AB297" s="36"/>
      <c r="AC297" s="36"/>
      <c r="AD297" s="36"/>
      <c r="AE297" s="36"/>
      <c r="AR297" s="191" t="s">
        <v>290</v>
      </c>
      <c r="AT297" s="191" t="s">
        <v>300</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139</v>
      </c>
      <c r="BM297" s="191" t="s">
        <v>2655</v>
      </c>
    </row>
    <row r="298" spans="1:65" s="2" customFormat="1" ht="10.199999999999999">
      <c r="A298" s="36"/>
      <c r="B298" s="37"/>
      <c r="C298" s="38"/>
      <c r="D298" s="193" t="s">
        <v>240</v>
      </c>
      <c r="E298" s="38"/>
      <c r="F298" s="194" t="s">
        <v>553</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240</v>
      </c>
      <c r="AU298" s="19" t="s">
        <v>85</v>
      </c>
    </row>
    <row r="299" spans="1:65" s="13" customFormat="1" ht="10.199999999999999">
      <c r="B299" s="200"/>
      <c r="C299" s="201"/>
      <c r="D299" s="198" t="s">
        <v>244</v>
      </c>
      <c r="E299" s="202" t="s">
        <v>19</v>
      </c>
      <c r="F299" s="203" t="s">
        <v>2656</v>
      </c>
      <c r="G299" s="201"/>
      <c r="H299" s="204">
        <v>0.496</v>
      </c>
      <c r="I299" s="205"/>
      <c r="J299" s="201"/>
      <c r="K299" s="201"/>
      <c r="L299" s="206"/>
      <c r="M299" s="207"/>
      <c r="N299" s="208"/>
      <c r="O299" s="208"/>
      <c r="P299" s="208"/>
      <c r="Q299" s="208"/>
      <c r="R299" s="208"/>
      <c r="S299" s="208"/>
      <c r="T299" s="209"/>
      <c r="AT299" s="210" t="s">
        <v>244</v>
      </c>
      <c r="AU299" s="210" t="s">
        <v>85</v>
      </c>
      <c r="AV299" s="13" t="s">
        <v>85</v>
      </c>
      <c r="AW299" s="13" t="s">
        <v>37</v>
      </c>
      <c r="AX299" s="13" t="s">
        <v>76</v>
      </c>
      <c r="AY299" s="210" t="s">
        <v>232</v>
      </c>
    </row>
    <row r="300" spans="1:65" s="15" customFormat="1" ht="10.199999999999999">
      <c r="B300" s="222"/>
      <c r="C300" s="223"/>
      <c r="D300" s="198" t="s">
        <v>244</v>
      </c>
      <c r="E300" s="224" t="s">
        <v>19</v>
      </c>
      <c r="F300" s="225" t="s">
        <v>2627</v>
      </c>
      <c r="G300" s="223"/>
      <c r="H300" s="224" t="s">
        <v>19</v>
      </c>
      <c r="I300" s="226"/>
      <c r="J300" s="223"/>
      <c r="K300" s="223"/>
      <c r="L300" s="227"/>
      <c r="M300" s="228"/>
      <c r="N300" s="229"/>
      <c r="O300" s="229"/>
      <c r="P300" s="229"/>
      <c r="Q300" s="229"/>
      <c r="R300" s="229"/>
      <c r="S300" s="229"/>
      <c r="T300" s="230"/>
      <c r="AT300" s="231" t="s">
        <v>244</v>
      </c>
      <c r="AU300" s="231" t="s">
        <v>85</v>
      </c>
      <c r="AV300" s="15" t="s">
        <v>83</v>
      </c>
      <c r="AW300" s="15" t="s">
        <v>37</v>
      </c>
      <c r="AX300" s="15" t="s">
        <v>76</v>
      </c>
      <c r="AY300" s="231" t="s">
        <v>232</v>
      </c>
    </row>
    <row r="301" spans="1:65" s="13" customFormat="1" ht="10.199999999999999">
      <c r="B301" s="200"/>
      <c r="C301" s="201"/>
      <c r="D301" s="198" t="s">
        <v>244</v>
      </c>
      <c r="E301" s="202" t="s">
        <v>19</v>
      </c>
      <c r="F301" s="203" t="s">
        <v>2657</v>
      </c>
      <c r="G301" s="201"/>
      <c r="H301" s="204">
        <v>3.58</v>
      </c>
      <c r="I301" s="205"/>
      <c r="J301" s="201"/>
      <c r="K301" s="201"/>
      <c r="L301" s="206"/>
      <c r="M301" s="207"/>
      <c r="N301" s="208"/>
      <c r="O301" s="208"/>
      <c r="P301" s="208"/>
      <c r="Q301" s="208"/>
      <c r="R301" s="208"/>
      <c r="S301" s="208"/>
      <c r="T301" s="209"/>
      <c r="AT301" s="210" t="s">
        <v>244</v>
      </c>
      <c r="AU301" s="210" t="s">
        <v>85</v>
      </c>
      <c r="AV301" s="13" t="s">
        <v>85</v>
      </c>
      <c r="AW301" s="13" t="s">
        <v>37</v>
      </c>
      <c r="AX301" s="13" t="s">
        <v>76</v>
      </c>
      <c r="AY301" s="210" t="s">
        <v>232</v>
      </c>
    </row>
    <row r="302" spans="1:65" s="13" customFormat="1" ht="10.199999999999999">
      <c r="B302" s="200"/>
      <c r="C302" s="201"/>
      <c r="D302" s="198" t="s">
        <v>244</v>
      </c>
      <c r="E302" s="202" t="s">
        <v>19</v>
      </c>
      <c r="F302" s="203" t="s">
        <v>2658</v>
      </c>
      <c r="G302" s="201"/>
      <c r="H302" s="204">
        <v>14.64</v>
      </c>
      <c r="I302" s="205"/>
      <c r="J302" s="201"/>
      <c r="K302" s="201"/>
      <c r="L302" s="206"/>
      <c r="M302" s="207"/>
      <c r="N302" s="208"/>
      <c r="O302" s="208"/>
      <c r="P302" s="208"/>
      <c r="Q302" s="208"/>
      <c r="R302" s="208"/>
      <c r="S302" s="208"/>
      <c r="T302" s="209"/>
      <c r="AT302" s="210" t="s">
        <v>244</v>
      </c>
      <c r="AU302" s="210" t="s">
        <v>85</v>
      </c>
      <c r="AV302" s="13" t="s">
        <v>85</v>
      </c>
      <c r="AW302" s="13" t="s">
        <v>37</v>
      </c>
      <c r="AX302" s="13" t="s">
        <v>76</v>
      </c>
      <c r="AY302" s="210" t="s">
        <v>232</v>
      </c>
    </row>
    <row r="303" spans="1:65" s="16" customFormat="1" ht="10.199999999999999">
      <c r="B303" s="242"/>
      <c r="C303" s="243"/>
      <c r="D303" s="198" t="s">
        <v>244</v>
      </c>
      <c r="E303" s="244" t="s">
        <v>19</v>
      </c>
      <c r="F303" s="245" t="s">
        <v>307</v>
      </c>
      <c r="G303" s="243"/>
      <c r="H303" s="246">
        <v>18.716000000000001</v>
      </c>
      <c r="I303" s="247"/>
      <c r="J303" s="243"/>
      <c r="K303" s="243"/>
      <c r="L303" s="248"/>
      <c r="M303" s="249"/>
      <c r="N303" s="250"/>
      <c r="O303" s="250"/>
      <c r="P303" s="250"/>
      <c r="Q303" s="250"/>
      <c r="R303" s="250"/>
      <c r="S303" s="250"/>
      <c r="T303" s="251"/>
      <c r="AT303" s="252" t="s">
        <v>244</v>
      </c>
      <c r="AU303" s="252" t="s">
        <v>85</v>
      </c>
      <c r="AV303" s="16" t="s">
        <v>94</v>
      </c>
      <c r="AW303" s="16" t="s">
        <v>37</v>
      </c>
      <c r="AX303" s="16" t="s">
        <v>76</v>
      </c>
      <c r="AY303" s="252" t="s">
        <v>232</v>
      </c>
    </row>
    <row r="304" spans="1:65" s="13" customFormat="1" ht="10.199999999999999">
      <c r="B304" s="200"/>
      <c r="C304" s="201"/>
      <c r="D304" s="198" t="s">
        <v>244</v>
      </c>
      <c r="E304" s="202" t="s">
        <v>19</v>
      </c>
      <c r="F304" s="203" t="s">
        <v>2659</v>
      </c>
      <c r="G304" s="201"/>
      <c r="H304" s="204">
        <v>20.588000000000001</v>
      </c>
      <c r="I304" s="205"/>
      <c r="J304" s="201"/>
      <c r="K304" s="201"/>
      <c r="L304" s="206"/>
      <c r="M304" s="207"/>
      <c r="N304" s="208"/>
      <c r="O304" s="208"/>
      <c r="P304" s="208"/>
      <c r="Q304" s="208"/>
      <c r="R304" s="208"/>
      <c r="S304" s="208"/>
      <c r="T304" s="209"/>
      <c r="AT304" s="210" t="s">
        <v>244</v>
      </c>
      <c r="AU304" s="210" t="s">
        <v>85</v>
      </c>
      <c r="AV304" s="13" t="s">
        <v>85</v>
      </c>
      <c r="AW304" s="13" t="s">
        <v>37</v>
      </c>
      <c r="AX304" s="13" t="s">
        <v>83</v>
      </c>
      <c r="AY304" s="210" t="s">
        <v>232</v>
      </c>
    </row>
    <row r="305" spans="1:65" s="2" customFormat="1" ht="33" customHeight="1">
      <c r="A305" s="36"/>
      <c r="B305" s="37"/>
      <c r="C305" s="180" t="s">
        <v>481</v>
      </c>
      <c r="D305" s="180" t="s">
        <v>234</v>
      </c>
      <c r="E305" s="181" t="s">
        <v>2660</v>
      </c>
      <c r="F305" s="182" t="s">
        <v>2661</v>
      </c>
      <c r="G305" s="183" t="s">
        <v>421</v>
      </c>
      <c r="H305" s="184">
        <v>69.599999999999994</v>
      </c>
      <c r="I305" s="185"/>
      <c r="J305" s="186">
        <f>ROUND(I305*H305,2)</f>
        <v>0</v>
      </c>
      <c r="K305" s="182" t="s">
        <v>238</v>
      </c>
      <c r="L305" s="41"/>
      <c r="M305" s="187" t="s">
        <v>19</v>
      </c>
      <c r="N305" s="188" t="s">
        <v>47</v>
      </c>
      <c r="O305" s="66"/>
      <c r="P305" s="189">
        <f>O305*H305</f>
        <v>0</v>
      </c>
      <c r="Q305" s="189">
        <v>3.3899999999999998E-3</v>
      </c>
      <c r="R305" s="189">
        <f>Q305*H305</f>
        <v>0.23594399999999996</v>
      </c>
      <c r="S305" s="189">
        <v>0</v>
      </c>
      <c r="T305" s="190">
        <f>S305*H305</f>
        <v>0</v>
      </c>
      <c r="U305" s="36"/>
      <c r="V305" s="36"/>
      <c r="W305" s="36"/>
      <c r="X305" s="36"/>
      <c r="Y305" s="36"/>
      <c r="Z305" s="36"/>
      <c r="AA305" s="36"/>
      <c r="AB305" s="36"/>
      <c r="AC305" s="36"/>
      <c r="AD305" s="36"/>
      <c r="AE305" s="36"/>
      <c r="AR305" s="191" t="s">
        <v>139</v>
      </c>
      <c r="AT305" s="191" t="s">
        <v>234</v>
      </c>
      <c r="AU305" s="191" t="s">
        <v>85</v>
      </c>
      <c r="AY305" s="19" t="s">
        <v>232</v>
      </c>
      <c r="BE305" s="192">
        <f>IF(N305="základní",J305,0)</f>
        <v>0</v>
      </c>
      <c r="BF305" s="192">
        <f>IF(N305="snížená",J305,0)</f>
        <v>0</v>
      </c>
      <c r="BG305" s="192">
        <f>IF(N305="zákl. přenesená",J305,0)</f>
        <v>0</v>
      </c>
      <c r="BH305" s="192">
        <f>IF(N305="sníž. přenesená",J305,0)</f>
        <v>0</v>
      </c>
      <c r="BI305" s="192">
        <f>IF(N305="nulová",J305,0)</f>
        <v>0</v>
      </c>
      <c r="BJ305" s="19" t="s">
        <v>83</v>
      </c>
      <c r="BK305" s="192">
        <f>ROUND(I305*H305,2)</f>
        <v>0</v>
      </c>
      <c r="BL305" s="19" t="s">
        <v>139</v>
      </c>
      <c r="BM305" s="191" t="s">
        <v>2662</v>
      </c>
    </row>
    <row r="306" spans="1:65" s="2" customFormat="1" ht="10.199999999999999">
      <c r="A306" s="36"/>
      <c r="B306" s="37"/>
      <c r="C306" s="38"/>
      <c r="D306" s="193" t="s">
        <v>240</v>
      </c>
      <c r="E306" s="38"/>
      <c r="F306" s="194" t="s">
        <v>2663</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240</v>
      </c>
      <c r="AU306" s="19" t="s">
        <v>85</v>
      </c>
    </row>
    <row r="307" spans="1:65" s="2" customFormat="1" ht="134.4">
      <c r="A307" s="36"/>
      <c r="B307" s="37"/>
      <c r="C307" s="38"/>
      <c r="D307" s="198" t="s">
        <v>242</v>
      </c>
      <c r="E307" s="38"/>
      <c r="F307" s="199" t="s">
        <v>610</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242</v>
      </c>
      <c r="AU307" s="19" t="s">
        <v>85</v>
      </c>
    </row>
    <row r="308" spans="1:65" s="13" customFormat="1" ht="10.199999999999999">
      <c r="B308" s="200"/>
      <c r="C308" s="201"/>
      <c r="D308" s="198" t="s">
        <v>244</v>
      </c>
      <c r="E308" s="202" t="s">
        <v>19</v>
      </c>
      <c r="F308" s="203" t="s">
        <v>2664</v>
      </c>
      <c r="G308" s="201"/>
      <c r="H308" s="204">
        <v>1.5</v>
      </c>
      <c r="I308" s="205"/>
      <c r="J308" s="201"/>
      <c r="K308" s="201"/>
      <c r="L308" s="206"/>
      <c r="M308" s="207"/>
      <c r="N308" s="208"/>
      <c r="O308" s="208"/>
      <c r="P308" s="208"/>
      <c r="Q308" s="208"/>
      <c r="R308" s="208"/>
      <c r="S308" s="208"/>
      <c r="T308" s="209"/>
      <c r="AT308" s="210" t="s">
        <v>244</v>
      </c>
      <c r="AU308" s="210" t="s">
        <v>85</v>
      </c>
      <c r="AV308" s="13" t="s">
        <v>85</v>
      </c>
      <c r="AW308" s="13" t="s">
        <v>37</v>
      </c>
      <c r="AX308" s="13" t="s">
        <v>76</v>
      </c>
      <c r="AY308" s="210" t="s">
        <v>232</v>
      </c>
    </row>
    <row r="309" spans="1:65" s="15" customFormat="1" ht="10.199999999999999">
      <c r="B309" s="222"/>
      <c r="C309" s="223"/>
      <c r="D309" s="198" t="s">
        <v>244</v>
      </c>
      <c r="E309" s="224" t="s">
        <v>19</v>
      </c>
      <c r="F309" s="225" t="s">
        <v>2627</v>
      </c>
      <c r="G309" s="223"/>
      <c r="H309" s="224" t="s">
        <v>19</v>
      </c>
      <c r="I309" s="226"/>
      <c r="J309" s="223"/>
      <c r="K309" s="223"/>
      <c r="L309" s="227"/>
      <c r="M309" s="228"/>
      <c r="N309" s="229"/>
      <c r="O309" s="229"/>
      <c r="P309" s="229"/>
      <c r="Q309" s="229"/>
      <c r="R309" s="229"/>
      <c r="S309" s="229"/>
      <c r="T309" s="230"/>
      <c r="AT309" s="231" t="s">
        <v>244</v>
      </c>
      <c r="AU309" s="231" t="s">
        <v>85</v>
      </c>
      <c r="AV309" s="15" t="s">
        <v>83</v>
      </c>
      <c r="AW309" s="15" t="s">
        <v>37</v>
      </c>
      <c r="AX309" s="15" t="s">
        <v>76</v>
      </c>
      <c r="AY309" s="231" t="s">
        <v>232</v>
      </c>
    </row>
    <row r="310" spans="1:65" s="13" customFormat="1" ht="10.199999999999999">
      <c r="B310" s="200"/>
      <c r="C310" s="201"/>
      <c r="D310" s="198" t="s">
        <v>244</v>
      </c>
      <c r="E310" s="202" t="s">
        <v>19</v>
      </c>
      <c r="F310" s="203" t="s">
        <v>2665</v>
      </c>
      <c r="G310" s="201"/>
      <c r="H310" s="204">
        <v>10.5</v>
      </c>
      <c r="I310" s="205"/>
      <c r="J310" s="201"/>
      <c r="K310" s="201"/>
      <c r="L310" s="206"/>
      <c r="M310" s="207"/>
      <c r="N310" s="208"/>
      <c r="O310" s="208"/>
      <c r="P310" s="208"/>
      <c r="Q310" s="208"/>
      <c r="R310" s="208"/>
      <c r="S310" s="208"/>
      <c r="T310" s="209"/>
      <c r="AT310" s="210" t="s">
        <v>244</v>
      </c>
      <c r="AU310" s="210" t="s">
        <v>85</v>
      </c>
      <c r="AV310" s="13" t="s">
        <v>85</v>
      </c>
      <c r="AW310" s="13" t="s">
        <v>37</v>
      </c>
      <c r="AX310" s="13" t="s">
        <v>76</v>
      </c>
      <c r="AY310" s="210" t="s">
        <v>232</v>
      </c>
    </row>
    <row r="311" spans="1:65" s="13" customFormat="1" ht="10.199999999999999">
      <c r="B311" s="200"/>
      <c r="C311" s="201"/>
      <c r="D311" s="198" t="s">
        <v>244</v>
      </c>
      <c r="E311" s="202" t="s">
        <v>19</v>
      </c>
      <c r="F311" s="203" t="s">
        <v>2666</v>
      </c>
      <c r="G311" s="201"/>
      <c r="H311" s="204">
        <v>57.6</v>
      </c>
      <c r="I311" s="205"/>
      <c r="J311" s="201"/>
      <c r="K311" s="201"/>
      <c r="L311" s="206"/>
      <c r="M311" s="207"/>
      <c r="N311" s="208"/>
      <c r="O311" s="208"/>
      <c r="P311" s="208"/>
      <c r="Q311" s="208"/>
      <c r="R311" s="208"/>
      <c r="S311" s="208"/>
      <c r="T311" s="209"/>
      <c r="AT311" s="210" t="s">
        <v>244</v>
      </c>
      <c r="AU311" s="210" t="s">
        <v>85</v>
      </c>
      <c r="AV311" s="13" t="s">
        <v>85</v>
      </c>
      <c r="AW311" s="13" t="s">
        <v>37</v>
      </c>
      <c r="AX311" s="13" t="s">
        <v>76</v>
      </c>
      <c r="AY311" s="210" t="s">
        <v>232</v>
      </c>
    </row>
    <row r="312" spans="1:65" s="15" customFormat="1" ht="10.199999999999999">
      <c r="B312" s="222"/>
      <c r="C312" s="223"/>
      <c r="D312" s="198" t="s">
        <v>244</v>
      </c>
      <c r="E312" s="224" t="s">
        <v>19</v>
      </c>
      <c r="F312" s="225" t="s">
        <v>2630</v>
      </c>
      <c r="G312" s="223"/>
      <c r="H312" s="224" t="s">
        <v>19</v>
      </c>
      <c r="I312" s="226"/>
      <c r="J312" s="223"/>
      <c r="K312" s="223"/>
      <c r="L312" s="227"/>
      <c r="M312" s="228"/>
      <c r="N312" s="229"/>
      <c r="O312" s="229"/>
      <c r="P312" s="229"/>
      <c r="Q312" s="229"/>
      <c r="R312" s="229"/>
      <c r="S312" s="229"/>
      <c r="T312" s="230"/>
      <c r="AT312" s="231" t="s">
        <v>244</v>
      </c>
      <c r="AU312" s="231" t="s">
        <v>85</v>
      </c>
      <c r="AV312" s="15" t="s">
        <v>83</v>
      </c>
      <c r="AW312" s="15" t="s">
        <v>37</v>
      </c>
      <c r="AX312" s="15" t="s">
        <v>76</v>
      </c>
      <c r="AY312" s="231" t="s">
        <v>232</v>
      </c>
    </row>
    <row r="313" spans="1:65" s="14" customFormat="1" ht="10.199999999999999">
      <c r="B313" s="211"/>
      <c r="C313" s="212"/>
      <c r="D313" s="198" t="s">
        <v>244</v>
      </c>
      <c r="E313" s="213" t="s">
        <v>19</v>
      </c>
      <c r="F313" s="214" t="s">
        <v>248</v>
      </c>
      <c r="G313" s="212"/>
      <c r="H313" s="215">
        <v>69.599999999999994</v>
      </c>
      <c r="I313" s="216"/>
      <c r="J313" s="212"/>
      <c r="K313" s="212"/>
      <c r="L313" s="217"/>
      <c r="M313" s="218"/>
      <c r="N313" s="219"/>
      <c r="O313" s="219"/>
      <c r="P313" s="219"/>
      <c r="Q313" s="219"/>
      <c r="R313" s="219"/>
      <c r="S313" s="219"/>
      <c r="T313" s="220"/>
      <c r="AT313" s="221" t="s">
        <v>244</v>
      </c>
      <c r="AU313" s="221" t="s">
        <v>85</v>
      </c>
      <c r="AV313" s="14" t="s">
        <v>139</v>
      </c>
      <c r="AW313" s="14" t="s">
        <v>37</v>
      </c>
      <c r="AX313" s="14" t="s">
        <v>83</v>
      </c>
      <c r="AY313" s="221" t="s">
        <v>232</v>
      </c>
    </row>
    <row r="314" spans="1:65" s="2" customFormat="1" ht="16.5" customHeight="1">
      <c r="A314" s="36"/>
      <c r="B314" s="37"/>
      <c r="C314" s="232" t="s">
        <v>487</v>
      </c>
      <c r="D314" s="232" t="s">
        <v>300</v>
      </c>
      <c r="E314" s="233" t="s">
        <v>2667</v>
      </c>
      <c r="F314" s="234" t="s">
        <v>2668</v>
      </c>
      <c r="G314" s="235" t="s">
        <v>312</v>
      </c>
      <c r="H314" s="236">
        <v>20.515000000000001</v>
      </c>
      <c r="I314" s="237"/>
      <c r="J314" s="238">
        <f>ROUND(I314*H314,2)</f>
        <v>0</v>
      </c>
      <c r="K314" s="234" t="s">
        <v>238</v>
      </c>
      <c r="L314" s="239"/>
      <c r="M314" s="240" t="s">
        <v>19</v>
      </c>
      <c r="N314" s="241" t="s">
        <v>47</v>
      </c>
      <c r="O314" s="66"/>
      <c r="P314" s="189">
        <f>O314*H314</f>
        <v>0</v>
      </c>
      <c r="Q314" s="189">
        <v>5.9999999999999995E-4</v>
      </c>
      <c r="R314" s="189">
        <f>Q314*H314</f>
        <v>1.2308999999999999E-2</v>
      </c>
      <c r="S314" s="189">
        <v>0</v>
      </c>
      <c r="T314" s="190">
        <f>S314*H314</f>
        <v>0</v>
      </c>
      <c r="U314" s="36"/>
      <c r="V314" s="36"/>
      <c r="W314" s="36"/>
      <c r="X314" s="36"/>
      <c r="Y314" s="36"/>
      <c r="Z314" s="36"/>
      <c r="AA314" s="36"/>
      <c r="AB314" s="36"/>
      <c r="AC314" s="36"/>
      <c r="AD314" s="36"/>
      <c r="AE314" s="36"/>
      <c r="AR314" s="191" t="s">
        <v>290</v>
      </c>
      <c r="AT314" s="191" t="s">
        <v>300</v>
      </c>
      <c r="AU314" s="191" t="s">
        <v>85</v>
      </c>
      <c r="AY314" s="19" t="s">
        <v>232</v>
      </c>
      <c r="BE314" s="192">
        <f>IF(N314="základní",J314,0)</f>
        <v>0</v>
      </c>
      <c r="BF314" s="192">
        <f>IF(N314="snížená",J314,0)</f>
        <v>0</v>
      </c>
      <c r="BG314" s="192">
        <f>IF(N314="zákl. přenesená",J314,0)</f>
        <v>0</v>
      </c>
      <c r="BH314" s="192">
        <f>IF(N314="sníž. přenesená",J314,0)</f>
        <v>0</v>
      </c>
      <c r="BI314" s="192">
        <f>IF(N314="nulová",J314,0)</f>
        <v>0</v>
      </c>
      <c r="BJ314" s="19" t="s">
        <v>83</v>
      </c>
      <c r="BK314" s="192">
        <f>ROUND(I314*H314,2)</f>
        <v>0</v>
      </c>
      <c r="BL314" s="19" t="s">
        <v>139</v>
      </c>
      <c r="BM314" s="191" t="s">
        <v>2669</v>
      </c>
    </row>
    <row r="315" spans="1:65" s="2" customFormat="1" ht="10.199999999999999">
      <c r="A315" s="36"/>
      <c r="B315" s="37"/>
      <c r="C315" s="38"/>
      <c r="D315" s="193" t="s">
        <v>240</v>
      </c>
      <c r="E315" s="38"/>
      <c r="F315" s="194" t="s">
        <v>2670</v>
      </c>
      <c r="G315" s="38"/>
      <c r="H315" s="38"/>
      <c r="I315" s="195"/>
      <c r="J315" s="38"/>
      <c r="K315" s="38"/>
      <c r="L315" s="41"/>
      <c r="M315" s="196"/>
      <c r="N315" s="197"/>
      <c r="O315" s="66"/>
      <c r="P315" s="66"/>
      <c r="Q315" s="66"/>
      <c r="R315" s="66"/>
      <c r="S315" s="66"/>
      <c r="T315" s="67"/>
      <c r="U315" s="36"/>
      <c r="V315" s="36"/>
      <c r="W315" s="36"/>
      <c r="X315" s="36"/>
      <c r="Y315" s="36"/>
      <c r="Z315" s="36"/>
      <c r="AA315" s="36"/>
      <c r="AB315" s="36"/>
      <c r="AC315" s="36"/>
      <c r="AD315" s="36"/>
      <c r="AE315" s="36"/>
      <c r="AT315" s="19" t="s">
        <v>240</v>
      </c>
      <c r="AU315" s="19" t="s">
        <v>85</v>
      </c>
    </row>
    <row r="316" spans="1:65" s="13" customFormat="1" ht="10.199999999999999">
      <c r="B316" s="200"/>
      <c r="C316" s="201"/>
      <c r="D316" s="198" t="s">
        <v>244</v>
      </c>
      <c r="E316" s="202" t="s">
        <v>19</v>
      </c>
      <c r="F316" s="203" t="s">
        <v>2671</v>
      </c>
      <c r="G316" s="201"/>
      <c r="H316" s="204">
        <v>0.371</v>
      </c>
      <c r="I316" s="205"/>
      <c r="J316" s="201"/>
      <c r="K316" s="201"/>
      <c r="L316" s="206"/>
      <c r="M316" s="207"/>
      <c r="N316" s="208"/>
      <c r="O316" s="208"/>
      <c r="P316" s="208"/>
      <c r="Q316" s="208"/>
      <c r="R316" s="208"/>
      <c r="S316" s="208"/>
      <c r="T316" s="209"/>
      <c r="AT316" s="210" t="s">
        <v>244</v>
      </c>
      <c r="AU316" s="210" t="s">
        <v>85</v>
      </c>
      <c r="AV316" s="13" t="s">
        <v>85</v>
      </c>
      <c r="AW316" s="13" t="s">
        <v>37</v>
      </c>
      <c r="AX316" s="13" t="s">
        <v>76</v>
      </c>
      <c r="AY316" s="210" t="s">
        <v>232</v>
      </c>
    </row>
    <row r="317" spans="1:65" s="15" customFormat="1" ht="10.199999999999999">
      <c r="B317" s="222"/>
      <c r="C317" s="223"/>
      <c r="D317" s="198" t="s">
        <v>244</v>
      </c>
      <c r="E317" s="224" t="s">
        <v>19</v>
      </c>
      <c r="F317" s="225" t="s">
        <v>2627</v>
      </c>
      <c r="G317" s="223"/>
      <c r="H317" s="224" t="s">
        <v>19</v>
      </c>
      <c r="I317" s="226"/>
      <c r="J317" s="223"/>
      <c r="K317" s="223"/>
      <c r="L317" s="227"/>
      <c r="M317" s="228"/>
      <c r="N317" s="229"/>
      <c r="O317" s="229"/>
      <c r="P317" s="229"/>
      <c r="Q317" s="229"/>
      <c r="R317" s="229"/>
      <c r="S317" s="229"/>
      <c r="T317" s="230"/>
      <c r="AT317" s="231" t="s">
        <v>244</v>
      </c>
      <c r="AU317" s="231" t="s">
        <v>85</v>
      </c>
      <c r="AV317" s="15" t="s">
        <v>83</v>
      </c>
      <c r="AW317" s="15" t="s">
        <v>37</v>
      </c>
      <c r="AX317" s="15" t="s">
        <v>76</v>
      </c>
      <c r="AY317" s="231" t="s">
        <v>232</v>
      </c>
    </row>
    <row r="318" spans="1:65" s="13" customFormat="1" ht="10.199999999999999">
      <c r="B318" s="200"/>
      <c r="C318" s="201"/>
      <c r="D318" s="198" t="s">
        <v>244</v>
      </c>
      <c r="E318" s="202" t="s">
        <v>19</v>
      </c>
      <c r="F318" s="203" t="s">
        <v>2672</v>
      </c>
      <c r="G318" s="201"/>
      <c r="H318" s="204">
        <v>2.9670000000000001</v>
      </c>
      <c r="I318" s="205"/>
      <c r="J318" s="201"/>
      <c r="K318" s="201"/>
      <c r="L318" s="206"/>
      <c r="M318" s="207"/>
      <c r="N318" s="208"/>
      <c r="O318" s="208"/>
      <c r="P318" s="208"/>
      <c r="Q318" s="208"/>
      <c r="R318" s="208"/>
      <c r="S318" s="208"/>
      <c r="T318" s="209"/>
      <c r="AT318" s="210" t="s">
        <v>244</v>
      </c>
      <c r="AU318" s="210" t="s">
        <v>85</v>
      </c>
      <c r="AV318" s="13" t="s">
        <v>85</v>
      </c>
      <c r="AW318" s="13" t="s">
        <v>37</v>
      </c>
      <c r="AX318" s="13" t="s">
        <v>76</v>
      </c>
      <c r="AY318" s="210" t="s">
        <v>232</v>
      </c>
    </row>
    <row r="319" spans="1:65" s="13" customFormat="1" ht="10.199999999999999">
      <c r="B319" s="200"/>
      <c r="C319" s="201"/>
      <c r="D319" s="198" t="s">
        <v>244</v>
      </c>
      <c r="E319" s="202" t="s">
        <v>19</v>
      </c>
      <c r="F319" s="203" t="s">
        <v>2673</v>
      </c>
      <c r="G319" s="201"/>
      <c r="H319" s="204">
        <v>15.84</v>
      </c>
      <c r="I319" s="205"/>
      <c r="J319" s="201"/>
      <c r="K319" s="201"/>
      <c r="L319" s="206"/>
      <c r="M319" s="207"/>
      <c r="N319" s="208"/>
      <c r="O319" s="208"/>
      <c r="P319" s="208"/>
      <c r="Q319" s="208"/>
      <c r="R319" s="208"/>
      <c r="S319" s="208"/>
      <c r="T319" s="209"/>
      <c r="AT319" s="210" t="s">
        <v>244</v>
      </c>
      <c r="AU319" s="210" t="s">
        <v>85</v>
      </c>
      <c r="AV319" s="13" t="s">
        <v>85</v>
      </c>
      <c r="AW319" s="13" t="s">
        <v>37</v>
      </c>
      <c r="AX319" s="13" t="s">
        <v>76</v>
      </c>
      <c r="AY319" s="210" t="s">
        <v>232</v>
      </c>
    </row>
    <row r="320" spans="1:65" s="15" customFormat="1" ht="10.199999999999999">
      <c r="B320" s="222"/>
      <c r="C320" s="223"/>
      <c r="D320" s="198" t="s">
        <v>244</v>
      </c>
      <c r="E320" s="224" t="s">
        <v>19</v>
      </c>
      <c r="F320" s="225" t="s">
        <v>2652</v>
      </c>
      <c r="G320" s="223"/>
      <c r="H320" s="224" t="s">
        <v>19</v>
      </c>
      <c r="I320" s="226"/>
      <c r="J320" s="223"/>
      <c r="K320" s="223"/>
      <c r="L320" s="227"/>
      <c r="M320" s="228"/>
      <c r="N320" s="229"/>
      <c r="O320" s="229"/>
      <c r="P320" s="229"/>
      <c r="Q320" s="229"/>
      <c r="R320" s="229"/>
      <c r="S320" s="229"/>
      <c r="T320" s="230"/>
      <c r="AT320" s="231" t="s">
        <v>244</v>
      </c>
      <c r="AU320" s="231" t="s">
        <v>85</v>
      </c>
      <c r="AV320" s="15" t="s">
        <v>83</v>
      </c>
      <c r="AW320" s="15" t="s">
        <v>37</v>
      </c>
      <c r="AX320" s="15" t="s">
        <v>76</v>
      </c>
      <c r="AY320" s="231" t="s">
        <v>232</v>
      </c>
    </row>
    <row r="321" spans="1:65" s="13" customFormat="1" ht="10.199999999999999">
      <c r="B321" s="200"/>
      <c r="C321" s="201"/>
      <c r="D321" s="198" t="s">
        <v>244</v>
      </c>
      <c r="E321" s="202" t="s">
        <v>19</v>
      </c>
      <c r="F321" s="203" t="s">
        <v>2674</v>
      </c>
      <c r="G321" s="201"/>
      <c r="H321" s="204">
        <v>1.337</v>
      </c>
      <c r="I321" s="205"/>
      <c r="J321" s="201"/>
      <c r="K321" s="201"/>
      <c r="L321" s="206"/>
      <c r="M321" s="207"/>
      <c r="N321" s="208"/>
      <c r="O321" s="208"/>
      <c r="P321" s="208"/>
      <c r="Q321" s="208"/>
      <c r="R321" s="208"/>
      <c r="S321" s="208"/>
      <c r="T321" s="209"/>
      <c r="AT321" s="210" t="s">
        <v>244</v>
      </c>
      <c r="AU321" s="210" t="s">
        <v>85</v>
      </c>
      <c r="AV321" s="13" t="s">
        <v>85</v>
      </c>
      <c r="AW321" s="13" t="s">
        <v>37</v>
      </c>
      <c r="AX321" s="13" t="s">
        <v>76</v>
      </c>
      <c r="AY321" s="210" t="s">
        <v>232</v>
      </c>
    </row>
    <row r="322" spans="1:65" s="14" customFormat="1" ht="10.199999999999999">
      <c r="B322" s="211"/>
      <c r="C322" s="212"/>
      <c r="D322" s="198" t="s">
        <v>244</v>
      </c>
      <c r="E322" s="213" t="s">
        <v>19</v>
      </c>
      <c r="F322" s="214" t="s">
        <v>248</v>
      </c>
      <c r="G322" s="212"/>
      <c r="H322" s="215">
        <v>20.515000000000001</v>
      </c>
      <c r="I322" s="216"/>
      <c r="J322" s="212"/>
      <c r="K322" s="212"/>
      <c r="L322" s="217"/>
      <c r="M322" s="218"/>
      <c r="N322" s="219"/>
      <c r="O322" s="219"/>
      <c r="P322" s="219"/>
      <c r="Q322" s="219"/>
      <c r="R322" s="219"/>
      <c r="S322" s="219"/>
      <c r="T322" s="220"/>
      <c r="AT322" s="221" t="s">
        <v>244</v>
      </c>
      <c r="AU322" s="221" t="s">
        <v>85</v>
      </c>
      <c r="AV322" s="14" t="s">
        <v>139</v>
      </c>
      <c r="AW322" s="14" t="s">
        <v>37</v>
      </c>
      <c r="AX322" s="14" t="s">
        <v>83</v>
      </c>
      <c r="AY322" s="221" t="s">
        <v>232</v>
      </c>
    </row>
    <row r="323" spans="1:65" s="2" customFormat="1" ht="24.15" customHeight="1">
      <c r="A323" s="36"/>
      <c r="B323" s="37"/>
      <c r="C323" s="180" t="s">
        <v>495</v>
      </c>
      <c r="D323" s="180" t="s">
        <v>234</v>
      </c>
      <c r="E323" s="181" t="s">
        <v>624</v>
      </c>
      <c r="F323" s="182" t="s">
        <v>625</v>
      </c>
      <c r="G323" s="183" t="s">
        <v>312</v>
      </c>
      <c r="H323" s="184">
        <v>632.34</v>
      </c>
      <c r="I323" s="185"/>
      <c r="J323" s="186">
        <f>ROUND(I323*H323,2)</f>
        <v>0</v>
      </c>
      <c r="K323" s="182" t="s">
        <v>19</v>
      </c>
      <c r="L323" s="41"/>
      <c r="M323" s="187" t="s">
        <v>19</v>
      </c>
      <c r="N323" s="188" t="s">
        <v>47</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348</v>
      </c>
      <c r="AT323" s="191" t="s">
        <v>234</v>
      </c>
      <c r="AU323" s="191" t="s">
        <v>85</v>
      </c>
      <c r="AY323" s="19" t="s">
        <v>232</v>
      </c>
      <c r="BE323" s="192">
        <f>IF(N323="základní",J323,0)</f>
        <v>0</v>
      </c>
      <c r="BF323" s="192">
        <f>IF(N323="snížená",J323,0)</f>
        <v>0</v>
      </c>
      <c r="BG323" s="192">
        <f>IF(N323="zákl. přenesená",J323,0)</f>
        <v>0</v>
      </c>
      <c r="BH323" s="192">
        <f>IF(N323="sníž. přenesená",J323,0)</f>
        <v>0</v>
      </c>
      <c r="BI323" s="192">
        <f>IF(N323="nulová",J323,0)</f>
        <v>0</v>
      </c>
      <c r="BJ323" s="19" t="s">
        <v>83</v>
      </c>
      <c r="BK323" s="192">
        <f>ROUND(I323*H323,2)</f>
        <v>0</v>
      </c>
      <c r="BL323" s="19" t="s">
        <v>348</v>
      </c>
      <c r="BM323" s="191" t="s">
        <v>2675</v>
      </c>
    </row>
    <row r="324" spans="1:65" s="13" customFormat="1" ht="10.199999999999999">
      <c r="B324" s="200"/>
      <c r="C324" s="201"/>
      <c r="D324" s="198" t="s">
        <v>244</v>
      </c>
      <c r="E324" s="202" t="s">
        <v>19</v>
      </c>
      <c r="F324" s="203" t="s">
        <v>2676</v>
      </c>
      <c r="G324" s="201"/>
      <c r="H324" s="204">
        <v>2.2719999999999998</v>
      </c>
      <c r="I324" s="205"/>
      <c r="J324" s="201"/>
      <c r="K324" s="201"/>
      <c r="L324" s="206"/>
      <c r="M324" s="207"/>
      <c r="N324" s="208"/>
      <c r="O324" s="208"/>
      <c r="P324" s="208"/>
      <c r="Q324" s="208"/>
      <c r="R324" s="208"/>
      <c r="S324" s="208"/>
      <c r="T324" s="209"/>
      <c r="AT324" s="210" t="s">
        <v>244</v>
      </c>
      <c r="AU324" s="210" t="s">
        <v>85</v>
      </c>
      <c r="AV324" s="13" t="s">
        <v>85</v>
      </c>
      <c r="AW324" s="13" t="s">
        <v>37</v>
      </c>
      <c r="AX324" s="13" t="s">
        <v>76</v>
      </c>
      <c r="AY324" s="210" t="s">
        <v>232</v>
      </c>
    </row>
    <row r="325" spans="1:65" s="13" customFormat="1" ht="10.199999999999999">
      <c r="B325" s="200"/>
      <c r="C325" s="201"/>
      <c r="D325" s="198" t="s">
        <v>244</v>
      </c>
      <c r="E325" s="202" t="s">
        <v>19</v>
      </c>
      <c r="F325" s="203" t="s">
        <v>2677</v>
      </c>
      <c r="G325" s="201"/>
      <c r="H325" s="204">
        <v>592.702</v>
      </c>
      <c r="I325" s="205"/>
      <c r="J325" s="201"/>
      <c r="K325" s="201"/>
      <c r="L325" s="206"/>
      <c r="M325" s="207"/>
      <c r="N325" s="208"/>
      <c r="O325" s="208"/>
      <c r="P325" s="208"/>
      <c r="Q325" s="208"/>
      <c r="R325" s="208"/>
      <c r="S325" s="208"/>
      <c r="T325" s="209"/>
      <c r="AT325" s="210" t="s">
        <v>244</v>
      </c>
      <c r="AU325" s="210" t="s">
        <v>85</v>
      </c>
      <c r="AV325" s="13" t="s">
        <v>85</v>
      </c>
      <c r="AW325" s="13" t="s">
        <v>37</v>
      </c>
      <c r="AX325" s="13" t="s">
        <v>76</v>
      </c>
      <c r="AY325" s="210" t="s">
        <v>232</v>
      </c>
    </row>
    <row r="326" spans="1:65" s="13" customFormat="1" ht="10.199999999999999">
      <c r="B326" s="200"/>
      <c r="C326" s="201"/>
      <c r="D326" s="198" t="s">
        <v>244</v>
      </c>
      <c r="E326" s="202" t="s">
        <v>19</v>
      </c>
      <c r="F326" s="203" t="s">
        <v>2678</v>
      </c>
      <c r="G326" s="201"/>
      <c r="H326" s="204">
        <v>18.716000000000001</v>
      </c>
      <c r="I326" s="205"/>
      <c r="J326" s="201"/>
      <c r="K326" s="201"/>
      <c r="L326" s="206"/>
      <c r="M326" s="207"/>
      <c r="N326" s="208"/>
      <c r="O326" s="208"/>
      <c r="P326" s="208"/>
      <c r="Q326" s="208"/>
      <c r="R326" s="208"/>
      <c r="S326" s="208"/>
      <c r="T326" s="209"/>
      <c r="AT326" s="210" t="s">
        <v>244</v>
      </c>
      <c r="AU326" s="210" t="s">
        <v>85</v>
      </c>
      <c r="AV326" s="13" t="s">
        <v>85</v>
      </c>
      <c r="AW326" s="13" t="s">
        <v>37</v>
      </c>
      <c r="AX326" s="13" t="s">
        <v>76</v>
      </c>
      <c r="AY326" s="210" t="s">
        <v>232</v>
      </c>
    </row>
    <row r="327" spans="1:65" s="13" customFormat="1" ht="10.199999999999999">
      <c r="B327" s="200"/>
      <c r="C327" s="201"/>
      <c r="D327" s="198" t="s">
        <v>244</v>
      </c>
      <c r="E327" s="202" t="s">
        <v>19</v>
      </c>
      <c r="F327" s="203" t="s">
        <v>2679</v>
      </c>
      <c r="G327" s="201"/>
      <c r="H327" s="204">
        <v>18.649999999999999</v>
      </c>
      <c r="I327" s="205"/>
      <c r="J327" s="201"/>
      <c r="K327" s="201"/>
      <c r="L327" s="206"/>
      <c r="M327" s="207"/>
      <c r="N327" s="208"/>
      <c r="O327" s="208"/>
      <c r="P327" s="208"/>
      <c r="Q327" s="208"/>
      <c r="R327" s="208"/>
      <c r="S327" s="208"/>
      <c r="T327" s="209"/>
      <c r="AT327" s="210" t="s">
        <v>244</v>
      </c>
      <c r="AU327" s="210" t="s">
        <v>85</v>
      </c>
      <c r="AV327" s="13" t="s">
        <v>85</v>
      </c>
      <c r="AW327" s="13" t="s">
        <v>37</v>
      </c>
      <c r="AX327" s="13" t="s">
        <v>76</v>
      </c>
      <c r="AY327" s="210" t="s">
        <v>232</v>
      </c>
    </row>
    <row r="328" spans="1:65" s="14" customFormat="1" ht="10.199999999999999">
      <c r="B328" s="211"/>
      <c r="C328" s="212"/>
      <c r="D328" s="198" t="s">
        <v>244</v>
      </c>
      <c r="E328" s="213" t="s">
        <v>19</v>
      </c>
      <c r="F328" s="214" t="s">
        <v>248</v>
      </c>
      <c r="G328" s="212"/>
      <c r="H328" s="215">
        <v>632.34</v>
      </c>
      <c r="I328" s="216"/>
      <c r="J328" s="212"/>
      <c r="K328" s="212"/>
      <c r="L328" s="217"/>
      <c r="M328" s="218"/>
      <c r="N328" s="219"/>
      <c r="O328" s="219"/>
      <c r="P328" s="219"/>
      <c r="Q328" s="219"/>
      <c r="R328" s="219"/>
      <c r="S328" s="219"/>
      <c r="T328" s="220"/>
      <c r="AT328" s="221" t="s">
        <v>244</v>
      </c>
      <c r="AU328" s="221" t="s">
        <v>85</v>
      </c>
      <c r="AV328" s="14" t="s">
        <v>139</v>
      </c>
      <c r="AW328" s="14" t="s">
        <v>37</v>
      </c>
      <c r="AX328" s="14" t="s">
        <v>83</v>
      </c>
      <c r="AY328" s="221" t="s">
        <v>232</v>
      </c>
    </row>
    <row r="329" spans="1:65" s="2" customFormat="1" ht="16.5" customHeight="1">
      <c r="A329" s="36"/>
      <c r="B329" s="37"/>
      <c r="C329" s="180" t="s">
        <v>502</v>
      </c>
      <c r="D329" s="180" t="s">
        <v>234</v>
      </c>
      <c r="E329" s="181" t="s">
        <v>633</v>
      </c>
      <c r="F329" s="182" t="s">
        <v>634</v>
      </c>
      <c r="G329" s="183" t="s">
        <v>635</v>
      </c>
      <c r="H329" s="184">
        <v>75</v>
      </c>
      <c r="I329" s="185"/>
      <c r="J329" s="186">
        <f>ROUND(I329*H329,2)</f>
        <v>0</v>
      </c>
      <c r="K329" s="182" t="s">
        <v>19</v>
      </c>
      <c r="L329" s="41"/>
      <c r="M329" s="187" t="s">
        <v>19</v>
      </c>
      <c r="N329" s="188" t="s">
        <v>47</v>
      </c>
      <c r="O329" s="66"/>
      <c r="P329" s="189">
        <f>O329*H329</f>
        <v>0</v>
      </c>
      <c r="Q329" s="189">
        <v>0</v>
      </c>
      <c r="R329" s="189">
        <f>Q329*H329</f>
        <v>0</v>
      </c>
      <c r="S329" s="189">
        <v>0</v>
      </c>
      <c r="T329" s="190">
        <f>S329*H329</f>
        <v>0</v>
      </c>
      <c r="U329" s="36"/>
      <c r="V329" s="36"/>
      <c r="W329" s="36"/>
      <c r="X329" s="36"/>
      <c r="Y329" s="36"/>
      <c r="Z329" s="36"/>
      <c r="AA329" s="36"/>
      <c r="AB329" s="36"/>
      <c r="AC329" s="36"/>
      <c r="AD329" s="36"/>
      <c r="AE329" s="36"/>
      <c r="AR329" s="191" t="s">
        <v>348</v>
      </c>
      <c r="AT329" s="191" t="s">
        <v>234</v>
      </c>
      <c r="AU329" s="191" t="s">
        <v>85</v>
      </c>
      <c r="AY329" s="19" t="s">
        <v>232</v>
      </c>
      <c r="BE329" s="192">
        <f>IF(N329="základní",J329,0)</f>
        <v>0</v>
      </c>
      <c r="BF329" s="192">
        <f>IF(N329="snížená",J329,0)</f>
        <v>0</v>
      </c>
      <c r="BG329" s="192">
        <f>IF(N329="zákl. přenesená",J329,0)</f>
        <v>0</v>
      </c>
      <c r="BH329" s="192">
        <f>IF(N329="sníž. přenesená",J329,0)</f>
        <v>0</v>
      </c>
      <c r="BI329" s="192">
        <f>IF(N329="nulová",J329,0)</f>
        <v>0</v>
      </c>
      <c r="BJ329" s="19" t="s">
        <v>83</v>
      </c>
      <c r="BK329" s="192">
        <f>ROUND(I329*H329,2)</f>
        <v>0</v>
      </c>
      <c r="BL329" s="19" t="s">
        <v>348</v>
      </c>
      <c r="BM329" s="191" t="s">
        <v>2680</v>
      </c>
    </row>
    <row r="330" spans="1:65" s="2" customFormat="1" ht="24.15" customHeight="1">
      <c r="A330" s="36"/>
      <c r="B330" s="37"/>
      <c r="C330" s="180" t="s">
        <v>510</v>
      </c>
      <c r="D330" s="180" t="s">
        <v>234</v>
      </c>
      <c r="E330" s="181" t="s">
        <v>638</v>
      </c>
      <c r="F330" s="182" t="s">
        <v>639</v>
      </c>
      <c r="G330" s="183" t="s">
        <v>312</v>
      </c>
      <c r="H330" s="184">
        <v>571.83500000000004</v>
      </c>
      <c r="I330" s="185"/>
      <c r="J330" s="186">
        <f>ROUND(I330*H330,2)</f>
        <v>0</v>
      </c>
      <c r="K330" s="182" t="s">
        <v>238</v>
      </c>
      <c r="L330" s="41"/>
      <c r="M330" s="187" t="s">
        <v>19</v>
      </c>
      <c r="N330" s="188" t="s">
        <v>47</v>
      </c>
      <c r="O330" s="66"/>
      <c r="P330" s="189">
        <f>O330*H330</f>
        <v>0</v>
      </c>
      <c r="Q330" s="189">
        <v>2.4479999999999998E-2</v>
      </c>
      <c r="R330" s="189">
        <f>Q330*H330</f>
        <v>13.9985208</v>
      </c>
      <c r="S330" s="189">
        <v>0</v>
      </c>
      <c r="T330" s="190">
        <f>S330*H330</f>
        <v>0</v>
      </c>
      <c r="U330" s="36"/>
      <c r="V330" s="36"/>
      <c r="W330" s="36"/>
      <c r="X330" s="36"/>
      <c r="Y330" s="36"/>
      <c r="Z330" s="36"/>
      <c r="AA330" s="36"/>
      <c r="AB330" s="36"/>
      <c r="AC330" s="36"/>
      <c r="AD330" s="36"/>
      <c r="AE330" s="36"/>
      <c r="AR330" s="191" t="s">
        <v>139</v>
      </c>
      <c r="AT330" s="191" t="s">
        <v>234</v>
      </c>
      <c r="AU330" s="191" t="s">
        <v>85</v>
      </c>
      <c r="AY330" s="19" t="s">
        <v>232</v>
      </c>
      <c r="BE330" s="192">
        <f>IF(N330="základní",J330,0)</f>
        <v>0</v>
      </c>
      <c r="BF330" s="192">
        <f>IF(N330="snížená",J330,0)</f>
        <v>0</v>
      </c>
      <c r="BG330" s="192">
        <f>IF(N330="zákl. přenesená",J330,0)</f>
        <v>0</v>
      </c>
      <c r="BH330" s="192">
        <f>IF(N330="sníž. přenesená",J330,0)</f>
        <v>0</v>
      </c>
      <c r="BI330" s="192">
        <f>IF(N330="nulová",J330,0)</f>
        <v>0</v>
      </c>
      <c r="BJ330" s="19" t="s">
        <v>83</v>
      </c>
      <c r="BK330" s="192">
        <f>ROUND(I330*H330,2)</f>
        <v>0</v>
      </c>
      <c r="BL330" s="19" t="s">
        <v>139</v>
      </c>
      <c r="BM330" s="191" t="s">
        <v>2681</v>
      </c>
    </row>
    <row r="331" spans="1:65" s="2" customFormat="1" ht="10.199999999999999">
      <c r="A331" s="36"/>
      <c r="B331" s="37"/>
      <c r="C331" s="38"/>
      <c r="D331" s="193" t="s">
        <v>240</v>
      </c>
      <c r="E331" s="38"/>
      <c r="F331" s="194" t="s">
        <v>641</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240</v>
      </c>
      <c r="AU331" s="19" t="s">
        <v>85</v>
      </c>
    </row>
    <row r="332" spans="1:65" s="13" customFormat="1" ht="10.199999999999999">
      <c r="B332" s="200"/>
      <c r="C332" s="201"/>
      <c r="D332" s="198" t="s">
        <v>244</v>
      </c>
      <c r="E332" s="202" t="s">
        <v>19</v>
      </c>
      <c r="F332" s="203" t="s">
        <v>2682</v>
      </c>
      <c r="G332" s="201"/>
      <c r="H332" s="204">
        <v>66.031000000000006</v>
      </c>
      <c r="I332" s="205"/>
      <c r="J332" s="201"/>
      <c r="K332" s="201"/>
      <c r="L332" s="206"/>
      <c r="M332" s="207"/>
      <c r="N332" s="208"/>
      <c r="O332" s="208"/>
      <c r="P332" s="208"/>
      <c r="Q332" s="208"/>
      <c r="R332" s="208"/>
      <c r="S332" s="208"/>
      <c r="T332" s="209"/>
      <c r="AT332" s="210" t="s">
        <v>244</v>
      </c>
      <c r="AU332" s="210" t="s">
        <v>85</v>
      </c>
      <c r="AV332" s="13" t="s">
        <v>85</v>
      </c>
      <c r="AW332" s="13" t="s">
        <v>37</v>
      </c>
      <c r="AX332" s="13" t="s">
        <v>76</v>
      </c>
      <c r="AY332" s="210" t="s">
        <v>232</v>
      </c>
    </row>
    <row r="333" spans="1:65" s="13" customFormat="1" ht="10.199999999999999">
      <c r="B333" s="200"/>
      <c r="C333" s="201"/>
      <c r="D333" s="198" t="s">
        <v>244</v>
      </c>
      <c r="E333" s="202" t="s">
        <v>19</v>
      </c>
      <c r="F333" s="203" t="s">
        <v>2683</v>
      </c>
      <c r="G333" s="201"/>
      <c r="H333" s="204">
        <v>99.177000000000007</v>
      </c>
      <c r="I333" s="205"/>
      <c r="J333" s="201"/>
      <c r="K333" s="201"/>
      <c r="L333" s="206"/>
      <c r="M333" s="207"/>
      <c r="N333" s="208"/>
      <c r="O333" s="208"/>
      <c r="P333" s="208"/>
      <c r="Q333" s="208"/>
      <c r="R333" s="208"/>
      <c r="S333" s="208"/>
      <c r="T333" s="209"/>
      <c r="AT333" s="210" t="s">
        <v>244</v>
      </c>
      <c r="AU333" s="210" t="s">
        <v>85</v>
      </c>
      <c r="AV333" s="13" t="s">
        <v>85</v>
      </c>
      <c r="AW333" s="13" t="s">
        <v>37</v>
      </c>
      <c r="AX333" s="13" t="s">
        <v>76</v>
      </c>
      <c r="AY333" s="210" t="s">
        <v>232</v>
      </c>
    </row>
    <row r="334" spans="1:65" s="15" customFormat="1" ht="10.199999999999999">
      <c r="B334" s="222"/>
      <c r="C334" s="223"/>
      <c r="D334" s="198" t="s">
        <v>244</v>
      </c>
      <c r="E334" s="224" t="s">
        <v>19</v>
      </c>
      <c r="F334" s="225" t="s">
        <v>2627</v>
      </c>
      <c r="G334" s="223"/>
      <c r="H334" s="224" t="s">
        <v>19</v>
      </c>
      <c r="I334" s="226"/>
      <c r="J334" s="223"/>
      <c r="K334" s="223"/>
      <c r="L334" s="227"/>
      <c r="M334" s="228"/>
      <c r="N334" s="229"/>
      <c r="O334" s="229"/>
      <c r="P334" s="229"/>
      <c r="Q334" s="229"/>
      <c r="R334" s="229"/>
      <c r="S334" s="229"/>
      <c r="T334" s="230"/>
      <c r="AT334" s="231" t="s">
        <v>244</v>
      </c>
      <c r="AU334" s="231" t="s">
        <v>85</v>
      </c>
      <c r="AV334" s="15" t="s">
        <v>83</v>
      </c>
      <c r="AW334" s="15" t="s">
        <v>37</v>
      </c>
      <c r="AX334" s="15" t="s">
        <v>76</v>
      </c>
      <c r="AY334" s="231" t="s">
        <v>232</v>
      </c>
    </row>
    <row r="335" spans="1:65" s="13" customFormat="1" ht="10.199999999999999">
      <c r="B335" s="200"/>
      <c r="C335" s="201"/>
      <c r="D335" s="198" t="s">
        <v>244</v>
      </c>
      <c r="E335" s="202" t="s">
        <v>19</v>
      </c>
      <c r="F335" s="203" t="s">
        <v>2684</v>
      </c>
      <c r="G335" s="201"/>
      <c r="H335" s="204">
        <v>186.83699999999999</v>
      </c>
      <c r="I335" s="205"/>
      <c r="J335" s="201"/>
      <c r="K335" s="201"/>
      <c r="L335" s="206"/>
      <c r="M335" s="207"/>
      <c r="N335" s="208"/>
      <c r="O335" s="208"/>
      <c r="P335" s="208"/>
      <c r="Q335" s="208"/>
      <c r="R335" s="208"/>
      <c r="S335" s="208"/>
      <c r="T335" s="209"/>
      <c r="AT335" s="210" t="s">
        <v>244</v>
      </c>
      <c r="AU335" s="210" t="s">
        <v>85</v>
      </c>
      <c r="AV335" s="13" t="s">
        <v>85</v>
      </c>
      <c r="AW335" s="13" t="s">
        <v>37</v>
      </c>
      <c r="AX335" s="13" t="s">
        <v>76</v>
      </c>
      <c r="AY335" s="210" t="s">
        <v>232</v>
      </c>
    </row>
    <row r="336" spans="1:65" s="13" customFormat="1" ht="10.199999999999999">
      <c r="B336" s="200"/>
      <c r="C336" s="201"/>
      <c r="D336" s="198" t="s">
        <v>244</v>
      </c>
      <c r="E336" s="202" t="s">
        <v>19</v>
      </c>
      <c r="F336" s="203" t="s">
        <v>2685</v>
      </c>
      <c r="G336" s="201"/>
      <c r="H336" s="204">
        <v>-10.827999999999999</v>
      </c>
      <c r="I336" s="205"/>
      <c r="J336" s="201"/>
      <c r="K336" s="201"/>
      <c r="L336" s="206"/>
      <c r="M336" s="207"/>
      <c r="N336" s="208"/>
      <c r="O336" s="208"/>
      <c r="P336" s="208"/>
      <c r="Q336" s="208"/>
      <c r="R336" s="208"/>
      <c r="S336" s="208"/>
      <c r="T336" s="209"/>
      <c r="AT336" s="210" t="s">
        <v>244</v>
      </c>
      <c r="AU336" s="210" t="s">
        <v>85</v>
      </c>
      <c r="AV336" s="13" t="s">
        <v>85</v>
      </c>
      <c r="AW336" s="13" t="s">
        <v>37</v>
      </c>
      <c r="AX336" s="13" t="s">
        <v>76</v>
      </c>
      <c r="AY336" s="210" t="s">
        <v>232</v>
      </c>
    </row>
    <row r="337" spans="1:65" s="13" customFormat="1" ht="10.199999999999999">
      <c r="B337" s="200"/>
      <c r="C337" s="201"/>
      <c r="D337" s="198" t="s">
        <v>244</v>
      </c>
      <c r="E337" s="202" t="s">
        <v>19</v>
      </c>
      <c r="F337" s="203" t="s">
        <v>2686</v>
      </c>
      <c r="G337" s="201"/>
      <c r="H337" s="204">
        <v>-2.7029999999999998</v>
      </c>
      <c r="I337" s="205"/>
      <c r="J337" s="201"/>
      <c r="K337" s="201"/>
      <c r="L337" s="206"/>
      <c r="M337" s="207"/>
      <c r="N337" s="208"/>
      <c r="O337" s="208"/>
      <c r="P337" s="208"/>
      <c r="Q337" s="208"/>
      <c r="R337" s="208"/>
      <c r="S337" s="208"/>
      <c r="T337" s="209"/>
      <c r="AT337" s="210" t="s">
        <v>244</v>
      </c>
      <c r="AU337" s="210" t="s">
        <v>85</v>
      </c>
      <c r="AV337" s="13" t="s">
        <v>85</v>
      </c>
      <c r="AW337" s="13" t="s">
        <v>37</v>
      </c>
      <c r="AX337" s="13" t="s">
        <v>76</v>
      </c>
      <c r="AY337" s="210" t="s">
        <v>232</v>
      </c>
    </row>
    <row r="338" spans="1:65" s="13" customFormat="1" ht="10.199999999999999">
      <c r="B338" s="200"/>
      <c r="C338" s="201"/>
      <c r="D338" s="198" t="s">
        <v>244</v>
      </c>
      <c r="E338" s="202" t="s">
        <v>19</v>
      </c>
      <c r="F338" s="203" t="s">
        <v>2687</v>
      </c>
      <c r="G338" s="201"/>
      <c r="H338" s="204">
        <v>180.86</v>
      </c>
      <c r="I338" s="205"/>
      <c r="J338" s="201"/>
      <c r="K338" s="201"/>
      <c r="L338" s="206"/>
      <c r="M338" s="207"/>
      <c r="N338" s="208"/>
      <c r="O338" s="208"/>
      <c r="P338" s="208"/>
      <c r="Q338" s="208"/>
      <c r="R338" s="208"/>
      <c r="S338" s="208"/>
      <c r="T338" s="209"/>
      <c r="AT338" s="210" t="s">
        <v>244</v>
      </c>
      <c r="AU338" s="210" t="s">
        <v>85</v>
      </c>
      <c r="AV338" s="13" t="s">
        <v>85</v>
      </c>
      <c r="AW338" s="13" t="s">
        <v>37</v>
      </c>
      <c r="AX338" s="13" t="s">
        <v>76</v>
      </c>
      <c r="AY338" s="210" t="s">
        <v>232</v>
      </c>
    </row>
    <row r="339" spans="1:65" s="13" customFormat="1" ht="10.199999999999999">
      <c r="B339" s="200"/>
      <c r="C339" s="201"/>
      <c r="D339" s="198" t="s">
        <v>244</v>
      </c>
      <c r="E339" s="202" t="s">
        <v>19</v>
      </c>
      <c r="F339" s="203" t="s">
        <v>2688</v>
      </c>
      <c r="G339" s="201"/>
      <c r="H339" s="204">
        <v>52.460999999999999</v>
      </c>
      <c r="I339" s="205"/>
      <c r="J339" s="201"/>
      <c r="K339" s="201"/>
      <c r="L339" s="206"/>
      <c r="M339" s="207"/>
      <c r="N339" s="208"/>
      <c r="O339" s="208"/>
      <c r="P339" s="208"/>
      <c r="Q339" s="208"/>
      <c r="R339" s="208"/>
      <c r="S339" s="208"/>
      <c r="T339" s="209"/>
      <c r="AT339" s="210" t="s">
        <v>244</v>
      </c>
      <c r="AU339" s="210" t="s">
        <v>85</v>
      </c>
      <c r="AV339" s="13" t="s">
        <v>85</v>
      </c>
      <c r="AW339" s="13" t="s">
        <v>37</v>
      </c>
      <c r="AX339" s="13" t="s">
        <v>76</v>
      </c>
      <c r="AY339" s="210" t="s">
        <v>232</v>
      </c>
    </row>
    <row r="340" spans="1:65" s="15" customFormat="1" ht="10.199999999999999">
      <c r="B340" s="222"/>
      <c r="C340" s="223"/>
      <c r="D340" s="198" t="s">
        <v>244</v>
      </c>
      <c r="E340" s="224" t="s">
        <v>19</v>
      </c>
      <c r="F340" s="225" t="s">
        <v>2624</v>
      </c>
      <c r="G340" s="223"/>
      <c r="H340" s="224" t="s">
        <v>19</v>
      </c>
      <c r="I340" s="226"/>
      <c r="J340" s="223"/>
      <c r="K340" s="223"/>
      <c r="L340" s="227"/>
      <c r="M340" s="228"/>
      <c r="N340" s="229"/>
      <c r="O340" s="229"/>
      <c r="P340" s="229"/>
      <c r="Q340" s="229"/>
      <c r="R340" s="229"/>
      <c r="S340" s="229"/>
      <c r="T340" s="230"/>
      <c r="AT340" s="231" t="s">
        <v>244</v>
      </c>
      <c r="AU340" s="231" t="s">
        <v>85</v>
      </c>
      <c r="AV340" s="15" t="s">
        <v>83</v>
      </c>
      <c r="AW340" s="15" t="s">
        <v>37</v>
      </c>
      <c r="AX340" s="15" t="s">
        <v>76</v>
      </c>
      <c r="AY340" s="231" t="s">
        <v>232</v>
      </c>
    </row>
    <row r="341" spans="1:65" s="14" customFormat="1" ht="10.199999999999999">
      <c r="B341" s="211"/>
      <c r="C341" s="212"/>
      <c r="D341" s="198" t="s">
        <v>244</v>
      </c>
      <c r="E341" s="213" t="s">
        <v>19</v>
      </c>
      <c r="F341" s="214" t="s">
        <v>248</v>
      </c>
      <c r="G341" s="212"/>
      <c r="H341" s="215">
        <v>571.83500000000004</v>
      </c>
      <c r="I341" s="216"/>
      <c r="J341" s="212"/>
      <c r="K341" s="212"/>
      <c r="L341" s="217"/>
      <c r="M341" s="218"/>
      <c r="N341" s="219"/>
      <c r="O341" s="219"/>
      <c r="P341" s="219"/>
      <c r="Q341" s="219"/>
      <c r="R341" s="219"/>
      <c r="S341" s="219"/>
      <c r="T341" s="220"/>
      <c r="AT341" s="221" t="s">
        <v>244</v>
      </c>
      <c r="AU341" s="221" t="s">
        <v>85</v>
      </c>
      <c r="AV341" s="14" t="s">
        <v>139</v>
      </c>
      <c r="AW341" s="14" t="s">
        <v>37</v>
      </c>
      <c r="AX341" s="14" t="s">
        <v>83</v>
      </c>
      <c r="AY341" s="221" t="s">
        <v>232</v>
      </c>
    </row>
    <row r="342" spans="1:65" s="2" customFormat="1" ht="24.15" customHeight="1">
      <c r="A342" s="36"/>
      <c r="B342" s="37"/>
      <c r="C342" s="180" t="s">
        <v>517</v>
      </c>
      <c r="D342" s="180" t="s">
        <v>234</v>
      </c>
      <c r="E342" s="181" t="s">
        <v>653</v>
      </c>
      <c r="F342" s="182" t="s">
        <v>654</v>
      </c>
      <c r="G342" s="183" t="s">
        <v>312</v>
      </c>
      <c r="H342" s="184">
        <v>18.745000000000001</v>
      </c>
      <c r="I342" s="185"/>
      <c r="J342" s="186">
        <f>ROUND(I342*H342,2)</f>
        <v>0</v>
      </c>
      <c r="K342" s="182" t="s">
        <v>238</v>
      </c>
      <c r="L342" s="41"/>
      <c r="M342" s="187" t="s">
        <v>19</v>
      </c>
      <c r="N342" s="188" t="s">
        <v>47</v>
      </c>
      <c r="O342" s="66"/>
      <c r="P342" s="189">
        <f>O342*H342</f>
        <v>0</v>
      </c>
      <c r="Q342" s="189">
        <v>6.28E-3</v>
      </c>
      <c r="R342" s="189">
        <f>Q342*H342</f>
        <v>0.11771860000000001</v>
      </c>
      <c r="S342" s="189">
        <v>0</v>
      </c>
      <c r="T342" s="190">
        <f>S342*H342</f>
        <v>0</v>
      </c>
      <c r="U342" s="36"/>
      <c r="V342" s="36"/>
      <c r="W342" s="36"/>
      <c r="X342" s="36"/>
      <c r="Y342" s="36"/>
      <c r="Z342" s="36"/>
      <c r="AA342" s="36"/>
      <c r="AB342" s="36"/>
      <c r="AC342" s="36"/>
      <c r="AD342" s="36"/>
      <c r="AE342" s="36"/>
      <c r="AR342" s="191" t="s">
        <v>139</v>
      </c>
      <c r="AT342" s="191" t="s">
        <v>234</v>
      </c>
      <c r="AU342" s="191" t="s">
        <v>85</v>
      </c>
      <c r="AY342" s="19" t="s">
        <v>232</v>
      </c>
      <c r="BE342" s="192">
        <f>IF(N342="základní",J342,0)</f>
        <v>0</v>
      </c>
      <c r="BF342" s="192">
        <f>IF(N342="snížená",J342,0)</f>
        <v>0</v>
      </c>
      <c r="BG342" s="192">
        <f>IF(N342="zákl. přenesená",J342,0)</f>
        <v>0</v>
      </c>
      <c r="BH342" s="192">
        <f>IF(N342="sníž. přenesená",J342,0)</f>
        <v>0</v>
      </c>
      <c r="BI342" s="192">
        <f>IF(N342="nulová",J342,0)</f>
        <v>0</v>
      </c>
      <c r="BJ342" s="19" t="s">
        <v>83</v>
      </c>
      <c r="BK342" s="192">
        <f>ROUND(I342*H342,2)</f>
        <v>0</v>
      </c>
      <c r="BL342" s="19" t="s">
        <v>139</v>
      </c>
      <c r="BM342" s="191" t="s">
        <v>2689</v>
      </c>
    </row>
    <row r="343" spans="1:65" s="2" customFormat="1" ht="10.199999999999999">
      <c r="A343" s="36"/>
      <c r="B343" s="37"/>
      <c r="C343" s="38"/>
      <c r="D343" s="193" t="s">
        <v>240</v>
      </c>
      <c r="E343" s="38"/>
      <c r="F343" s="194" t="s">
        <v>656</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240</v>
      </c>
      <c r="AU343" s="19" t="s">
        <v>85</v>
      </c>
    </row>
    <row r="344" spans="1:65" s="13" customFormat="1" ht="10.199999999999999">
      <c r="B344" s="200"/>
      <c r="C344" s="201"/>
      <c r="D344" s="198" t="s">
        <v>244</v>
      </c>
      <c r="E344" s="202" t="s">
        <v>19</v>
      </c>
      <c r="F344" s="203" t="s">
        <v>2690</v>
      </c>
      <c r="G344" s="201"/>
      <c r="H344" s="204">
        <v>0.33600000000000002</v>
      </c>
      <c r="I344" s="205"/>
      <c r="J344" s="201"/>
      <c r="K344" s="201"/>
      <c r="L344" s="206"/>
      <c r="M344" s="207"/>
      <c r="N344" s="208"/>
      <c r="O344" s="208"/>
      <c r="P344" s="208"/>
      <c r="Q344" s="208"/>
      <c r="R344" s="208"/>
      <c r="S344" s="208"/>
      <c r="T344" s="209"/>
      <c r="AT344" s="210" t="s">
        <v>244</v>
      </c>
      <c r="AU344" s="210" t="s">
        <v>85</v>
      </c>
      <c r="AV344" s="13" t="s">
        <v>85</v>
      </c>
      <c r="AW344" s="13" t="s">
        <v>37</v>
      </c>
      <c r="AX344" s="13" t="s">
        <v>76</v>
      </c>
      <c r="AY344" s="210" t="s">
        <v>232</v>
      </c>
    </row>
    <row r="345" spans="1:65" s="13" customFormat="1" ht="10.199999999999999">
      <c r="B345" s="200"/>
      <c r="C345" s="201"/>
      <c r="D345" s="198" t="s">
        <v>244</v>
      </c>
      <c r="E345" s="202" t="s">
        <v>19</v>
      </c>
      <c r="F345" s="203" t="s">
        <v>2691</v>
      </c>
      <c r="G345" s="201"/>
      <c r="H345" s="204">
        <v>5.67</v>
      </c>
      <c r="I345" s="205"/>
      <c r="J345" s="201"/>
      <c r="K345" s="201"/>
      <c r="L345" s="206"/>
      <c r="M345" s="207"/>
      <c r="N345" s="208"/>
      <c r="O345" s="208"/>
      <c r="P345" s="208"/>
      <c r="Q345" s="208"/>
      <c r="R345" s="208"/>
      <c r="S345" s="208"/>
      <c r="T345" s="209"/>
      <c r="AT345" s="210" t="s">
        <v>244</v>
      </c>
      <c r="AU345" s="210" t="s">
        <v>85</v>
      </c>
      <c r="AV345" s="13" t="s">
        <v>85</v>
      </c>
      <c r="AW345" s="13" t="s">
        <v>37</v>
      </c>
      <c r="AX345" s="13" t="s">
        <v>76</v>
      </c>
      <c r="AY345" s="210" t="s">
        <v>232</v>
      </c>
    </row>
    <row r="346" spans="1:65" s="13" customFormat="1" ht="10.199999999999999">
      <c r="B346" s="200"/>
      <c r="C346" s="201"/>
      <c r="D346" s="198" t="s">
        <v>244</v>
      </c>
      <c r="E346" s="202" t="s">
        <v>19</v>
      </c>
      <c r="F346" s="203" t="s">
        <v>2692</v>
      </c>
      <c r="G346" s="201"/>
      <c r="H346" s="204">
        <v>2.593</v>
      </c>
      <c r="I346" s="205"/>
      <c r="J346" s="201"/>
      <c r="K346" s="201"/>
      <c r="L346" s="206"/>
      <c r="M346" s="207"/>
      <c r="N346" s="208"/>
      <c r="O346" s="208"/>
      <c r="P346" s="208"/>
      <c r="Q346" s="208"/>
      <c r="R346" s="208"/>
      <c r="S346" s="208"/>
      <c r="T346" s="209"/>
      <c r="AT346" s="210" t="s">
        <v>244</v>
      </c>
      <c r="AU346" s="210" t="s">
        <v>85</v>
      </c>
      <c r="AV346" s="13" t="s">
        <v>85</v>
      </c>
      <c r="AW346" s="13" t="s">
        <v>37</v>
      </c>
      <c r="AX346" s="13" t="s">
        <v>76</v>
      </c>
      <c r="AY346" s="210" t="s">
        <v>232</v>
      </c>
    </row>
    <row r="347" spans="1:65" s="13" customFormat="1" ht="10.199999999999999">
      <c r="B347" s="200"/>
      <c r="C347" s="201"/>
      <c r="D347" s="198" t="s">
        <v>244</v>
      </c>
      <c r="E347" s="202" t="s">
        <v>19</v>
      </c>
      <c r="F347" s="203" t="s">
        <v>2693</v>
      </c>
      <c r="G347" s="201"/>
      <c r="H347" s="204">
        <v>9.9540000000000006</v>
      </c>
      <c r="I347" s="205"/>
      <c r="J347" s="201"/>
      <c r="K347" s="201"/>
      <c r="L347" s="206"/>
      <c r="M347" s="207"/>
      <c r="N347" s="208"/>
      <c r="O347" s="208"/>
      <c r="P347" s="208"/>
      <c r="Q347" s="208"/>
      <c r="R347" s="208"/>
      <c r="S347" s="208"/>
      <c r="T347" s="209"/>
      <c r="AT347" s="210" t="s">
        <v>244</v>
      </c>
      <c r="AU347" s="210" t="s">
        <v>85</v>
      </c>
      <c r="AV347" s="13" t="s">
        <v>85</v>
      </c>
      <c r="AW347" s="13" t="s">
        <v>37</v>
      </c>
      <c r="AX347" s="13" t="s">
        <v>76</v>
      </c>
      <c r="AY347" s="210" t="s">
        <v>232</v>
      </c>
    </row>
    <row r="348" spans="1:65" s="13" customFormat="1" ht="10.199999999999999">
      <c r="B348" s="200"/>
      <c r="C348" s="201"/>
      <c r="D348" s="198" t="s">
        <v>244</v>
      </c>
      <c r="E348" s="202" t="s">
        <v>19</v>
      </c>
      <c r="F348" s="203" t="s">
        <v>2694</v>
      </c>
      <c r="G348" s="201"/>
      <c r="H348" s="204">
        <v>0.192</v>
      </c>
      <c r="I348" s="205"/>
      <c r="J348" s="201"/>
      <c r="K348" s="201"/>
      <c r="L348" s="206"/>
      <c r="M348" s="207"/>
      <c r="N348" s="208"/>
      <c r="O348" s="208"/>
      <c r="P348" s="208"/>
      <c r="Q348" s="208"/>
      <c r="R348" s="208"/>
      <c r="S348" s="208"/>
      <c r="T348" s="209"/>
      <c r="AT348" s="210" t="s">
        <v>244</v>
      </c>
      <c r="AU348" s="210" t="s">
        <v>85</v>
      </c>
      <c r="AV348" s="13" t="s">
        <v>85</v>
      </c>
      <c r="AW348" s="13" t="s">
        <v>37</v>
      </c>
      <c r="AX348" s="13" t="s">
        <v>76</v>
      </c>
      <c r="AY348" s="210" t="s">
        <v>232</v>
      </c>
    </row>
    <row r="349" spans="1:65" s="15" customFormat="1" ht="10.199999999999999">
      <c r="B349" s="222"/>
      <c r="C349" s="223"/>
      <c r="D349" s="198" t="s">
        <v>244</v>
      </c>
      <c r="E349" s="224" t="s">
        <v>19</v>
      </c>
      <c r="F349" s="225" t="s">
        <v>2630</v>
      </c>
      <c r="G349" s="223"/>
      <c r="H349" s="224" t="s">
        <v>19</v>
      </c>
      <c r="I349" s="226"/>
      <c r="J349" s="223"/>
      <c r="K349" s="223"/>
      <c r="L349" s="227"/>
      <c r="M349" s="228"/>
      <c r="N349" s="229"/>
      <c r="O349" s="229"/>
      <c r="P349" s="229"/>
      <c r="Q349" s="229"/>
      <c r="R349" s="229"/>
      <c r="S349" s="229"/>
      <c r="T349" s="230"/>
      <c r="AT349" s="231" t="s">
        <v>244</v>
      </c>
      <c r="AU349" s="231" t="s">
        <v>85</v>
      </c>
      <c r="AV349" s="15" t="s">
        <v>83</v>
      </c>
      <c r="AW349" s="15" t="s">
        <v>37</v>
      </c>
      <c r="AX349" s="15" t="s">
        <v>76</v>
      </c>
      <c r="AY349" s="231" t="s">
        <v>232</v>
      </c>
    </row>
    <row r="350" spans="1:65" s="14" customFormat="1" ht="10.199999999999999">
      <c r="B350" s="211"/>
      <c r="C350" s="212"/>
      <c r="D350" s="198" t="s">
        <v>244</v>
      </c>
      <c r="E350" s="213" t="s">
        <v>19</v>
      </c>
      <c r="F350" s="214" t="s">
        <v>248</v>
      </c>
      <c r="G350" s="212"/>
      <c r="H350" s="215">
        <v>18.745000000000001</v>
      </c>
      <c r="I350" s="216"/>
      <c r="J350" s="212"/>
      <c r="K350" s="212"/>
      <c r="L350" s="217"/>
      <c r="M350" s="218"/>
      <c r="N350" s="219"/>
      <c r="O350" s="219"/>
      <c r="P350" s="219"/>
      <c r="Q350" s="219"/>
      <c r="R350" s="219"/>
      <c r="S350" s="219"/>
      <c r="T350" s="220"/>
      <c r="AT350" s="221" t="s">
        <v>244</v>
      </c>
      <c r="AU350" s="221" t="s">
        <v>85</v>
      </c>
      <c r="AV350" s="14" t="s">
        <v>139</v>
      </c>
      <c r="AW350" s="14" t="s">
        <v>37</v>
      </c>
      <c r="AX350" s="14" t="s">
        <v>83</v>
      </c>
      <c r="AY350" s="221" t="s">
        <v>232</v>
      </c>
    </row>
    <row r="351" spans="1:65" s="2" customFormat="1" ht="33" customHeight="1">
      <c r="A351" s="36"/>
      <c r="B351" s="37"/>
      <c r="C351" s="180" t="s">
        <v>527</v>
      </c>
      <c r="D351" s="180" t="s">
        <v>234</v>
      </c>
      <c r="E351" s="181" t="s">
        <v>661</v>
      </c>
      <c r="F351" s="182" t="s">
        <v>662</v>
      </c>
      <c r="G351" s="183" t="s">
        <v>312</v>
      </c>
      <c r="H351" s="184">
        <v>589.89800000000002</v>
      </c>
      <c r="I351" s="185"/>
      <c r="J351" s="186">
        <f>ROUND(I351*H351,2)</f>
        <v>0</v>
      </c>
      <c r="K351" s="182" t="s">
        <v>238</v>
      </c>
      <c r="L351" s="41"/>
      <c r="M351" s="187" t="s">
        <v>19</v>
      </c>
      <c r="N351" s="188" t="s">
        <v>47</v>
      </c>
      <c r="O351" s="66"/>
      <c r="P351" s="189">
        <f>O351*H351</f>
        <v>0</v>
      </c>
      <c r="Q351" s="189">
        <v>2.8800000000000002E-3</v>
      </c>
      <c r="R351" s="189">
        <f>Q351*H351</f>
        <v>1.6989062400000001</v>
      </c>
      <c r="S351" s="189">
        <v>0</v>
      </c>
      <c r="T351" s="190">
        <f>S351*H351</f>
        <v>0</v>
      </c>
      <c r="U351" s="36"/>
      <c r="V351" s="36"/>
      <c r="W351" s="36"/>
      <c r="X351" s="36"/>
      <c r="Y351" s="36"/>
      <c r="Z351" s="36"/>
      <c r="AA351" s="36"/>
      <c r="AB351" s="36"/>
      <c r="AC351" s="36"/>
      <c r="AD351" s="36"/>
      <c r="AE351" s="36"/>
      <c r="AR351" s="191" t="s">
        <v>139</v>
      </c>
      <c r="AT351" s="191" t="s">
        <v>234</v>
      </c>
      <c r="AU351" s="191" t="s">
        <v>85</v>
      </c>
      <c r="AY351" s="19" t="s">
        <v>232</v>
      </c>
      <c r="BE351" s="192">
        <f>IF(N351="základní",J351,0)</f>
        <v>0</v>
      </c>
      <c r="BF351" s="192">
        <f>IF(N351="snížená",J351,0)</f>
        <v>0</v>
      </c>
      <c r="BG351" s="192">
        <f>IF(N351="zákl. přenesená",J351,0)</f>
        <v>0</v>
      </c>
      <c r="BH351" s="192">
        <f>IF(N351="sníž. přenesená",J351,0)</f>
        <v>0</v>
      </c>
      <c r="BI351" s="192">
        <f>IF(N351="nulová",J351,0)</f>
        <v>0</v>
      </c>
      <c r="BJ351" s="19" t="s">
        <v>83</v>
      </c>
      <c r="BK351" s="192">
        <f>ROUND(I351*H351,2)</f>
        <v>0</v>
      </c>
      <c r="BL351" s="19" t="s">
        <v>139</v>
      </c>
      <c r="BM351" s="191" t="s">
        <v>2695</v>
      </c>
    </row>
    <row r="352" spans="1:65" s="2" customFormat="1" ht="10.199999999999999">
      <c r="A352" s="36"/>
      <c r="B352" s="37"/>
      <c r="C352" s="38"/>
      <c r="D352" s="193" t="s">
        <v>240</v>
      </c>
      <c r="E352" s="38"/>
      <c r="F352" s="194" t="s">
        <v>664</v>
      </c>
      <c r="G352" s="38"/>
      <c r="H352" s="38"/>
      <c r="I352" s="195"/>
      <c r="J352" s="38"/>
      <c r="K352" s="38"/>
      <c r="L352" s="41"/>
      <c r="M352" s="196"/>
      <c r="N352" s="197"/>
      <c r="O352" s="66"/>
      <c r="P352" s="66"/>
      <c r="Q352" s="66"/>
      <c r="R352" s="66"/>
      <c r="S352" s="66"/>
      <c r="T352" s="67"/>
      <c r="U352" s="36"/>
      <c r="V352" s="36"/>
      <c r="W352" s="36"/>
      <c r="X352" s="36"/>
      <c r="Y352" s="36"/>
      <c r="Z352" s="36"/>
      <c r="AA352" s="36"/>
      <c r="AB352" s="36"/>
      <c r="AC352" s="36"/>
      <c r="AD352" s="36"/>
      <c r="AE352" s="36"/>
      <c r="AT352" s="19" t="s">
        <v>240</v>
      </c>
      <c r="AU352" s="19" t="s">
        <v>85</v>
      </c>
    </row>
    <row r="353" spans="1:65" s="13" customFormat="1" ht="10.199999999999999">
      <c r="B353" s="200"/>
      <c r="C353" s="201"/>
      <c r="D353" s="198" t="s">
        <v>244</v>
      </c>
      <c r="E353" s="202" t="s">
        <v>19</v>
      </c>
      <c r="F353" s="203" t="s">
        <v>2696</v>
      </c>
      <c r="G353" s="201"/>
      <c r="H353" s="204">
        <v>70.472999999999999</v>
      </c>
      <c r="I353" s="205"/>
      <c r="J353" s="201"/>
      <c r="K353" s="201"/>
      <c r="L353" s="206"/>
      <c r="M353" s="207"/>
      <c r="N353" s="208"/>
      <c r="O353" s="208"/>
      <c r="P353" s="208"/>
      <c r="Q353" s="208"/>
      <c r="R353" s="208"/>
      <c r="S353" s="208"/>
      <c r="T353" s="209"/>
      <c r="AT353" s="210" t="s">
        <v>244</v>
      </c>
      <c r="AU353" s="210" t="s">
        <v>85</v>
      </c>
      <c r="AV353" s="13" t="s">
        <v>85</v>
      </c>
      <c r="AW353" s="13" t="s">
        <v>37</v>
      </c>
      <c r="AX353" s="13" t="s">
        <v>76</v>
      </c>
      <c r="AY353" s="210" t="s">
        <v>232</v>
      </c>
    </row>
    <row r="354" spans="1:65" s="13" customFormat="1" ht="10.199999999999999">
      <c r="B354" s="200"/>
      <c r="C354" s="201"/>
      <c r="D354" s="198" t="s">
        <v>244</v>
      </c>
      <c r="E354" s="202" t="s">
        <v>19</v>
      </c>
      <c r="F354" s="203" t="s">
        <v>2697</v>
      </c>
      <c r="G354" s="201"/>
      <c r="H354" s="204">
        <v>98.721000000000004</v>
      </c>
      <c r="I354" s="205"/>
      <c r="J354" s="201"/>
      <c r="K354" s="201"/>
      <c r="L354" s="206"/>
      <c r="M354" s="207"/>
      <c r="N354" s="208"/>
      <c r="O354" s="208"/>
      <c r="P354" s="208"/>
      <c r="Q354" s="208"/>
      <c r="R354" s="208"/>
      <c r="S354" s="208"/>
      <c r="T354" s="209"/>
      <c r="AT354" s="210" t="s">
        <v>244</v>
      </c>
      <c r="AU354" s="210" t="s">
        <v>85</v>
      </c>
      <c r="AV354" s="13" t="s">
        <v>85</v>
      </c>
      <c r="AW354" s="13" t="s">
        <v>37</v>
      </c>
      <c r="AX354" s="13" t="s">
        <v>76</v>
      </c>
      <c r="AY354" s="210" t="s">
        <v>232</v>
      </c>
    </row>
    <row r="355" spans="1:65" s="15" customFormat="1" ht="10.199999999999999">
      <c r="B355" s="222"/>
      <c r="C355" s="223"/>
      <c r="D355" s="198" t="s">
        <v>244</v>
      </c>
      <c r="E355" s="224" t="s">
        <v>19</v>
      </c>
      <c r="F355" s="225" t="s">
        <v>2627</v>
      </c>
      <c r="G355" s="223"/>
      <c r="H355" s="224" t="s">
        <v>19</v>
      </c>
      <c r="I355" s="226"/>
      <c r="J355" s="223"/>
      <c r="K355" s="223"/>
      <c r="L355" s="227"/>
      <c r="M355" s="228"/>
      <c r="N355" s="229"/>
      <c r="O355" s="229"/>
      <c r="P355" s="229"/>
      <c r="Q355" s="229"/>
      <c r="R355" s="229"/>
      <c r="S355" s="229"/>
      <c r="T355" s="230"/>
      <c r="AT355" s="231" t="s">
        <v>244</v>
      </c>
      <c r="AU355" s="231" t="s">
        <v>85</v>
      </c>
      <c r="AV355" s="15" t="s">
        <v>83</v>
      </c>
      <c r="AW355" s="15" t="s">
        <v>37</v>
      </c>
      <c r="AX355" s="15" t="s">
        <v>76</v>
      </c>
      <c r="AY355" s="231" t="s">
        <v>232</v>
      </c>
    </row>
    <row r="356" spans="1:65" s="13" customFormat="1" ht="10.199999999999999">
      <c r="B356" s="200"/>
      <c r="C356" s="201"/>
      <c r="D356" s="198" t="s">
        <v>244</v>
      </c>
      <c r="E356" s="202" t="s">
        <v>19</v>
      </c>
      <c r="F356" s="203" t="s">
        <v>2698</v>
      </c>
      <c r="G356" s="201"/>
      <c r="H356" s="204">
        <v>175.72900000000001</v>
      </c>
      <c r="I356" s="205"/>
      <c r="J356" s="201"/>
      <c r="K356" s="201"/>
      <c r="L356" s="206"/>
      <c r="M356" s="207"/>
      <c r="N356" s="208"/>
      <c r="O356" s="208"/>
      <c r="P356" s="208"/>
      <c r="Q356" s="208"/>
      <c r="R356" s="208"/>
      <c r="S356" s="208"/>
      <c r="T356" s="209"/>
      <c r="AT356" s="210" t="s">
        <v>244</v>
      </c>
      <c r="AU356" s="210" t="s">
        <v>85</v>
      </c>
      <c r="AV356" s="13" t="s">
        <v>85</v>
      </c>
      <c r="AW356" s="13" t="s">
        <v>37</v>
      </c>
      <c r="AX356" s="13" t="s">
        <v>76</v>
      </c>
      <c r="AY356" s="210" t="s">
        <v>232</v>
      </c>
    </row>
    <row r="357" spans="1:65" s="13" customFormat="1" ht="10.199999999999999">
      <c r="B357" s="200"/>
      <c r="C357" s="201"/>
      <c r="D357" s="198" t="s">
        <v>244</v>
      </c>
      <c r="E357" s="202" t="s">
        <v>19</v>
      </c>
      <c r="F357" s="203" t="s">
        <v>2699</v>
      </c>
      <c r="G357" s="201"/>
      <c r="H357" s="204">
        <v>-1.478</v>
      </c>
      <c r="I357" s="205"/>
      <c r="J357" s="201"/>
      <c r="K357" s="201"/>
      <c r="L357" s="206"/>
      <c r="M357" s="207"/>
      <c r="N357" s="208"/>
      <c r="O357" s="208"/>
      <c r="P357" s="208"/>
      <c r="Q357" s="208"/>
      <c r="R357" s="208"/>
      <c r="S357" s="208"/>
      <c r="T357" s="209"/>
      <c r="AT357" s="210" t="s">
        <v>244</v>
      </c>
      <c r="AU357" s="210" t="s">
        <v>85</v>
      </c>
      <c r="AV357" s="13" t="s">
        <v>85</v>
      </c>
      <c r="AW357" s="13" t="s">
        <v>37</v>
      </c>
      <c r="AX357" s="13" t="s">
        <v>76</v>
      </c>
      <c r="AY357" s="210" t="s">
        <v>232</v>
      </c>
    </row>
    <row r="358" spans="1:65" s="13" customFormat="1" ht="10.199999999999999">
      <c r="B358" s="200"/>
      <c r="C358" s="201"/>
      <c r="D358" s="198" t="s">
        <v>244</v>
      </c>
      <c r="E358" s="202" t="s">
        <v>19</v>
      </c>
      <c r="F358" s="203" t="s">
        <v>2700</v>
      </c>
      <c r="G358" s="201"/>
      <c r="H358" s="204">
        <v>-5.8140000000000001</v>
      </c>
      <c r="I358" s="205"/>
      <c r="J358" s="201"/>
      <c r="K358" s="201"/>
      <c r="L358" s="206"/>
      <c r="M358" s="207"/>
      <c r="N358" s="208"/>
      <c r="O358" s="208"/>
      <c r="P358" s="208"/>
      <c r="Q358" s="208"/>
      <c r="R358" s="208"/>
      <c r="S358" s="208"/>
      <c r="T358" s="209"/>
      <c r="AT358" s="210" t="s">
        <v>244</v>
      </c>
      <c r="AU358" s="210" t="s">
        <v>85</v>
      </c>
      <c r="AV358" s="13" t="s">
        <v>85</v>
      </c>
      <c r="AW358" s="13" t="s">
        <v>37</v>
      </c>
      <c r="AX358" s="13" t="s">
        <v>76</v>
      </c>
      <c r="AY358" s="210" t="s">
        <v>232</v>
      </c>
    </row>
    <row r="359" spans="1:65" s="13" customFormat="1" ht="10.199999999999999">
      <c r="B359" s="200"/>
      <c r="C359" s="201"/>
      <c r="D359" s="198" t="s">
        <v>244</v>
      </c>
      <c r="E359" s="202" t="s">
        <v>19</v>
      </c>
      <c r="F359" s="203" t="s">
        <v>2701</v>
      </c>
      <c r="G359" s="201"/>
      <c r="H359" s="204">
        <v>201.81399999999999</v>
      </c>
      <c r="I359" s="205"/>
      <c r="J359" s="201"/>
      <c r="K359" s="201"/>
      <c r="L359" s="206"/>
      <c r="M359" s="207"/>
      <c r="N359" s="208"/>
      <c r="O359" s="208"/>
      <c r="P359" s="208"/>
      <c r="Q359" s="208"/>
      <c r="R359" s="208"/>
      <c r="S359" s="208"/>
      <c r="T359" s="209"/>
      <c r="AT359" s="210" t="s">
        <v>244</v>
      </c>
      <c r="AU359" s="210" t="s">
        <v>85</v>
      </c>
      <c r="AV359" s="13" t="s">
        <v>85</v>
      </c>
      <c r="AW359" s="13" t="s">
        <v>37</v>
      </c>
      <c r="AX359" s="13" t="s">
        <v>76</v>
      </c>
      <c r="AY359" s="210" t="s">
        <v>232</v>
      </c>
    </row>
    <row r="360" spans="1:65" s="13" customFormat="1" ht="10.199999999999999">
      <c r="B360" s="200"/>
      <c r="C360" s="201"/>
      <c r="D360" s="198" t="s">
        <v>244</v>
      </c>
      <c r="E360" s="202" t="s">
        <v>19</v>
      </c>
      <c r="F360" s="203" t="s">
        <v>2702</v>
      </c>
      <c r="G360" s="201"/>
      <c r="H360" s="204">
        <v>50.453000000000003</v>
      </c>
      <c r="I360" s="205"/>
      <c r="J360" s="201"/>
      <c r="K360" s="201"/>
      <c r="L360" s="206"/>
      <c r="M360" s="207"/>
      <c r="N360" s="208"/>
      <c r="O360" s="208"/>
      <c r="P360" s="208"/>
      <c r="Q360" s="208"/>
      <c r="R360" s="208"/>
      <c r="S360" s="208"/>
      <c r="T360" s="209"/>
      <c r="AT360" s="210" t="s">
        <v>244</v>
      </c>
      <c r="AU360" s="210" t="s">
        <v>85</v>
      </c>
      <c r="AV360" s="13" t="s">
        <v>85</v>
      </c>
      <c r="AW360" s="13" t="s">
        <v>37</v>
      </c>
      <c r="AX360" s="13" t="s">
        <v>76</v>
      </c>
      <c r="AY360" s="210" t="s">
        <v>232</v>
      </c>
    </row>
    <row r="361" spans="1:65" s="15" customFormat="1" ht="10.199999999999999">
      <c r="B361" s="222"/>
      <c r="C361" s="223"/>
      <c r="D361" s="198" t="s">
        <v>244</v>
      </c>
      <c r="E361" s="224" t="s">
        <v>19</v>
      </c>
      <c r="F361" s="225" t="s">
        <v>2630</v>
      </c>
      <c r="G361" s="223"/>
      <c r="H361" s="224" t="s">
        <v>19</v>
      </c>
      <c r="I361" s="226"/>
      <c r="J361" s="223"/>
      <c r="K361" s="223"/>
      <c r="L361" s="227"/>
      <c r="M361" s="228"/>
      <c r="N361" s="229"/>
      <c r="O361" s="229"/>
      <c r="P361" s="229"/>
      <c r="Q361" s="229"/>
      <c r="R361" s="229"/>
      <c r="S361" s="229"/>
      <c r="T361" s="230"/>
      <c r="AT361" s="231" t="s">
        <v>244</v>
      </c>
      <c r="AU361" s="231" t="s">
        <v>85</v>
      </c>
      <c r="AV361" s="15" t="s">
        <v>83</v>
      </c>
      <c r="AW361" s="15" t="s">
        <v>37</v>
      </c>
      <c r="AX361" s="15" t="s">
        <v>76</v>
      </c>
      <c r="AY361" s="231" t="s">
        <v>232</v>
      </c>
    </row>
    <row r="362" spans="1:65" s="14" customFormat="1" ht="10.199999999999999">
      <c r="B362" s="211"/>
      <c r="C362" s="212"/>
      <c r="D362" s="198" t="s">
        <v>244</v>
      </c>
      <c r="E362" s="213" t="s">
        <v>19</v>
      </c>
      <c r="F362" s="214" t="s">
        <v>248</v>
      </c>
      <c r="G362" s="212"/>
      <c r="H362" s="215">
        <v>589.89800000000002</v>
      </c>
      <c r="I362" s="216"/>
      <c r="J362" s="212"/>
      <c r="K362" s="212"/>
      <c r="L362" s="217"/>
      <c r="M362" s="218"/>
      <c r="N362" s="219"/>
      <c r="O362" s="219"/>
      <c r="P362" s="219"/>
      <c r="Q362" s="219"/>
      <c r="R362" s="219"/>
      <c r="S362" s="219"/>
      <c r="T362" s="220"/>
      <c r="AT362" s="221" t="s">
        <v>244</v>
      </c>
      <c r="AU362" s="221" t="s">
        <v>85</v>
      </c>
      <c r="AV362" s="14" t="s">
        <v>139</v>
      </c>
      <c r="AW362" s="14" t="s">
        <v>37</v>
      </c>
      <c r="AX362" s="14" t="s">
        <v>83</v>
      </c>
      <c r="AY362" s="221" t="s">
        <v>232</v>
      </c>
    </row>
    <row r="363" spans="1:65" s="2" customFormat="1" ht="24.15" customHeight="1">
      <c r="A363" s="36"/>
      <c r="B363" s="37"/>
      <c r="C363" s="180" t="s">
        <v>533</v>
      </c>
      <c r="D363" s="180" t="s">
        <v>234</v>
      </c>
      <c r="E363" s="181" t="s">
        <v>673</v>
      </c>
      <c r="F363" s="182" t="s">
        <v>674</v>
      </c>
      <c r="G363" s="183" t="s">
        <v>312</v>
      </c>
      <c r="H363" s="184">
        <v>158.75299999999999</v>
      </c>
      <c r="I363" s="185"/>
      <c r="J363" s="186">
        <f>ROUND(I363*H363,2)</f>
        <v>0</v>
      </c>
      <c r="K363" s="182" t="s">
        <v>238</v>
      </c>
      <c r="L363" s="41"/>
      <c r="M363" s="187" t="s">
        <v>19</v>
      </c>
      <c r="N363" s="188" t="s">
        <v>47</v>
      </c>
      <c r="O363" s="66"/>
      <c r="P363" s="189">
        <f>O363*H363</f>
        <v>0</v>
      </c>
      <c r="Q363" s="189">
        <v>0</v>
      </c>
      <c r="R363" s="189">
        <f>Q363*H363</f>
        <v>0</v>
      </c>
      <c r="S363" s="189">
        <v>0</v>
      </c>
      <c r="T363" s="190">
        <f>S363*H363</f>
        <v>0</v>
      </c>
      <c r="U363" s="36"/>
      <c r="V363" s="36"/>
      <c r="W363" s="36"/>
      <c r="X363" s="36"/>
      <c r="Y363" s="36"/>
      <c r="Z363" s="36"/>
      <c r="AA363" s="36"/>
      <c r="AB363" s="36"/>
      <c r="AC363" s="36"/>
      <c r="AD363" s="36"/>
      <c r="AE363" s="36"/>
      <c r="AR363" s="191" t="s">
        <v>139</v>
      </c>
      <c r="AT363" s="191" t="s">
        <v>234</v>
      </c>
      <c r="AU363" s="191" t="s">
        <v>85</v>
      </c>
      <c r="AY363" s="19" t="s">
        <v>232</v>
      </c>
      <c r="BE363" s="192">
        <f>IF(N363="základní",J363,0)</f>
        <v>0</v>
      </c>
      <c r="BF363" s="192">
        <f>IF(N363="snížená",J363,0)</f>
        <v>0</v>
      </c>
      <c r="BG363" s="192">
        <f>IF(N363="zákl. přenesená",J363,0)</f>
        <v>0</v>
      </c>
      <c r="BH363" s="192">
        <f>IF(N363="sníž. přenesená",J363,0)</f>
        <v>0</v>
      </c>
      <c r="BI363" s="192">
        <f>IF(N363="nulová",J363,0)</f>
        <v>0</v>
      </c>
      <c r="BJ363" s="19" t="s">
        <v>83</v>
      </c>
      <c r="BK363" s="192">
        <f>ROUND(I363*H363,2)</f>
        <v>0</v>
      </c>
      <c r="BL363" s="19" t="s">
        <v>139</v>
      </c>
      <c r="BM363" s="191" t="s">
        <v>2703</v>
      </c>
    </row>
    <row r="364" spans="1:65" s="2" customFormat="1" ht="10.199999999999999">
      <c r="A364" s="36"/>
      <c r="B364" s="37"/>
      <c r="C364" s="38"/>
      <c r="D364" s="193" t="s">
        <v>240</v>
      </c>
      <c r="E364" s="38"/>
      <c r="F364" s="194" t="s">
        <v>676</v>
      </c>
      <c r="G364" s="38"/>
      <c r="H364" s="38"/>
      <c r="I364" s="195"/>
      <c r="J364" s="38"/>
      <c r="K364" s="38"/>
      <c r="L364" s="41"/>
      <c r="M364" s="196"/>
      <c r="N364" s="197"/>
      <c r="O364" s="66"/>
      <c r="P364" s="66"/>
      <c r="Q364" s="66"/>
      <c r="R364" s="66"/>
      <c r="S364" s="66"/>
      <c r="T364" s="67"/>
      <c r="U364" s="36"/>
      <c r="V364" s="36"/>
      <c r="W364" s="36"/>
      <c r="X364" s="36"/>
      <c r="Y364" s="36"/>
      <c r="Z364" s="36"/>
      <c r="AA364" s="36"/>
      <c r="AB364" s="36"/>
      <c r="AC364" s="36"/>
      <c r="AD364" s="36"/>
      <c r="AE364" s="36"/>
      <c r="AT364" s="19" t="s">
        <v>240</v>
      </c>
      <c r="AU364" s="19" t="s">
        <v>85</v>
      </c>
    </row>
    <row r="365" spans="1:65" s="2" customFormat="1" ht="38.4">
      <c r="A365" s="36"/>
      <c r="B365" s="37"/>
      <c r="C365" s="38"/>
      <c r="D365" s="198" t="s">
        <v>242</v>
      </c>
      <c r="E365" s="38"/>
      <c r="F365" s="199" t="s">
        <v>677</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242</v>
      </c>
      <c r="AU365" s="19" t="s">
        <v>85</v>
      </c>
    </row>
    <row r="366" spans="1:65" s="13" customFormat="1" ht="10.199999999999999">
      <c r="B366" s="200"/>
      <c r="C366" s="201"/>
      <c r="D366" s="198" t="s">
        <v>244</v>
      </c>
      <c r="E366" s="202" t="s">
        <v>19</v>
      </c>
      <c r="F366" s="203" t="s">
        <v>2704</v>
      </c>
      <c r="G366" s="201"/>
      <c r="H366" s="204">
        <v>3.5249999999999999</v>
      </c>
      <c r="I366" s="205"/>
      <c r="J366" s="201"/>
      <c r="K366" s="201"/>
      <c r="L366" s="206"/>
      <c r="M366" s="207"/>
      <c r="N366" s="208"/>
      <c r="O366" s="208"/>
      <c r="P366" s="208"/>
      <c r="Q366" s="208"/>
      <c r="R366" s="208"/>
      <c r="S366" s="208"/>
      <c r="T366" s="209"/>
      <c r="AT366" s="210" t="s">
        <v>244</v>
      </c>
      <c r="AU366" s="210" t="s">
        <v>85</v>
      </c>
      <c r="AV366" s="13" t="s">
        <v>85</v>
      </c>
      <c r="AW366" s="13" t="s">
        <v>37</v>
      </c>
      <c r="AX366" s="13" t="s">
        <v>76</v>
      </c>
      <c r="AY366" s="210" t="s">
        <v>232</v>
      </c>
    </row>
    <row r="367" spans="1:65" s="15" customFormat="1" ht="10.199999999999999">
      <c r="B367" s="222"/>
      <c r="C367" s="223"/>
      <c r="D367" s="198" t="s">
        <v>244</v>
      </c>
      <c r="E367" s="224" t="s">
        <v>19</v>
      </c>
      <c r="F367" s="225" t="s">
        <v>2627</v>
      </c>
      <c r="G367" s="223"/>
      <c r="H367" s="224" t="s">
        <v>19</v>
      </c>
      <c r="I367" s="226"/>
      <c r="J367" s="223"/>
      <c r="K367" s="223"/>
      <c r="L367" s="227"/>
      <c r="M367" s="228"/>
      <c r="N367" s="229"/>
      <c r="O367" s="229"/>
      <c r="P367" s="229"/>
      <c r="Q367" s="229"/>
      <c r="R367" s="229"/>
      <c r="S367" s="229"/>
      <c r="T367" s="230"/>
      <c r="AT367" s="231" t="s">
        <v>244</v>
      </c>
      <c r="AU367" s="231" t="s">
        <v>85</v>
      </c>
      <c r="AV367" s="15" t="s">
        <v>83</v>
      </c>
      <c r="AW367" s="15" t="s">
        <v>37</v>
      </c>
      <c r="AX367" s="15" t="s">
        <v>76</v>
      </c>
      <c r="AY367" s="231" t="s">
        <v>232</v>
      </c>
    </row>
    <row r="368" spans="1:65" s="13" customFormat="1" ht="10.199999999999999">
      <c r="B368" s="200"/>
      <c r="C368" s="201"/>
      <c r="D368" s="198" t="s">
        <v>244</v>
      </c>
      <c r="E368" s="202" t="s">
        <v>19</v>
      </c>
      <c r="F368" s="203" t="s">
        <v>2705</v>
      </c>
      <c r="G368" s="201"/>
      <c r="H368" s="204">
        <v>48.667999999999999</v>
      </c>
      <c r="I368" s="205"/>
      <c r="J368" s="201"/>
      <c r="K368" s="201"/>
      <c r="L368" s="206"/>
      <c r="M368" s="207"/>
      <c r="N368" s="208"/>
      <c r="O368" s="208"/>
      <c r="P368" s="208"/>
      <c r="Q368" s="208"/>
      <c r="R368" s="208"/>
      <c r="S368" s="208"/>
      <c r="T368" s="209"/>
      <c r="AT368" s="210" t="s">
        <v>244</v>
      </c>
      <c r="AU368" s="210" t="s">
        <v>85</v>
      </c>
      <c r="AV368" s="13" t="s">
        <v>85</v>
      </c>
      <c r="AW368" s="13" t="s">
        <v>37</v>
      </c>
      <c r="AX368" s="13" t="s">
        <v>76</v>
      </c>
      <c r="AY368" s="210" t="s">
        <v>232</v>
      </c>
    </row>
    <row r="369" spans="1:65" s="13" customFormat="1" ht="10.199999999999999">
      <c r="B369" s="200"/>
      <c r="C369" s="201"/>
      <c r="D369" s="198" t="s">
        <v>244</v>
      </c>
      <c r="E369" s="202" t="s">
        <v>19</v>
      </c>
      <c r="F369" s="203" t="s">
        <v>2706</v>
      </c>
      <c r="G369" s="201"/>
      <c r="H369" s="204">
        <v>106.56</v>
      </c>
      <c r="I369" s="205"/>
      <c r="J369" s="201"/>
      <c r="K369" s="201"/>
      <c r="L369" s="206"/>
      <c r="M369" s="207"/>
      <c r="N369" s="208"/>
      <c r="O369" s="208"/>
      <c r="P369" s="208"/>
      <c r="Q369" s="208"/>
      <c r="R369" s="208"/>
      <c r="S369" s="208"/>
      <c r="T369" s="209"/>
      <c r="AT369" s="210" t="s">
        <v>244</v>
      </c>
      <c r="AU369" s="210" t="s">
        <v>85</v>
      </c>
      <c r="AV369" s="13" t="s">
        <v>85</v>
      </c>
      <c r="AW369" s="13" t="s">
        <v>37</v>
      </c>
      <c r="AX369" s="13" t="s">
        <v>76</v>
      </c>
      <c r="AY369" s="210" t="s">
        <v>232</v>
      </c>
    </row>
    <row r="370" spans="1:65" s="15" customFormat="1" ht="10.199999999999999">
      <c r="B370" s="222"/>
      <c r="C370" s="223"/>
      <c r="D370" s="198" t="s">
        <v>244</v>
      </c>
      <c r="E370" s="224" t="s">
        <v>19</v>
      </c>
      <c r="F370" s="225" t="s">
        <v>2624</v>
      </c>
      <c r="G370" s="223"/>
      <c r="H370" s="224" t="s">
        <v>19</v>
      </c>
      <c r="I370" s="226"/>
      <c r="J370" s="223"/>
      <c r="K370" s="223"/>
      <c r="L370" s="227"/>
      <c r="M370" s="228"/>
      <c r="N370" s="229"/>
      <c r="O370" s="229"/>
      <c r="P370" s="229"/>
      <c r="Q370" s="229"/>
      <c r="R370" s="229"/>
      <c r="S370" s="229"/>
      <c r="T370" s="230"/>
      <c r="AT370" s="231" t="s">
        <v>244</v>
      </c>
      <c r="AU370" s="231" t="s">
        <v>85</v>
      </c>
      <c r="AV370" s="15" t="s">
        <v>83</v>
      </c>
      <c r="AW370" s="15" t="s">
        <v>37</v>
      </c>
      <c r="AX370" s="15" t="s">
        <v>76</v>
      </c>
      <c r="AY370" s="231" t="s">
        <v>232</v>
      </c>
    </row>
    <row r="371" spans="1:65" s="14" customFormat="1" ht="10.199999999999999">
      <c r="B371" s="211"/>
      <c r="C371" s="212"/>
      <c r="D371" s="198" t="s">
        <v>244</v>
      </c>
      <c r="E371" s="213" t="s">
        <v>19</v>
      </c>
      <c r="F371" s="214" t="s">
        <v>248</v>
      </c>
      <c r="G371" s="212"/>
      <c r="H371" s="215">
        <v>158.75299999999999</v>
      </c>
      <c r="I371" s="216"/>
      <c r="J371" s="212"/>
      <c r="K371" s="212"/>
      <c r="L371" s="217"/>
      <c r="M371" s="218"/>
      <c r="N371" s="219"/>
      <c r="O371" s="219"/>
      <c r="P371" s="219"/>
      <c r="Q371" s="219"/>
      <c r="R371" s="219"/>
      <c r="S371" s="219"/>
      <c r="T371" s="220"/>
      <c r="AT371" s="221" t="s">
        <v>244</v>
      </c>
      <c r="AU371" s="221" t="s">
        <v>85</v>
      </c>
      <c r="AV371" s="14" t="s">
        <v>139</v>
      </c>
      <c r="AW371" s="14" t="s">
        <v>37</v>
      </c>
      <c r="AX371" s="14" t="s">
        <v>83</v>
      </c>
      <c r="AY371" s="221" t="s">
        <v>232</v>
      </c>
    </row>
    <row r="372" spans="1:65" s="2" customFormat="1" ht="16.5" customHeight="1">
      <c r="A372" s="36"/>
      <c r="B372" s="37"/>
      <c r="C372" s="180" t="s">
        <v>543</v>
      </c>
      <c r="D372" s="180" t="s">
        <v>234</v>
      </c>
      <c r="E372" s="181" t="s">
        <v>682</v>
      </c>
      <c r="F372" s="182" t="s">
        <v>683</v>
      </c>
      <c r="G372" s="183" t="s">
        <v>312</v>
      </c>
      <c r="H372" s="184">
        <v>571.83500000000004</v>
      </c>
      <c r="I372" s="185"/>
      <c r="J372" s="186">
        <f>ROUND(I372*H372,2)</f>
        <v>0</v>
      </c>
      <c r="K372" s="182" t="s">
        <v>238</v>
      </c>
      <c r="L372" s="41"/>
      <c r="M372" s="187" t="s">
        <v>19</v>
      </c>
      <c r="N372" s="188" t="s">
        <v>47</v>
      </c>
      <c r="O372" s="66"/>
      <c r="P372" s="189">
        <f>O372*H372</f>
        <v>0</v>
      </c>
      <c r="Q372" s="189">
        <v>0</v>
      </c>
      <c r="R372" s="189">
        <f>Q372*H372</f>
        <v>0</v>
      </c>
      <c r="S372" s="189">
        <v>0</v>
      </c>
      <c r="T372" s="190">
        <f>S372*H372</f>
        <v>0</v>
      </c>
      <c r="U372" s="36"/>
      <c r="V372" s="36"/>
      <c r="W372" s="36"/>
      <c r="X372" s="36"/>
      <c r="Y372" s="36"/>
      <c r="Z372" s="36"/>
      <c r="AA372" s="36"/>
      <c r="AB372" s="36"/>
      <c r="AC372" s="36"/>
      <c r="AD372" s="36"/>
      <c r="AE372" s="36"/>
      <c r="AR372" s="191" t="s">
        <v>139</v>
      </c>
      <c r="AT372" s="191" t="s">
        <v>234</v>
      </c>
      <c r="AU372" s="191" t="s">
        <v>85</v>
      </c>
      <c r="AY372" s="19" t="s">
        <v>232</v>
      </c>
      <c r="BE372" s="192">
        <f>IF(N372="základní",J372,0)</f>
        <v>0</v>
      </c>
      <c r="BF372" s="192">
        <f>IF(N372="snížená",J372,0)</f>
        <v>0</v>
      </c>
      <c r="BG372" s="192">
        <f>IF(N372="zákl. přenesená",J372,0)</f>
        <v>0</v>
      </c>
      <c r="BH372" s="192">
        <f>IF(N372="sníž. přenesená",J372,0)</f>
        <v>0</v>
      </c>
      <c r="BI372" s="192">
        <f>IF(N372="nulová",J372,0)</f>
        <v>0</v>
      </c>
      <c r="BJ372" s="19" t="s">
        <v>83</v>
      </c>
      <c r="BK372" s="192">
        <f>ROUND(I372*H372,2)</f>
        <v>0</v>
      </c>
      <c r="BL372" s="19" t="s">
        <v>139</v>
      </c>
      <c r="BM372" s="191" t="s">
        <v>2707</v>
      </c>
    </row>
    <row r="373" spans="1:65" s="2" customFormat="1" ht="10.199999999999999">
      <c r="A373" s="36"/>
      <c r="B373" s="37"/>
      <c r="C373" s="38"/>
      <c r="D373" s="193" t="s">
        <v>240</v>
      </c>
      <c r="E373" s="38"/>
      <c r="F373" s="194" t="s">
        <v>685</v>
      </c>
      <c r="G373" s="38"/>
      <c r="H373" s="38"/>
      <c r="I373" s="195"/>
      <c r="J373" s="38"/>
      <c r="K373" s="38"/>
      <c r="L373" s="41"/>
      <c r="M373" s="196"/>
      <c r="N373" s="197"/>
      <c r="O373" s="66"/>
      <c r="P373" s="66"/>
      <c r="Q373" s="66"/>
      <c r="R373" s="66"/>
      <c r="S373" s="66"/>
      <c r="T373" s="67"/>
      <c r="U373" s="36"/>
      <c r="V373" s="36"/>
      <c r="W373" s="36"/>
      <c r="X373" s="36"/>
      <c r="Y373" s="36"/>
      <c r="Z373" s="36"/>
      <c r="AA373" s="36"/>
      <c r="AB373" s="36"/>
      <c r="AC373" s="36"/>
      <c r="AD373" s="36"/>
      <c r="AE373" s="36"/>
      <c r="AT373" s="19" t="s">
        <v>240</v>
      </c>
      <c r="AU373" s="19" t="s">
        <v>85</v>
      </c>
    </row>
    <row r="374" spans="1:65" s="13" customFormat="1" ht="10.199999999999999">
      <c r="B374" s="200"/>
      <c r="C374" s="201"/>
      <c r="D374" s="198" t="s">
        <v>244</v>
      </c>
      <c r="E374" s="202" t="s">
        <v>19</v>
      </c>
      <c r="F374" s="203" t="s">
        <v>2708</v>
      </c>
      <c r="G374" s="201"/>
      <c r="H374" s="204">
        <v>571.83500000000004</v>
      </c>
      <c r="I374" s="205"/>
      <c r="J374" s="201"/>
      <c r="K374" s="201"/>
      <c r="L374" s="206"/>
      <c r="M374" s="207"/>
      <c r="N374" s="208"/>
      <c r="O374" s="208"/>
      <c r="P374" s="208"/>
      <c r="Q374" s="208"/>
      <c r="R374" s="208"/>
      <c r="S374" s="208"/>
      <c r="T374" s="209"/>
      <c r="AT374" s="210" t="s">
        <v>244</v>
      </c>
      <c r="AU374" s="210" t="s">
        <v>85</v>
      </c>
      <c r="AV374" s="13" t="s">
        <v>85</v>
      </c>
      <c r="AW374" s="13" t="s">
        <v>37</v>
      </c>
      <c r="AX374" s="13" t="s">
        <v>83</v>
      </c>
      <c r="AY374" s="210" t="s">
        <v>232</v>
      </c>
    </row>
    <row r="375" spans="1:65" s="2" customFormat="1" ht="21.75" customHeight="1">
      <c r="A375" s="36"/>
      <c r="B375" s="37"/>
      <c r="C375" s="180" t="s">
        <v>549</v>
      </c>
      <c r="D375" s="180" t="s">
        <v>234</v>
      </c>
      <c r="E375" s="181" t="s">
        <v>689</v>
      </c>
      <c r="F375" s="182" t="s">
        <v>690</v>
      </c>
      <c r="G375" s="183" t="s">
        <v>312</v>
      </c>
      <c r="H375" s="184">
        <v>2.097</v>
      </c>
      <c r="I375" s="185"/>
      <c r="J375" s="186">
        <f>ROUND(I375*H375,2)</f>
        <v>0</v>
      </c>
      <c r="K375" s="182" t="s">
        <v>238</v>
      </c>
      <c r="L375" s="41"/>
      <c r="M375" s="187" t="s">
        <v>19</v>
      </c>
      <c r="N375" s="188" t="s">
        <v>47</v>
      </c>
      <c r="O375" s="66"/>
      <c r="P375" s="189">
        <f>O375*H375</f>
        <v>0</v>
      </c>
      <c r="Q375" s="189">
        <v>0.105</v>
      </c>
      <c r="R375" s="189">
        <f>Q375*H375</f>
        <v>0.22018499999999999</v>
      </c>
      <c r="S375" s="189">
        <v>0</v>
      </c>
      <c r="T375" s="190">
        <f>S375*H375</f>
        <v>0</v>
      </c>
      <c r="U375" s="36"/>
      <c r="V375" s="36"/>
      <c r="W375" s="36"/>
      <c r="X375" s="36"/>
      <c r="Y375" s="36"/>
      <c r="Z375" s="36"/>
      <c r="AA375" s="36"/>
      <c r="AB375" s="36"/>
      <c r="AC375" s="36"/>
      <c r="AD375" s="36"/>
      <c r="AE375" s="36"/>
      <c r="AR375" s="191" t="s">
        <v>139</v>
      </c>
      <c r="AT375" s="191" t="s">
        <v>234</v>
      </c>
      <c r="AU375" s="191" t="s">
        <v>85</v>
      </c>
      <c r="AY375" s="19" t="s">
        <v>232</v>
      </c>
      <c r="BE375" s="192">
        <f>IF(N375="základní",J375,0)</f>
        <v>0</v>
      </c>
      <c r="BF375" s="192">
        <f>IF(N375="snížená",J375,0)</f>
        <v>0</v>
      </c>
      <c r="BG375" s="192">
        <f>IF(N375="zákl. přenesená",J375,0)</f>
        <v>0</v>
      </c>
      <c r="BH375" s="192">
        <f>IF(N375="sníž. přenesená",J375,0)</f>
        <v>0</v>
      </c>
      <c r="BI375" s="192">
        <f>IF(N375="nulová",J375,0)</f>
        <v>0</v>
      </c>
      <c r="BJ375" s="19" t="s">
        <v>83</v>
      </c>
      <c r="BK375" s="192">
        <f>ROUND(I375*H375,2)</f>
        <v>0</v>
      </c>
      <c r="BL375" s="19" t="s">
        <v>139</v>
      </c>
      <c r="BM375" s="191" t="s">
        <v>2709</v>
      </c>
    </row>
    <row r="376" spans="1:65" s="2" customFormat="1" ht="10.199999999999999">
      <c r="A376" s="36"/>
      <c r="B376" s="37"/>
      <c r="C376" s="38"/>
      <c r="D376" s="193" t="s">
        <v>240</v>
      </c>
      <c r="E376" s="38"/>
      <c r="F376" s="194" t="s">
        <v>692</v>
      </c>
      <c r="G376" s="38"/>
      <c r="H376" s="38"/>
      <c r="I376" s="195"/>
      <c r="J376" s="38"/>
      <c r="K376" s="38"/>
      <c r="L376" s="41"/>
      <c r="M376" s="196"/>
      <c r="N376" s="197"/>
      <c r="O376" s="66"/>
      <c r="P376" s="66"/>
      <c r="Q376" s="66"/>
      <c r="R376" s="66"/>
      <c r="S376" s="66"/>
      <c r="T376" s="67"/>
      <c r="U376" s="36"/>
      <c r="V376" s="36"/>
      <c r="W376" s="36"/>
      <c r="X376" s="36"/>
      <c r="Y376" s="36"/>
      <c r="Z376" s="36"/>
      <c r="AA376" s="36"/>
      <c r="AB376" s="36"/>
      <c r="AC376" s="36"/>
      <c r="AD376" s="36"/>
      <c r="AE376" s="36"/>
      <c r="AT376" s="19" t="s">
        <v>240</v>
      </c>
      <c r="AU376" s="19" t="s">
        <v>85</v>
      </c>
    </row>
    <row r="377" spans="1:65" s="2" customFormat="1" ht="115.2">
      <c r="A377" s="36"/>
      <c r="B377" s="37"/>
      <c r="C377" s="38"/>
      <c r="D377" s="198" t="s">
        <v>242</v>
      </c>
      <c r="E377" s="38"/>
      <c r="F377" s="199" t="s">
        <v>693</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242</v>
      </c>
      <c r="AU377" s="19" t="s">
        <v>85</v>
      </c>
    </row>
    <row r="378" spans="1:65" s="13" customFormat="1" ht="10.199999999999999">
      <c r="B378" s="200"/>
      <c r="C378" s="201"/>
      <c r="D378" s="198" t="s">
        <v>244</v>
      </c>
      <c r="E378" s="202" t="s">
        <v>19</v>
      </c>
      <c r="F378" s="203" t="s">
        <v>2710</v>
      </c>
      <c r="G378" s="201"/>
      <c r="H378" s="204">
        <v>2.097</v>
      </c>
      <c r="I378" s="205"/>
      <c r="J378" s="201"/>
      <c r="K378" s="201"/>
      <c r="L378" s="206"/>
      <c r="M378" s="207"/>
      <c r="N378" s="208"/>
      <c r="O378" s="208"/>
      <c r="P378" s="208"/>
      <c r="Q378" s="208"/>
      <c r="R378" s="208"/>
      <c r="S378" s="208"/>
      <c r="T378" s="209"/>
      <c r="AT378" s="210" t="s">
        <v>244</v>
      </c>
      <c r="AU378" s="210" t="s">
        <v>85</v>
      </c>
      <c r="AV378" s="13" t="s">
        <v>85</v>
      </c>
      <c r="AW378" s="13" t="s">
        <v>37</v>
      </c>
      <c r="AX378" s="13" t="s">
        <v>83</v>
      </c>
      <c r="AY378" s="210" t="s">
        <v>232</v>
      </c>
    </row>
    <row r="379" spans="1:65" s="2" customFormat="1" ht="21.75" customHeight="1">
      <c r="A379" s="36"/>
      <c r="B379" s="37"/>
      <c r="C379" s="180" t="s">
        <v>555</v>
      </c>
      <c r="D379" s="180" t="s">
        <v>234</v>
      </c>
      <c r="E379" s="181" t="s">
        <v>2711</v>
      </c>
      <c r="F379" s="182" t="s">
        <v>2712</v>
      </c>
      <c r="G379" s="183" t="s">
        <v>312</v>
      </c>
      <c r="H379" s="184">
        <v>252.5</v>
      </c>
      <c r="I379" s="185"/>
      <c r="J379" s="186">
        <f>ROUND(I379*H379,2)</f>
        <v>0</v>
      </c>
      <c r="K379" s="182" t="s">
        <v>238</v>
      </c>
      <c r="L379" s="41"/>
      <c r="M379" s="187" t="s">
        <v>19</v>
      </c>
      <c r="N379" s="188" t="s">
        <v>47</v>
      </c>
      <c r="O379" s="66"/>
      <c r="P379" s="189">
        <f>O379*H379</f>
        <v>0</v>
      </c>
      <c r="Q379" s="189">
        <v>4.2000000000000003E-2</v>
      </c>
      <c r="R379" s="189">
        <f>Q379*H379</f>
        <v>10.605</v>
      </c>
      <c r="S379" s="189">
        <v>0</v>
      </c>
      <c r="T379" s="190">
        <f>S379*H379</f>
        <v>0</v>
      </c>
      <c r="U379" s="36"/>
      <c r="V379" s="36"/>
      <c r="W379" s="36"/>
      <c r="X379" s="36"/>
      <c r="Y379" s="36"/>
      <c r="Z379" s="36"/>
      <c r="AA379" s="36"/>
      <c r="AB379" s="36"/>
      <c r="AC379" s="36"/>
      <c r="AD379" s="36"/>
      <c r="AE379" s="36"/>
      <c r="AR379" s="191" t="s">
        <v>139</v>
      </c>
      <c r="AT379" s="191" t="s">
        <v>234</v>
      </c>
      <c r="AU379" s="191" t="s">
        <v>85</v>
      </c>
      <c r="AY379" s="19" t="s">
        <v>232</v>
      </c>
      <c r="BE379" s="192">
        <f>IF(N379="základní",J379,0)</f>
        <v>0</v>
      </c>
      <c r="BF379" s="192">
        <f>IF(N379="snížená",J379,0)</f>
        <v>0</v>
      </c>
      <c r="BG379" s="192">
        <f>IF(N379="zákl. přenesená",J379,0)</f>
        <v>0</v>
      </c>
      <c r="BH379" s="192">
        <f>IF(N379="sníž. přenesená",J379,0)</f>
        <v>0</v>
      </c>
      <c r="BI379" s="192">
        <f>IF(N379="nulová",J379,0)</f>
        <v>0</v>
      </c>
      <c r="BJ379" s="19" t="s">
        <v>83</v>
      </c>
      <c r="BK379" s="192">
        <f>ROUND(I379*H379,2)</f>
        <v>0</v>
      </c>
      <c r="BL379" s="19" t="s">
        <v>139</v>
      </c>
      <c r="BM379" s="191" t="s">
        <v>2713</v>
      </c>
    </row>
    <row r="380" spans="1:65" s="2" customFormat="1" ht="10.199999999999999">
      <c r="A380" s="36"/>
      <c r="B380" s="37"/>
      <c r="C380" s="38"/>
      <c r="D380" s="193" t="s">
        <v>240</v>
      </c>
      <c r="E380" s="38"/>
      <c r="F380" s="194" t="s">
        <v>2714</v>
      </c>
      <c r="G380" s="38"/>
      <c r="H380" s="38"/>
      <c r="I380" s="195"/>
      <c r="J380" s="38"/>
      <c r="K380" s="38"/>
      <c r="L380" s="41"/>
      <c r="M380" s="196"/>
      <c r="N380" s="197"/>
      <c r="O380" s="66"/>
      <c r="P380" s="66"/>
      <c r="Q380" s="66"/>
      <c r="R380" s="66"/>
      <c r="S380" s="66"/>
      <c r="T380" s="67"/>
      <c r="U380" s="36"/>
      <c r="V380" s="36"/>
      <c r="W380" s="36"/>
      <c r="X380" s="36"/>
      <c r="Y380" s="36"/>
      <c r="Z380" s="36"/>
      <c r="AA380" s="36"/>
      <c r="AB380" s="36"/>
      <c r="AC380" s="36"/>
      <c r="AD380" s="36"/>
      <c r="AE380" s="36"/>
      <c r="AT380" s="19" t="s">
        <v>240</v>
      </c>
      <c r="AU380" s="19" t="s">
        <v>85</v>
      </c>
    </row>
    <row r="381" spans="1:65" s="2" customFormat="1" ht="115.2">
      <c r="A381" s="36"/>
      <c r="B381" s="37"/>
      <c r="C381" s="38"/>
      <c r="D381" s="198" t="s">
        <v>242</v>
      </c>
      <c r="E381" s="38"/>
      <c r="F381" s="199" t="s">
        <v>693</v>
      </c>
      <c r="G381" s="38"/>
      <c r="H381" s="38"/>
      <c r="I381" s="195"/>
      <c r="J381" s="38"/>
      <c r="K381" s="38"/>
      <c r="L381" s="41"/>
      <c r="M381" s="196"/>
      <c r="N381" s="197"/>
      <c r="O381" s="66"/>
      <c r="P381" s="66"/>
      <c r="Q381" s="66"/>
      <c r="R381" s="66"/>
      <c r="S381" s="66"/>
      <c r="T381" s="67"/>
      <c r="U381" s="36"/>
      <c r="V381" s="36"/>
      <c r="W381" s="36"/>
      <c r="X381" s="36"/>
      <c r="Y381" s="36"/>
      <c r="Z381" s="36"/>
      <c r="AA381" s="36"/>
      <c r="AB381" s="36"/>
      <c r="AC381" s="36"/>
      <c r="AD381" s="36"/>
      <c r="AE381" s="36"/>
      <c r="AT381" s="19" t="s">
        <v>242</v>
      </c>
      <c r="AU381" s="19" t="s">
        <v>85</v>
      </c>
    </row>
    <row r="382" spans="1:65" s="13" customFormat="1" ht="10.199999999999999">
      <c r="B382" s="200"/>
      <c r="C382" s="201"/>
      <c r="D382" s="198" t="s">
        <v>244</v>
      </c>
      <c r="E382" s="202" t="s">
        <v>19</v>
      </c>
      <c r="F382" s="203" t="s">
        <v>2715</v>
      </c>
      <c r="G382" s="201"/>
      <c r="H382" s="204">
        <v>252.5</v>
      </c>
      <c r="I382" s="205"/>
      <c r="J382" s="201"/>
      <c r="K382" s="201"/>
      <c r="L382" s="206"/>
      <c r="M382" s="207"/>
      <c r="N382" s="208"/>
      <c r="O382" s="208"/>
      <c r="P382" s="208"/>
      <c r="Q382" s="208"/>
      <c r="R382" s="208"/>
      <c r="S382" s="208"/>
      <c r="T382" s="209"/>
      <c r="AT382" s="210" t="s">
        <v>244</v>
      </c>
      <c r="AU382" s="210" t="s">
        <v>85</v>
      </c>
      <c r="AV382" s="13" t="s">
        <v>85</v>
      </c>
      <c r="AW382" s="13" t="s">
        <v>37</v>
      </c>
      <c r="AX382" s="13" t="s">
        <v>83</v>
      </c>
      <c r="AY382" s="210" t="s">
        <v>232</v>
      </c>
    </row>
    <row r="383" spans="1:65" s="15" customFormat="1" ht="10.199999999999999">
      <c r="B383" s="222"/>
      <c r="C383" s="223"/>
      <c r="D383" s="198" t="s">
        <v>244</v>
      </c>
      <c r="E383" s="224" t="s">
        <v>19</v>
      </c>
      <c r="F383" s="225" t="s">
        <v>2716</v>
      </c>
      <c r="G383" s="223"/>
      <c r="H383" s="224" t="s">
        <v>19</v>
      </c>
      <c r="I383" s="226"/>
      <c r="J383" s="223"/>
      <c r="K383" s="223"/>
      <c r="L383" s="227"/>
      <c r="M383" s="228"/>
      <c r="N383" s="229"/>
      <c r="O383" s="229"/>
      <c r="P383" s="229"/>
      <c r="Q383" s="229"/>
      <c r="R383" s="229"/>
      <c r="S383" s="229"/>
      <c r="T383" s="230"/>
      <c r="AT383" s="231" t="s">
        <v>244</v>
      </c>
      <c r="AU383" s="231" t="s">
        <v>85</v>
      </c>
      <c r="AV383" s="15" t="s">
        <v>83</v>
      </c>
      <c r="AW383" s="15" t="s">
        <v>37</v>
      </c>
      <c r="AX383" s="15" t="s">
        <v>76</v>
      </c>
      <c r="AY383" s="231" t="s">
        <v>232</v>
      </c>
    </row>
    <row r="384" spans="1:65" s="2" customFormat="1" ht="16.5" customHeight="1">
      <c r="A384" s="36"/>
      <c r="B384" s="37"/>
      <c r="C384" s="180" t="s">
        <v>561</v>
      </c>
      <c r="D384" s="180" t="s">
        <v>234</v>
      </c>
      <c r="E384" s="181" t="s">
        <v>698</v>
      </c>
      <c r="F384" s="182" t="s">
        <v>699</v>
      </c>
      <c r="G384" s="183" t="s">
        <v>237</v>
      </c>
      <c r="H384" s="184">
        <v>3.0019999999999998</v>
      </c>
      <c r="I384" s="185"/>
      <c r="J384" s="186">
        <f>ROUND(I384*H384,2)</f>
        <v>0</v>
      </c>
      <c r="K384" s="182" t="s">
        <v>238</v>
      </c>
      <c r="L384" s="41"/>
      <c r="M384" s="187" t="s">
        <v>19</v>
      </c>
      <c r="N384" s="188" t="s">
        <v>47</v>
      </c>
      <c r="O384" s="66"/>
      <c r="P384" s="189">
        <f>O384*H384</f>
        <v>0</v>
      </c>
      <c r="Q384" s="189">
        <v>2.16</v>
      </c>
      <c r="R384" s="189">
        <f>Q384*H384</f>
        <v>6.4843200000000003</v>
      </c>
      <c r="S384" s="189">
        <v>0</v>
      </c>
      <c r="T384" s="190">
        <f>S384*H384</f>
        <v>0</v>
      </c>
      <c r="U384" s="36"/>
      <c r="V384" s="36"/>
      <c r="W384" s="36"/>
      <c r="X384" s="36"/>
      <c r="Y384" s="36"/>
      <c r="Z384" s="36"/>
      <c r="AA384" s="36"/>
      <c r="AB384" s="36"/>
      <c r="AC384" s="36"/>
      <c r="AD384" s="36"/>
      <c r="AE384" s="36"/>
      <c r="AR384" s="191" t="s">
        <v>139</v>
      </c>
      <c r="AT384" s="191" t="s">
        <v>234</v>
      </c>
      <c r="AU384" s="191" t="s">
        <v>85</v>
      </c>
      <c r="AY384" s="19" t="s">
        <v>232</v>
      </c>
      <c r="BE384" s="192">
        <f>IF(N384="základní",J384,0)</f>
        <v>0</v>
      </c>
      <c r="BF384" s="192">
        <f>IF(N384="snížená",J384,0)</f>
        <v>0</v>
      </c>
      <c r="BG384" s="192">
        <f>IF(N384="zákl. přenesená",J384,0)</f>
        <v>0</v>
      </c>
      <c r="BH384" s="192">
        <f>IF(N384="sníž. přenesená",J384,0)</f>
        <v>0</v>
      </c>
      <c r="BI384" s="192">
        <f>IF(N384="nulová",J384,0)</f>
        <v>0</v>
      </c>
      <c r="BJ384" s="19" t="s">
        <v>83</v>
      </c>
      <c r="BK384" s="192">
        <f>ROUND(I384*H384,2)</f>
        <v>0</v>
      </c>
      <c r="BL384" s="19" t="s">
        <v>139</v>
      </c>
      <c r="BM384" s="191" t="s">
        <v>2717</v>
      </c>
    </row>
    <row r="385" spans="1:65" s="2" customFormat="1" ht="10.199999999999999">
      <c r="A385" s="36"/>
      <c r="B385" s="37"/>
      <c r="C385" s="38"/>
      <c r="D385" s="193" t="s">
        <v>240</v>
      </c>
      <c r="E385" s="38"/>
      <c r="F385" s="194" t="s">
        <v>701</v>
      </c>
      <c r="G385" s="38"/>
      <c r="H385" s="38"/>
      <c r="I385" s="195"/>
      <c r="J385" s="38"/>
      <c r="K385" s="38"/>
      <c r="L385" s="41"/>
      <c r="M385" s="196"/>
      <c r="N385" s="197"/>
      <c r="O385" s="66"/>
      <c r="P385" s="66"/>
      <c r="Q385" s="66"/>
      <c r="R385" s="66"/>
      <c r="S385" s="66"/>
      <c r="T385" s="67"/>
      <c r="U385" s="36"/>
      <c r="V385" s="36"/>
      <c r="W385" s="36"/>
      <c r="X385" s="36"/>
      <c r="Y385" s="36"/>
      <c r="Z385" s="36"/>
      <c r="AA385" s="36"/>
      <c r="AB385" s="36"/>
      <c r="AC385" s="36"/>
      <c r="AD385" s="36"/>
      <c r="AE385" s="36"/>
      <c r="AT385" s="19" t="s">
        <v>240</v>
      </c>
      <c r="AU385" s="19" t="s">
        <v>85</v>
      </c>
    </row>
    <row r="386" spans="1:65" s="2" customFormat="1" ht="38.4">
      <c r="A386" s="36"/>
      <c r="B386" s="37"/>
      <c r="C386" s="38"/>
      <c r="D386" s="198" t="s">
        <v>242</v>
      </c>
      <c r="E386" s="38"/>
      <c r="F386" s="199" t="s">
        <v>702</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242</v>
      </c>
      <c r="AU386" s="19" t="s">
        <v>85</v>
      </c>
    </row>
    <row r="387" spans="1:65" s="13" customFormat="1" ht="10.199999999999999">
      <c r="B387" s="200"/>
      <c r="C387" s="201"/>
      <c r="D387" s="198" t="s">
        <v>244</v>
      </c>
      <c r="E387" s="202" t="s">
        <v>19</v>
      </c>
      <c r="F387" s="203" t="s">
        <v>2718</v>
      </c>
      <c r="G387" s="201"/>
      <c r="H387" s="204">
        <v>3.0019999999999998</v>
      </c>
      <c r="I387" s="205"/>
      <c r="J387" s="201"/>
      <c r="K387" s="201"/>
      <c r="L387" s="206"/>
      <c r="M387" s="207"/>
      <c r="N387" s="208"/>
      <c r="O387" s="208"/>
      <c r="P387" s="208"/>
      <c r="Q387" s="208"/>
      <c r="R387" s="208"/>
      <c r="S387" s="208"/>
      <c r="T387" s="209"/>
      <c r="AT387" s="210" t="s">
        <v>244</v>
      </c>
      <c r="AU387" s="210" t="s">
        <v>85</v>
      </c>
      <c r="AV387" s="13" t="s">
        <v>85</v>
      </c>
      <c r="AW387" s="13" t="s">
        <v>37</v>
      </c>
      <c r="AX387" s="13" t="s">
        <v>83</v>
      </c>
      <c r="AY387" s="210" t="s">
        <v>232</v>
      </c>
    </row>
    <row r="388" spans="1:65" s="2" customFormat="1" ht="24.15" customHeight="1">
      <c r="A388" s="36"/>
      <c r="B388" s="37"/>
      <c r="C388" s="180" t="s">
        <v>572</v>
      </c>
      <c r="D388" s="180" t="s">
        <v>234</v>
      </c>
      <c r="E388" s="181" t="s">
        <v>707</v>
      </c>
      <c r="F388" s="182" t="s">
        <v>708</v>
      </c>
      <c r="G388" s="183" t="s">
        <v>312</v>
      </c>
      <c r="H388" s="184">
        <v>12.007999999999999</v>
      </c>
      <c r="I388" s="185"/>
      <c r="J388" s="186">
        <f>ROUND(I388*H388,2)</f>
        <v>0</v>
      </c>
      <c r="K388" s="182" t="s">
        <v>19</v>
      </c>
      <c r="L388" s="41"/>
      <c r="M388" s="187" t="s">
        <v>19</v>
      </c>
      <c r="N388" s="188" t="s">
        <v>47</v>
      </c>
      <c r="O388" s="66"/>
      <c r="P388" s="189">
        <f>O388*H388</f>
        <v>0</v>
      </c>
      <c r="Q388" s="189">
        <v>0.1837</v>
      </c>
      <c r="R388" s="189">
        <f>Q388*H388</f>
        <v>2.2058695999999998</v>
      </c>
      <c r="S388" s="189">
        <v>0</v>
      </c>
      <c r="T388" s="190">
        <f>S388*H388</f>
        <v>0</v>
      </c>
      <c r="U388" s="36"/>
      <c r="V388" s="36"/>
      <c r="W388" s="36"/>
      <c r="X388" s="36"/>
      <c r="Y388" s="36"/>
      <c r="Z388" s="36"/>
      <c r="AA388" s="36"/>
      <c r="AB388" s="36"/>
      <c r="AC388" s="36"/>
      <c r="AD388" s="36"/>
      <c r="AE388" s="36"/>
      <c r="AR388" s="191" t="s">
        <v>139</v>
      </c>
      <c r="AT388" s="191" t="s">
        <v>234</v>
      </c>
      <c r="AU388" s="191" t="s">
        <v>85</v>
      </c>
      <c r="AY388" s="19" t="s">
        <v>232</v>
      </c>
      <c r="BE388" s="192">
        <f>IF(N388="základní",J388,0)</f>
        <v>0</v>
      </c>
      <c r="BF388" s="192">
        <f>IF(N388="snížená",J388,0)</f>
        <v>0</v>
      </c>
      <c r="BG388" s="192">
        <f>IF(N388="zákl. přenesená",J388,0)</f>
        <v>0</v>
      </c>
      <c r="BH388" s="192">
        <f>IF(N388="sníž. přenesená",J388,0)</f>
        <v>0</v>
      </c>
      <c r="BI388" s="192">
        <f>IF(N388="nulová",J388,0)</f>
        <v>0</v>
      </c>
      <c r="BJ388" s="19" t="s">
        <v>83</v>
      </c>
      <c r="BK388" s="192">
        <f>ROUND(I388*H388,2)</f>
        <v>0</v>
      </c>
      <c r="BL388" s="19" t="s">
        <v>139</v>
      </c>
      <c r="BM388" s="191" t="s">
        <v>2719</v>
      </c>
    </row>
    <row r="389" spans="1:65" s="13" customFormat="1" ht="10.199999999999999">
      <c r="B389" s="200"/>
      <c r="C389" s="201"/>
      <c r="D389" s="198" t="s">
        <v>244</v>
      </c>
      <c r="E389" s="202" t="s">
        <v>19</v>
      </c>
      <c r="F389" s="203" t="s">
        <v>2720</v>
      </c>
      <c r="G389" s="201"/>
      <c r="H389" s="204">
        <v>12.007999999999999</v>
      </c>
      <c r="I389" s="205"/>
      <c r="J389" s="201"/>
      <c r="K389" s="201"/>
      <c r="L389" s="206"/>
      <c r="M389" s="207"/>
      <c r="N389" s="208"/>
      <c r="O389" s="208"/>
      <c r="P389" s="208"/>
      <c r="Q389" s="208"/>
      <c r="R389" s="208"/>
      <c r="S389" s="208"/>
      <c r="T389" s="209"/>
      <c r="AT389" s="210" t="s">
        <v>244</v>
      </c>
      <c r="AU389" s="210" t="s">
        <v>85</v>
      </c>
      <c r="AV389" s="13" t="s">
        <v>85</v>
      </c>
      <c r="AW389" s="13" t="s">
        <v>37</v>
      </c>
      <c r="AX389" s="13" t="s">
        <v>83</v>
      </c>
      <c r="AY389" s="210" t="s">
        <v>232</v>
      </c>
    </row>
    <row r="390" spans="1:65" s="2" customFormat="1" ht="24.15" customHeight="1">
      <c r="A390" s="36"/>
      <c r="B390" s="37"/>
      <c r="C390" s="180" t="s">
        <v>578</v>
      </c>
      <c r="D390" s="180" t="s">
        <v>234</v>
      </c>
      <c r="E390" s="181" t="s">
        <v>2721</v>
      </c>
      <c r="F390" s="182" t="s">
        <v>2722</v>
      </c>
      <c r="G390" s="183" t="s">
        <v>421</v>
      </c>
      <c r="H390" s="184">
        <v>48.87</v>
      </c>
      <c r="I390" s="185"/>
      <c r="J390" s="186">
        <f>ROUND(I390*H390,2)</f>
        <v>0</v>
      </c>
      <c r="K390" s="182" t="s">
        <v>238</v>
      </c>
      <c r="L390" s="41"/>
      <c r="M390" s="187" t="s">
        <v>19</v>
      </c>
      <c r="N390" s="188" t="s">
        <v>47</v>
      </c>
      <c r="O390" s="66"/>
      <c r="P390" s="189">
        <f>O390*H390</f>
        <v>0</v>
      </c>
      <c r="Q390" s="189">
        <v>0.12895000000000001</v>
      </c>
      <c r="R390" s="189">
        <f>Q390*H390</f>
        <v>6.3017865000000004</v>
      </c>
      <c r="S390" s="189">
        <v>0</v>
      </c>
      <c r="T390" s="190">
        <f>S390*H390</f>
        <v>0</v>
      </c>
      <c r="U390" s="36"/>
      <c r="V390" s="36"/>
      <c r="W390" s="36"/>
      <c r="X390" s="36"/>
      <c r="Y390" s="36"/>
      <c r="Z390" s="36"/>
      <c r="AA390" s="36"/>
      <c r="AB390" s="36"/>
      <c r="AC390" s="36"/>
      <c r="AD390" s="36"/>
      <c r="AE390" s="36"/>
      <c r="AR390" s="191" t="s">
        <v>139</v>
      </c>
      <c r="AT390" s="191" t="s">
        <v>234</v>
      </c>
      <c r="AU390" s="191" t="s">
        <v>85</v>
      </c>
      <c r="AY390" s="19" t="s">
        <v>232</v>
      </c>
      <c r="BE390" s="192">
        <f>IF(N390="základní",J390,0)</f>
        <v>0</v>
      </c>
      <c r="BF390" s="192">
        <f>IF(N390="snížená",J390,0)</f>
        <v>0</v>
      </c>
      <c r="BG390" s="192">
        <f>IF(N390="zákl. přenesená",J390,0)</f>
        <v>0</v>
      </c>
      <c r="BH390" s="192">
        <f>IF(N390="sníž. přenesená",J390,0)</f>
        <v>0</v>
      </c>
      <c r="BI390" s="192">
        <f>IF(N390="nulová",J390,0)</f>
        <v>0</v>
      </c>
      <c r="BJ390" s="19" t="s">
        <v>83</v>
      </c>
      <c r="BK390" s="192">
        <f>ROUND(I390*H390,2)</f>
        <v>0</v>
      </c>
      <c r="BL390" s="19" t="s">
        <v>139</v>
      </c>
      <c r="BM390" s="191" t="s">
        <v>2723</v>
      </c>
    </row>
    <row r="391" spans="1:65" s="2" customFormat="1" ht="10.199999999999999">
      <c r="A391" s="36"/>
      <c r="B391" s="37"/>
      <c r="C391" s="38"/>
      <c r="D391" s="193" t="s">
        <v>240</v>
      </c>
      <c r="E391" s="38"/>
      <c r="F391" s="194" t="s">
        <v>2724</v>
      </c>
      <c r="G391" s="38"/>
      <c r="H391" s="38"/>
      <c r="I391" s="195"/>
      <c r="J391" s="38"/>
      <c r="K391" s="38"/>
      <c r="L391" s="41"/>
      <c r="M391" s="196"/>
      <c r="N391" s="197"/>
      <c r="O391" s="66"/>
      <c r="P391" s="66"/>
      <c r="Q391" s="66"/>
      <c r="R391" s="66"/>
      <c r="S391" s="66"/>
      <c r="T391" s="67"/>
      <c r="U391" s="36"/>
      <c r="V391" s="36"/>
      <c r="W391" s="36"/>
      <c r="X391" s="36"/>
      <c r="Y391" s="36"/>
      <c r="Z391" s="36"/>
      <c r="AA391" s="36"/>
      <c r="AB391" s="36"/>
      <c r="AC391" s="36"/>
      <c r="AD391" s="36"/>
      <c r="AE391" s="36"/>
      <c r="AT391" s="19" t="s">
        <v>240</v>
      </c>
      <c r="AU391" s="19" t="s">
        <v>85</v>
      </c>
    </row>
    <row r="392" spans="1:65" s="13" customFormat="1" ht="10.199999999999999">
      <c r="B392" s="200"/>
      <c r="C392" s="201"/>
      <c r="D392" s="198" t="s">
        <v>244</v>
      </c>
      <c r="E392" s="202" t="s">
        <v>19</v>
      </c>
      <c r="F392" s="203" t="s">
        <v>2725</v>
      </c>
      <c r="G392" s="201"/>
      <c r="H392" s="204">
        <v>48.87</v>
      </c>
      <c r="I392" s="205"/>
      <c r="J392" s="201"/>
      <c r="K392" s="201"/>
      <c r="L392" s="206"/>
      <c r="M392" s="207"/>
      <c r="N392" s="208"/>
      <c r="O392" s="208"/>
      <c r="P392" s="208"/>
      <c r="Q392" s="208"/>
      <c r="R392" s="208"/>
      <c r="S392" s="208"/>
      <c r="T392" s="209"/>
      <c r="AT392" s="210" t="s">
        <v>244</v>
      </c>
      <c r="AU392" s="210" t="s">
        <v>85</v>
      </c>
      <c r="AV392" s="13" t="s">
        <v>85</v>
      </c>
      <c r="AW392" s="13" t="s">
        <v>37</v>
      </c>
      <c r="AX392" s="13" t="s">
        <v>83</v>
      </c>
      <c r="AY392" s="210" t="s">
        <v>232</v>
      </c>
    </row>
    <row r="393" spans="1:65" s="2" customFormat="1" ht="16.5" customHeight="1">
      <c r="A393" s="36"/>
      <c r="B393" s="37"/>
      <c r="C393" s="180" t="s">
        <v>586</v>
      </c>
      <c r="D393" s="180" t="s">
        <v>234</v>
      </c>
      <c r="E393" s="181" t="s">
        <v>2726</v>
      </c>
      <c r="F393" s="182" t="s">
        <v>2727</v>
      </c>
      <c r="G393" s="183" t="s">
        <v>339</v>
      </c>
      <c r="H393" s="184">
        <v>5</v>
      </c>
      <c r="I393" s="185"/>
      <c r="J393" s="186">
        <f>ROUND(I393*H393,2)</f>
        <v>0</v>
      </c>
      <c r="K393" s="182" t="s">
        <v>238</v>
      </c>
      <c r="L393" s="41"/>
      <c r="M393" s="187" t="s">
        <v>19</v>
      </c>
      <c r="N393" s="188" t="s">
        <v>47</v>
      </c>
      <c r="O393" s="66"/>
      <c r="P393" s="189">
        <f>O393*H393</f>
        <v>0</v>
      </c>
      <c r="Q393" s="189">
        <v>0</v>
      </c>
      <c r="R393" s="189">
        <f>Q393*H393</f>
        <v>0</v>
      </c>
      <c r="S393" s="189">
        <v>0</v>
      </c>
      <c r="T393" s="190">
        <f>S393*H393</f>
        <v>0</v>
      </c>
      <c r="U393" s="36"/>
      <c r="V393" s="36"/>
      <c r="W393" s="36"/>
      <c r="X393" s="36"/>
      <c r="Y393" s="36"/>
      <c r="Z393" s="36"/>
      <c r="AA393" s="36"/>
      <c r="AB393" s="36"/>
      <c r="AC393" s="36"/>
      <c r="AD393" s="36"/>
      <c r="AE393" s="36"/>
      <c r="AR393" s="191" t="s">
        <v>139</v>
      </c>
      <c r="AT393" s="191" t="s">
        <v>234</v>
      </c>
      <c r="AU393" s="191" t="s">
        <v>85</v>
      </c>
      <c r="AY393" s="19" t="s">
        <v>232</v>
      </c>
      <c r="BE393" s="192">
        <f>IF(N393="základní",J393,0)</f>
        <v>0</v>
      </c>
      <c r="BF393" s="192">
        <f>IF(N393="snížená",J393,0)</f>
        <v>0</v>
      </c>
      <c r="BG393" s="192">
        <f>IF(N393="zákl. přenesená",J393,0)</f>
        <v>0</v>
      </c>
      <c r="BH393" s="192">
        <f>IF(N393="sníž. přenesená",J393,0)</f>
        <v>0</v>
      </c>
      <c r="BI393" s="192">
        <f>IF(N393="nulová",J393,0)</f>
        <v>0</v>
      </c>
      <c r="BJ393" s="19" t="s">
        <v>83</v>
      </c>
      <c r="BK393" s="192">
        <f>ROUND(I393*H393,2)</f>
        <v>0</v>
      </c>
      <c r="BL393" s="19" t="s">
        <v>139</v>
      </c>
      <c r="BM393" s="191" t="s">
        <v>2728</v>
      </c>
    </row>
    <row r="394" spans="1:65" s="2" customFormat="1" ht="10.199999999999999">
      <c r="A394" s="36"/>
      <c r="B394" s="37"/>
      <c r="C394" s="38"/>
      <c r="D394" s="193" t="s">
        <v>240</v>
      </c>
      <c r="E394" s="38"/>
      <c r="F394" s="194" t="s">
        <v>2729</v>
      </c>
      <c r="G394" s="38"/>
      <c r="H394" s="38"/>
      <c r="I394" s="195"/>
      <c r="J394" s="38"/>
      <c r="K394" s="38"/>
      <c r="L394" s="41"/>
      <c r="M394" s="196"/>
      <c r="N394" s="197"/>
      <c r="O394" s="66"/>
      <c r="P394" s="66"/>
      <c r="Q394" s="66"/>
      <c r="R394" s="66"/>
      <c r="S394" s="66"/>
      <c r="T394" s="67"/>
      <c r="U394" s="36"/>
      <c r="V394" s="36"/>
      <c r="W394" s="36"/>
      <c r="X394" s="36"/>
      <c r="Y394" s="36"/>
      <c r="Z394" s="36"/>
      <c r="AA394" s="36"/>
      <c r="AB394" s="36"/>
      <c r="AC394" s="36"/>
      <c r="AD394" s="36"/>
      <c r="AE394" s="36"/>
      <c r="AT394" s="19" t="s">
        <v>240</v>
      </c>
      <c r="AU394" s="19" t="s">
        <v>85</v>
      </c>
    </row>
    <row r="395" spans="1:65" s="2" customFormat="1" ht="28.8">
      <c r="A395" s="36"/>
      <c r="B395" s="37"/>
      <c r="C395" s="38"/>
      <c r="D395" s="198" t="s">
        <v>242</v>
      </c>
      <c r="E395" s="38"/>
      <c r="F395" s="199" t="s">
        <v>2730</v>
      </c>
      <c r="G395" s="38"/>
      <c r="H395" s="38"/>
      <c r="I395" s="195"/>
      <c r="J395" s="38"/>
      <c r="K395" s="38"/>
      <c r="L395" s="41"/>
      <c r="M395" s="196"/>
      <c r="N395" s="197"/>
      <c r="O395" s="66"/>
      <c r="P395" s="66"/>
      <c r="Q395" s="66"/>
      <c r="R395" s="66"/>
      <c r="S395" s="66"/>
      <c r="T395" s="67"/>
      <c r="U395" s="36"/>
      <c r="V395" s="36"/>
      <c r="W395" s="36"/>
      <c r="X395" s="36"/>
      <c r="Y395" s="36"/>
      <c r="Z395" s="36"/>
      <c r="AA395" s="36"/>
      <c r="AB395" s="36"/>
      <c r="AC395" s="36"/>
      <c r="AD395" s="36"/>
      <c r="AE395" s="36"/>
      <c r="AT395" s="19" t="s">
        <v>242</v>
      </c>
      <c r="AU395" s="19" t="s">
        <v>85</v>
      </c>
    </row>
    <row r="396" spans="1:65" s="13" customFormat="1" ht="10.199999999999999">
      <c r="B396" s="200"/>
      <c r="C396" s="201"/>
      <c r="D396" s="198" t="s">
        <v>244</v>
      </c>
      <c r="E396" s="202" t="s">
        <v>19</v>
      </c>
      <c r="F396" s="203" t="s">
        <v>2731</v>
      </c>
      <c r="G396" s="201"/>
      <c r="H396" s="204">
        <v>5</v>
      </c>
      <c r="I396" s="205"/>
      <c r="J396" s="201"/>
      <c r="K396" s="201"/>
      <c r="L396" s="206"/>
      <c r="M396" s="207"/>
      <c r="N396" s="208"/>
      <c r="O396" s="208"/>
      <c r="P396" s="208"/>
      <c r="Q396" s="208"/>
      <c r="R396" s="208"/>
      <c r="S396" s="208"/>
      <c r="T396" s="209"/>
      <c r="AT396" s="210" t="s">
        <v>244</v>
      </c>
      <c r="AU396" s="210" t="s">
        <v>85</v>
      </c>
      <c r="AV396" s="13" t="s">
        <v>85</v>
      </c>
      <c r="AW396" s="13" t="s">
        <v>37</v>
      </c>
      <c r="AX396" s="13" t="s">
        <v>83</v>
      </c>
      <c r="AY396" s="210" t="s">
        <v>232</v>
      </c>
    </row>
    <row r="397" spans="1:65" s="2" customFormat="1" ht="21.75" customHeight="1">
      <c r="A397" s="36"/>
      <c r="B397" s="37"/>
      <c r="C397" s="232" t="s">
        <v>594</v>
      </c>
      <c r="D397" s="232" t="s">
        <v>300</v>
      </c>
      <c r="E397" s="233" t="s">
        <v>2732</v>
      </c>
      <c r="F397" s="234" t="s">
        <v>2733</v>
      </c>
      <c r="G397" s="235" t="s">
        <v>339</v>
      </c>
      <c r="H397" s="236">
        <v>3</v>
      </c>
      <c r="I397" s="237"/>
      <c r="J397" s="238">
        <f>ROUND(I397*H397,2)</f>
        <v>0</v>
      </c>
      <c r="K397" s="234" t="s">
        <v>19</v>
      </c>
      <c r="L397" s="239"/>
      <c r="M397" s="240" t="s">
        <v>19</v>
      </c>
      <c r="N397" s="241" t="s">
        <v>47</v>
      </c>
      <c r="O397" s="66"/>
      <c r="P397" s="189">
        <f>O397*H397</f>
        <v>0</v>
      </c>
      <c r="Q397" s="189">
        <v>9.8999999999999999E-4</v>
      </c>
      <c r="R397" s="189">
        <f>Q397*H397</f>
        <v>2.97E-3</v>
      </c>
      <c r="S397" s="189">
        <v>0</v>
      </c>
      <c r="T397" s="190">
        <f>S397*H397</f>
        <v>0</v>
      </c>
      <c r="U397" s="36"/>
      <c r="V397" s="36"/>
      <c r="W397" s="36"/>
      <c r="X397" s="36"/>
      <c r="Y397" s="36"/>
      <c r="Z397" s="36"/>
      <c r="AA397" s="36"/>
      <c r="AB397" s="36"/>
      <c r="AC397" s="36"/>
      <c r="AD397" s="36"/>
      <c r="AE397" s="36"/>
      <c r="AR397" s="191" t="s">
        <v>290</v>
      </c>
      <c r="AT397" s="191" t="s">
        <v>300</v>
      </c>
      <c r="AU397" s="191" t="s">
        <v>85</v>
      </c>
      <c r="AY397" s="19" t="s">
        <v>232</v>
      </c>
      <c r="BE397" s="192">
        <f>IF(N397="základní",J397,0)</f>
        <v>0</v>
      </c>
      <c r="BF397" s="192">
        <f>IF(N397="snížená",J397,0)</f>
        <v>0</v>
      </c>
      <c r="BG397" s="192">
        <f>IF(N397="zákl. přenesená",J397,0)</f>
        <v>0</v>
      </c>
      <c r="BH397" s="192">
        <f>IF(N397="sníž. přenesená",J397,0)</f>
        <v>0</v>
      </c>
      <c r="BI397" s="192">
        <f>IF(N397="nulová",J397,0)</f>
        <v>0</v>
      </c>
      <c r="BJ397" s="19" t="s">
        <v>83</v>
      </c>
      <c r="BK397" s="192">
        <f>ROUND(I397*H397,2)</f>
        <v>0</v>
      </c>
      <c r="BL397" s="19" t="s">
        <v>139</v>
      </c>
      <c r="BM397" s="191" t="s">
        <v>2734</v>
      </c>
    </row>
    <row r="398" spans="1:65" s="2" customFormat="1" ht="21.75" customHeight="1">
      <c r="A398" s="36"/>
      <c r="B398" s="37"/>
      <c r="C398" s="232" t="s">
        <v>599</v>
      </c>
      <c r="D398" s="232" t="s">
        <v>300</v>
      </c>
      <c r="E398" s="233" t="s">
        <v>2735</v>
      </c>
      <c r="F398" s="234" t="s">
        <v>2736</v>
      </c>
      <c r="G398" s="235" t="s">
        <v>339</v>
      </c>
      <c r="H398" s="236">
        <v>1</v>
      </c>
      <c r="I398" s="237"/>
      <c r="J398" s="238">
        <f>ROUND(I398*H398,2)</f>
        <v>0</v>
      </c>
      <c r="K398" s="234" t="s">
        <v>19</v>
      </c>
      <c r="L398" s="239"/>
      <c r="M398" s="240" t="s">
        <v>19</v>
      </c>
      <c r="N398" s="241" t="s">
        <v>47</v>
      </c>
      <c r="O398" s="66"/>
      <c r="P398" s="189">
        <f>O398*H398</f>
        <v>0</v>
      </c>
      <c r="Q398" s="189">
        <v>1.6000000000000001E-3</v>
      </c>
      <c r="R398" s="189">
        <f>Q398*H398</f>
        <v>1.6000000000000001E-3</v>
      </c>
      <c r="S398" s="189">
        <v>0</v>
      </c>
      <c r="T398" s="190">
        <f>S398*H398</f>
        <v>0</v>
      </c>
      <c r="U398" s="36"/>
      <c r="V398" s="36"/>
      <c r="W398" s="36"/>
      <c r="X398" s="36"/>
      <c r="Y398" s="36"/>
      <c r="Z398" s="36"/>
      <c r="AA398" s="36"/>
      <c r="AB398" s="36"/>
      <c r="AC398" s="36"/>
      <c r="AD398" s="36"/>
      <c r="AE398" s="36"/>
      <c r="AR398" s="191" t="s">
        <v>290</v>
      </c>
      <c r="AT398" s="191" t="s">
        <v>300</v>
      </c>
      <c r="AU398" s="191" t="s">
        <v>85</v>
      </c>
      <c r="AY398" s="19" t="s">
        <v>232</v>
      </c>
      <c r="BE398" s="192">
        <f>IF(N398="základní",J398,0)</f>
        <v>0</v>
      </c>
      <c r="BF398" s="192">
        <f>IF(N398="snížená",J398,0)</f>
        <v>0</v>
      </c>
      <c r="BG398" s="192">
        <f>IF(N398="zákl. přenesená",J398,0)</f>
        <v>0</v>
      </c>
      <c r="BH398" s="192">
        <f>IF(N398="sníž. přenesená",J398,0)</f>
        <v>0</v>
      </c>
      <c r="BI398" s="192">
        <f>IF(N398="nulová",J398,0)</f>
        <v>0</v>
      </c>
      <c r="BJ398" s="19" t="s">
        <v>83</v>
      </c>
      <c r="BK398" s="192">
        <f>ROUND(I398*H398,2)</f>
        <v>0</v>
      </c>
      <c r="BL398" s="19" t="s">
        <v>139</v>
      </c>
      <c r="BM398" s="191" t="s">
        <v>2737</v>
      </c>
    </row>
    <row r="399" spans="1:65" s="2" customFormat="1" ht="21.75" customHeight="1">
      <c r="A399" s="36"/>
      <c r="B399" s="37"/>
      <c r="C399" s="232" t="s">
        <v>605</v>
      </c>
      <c r="D399" s="232" t="s">
        <v>300</v>
      </c>
      <c r="E399" s="233" t="s">
        <v>2738</v>
      </c>
      <c r="F399" s="234" t="s">
        <v>2739</v>
      </c>
      <c r="G399" s="235" t="s">
        <v>339</v>
      </c>
      <c r="H399" s="236">
        <v>1</v>
      </c>
      <c r="I399" s="237"/>
      <c r="J399" s="238">
        <f>ROUND(I399*H399,2)</f>
        <v>0</v>
      </c>
      <c r="K399" s="234" t="s">
        <v>19</v>
      </c>
      <c r="L399" s="239"/>
      <c r="M399" s="240" t="s">
        <v>19</v>
      </c>
      <c r="N399" s="241" t="s">
        <v>47</v>
      </c>
      <c r="O399" s="66"/>
      <c r="P399" s="189">
        <f>O399*H399</f>
        <v>0</v>
      </c>
      <c r="Q399" s="189">
        <v>1.6000000000000001E-3</v>
      </c>
      <c r="R399" s="189">
        <f>Q399*H399</f>
        <v>1.6000000000000001E-3</v>
      </c>
      <c r="S399" s="189">
        <v>0</v>
      </c>
      <c r="T399" s="190">
        <f>S399*H399</f>
        <v>0</v>
      </c>
      <c r="U399" s="36"/>
      <c r="V399" s="36"/>
      <c r="W399" s="36"/>
      <c r="X399" s="36"/>
      <c r="Y399" s="36"/>
      <c r="Z399" s="36"/>
      <c r="AA399" s="36"/>
      <c r="AB399" s="36"/>
      <c r="AC399" s="36"/>
      <c r="AD399" s="36"/>
      <c r="AE399" s="36"/>
      <c r="AR399" s="191" t="s">
        <v>290</v>
      </c>
      <c r="AT399" s="191" t="s">
        <v>300</v>
      </c>
      <c r="AU399" s="191" t="s">
        <v>85</v>
      </c>
      <c r="AY399" s="19" t="s">
        <v>232</v>
      </c>
      <c r="BE399" s="192">
        <f>IF(N399="základní",J399,0)</f>
        <v>0</v>
      </c>
      <c r="BF399" s="192">
        <f>IF(N399="snížená",J399,0)</f>
        <v>0</v>
      </c>
      <c r="BG399" s="192">
        <f>IF(N399="zákl. přenesená",J399,0)</f>
        <v>0</v>
      </c>
      <c r="BH399" s="192">
        <f>IF(N399="sníž. přenesená",J399,0)</f>
        <v>0</v>
      </c>
      <c r="BI399" s="192">
        <f>IF(N399="nulová",J399,0)</f>
        <v>0</v>
      </c>
      <c r="BJ399" s="19" t="s">
        <v>83</v>
      </c>
      <c r="BK399" s="192">
        <f>ROUND(I399*H399,2)</f>
        <v>0</v>
      </c>
      <c r="BL399" s="19" t="s">
        <v>139</v>
      </c>
      <c r="BM399" s="191" t="s">
        <v>2740</v>
      </c>
    </row>
    <row r="400" spans="1:65" s="2" customFormat="1" ht="21.75" customHeight="1">
      <c r="A400" s="36"/>
      <c r="B400" s="37"/>
      <c r="C400" s="180" t="s">
        <v>615</v>
      </c>
      <c r="D400" s="180" t="s">
        <v>234</v>
      </c>
      <c r="E400" s="181" t="s">
        <v>2741</v>
      </c>
      <c r="F400" s="182" t="s">
        <v>2742</v>
      </c>
      <c r="G400" s="183" t="s">
        <v>339</v>
      </c>
      <c r="H400" s="184">
        <v>5</v>
      </c>
      <c r="I400" s="185"/>
      <c r="J400" s="186">
        <f>ROUND(I400*H400,2)</f>
        <v>0</v>
      </c>
      <c r="K400" s="182" t="s">
        <v>238</v>
      </c>
      <c r="L400" s="41"/>
      <c r="M400" s="187" t="s">
        <v>19</v>
      </c>
      <c r="N400" s="188" t="s">
        <v>47</v>
      </c>
      <c r="O400" s="66"/>
      <c r="P400" s="189">
        <f>O400*H400</f>
        <v>0</v>
      </c>
      <c r="Q400" s="189">
        <v>0</v>
      </c>
      <c r="R400" s="189">
        <f>Q400*H400</f>
        <v>0</v>
      </c>
      <c r="S400" s="189">
        <v>0</v>
      </c>
      <c r="T400" s="190">
        <f>S400*H400</f>
        <v>0</v>
      </c>
      <c r="U400" s="36"/>
      <c r="V400" s="36"/>
      <c r="W400" s="36"/>
      <c r="X400" s="36"/>
      <c r="Y400" s="36"/>
      <c r="Z400" s="36"/>
      <c r="AA400" s="36"/>
      <c r="AB400" s="36"/>
      <c r="AC400" s="36"/>
      <c r="AD400" s="36"/>
      <c r="AE400" s="36"/>
      <c r="AR400" s="191" t="s">
        <v>139</v>
      </c>
      <c r="AT400" s="191" t="s">
        <v>234</v>
      </c>
      <c r="AU400" s="191" t="s">
        <v>85</v>
      </c>
      <c r="AY400" s="19" t="s">
        <v>232</v>
      </c>
      <c r="BE400" s="192">
        <f>IF(N400="základní",J400,0)</f>
        <v>0</v>
      </c>
      <c r="BF400" s="192">
        <f>IF(N400="snížená",J400,0)</f>
        <v>0</v>
      </c>
      <c r="BG400" s="192">
        <f>IF(N400="zákl. přenesená",J400,0)</f>
        <v>0</v>
      </c>
      <c r="BH400" s="192">
        <f>IF(N400="sníž. přenesená",J400,0)</f>
        <v>0</v>
      </c>
      <c r="BI400" s="192">
        <f>IF(N400="nulová",J400,0)</f>
        <v>0</v>
      </c>
      <c r="BJ400" s="19" t="s">
        <v>83</v>
      </c>
      <c r="BK400" s="192">
        <f>ROUND(I400*H400,2)</f>
        <v>0</v>
      </c>
      <c r="BL400" s="19" t="s">
        <v>139</v>
      </c>
      <c r="BM400" s="191" t="s">
        <v>2743</v>
      </c>
    </row>
    <row r="401" spans="1:65" s="2" customFormat="1" ht="10.199999999999999">
      <c r="A401" s="36"/>
      <c r="B401" s="37"/>
      <c r="C401" s="38"/>
      <c r="D401" s="193" t="s">
        <v>240</v>
      </c>
      <c r="E401" s="38"/>
      <c r="F401" s="194" t="s">
        <v>2744</v>
      </c>
      <c r="G401" s="38"/>
      <c r="H401" s="38"/>
      <c r="I401" s="195"/>
      <c r="J401" s="38"/>
      <c r="K401" s="38"/>
      <c r="L401" s="41"/>
      <c r="M401" s="196"/>
      <c r="N401" s="197"/>
      <c r="O401" s="66"/>
      <c r="P401" s="66"/>
      <c r="Q401" s="66"/>
      <c r="R401" s="66"/>
      <c r="S401" s="66"/>
      <c r="T401" s="67"/>
      <c r="U401" s="36"/>
      <c r="V401" s="36"/>
      <c r="W401" s="36"/>
      <c r="X401" s="36"/>
      <c r="Y401" s="36"/>
      <c r="Z401" s="36"/>
      <c r="AA401" s="36"/>
      <c r="AB401" s="36"/>
      <c r="AC401" s="36"/>
      <c r="AD401" s="36"/>
      <c r="AE401" s="36"/>
      <c r="AT401" s="19" t="s">
        <v>240</v>
      </c>
      <c r="AU401" s="19" t="s">
        <v>85</v>
      </c>
    </row>
    <row r="402" spans="1:65" s="2" customFormat="1" ht="28.8">
      <c r="A402" s="36"/>
      <c r="B402" s="37"/>
      <c r="C402" s="38"/>
      <c r="D402" s="198" t="s">
        <v>242</v>
      </c>
      <c r="E402" s="38"/>
      <c r="F402" s="199" t="s">
        <v>2730</v>
      </c>
      <c r="G402" s="38"/>
      <c r="H402" s="38"/>
      <c r="I402" s="195"/>
      <c r="J402" s="38"/>
      <c r="K402" s="38"/>
      <c r="L402" s="41"/>
      <c r="M402" s="196"/>
      <c r="N402" s="197"/>
      <c r="O402" s="66"/>
      <c r="P402" s="66"/>
      <c r="Q402" s="66"/>
      <c r="R402" s="66"/>
      <c r="S402" s="66"/>
      <c r="T402" s="67"/>
      <c r="U402" s="36"/>
      <c r="V402" s="36"/>
      <c r="W402" s="36"/>
      <c r="X402" s="36"/>
      <c r="Y402" s="36"/>
      <c r="Z402" s="36"/>
      <c r="AA402" s="36"/>
      <c r="AB402" s="36"/>
      <c r="AC402" s="36"/>
      <c r="AD402" s="36"/>
      <c r="AE402" s="36"/>
      <c r="AT402" s="19" t="s">
        <v>242</v>
      </c>
      <c r="AU402" s="19" t="s">
        <v>85</v>
      </c>
    </row>
    <row r="403" spans="1:65" s="13" customFormat="1" ht="10.199999999999999">
      <c r="B403" s="200"/>
      <c r="C403" s="201"/>
      <c r="D403" s="198" t="s">
        <v>244</v>
      </c>
      <c r="E403" s="202" t="s">
        <v>19</v>
      </c>
      <c r="F403" s="203" t="s">
        <v>2745</v>
      </c>
      <c r="G403" s="201"/>
      <c r="H403" s="204">
        <v>5</v>
      </c>
      <c r="I403" s="205"/>
      <c r="J403" s="201"/>
      <c r="K403" s="201"/>
      <c r="L403" s="206"/>
      <c r="M403" s="207"/>
      <c r="N403" s="208"/>
      <c r="O403" s="208"/>
      <c r="P403" s="208"/>
      <c r="Q403" s="208"/>
      <c r="R403" s="208"/>
      <c r="S403" s="208"/>
      <c r="T403" s="209"/>
      <c r="AT403" s="210" t="s">
        <v>244</v>
      </c>
      <c r="AU403" s="210" t="s">
        <v>85</v>
      </c>
      <c r="AV403" s="13" t="s">
        <v>85</v>
      </c>
      <c r="AW403" s="13" t="s">
        <v>37</v>
      </c>
      <c r="AX403" s="13" t="s">
        <v>83</v>
      </c>
      <c r="AY403" s="210" t="s">
        <v>232</v>
      </c>
    </row>
    <row r="404" spans="1:65" s="12" customFormat="1" ht="22.8" customHeight="1">
      <c r="B404" s="164"/>
      <c r="C404" s="165"/>
      <c r="D404" s="166" t="s">
        <v>75</v>
      </c>
      <c r="E404" s="178" t="s">
        <v>299</v>
      </c>
      <c r="F404" s="178" t="s">
        <v>720</v>
      </c>
      <c r="G404" s="165"/>
      <c r="H404" s="165"/>
      <c r="I404" s="168"/>
      <c r="J404" s="179">
        <f>BK404</f>
        <v>0</v>
      </c>
      <c r="K404" s="165"/>
      <c r="L404" s="170"/>
      <c r="M404" s="171"/>
      <c r="N404" s="172"/>
      <c r="O404" s="172"/>
      <c r="P404" s="173">
        <f>SUM(P405:P459)</f>
        <v>0</v>
      </c>
      <c r="Q404" s="172"/>
      <c r="R404" s="173">
        <f>SUM(R405:R459)</f>
        <v>3.6812360000000002E-2</v>
      </c>
      <c r="S404" s="172"/>
      <c r="T404" s="174">
        <f>SUM(T405:T459)</f>
        <v>0</v>
      </c>
      <c r="AR404" s="175" t="s">
        <v>83</v>
      </c>
      <c r="AT404" s="176" t="s">
        <v>75</v>
      </c>
      <c r="AU404" s="176" t="s">
        <v>83</v>
      </c>
      <c r="AY404" s="175" t="s">
        <v>232</v>
      </c>
      <c r="BK404" s="177">
        <f>SUM(BK405:BK459)</f>
        <v>0</v>
      </c>
    </row>
    <row r="405" spans="1:65" s="2" customFormat="1" ht="24.15" customHeight="1">
      <c r="A405" s="36"/>
      <c r="B405" s="37"/>
      <c r="C405" s="180" t="s">
        <v>618</v>
      </c>
      <c r="D405" s="180" t="s">
        <v>234</v>
      </c>
      <c r="E405" s="181" t="s">
        <v>722</v>
      </c>
      <c r="F405" s="182" t="s">
        <v>723</v>
      </c>
      <c r="G405" s="183" t="s">
        <v>312</v>
      </c>
      <c r="H405" s="184">
        <v>538.74699999999996</v>
      </c>
      <c r="I405" s="185"/>
      <c r="J405" s="186">
        <f>ROUND(I405*H405,2)</f>
        <v>0</v>
      </c>
      <c r="K405" s="182" t="s">
        <v>238</v>
      </c>
      <c r="L405" s="41"/>
      <c r="M405" s="187" t="s">
        <v>19</v>
      </c>
      <c r="N405" s="188" t="s">
        <v>47</v>
      </c>
      <c r="O405" s="66"/>
      <c r="P405" s="189">
        <f>O405*H405</f>
        <v>0</v>
      </c>
      <c r="Q405" s="189">
        <v>0</v>
      </c>
      <c r="R405" s="189">
        <f>Q405*H405</f>
        <v>0</v>
      </c>
      <c r="S405" s="189">
        <v>0</v>
      </c>
      <c r="T405" s="190">
        <f>S405*H405</f>
        <v>0</v>
      </c>
      <c r="U405" s="36"/>
      <c r="V405" s="36"/>
      <c r="W405" s="36"/>
      <c r="X405" s="36"/>
      <c r="Y405" s="36"/>
      <c r="Z405" s="36"/>
      <c r="AA405" s="36"/>
      <c r="AB405" s="36"/>
      <c r="AC405" s="36"/>
      <c r="AD405" s="36"/>
      <c r="AE405" s="36"/>
      <c r="AR405" s="191" t="s">
        <v>139</v>
      </c>
      <c r="AT405" s="191" t="s">
        <v>234</v>
      </c>
      <c r="AU405" s="191" t="s">
        <v>85</v>
      </c>
      <c r="AY405" s="19" t="s">
        <v>232</v>
      </c>
      <c r="BE405" s="192">
        <f>IF(N405="základní",J405,0)</f>
        <v>0</v>
      </c>
      <c r="BF405" s="192">
        <f>IF(N405="snížená",J405,0)</f>
        <v>0</v>
      </c>
      <c r="BG405" s="192">
        <f>IF(N405="zákl. přenesená",J405,0)</f>
        <v>0</v>
      </c>
      <c r="BH405" s="192">
        <f>IF(N405="sníž. přenesená",J405,0)</f>
        <v>0</v>
      </c>
      <c r="BI405" s="192">
        <f>IF(N405="nulová",J405,0)</f>
        <v>0</v>
      </c>
      <c r="BJ405" s="19" t="s">
        <v>83</v>
      </c>
      <c r="BK405" s="192">
        <f>ROUND(I405*H405,2)</f>
        <v>0</v>
      </c>
      <c r="BL405" s="19" t="s">
        <v>139</v>
      </c>
      <c r="BM405" s="191" t="s">
        <v>2746</v>
      </c>
    </row>
    <row r="406" spans="1:65" s="2" customFormat="1" ht="10.199999999999999">
      <c r="A406" s="36"/>
      <c r="B406" s="37"/>
      <c r="C406" s="38"/>
      <c r="D406" s="193" t="s">
        <v>240</v>
      </c>
      <c r="E406" s="38"/>
      <c r="F406" s="194" t="s">
        <v>725</v>
      </c>
      <c r="G406" s="38"/>
      <c r="H406" s="38"/>
      <c r="I406" s="195"/>
      <c r="J406" s="38"/>
      <c r="K406" s="38"/>
      <c r="L406" s="41"/>
      <c r="M406" s="196"/>
      <c r="N406" s="197"/>
      <c r="O406" s="66"/>
      <c r="P406" s="66"/>
      <c r="Q406" s="66"/>
      <c r="R406" s="66"/>
      <c r="S406" s="66"/>
      <c r="T406" s="67"/>
      <c r="U406" s="36"/>
      <c r="V406" s="36"/>
      <c r="W406" s="36"/>
      <c r="X406" s="36"/>
      <c r="Y406" s="36"/>
      <c r="Z406" s="36"/>
      <c r="AA406" s="36"/>
      <c r="AB406" s="36"/>
      <c r="AC406" s="36"/>
      <c r="AD406" s="36"/>
      <c r="AE406" s="36"/>
      <c r="AT406" s="19" t="s">
        <v>240</v>
      </c>
      <c r="AU406" s="19" t="s">
        <v>85</v>
      </c>
    </row>
    <row r="407" spans="1:65" s="2" customFormat="1" ht="57.6">
      <c r="A407" s="36"/>
      <c r="B407" s="37"/>
      <c r="C407" s="38"/>
      <c r="D407" s="198" t="s">
        <v>242</v>
      </c>
      <c r="E407" s="38"/>
      <c r="F407" s="199" t="s">
        <v>726</v>
      </c>
      <c r="G407" s="38"/>
      <c r="H407" s="38"/>
      <c r="I407" s="195"/>
      <c r="J407" s="38"/>
      <c r="K407" s="38"/>
      <c r="L407" s="41"/>
      <c r="M407" s="196"/>
      <c r="N407" s="197"/>
      <c r="O407" s="66"/>
      <c r="P407" s="66"/>
      <c r="Q407" s="66"/>
      <c r="R407" s="66"/>
      <c r="S407" s="66"/>
      <c r="T407" s="67"/>
      <c r="U407" s="36"/>
      <c r="V407" s="36"/>
      <c r="W407" s="36"/>
      <c r="X407" s="36"/>
      <c r="Y407" s="36"/>
      <c r="Z407" s="36"/>
      <c r="AA407" s="36"/>
      <c r="AB407" s="36"/>
      <c r="AC407" s="36"/>
      <c r="AD407" s="36"/>
      <c r="AE407" s="36"/>
      <c r="AT407" s="19" t="s">
        <v>242</v>
      </c>
      <c r="AU407" s="19" t="s">
        <v>85</v>
      </c>
    </row>
    <row r="408" spans="1:65" s="13" customFormat="1" ht="10.199999999999999">
      <c r="B408" s="200"/>
      <c r="C408" s="201"/>
      <c r="D408" s="198" t="s">
        <v>244</v>
      </c>
      <c r="E408" s="202" t="s">
        <v>19</v>
      </c>
      <c r="F408" s="203" t="s">
        <v>2747</v>
      </c>
      <c r="G408" s="201"/>
      <c r="H408" s="204">
        <v>538.74699999999996</v>
      </c>
      <c r="I408" s="205"/>
      <c r="J408" s="201"/>
      <c r="K408" s="201"/>
      <c r="L408" s="206"/>
      <c r="M408" s="207"/>
      <c r="N408" s="208"/>
      <c r="O408" s="208"/>
      <c r="P408" s="208"/>
      <c r="Q408" s="208"/>
      <c r="R408" s="208"/>
      <c r="S408" s="208"/>
      <c r="T408" s="209"/>
      <c r="AT408" s="210" t="s">
        <v>244</v>
      </c>
      <c r="AU408" s="210" t="s">
        <v>85</v>
      </c>
      <c r="AV408" s="13" t="s">
        <v>85</v>
      </c>
      <c r="AW408" s="13" t="s">
        <v>37</v>
      </c>
      <c r="AX408" s="13" t="s">
        <v>83</v>
      </c>
      <c r="AY408" s="210" t="s">
        <v>232</v>
      </c>
    </row>
    <row r="409" spans="1:65" s="2" customFormat="1" ht="24.15" customHeight="1">
      <c r="A409" s="36"/>
      <c r="B409" s="37"/>
      <c r="C409" s="180" t="s">
        <v>623</v>
      </c>
      <c r="D409" s="180" t="s">
        <v>234</v>
      </c>
      <c r="E409" s="181" t="s">
        <v>729</v>
      </c>
      <c r="F409" s="182" t="s">
        <v>730</v>
      </c>
      <c r="G409" s="183" t="s">
        <v>312</v>
      </c>
      <c r="H409" s="184">
        <v>48487.23</v>
      </c>
      <c r="I409" s="185"/>
      <c r="J409" s="186">
        <f>ROUND(I409*H409,2)</f>
        <v>0</v>
      </c>
      <c r="K409" s="182" t="s">
        <v>238</v>
      </c>
      <c r="L409" s="41"/>
      <c r="M409" s="187" t="s">
        <v>19</v>
      </c>
      <c r="N409" s="188" t="s">
        <v>47</v>
      </c>
      <c r="O409" s="66"/>
      <c r="P409" s="189">
        <f>O409*H409</f>
        <v>0</v>
      </c>
      <c r="Q409" s="189">
        <v>0</v>
      </c>
      <c r="R409" s="189">
        <f>Q409*H409</f>
        <v>0</v>
      </c>
      <c r="S409" s="189">
        <v>0</v>
      </c>
      <c r="T409" s="190">
        <f>S409*H409</f>
        <v>0</v>
      </c>
      <c r="U409" s="36"/>
      <c r="V409" s="36"/>
      <c r="W409" s="36"/>
      <c r="X409" s="36"/>
      <c r="Y409" s="36"/>
      <c r="Z409" s="36"/>
      <c r="AA409" s="36"/>
      <c r="AB409" s="36"/>
      <c r="AC409" s="36"/>
      <c r="AD409" s="36"/>
      <c r="AE409" s="36"/>
      <c r="AR409" s="191" t="s">
        <v>139</v>
      </c>
      <c r="AT409" s="191" t="s">
        <v>234</v>
      </c>
      <c r="AU409" s="191" t="s">
        <v>85</v>
      </c>
      <c r="AY409" s="19" t="s">
        <v>232</v>
      </c>
      <c r="BE409" s="192">
        <f>IF(N409="základní",J409,0)</f>
        <v>0</v>
      </c>
      <c r="BF409" s="192">
        <f>IF(N409="snížená",J409,0)</f>
        <v>0</v>
      </c>
      <c r="BG409" s="192">
        <f>IF(N409="zákl. přenesená",J409,0)</f>
        <v>0</v>
      </c>
      <c r="BH409" s="192">
        <f>IF(N409="sníž. přenesená",J409,0)</f>
        <v>0</v>
      </c>
      <c r="BI409" s="192">
        <f>IF(N409="nulová",J409,0)</f>
        <v>0</v>
      </c>
      <c r="BJ409" s="19" t="s">
        <v>83</v>
      </c>
      <c r="BK409" s="192">
        <f>ROUND(I409*H409,2)</f>
        <v>0</v>
      </c>
      <c r="BL409" s="19" t="s">
        <v>139</v>
      </c>
      <c r="BM409" s="191" t="s">
        <v>2748</v>
      </c>
    </row>
    <row r="410" spans="1:65" s="2" customFormat="1" ht="10.199999999999999">
      <c r="A410" s="36"/>
      <c r="B410" s="37"/>
      <c r="C410" s="38"/>
      <c r="D410" s="193" t="s">
        <v>240</v>
      </c>
      <c r="E410" s="38"/>
      <c r="F410" s="194" t="s">
        <v>732</v>
      </c>
      <c r="G410" s="38"/>
      <c r="H410" s="38"/>
      <c r="I410" s="195"/>
      <c r="J410" s="38"/>
      <c r="K410" s="38"/>
      <c r="L410" s="41"/>
      <c r="M410" s="196"/>
      <c r="N410" s="197"/>
      <c r="O410" s="66"/>
      <c r="P410" s="66"/>
      <c r="Q410" s="66"/>
      <c r="R410" s="66"/>
      <c r="S410" s="66"/>
      <c r="T410" s="67"/>
      <c r="U410" s="36"/>
      <c r="V410" s="36"/>
      <c r="W410" s="36"/>
      <c r="X410" s="36"/>
      <c r="Y410" s="36"/>
      <c r="Z410" s="36"/>
      <c r="AA410" s="36"/>
      <c r="AB410" s="36"/>
      <c r="AC410" s="36"/>
      <c r="AD410" s="36"/>
      <c r="AE410" s="36"/>
      <c r="AT410" s="19" t="s">
        <v>240</v>
      </c>
      <c r="AU410" s="19" t="s">
        <v>85</v>
      </c>
    </row>
    <row r="411" spans="1:65" s="2" customFormat="1" ht="57.6">
      <c r="A411" s="36"/>
      <c r="B411" s="37"/>
      <c r="C411" s="38"/>
      <c r="D411" s="198" t="s">
        <v>242</v>
      </c>
      <c r="E411" s="38"/>
      <c r="F411" s="199" t="s">
        <v>726</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242</v>
      </c>
      <c r="AU411" s="19" t="s">
        <v>85</v>
      </c>
    </row>
    <row r="412" spans="1:65" s="13" customFormat="1" ht="10.199999999999999">
      <c r="B412" s="200"/>
      <c r="C412" s="201"/>
      <c r="D412" s="198" t="s">
        <v>244</v>
      </c>
      <c r="E412" s="202" t="s">
        <v>19</v>
      </c>
      <c r="F412" s="203" t="s">
        <v>2749</v>
      </c>
      <c r="G412" s="201"/>
      <c r="H412" s="204">
        <v>48487.23</v>
      </c>
      <c r="I412" s="205"/>
      <c r="J412" s="201"/>
      <c r="K412" s="201"/>
      <c r="L412" s="206"/>
      <c r="M412" s="207"/>
      <c r="N412" s="208"/>
      <c r="O412" s="208"/>
      <c r="P412" s="208"/>
      <c r="Q412" s="208"/>
      <c r="R412" s="208"/>
      <c r="S412" s="208"/>
      <c r="T412" s="209"/>
      <c r="AT412" s="210" t="s">
        <v>244</v>
      </c>
      <c r="AU412" s="210" t="s">
        <v>85</v>
      </c>
      <c r="AV412" s="13" t="s">
        <v>85</v>
      </c>
      <c r="AW412" s="13" t="s">
        <v>37</v>
      </c>
      <c r="AX412" s="13" t="s">
        <v>83</v>
      </c>
      <c r="AY412" s="210" t="s">
        <v>232</v>
      </c>
    </row>
    <row r="413" spans="1:65" s="2" customFormat="1" ht="24.15" customHeight="1">
      <c r="A413" s="36"/>
      <c r="B413" s="37"/>
      <c r="C413" s="180" t="s">
        <v>632</v>
      </c>
      <c r="D413" s="180" t="s">
        <v>234</v>
      </c>
      <c r="E413" s="181" t="s">
        <v>735</v>
      </c>
      <c r="F413" s="182" t="s">
        <v>736</v>
      </c>
      <c r="G413" s="183" t="s">
        <v>312</v>
      </c>
      <c r="H413" s="184">
        <v>538.74699999999996</v>
      </c>
      <c r="I413" s="185"/>
      <c r="J413" s="186">
        <f>ROUND(I413*H413,2)</f>
        <v>0</v>
      </c>
      <c r="K413" s="182" t="s">
        <v>238</v>
      </c>
      <c r="L413" s="41"/>
      <c r="M413" s="187" t="s">
        <v>19</v>
      </c>
      <c r="N413" s="188" t="s">
        <v>47</v>
      </c>
      <c r="O413" s="66"/>
      <c r="P413" s="189">
        <f>O413*H413</f>
        <v>0</v>
      </c>
      <c r="Q413" s="189">
        <v>0</v>
      </c>
      <c r="R413" s="189">
        <f>Q413*H413</f>
        <v>0</v>
      </c>
      <c r="S413" s="189">
        <v>0</v>
      </c>
      <c r="T413" s="190">
        <f>S413*H413</f>
        <v>0</v>
      </c>
      <c r="U413" s="36"/>
      <c r="V413" s="36"/>
      <c r="W413" s="36"/>
      <c r="X413" s="36"/>
      <c r="Y413" s="36"/>
      <c r="Z413" s="36"/>
      <c r="AA413" s="36"/>
      <c r="AB413" s="36"/>
      <c r="AC413" s="36"/>
      <c r="AD413" s="36"/>
      <c r="AE413" s="36"/>
      <c r="AR413" s="191" t="s">
        <v>139</v>
      </c>
      <c r="AT413" s="191" t="s">
        <v>234</v>
      </c>
      <c r="AU413" s="191" t="s">
        <v>85</v>
      </c>
      <c r="AY413" s="19" t="s">
        <v>232</v>
      </c>
      <c r="BE413" s="192">
        <f>IF(N413="základní",J413,0)</f>
        <v>0</v>
      </c>
      <c r="BF413" s="192">
        <f>IF(N413="snížená",J413,0)</f>
        <v>0</v>
      </c>
      <c r="BG413" s="192">
        <f>IF(N413="zákl. přenesená",J413,0)</f>
        <v>0</v>
      </c>
      <c r="BH413" s="192">
        <f>IF(N413="sníž. přenesená",J413,0)</f>
        <v>0</v>
      </c>
      <c r="BI413" s="192">
        <f>IF(N413="nulová",J413,0)</f>
        <v>0</v>
      </c>
      <c r="BJ413" s="19" t="s">
        <v>83</v>
      </c>
      <c r="BK413" s="192">
        <f>ROUND(I413*H413,2)</f>
        <v>0</v>
      </c>
      <c r="BL413" s="19" t="s">
        <v>139</v>
      </c>
      <c r="BM413" s="191" t="s">
        <v>2750</v>
      </c>
    </row>
    <row r="414" spans="1:65" s="2" customFormat="1" ht="10.199999999999999">
      <c r="A414" s="36"/>
      <c r="B414" s="37"/>
      <c r="C414" s="38"/>
      <c r="D414" s="193" t="s">
        <v>240</v>
      </c>
      <c r="E414" s="38"/>
      <c r="F414" s="194" t="s">
        <v>738</v>
      </c>
      <c r="G414" s="38"/>
      <c r="H414" s="38"/>
      <c r="I414" s="195"/>
      <c r="J414" s="38"/>
      <c r="K414" s="38"/>
      <c r="L414" s="41"/>
      <c r="M414" s="196"/>
      <c r="N414" s="197"/>
      <c r="O414" s="66"/>
      <c r="P414" s="66"/>
      <c r="Q414" s="66"/>
      <c r="R414" s="66"/>
      <c r="S414" s="66"/>
      <c r="T414" s="67"/>
      <c r="U414" s="36"/>
      <c r="V414" s="36"/>
      <c r="W414" s="36"/>
      <c r="X414" s="36"/>
      <c r="Y414" s="36"/>
      <c r="Z414" s="36"/>
      <c r="AA414" s="36"/>
      <c r="AB414" s="36"/>
      <c r="AC414" s="36"/>
      <c r="AD414" s="36"/>
      <c r="AE414" s="36"/>
      <c r="AT414" s="19" t="s">
        <v>240</v>
      </c>
      <c r="AU414" s="19" t="s">
        <v>85</v>
      </c>
    </row>
    <row r="415" spans="1:65" s="2" customFormat="1" ht="28.8">
      <c r="A415" s="36"/>
      <c r="B415" s="37"/>
      <c r="C415" s="38"/>
      <c r="D415" s="198" t="s">
        <v>242</v>
      </c>
      <c r="E415" s="38"/>
      <c r="F415" s="199" t="s">
        <v>739</v>
      </c>
      <c r="G415" s="38"/>
      <c r="H415" s="38"/>
      <c r="I415" s="195"/>
      <c r="J415" s="38"/>
      <c r="K415" s="38"/>
      <c r="L415" s="41"/>
      <c r="M415" s="196"/>
      <c r="N415" s="197"/>
      <c r="O415" s="66"/>
      <c r="P415" s="66"/>
      <c r="Q415" s="66"/>
      <c r="R415" s="66"/>
      <c r="S415" s="66"/>
      <c r="T415" s="67"/>
      <c r="U415" s="36"/>
      <c r="V415" s="36"/>
      <c r="W415" s="36"/>
      <c r="X415" s="36"/>
      <c r="Y415" s="36"/>
      <c r="Z415" s="36"/>
      <c r="AA415" s="36"/>
      <c r="AB415" s="36"/>
      <c r="AC415" s="36"/>
      <c r="AD415" s="36"/>
      <c r="AE415" s="36"/>
      <c r="AT415" s="19" t="s">
        <v>242</v>
      </c>
      <c r="AU415" s="19" t="s">
        <v>85</v>
      </c>
    </row>
    <row r="416" spans="1:65" s="2" customFormat="1" ht="16.5" customHeight="1">
      <c r="A416" s="36"/>
      <c r="B416" s="37"/>
      <c r="C416" s="180" t="s">
        <v>637</v>
      </c>
      <c r="D416" s="180" t="s">
        <v>234</v>
      </c>
      <c r="E416" s="181" t="s">
        <v>742</v>
      </c>
      <c r="F416" s="182" t="s">
        <v>743</v>
      </c>
      <c r="G416" s="183" t="s">
        <v>312</v>
      </c>
      <c r="H416" s="184">
        <v>538.74699999999996</v>
      </c>
      <c r="I416" s="185"/>
      <c r="J416" s="186">
        <f>ROUND(I416*H416,2)</f>
        <v>0</v>
      </c>
      <c r="K416" s="182" t="s">
        <v>238</v>
      </c>
      <c r="L416" s="41"/>
      <c r="M416" s="187" t="s">
        <v>19</v>
      </c>
      <c r="N416" s="188" t="s">
        <v>47</v>
      </c>
      <c r="O416" s="66"/>
      <c r="P416" s="189">
        <f>O416*H416</f>
        <v>0</v>
      </c>
      <c r="Q416" s="189">
        <v>0</v>
      </c>
      <c r="R416" s="189">
        <f>Q416*H416</f>
        <v>0</v>
      </c>
      <c r="S416" s="189">
        <v>0</v>
      </c>
      <c r="T416" s="190">
        <f>S416*H416</f>
        <v>0</v>
      </c>
      <c r="U416" s="36"/>
      <c r="V416" s="36"/>
      <c r="W416" s="36"/>
      <c r="X416" s="36"/>
      <c r="Y416" s="36"/>
      <c r="Z416" s="36"/>
      <c r="AA416" s="36"/>
      <c r="AB416" s="36"/>
      <c r="AC416" s="36"/>
      <c r="AD416" s="36"/>
      <c r="AE416" s="36"/>
      <c r="AR416" s="191" t="s">
        <v>139</v>
      </c>
      <c r="AT416" s="191" t="s">
        <v>234</v>
      </c>
      <c r="AU416" s="191" t="s">
        <v>85</v>
      </c>
      <c r="AY416" s="19" t="s">
        <v>232</v>
      </c>
      <c r="BE416" s="192">
        <f>IF(N416="základní",J416,0)</f>
        <v>0</v>
      </c>
      <c r="BF416" s="192">
        <f>IF(N416="snížená",J416,0)</f>
        <v>0</v>
      </c>
      <c r="BG416" s="192">
        <f>IF(N416="zákl. přenesená",J416,0)</f>
        <v>0</v>
      </c>
      <c r="BH416" s="192">
        <f>IF(N416="sníž. přenesená",J416,0)</f>
        <v>0</v>
      </c>
      <c r="BI416" s="192">
        <f>IF(N416="nulová",J416,0)</f>
        <v>0</v>
      </c>
      <c r="BJ416" s="19" t="s">
        <v>83</v>
      </c>
      <c r="BK416" s="192">
        <f>ROUND(I416*H416,2)</f>
        <v>0</v>
      </c>
      <c r="BL416" s="19" t="s">
        <v>139</v>
      </c>
      <c r="BM416" s="191" t="s">
        <v>2751</v>
      </c>
    </row>
    <row r="417" spans="1:65" s="2" customFormat="1" ht="10.199999999999999">
      <c r="A417" s="36"/>
      <c r="B417" s="37"/>
      <c r="C417" s="38"/>
      <c r="D417" s="193" t="s">
        <v>240</v>
      </c>
      <c r="E417" s="38"/>
      <c r="F417" s="194" t="s">
        <v>745</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240</v>
      </c>
      <c r="AU417" s="19" t="s">
        <v>85</v>
      </c>
    </row>
    <row r="418" spans="1:65" s="2" customFormat="1" ht="38.4">
      <c r="A418" s="36"/>
      <c r="B418" s="37"/>
      <c r="C418" s="38"/>
      <c r="D418" s="198" t="s">
        <v>242</v>
      </c>
      <c r="E418" s="38"/>
      <c r="F418" s="199" t="s">
        <v>746</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242</v>
      </c>
      <c r="AU418" s="19" t="s">
        <v>85</v>
      </c>
    </row>
    <row r="419" spans="1:65" s="2" customFormat="1" ht="16.5" customHeight="1">
      <c r="A419" s="36"/>
      <c r="B419" s="37"/>
      <c r="C419" s="180" t="s">
        <v>652</v>
      </c>
      <c r="D419" s="180" t="s">
        <v>234</v>
      </c>
      <c r="E419" s="181" t="s">
        <v>748</v>
      </c>
      <c r="F419" s="182" t="s">
        <v>749</v>
      </c>
      <c r="G419" s="183" t="s">
        <v>312</v>
      </c>
      <c r="H419" s="184">
        <v>48487.23</v>
      </c>
      <c r="I419" s="185"/>
      <c r="J419" s="186">
        <f>ROUND(I419*H419,2)</f>
        <v>0</v>
      </c>
      <c r="K419" s="182" t="s">
        <v>238</v>
      </c>
      <c r="L419" s="41"/>
      <c r="M419" s="187" t="s">
        <v>19</v>
      </c>
      <c r="N419" s="188" t="s">
        <v>47</v>
      </c>
      <c r="O419" s="66"/>
      <c r="P419" s="189">
        <f>O419*H419</f>
        <v>0</v>
      </c>
      <c r="Q419" s="189">
        <v>0</v>
      </c>
      <c r="R419" s="189">
        <f>Q419*H419</f>
        <v>0</v>
      </c>
      <c r="S419" s="189">
        <v>0</v>
      </c>
      <c r="T419" s="190">
        <f>S419*H419</f>
        <v>0</v>
      </c>
      <c r="U419" s="36"/>
      <c r="V419" s="36"/>
      <c r="W419" s="36"/>
      <c r="X419" s="36"/>
      <c r="Y419" s="36"/>
      <c r="Z419" s="36"/>
      <c r="AA419" s="36"/>
      <c r="AB419" s="36"/>
      <c r="AC419" s="36"/>
      <c r="AD419" s="36"/>
      <c r="AE419" s="36"/>
      <c r="AR419" s="191" t="s">
        <v>139</v>
      </c>
      <c r="AT419" s="191" t="s">
        <v>234</v>
      </c>
      <c r="AU419" s="191" t="s">
        <v>85</v>
      </c>
      <c r="AY419" s="19" t="s">
        <v>232</v>
      </c>
      <c r="BE419" s="192">
        <f>IF(N419="základní",J419,0)</f>
        <v>0</v>
      </c>
      <c r="BF419" s="192">
        <f>IF(N419="snížená",J419,0)</f>
        <v>0</v>
      </c>
      <c r="BG419" s="192">
        <f>IF(N419="zákl. přenesená",J419,0)</f>
        <v>0</v>
      </c>
      <c r="BH419" s="192">
        <f>IF(N419="sníž. přenesená",J419,0)</f>
        <v>0</v>
      </c>
      <c r="BI419" s="192">
        <f>IF(N419="nulová",J419,0)</f>
        <v>0</v>
      </c>
      <c r="BJ419" s="19" t="s">
        <v>83</v>
      </c>
      <c r="BK419" s="192">
        <f>ROUND(I419*H419,2)</f>
        <v>0</v>
      </c>
      <c r="BL419" s="19" t="s">
        <v>139</v>
      </c>
      <c r="BM419" s="191" t="s">
        <v>2752</v>
      </c>
    </row>
    <row r="420" spans="1:65" s="2" customFormat="1" ht="10.199999999999999">
      <c r="A420" s="36"/>
      <c r="B420" s="37"/>
      <c r="C420" s="38"/>
      <c r="D420" s="193" t="s">
        <v>240</v>
      </c>
      <c r="E420" s="38"/>
      <c r="F420" s="194" t="s">
        <v>751</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240</v>
      </c>
      <c r="AU420" s="19" t="s">
        <v>85</v>
      </c>
    </row>
    <row r="421" spans="1:65" s="2" customFormat="1" ht="38.4">
      <c r="A421" s="36"/>
      <c r="B421" s="37"/>
      <c r="C421" s="38"/>
      <c r="D421" s="198" t="s">
        <v>242</v>
      </c>
      <c r="E421" s="38"/>
      <c r="F421" s="199" t="s">
        <v>746</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242</v>
      </c>
      <c r="AU421" s="19" t="s">
        <v>85</v>
      </c>
    </row>
    <row r="422" spans="1:65" s="13" customFormat="1" ht="10.199999999999999">
      <c r="B422" s="200"/>
      <c r="C422" s="201"/>
      <c r="D422" s="198" t="s">
        <v>244</v>
      </c>
      <c r="E422" s="202" t="s">
        <v>19</v>
      </c>
      <c r="F422" s="203" t="s">
        <v>2749</v>
      </c>
      <c r="G422" s="201"/>
      <c r="H422" s="204">
        <v>48487.23</v>
      </c>
      <c r="I422" s="205"/>
      <c r="J422" s="201"/>
      <c r="K422" s="201"/>
      <c r="L422" s="206"/>
      <c r="M422" s="207"/>
      <c r="N422" s="208"/>
      <c r="O422" s="208"/>
      <c r="P422" s="208"/>
      <c r="Q422" s="208"/>
      <c r="R422" s="208"/>
      <c r="S422" s="208"/>
      <c r="T422" s="209"/>
      <c r="AT422" s="210" t="s">
        <v>244</v>
      </c>
      <c r="AU422" s="210" t="s">
        <v>85</v>
      </c>
      <c r="AV422" s="13" t="s">
        <v>85</v>
      </c>
      <c r="AW422" s="13" t="s">
        <v>37</v>
      </c>
      <c r="AX422" s="13" t="s">
        <v>83</v>
      </c>
      <c r="AY422" s="210" t="s">
        <v>232</v>
      </c>
    </row>
    <row r="423" spans="1:65" s="2" customFormat="1" ht="16.5" customHeight="1">
      <c r="A423" s="36"/>
      <c r="B423" s="37"/>
      <c r="C423" s="180" t="s">
        <v>660</v>
      </c>
      <c r="D423" s="180" t="s">
        <v>234</v>
      </c>
      <c r="E423" s="181" t="s">
        <v>753</v>
      </c>
      <c r="F423" s="182" t="s">
        <v>754</v>
      </c>
      <c r="G423" s="183" t="s">
        <v>312</v>
      </c>
      <c r="H423" s="184">
        <v>538.74699999999996</v>
      </c>
      <c r="I423" s="185"/>
      <c r="J423" s="186">
        <f>ROUND(I423*H423,2)</f>
        <v>0</v>
      </c>
      <c r="K423" s="182" t="s">
        <v>238</v>
      </c>
      <c r="L423" s="41"/>
      <c r="M423" s="187" t="s">
        <v>19</v>
      </c>
      <c r="N423" s="188" t="s">
        <v>47</v>
      </c>
      <c r="O423" s="66"/>
      <c r="P423" s="189">
        <f>O423*H423</f>
        <v>0</v>
      </c>
      <c r="Q423" s="189">
        <v>0</v>
      </c>
      <c r="R423" s="189">
        <f>Q423*H423</f>
        <v>0</v>
      </c>
      <c r="S423" s="189">
        <v>0</v>
      </c>
      <c r="T423" s="190">
        <f>S423*H423</f>
        <v>0</v>
      </c>
      <c r="U423" s="36"/>
      <c r="V423" s="36"/>
      <c r="W423" s="36"/>
      <c r="X423" s="36"/>
      <c r="Y423" s="36"/>
      <c r="Z423" s="36"/>
      <c r="AA423" s="36"/>
      <c r="AB423" s="36"/>
      <c r="AC423" s="36"/>
      <c r="AD423" s="36"/>
      <c r="AE423" s="36"/>
      <c r="AR423" s="191" t="s">
        <v>139</v>
      </c>
      <c r="AT423" s="191" t="s">
        <v>234</v>
      </c>
      <c r="AU423" s="191" t="s">
        <v>85</v>
      </c>
      <c r="AY423" s="19" t="s">
        <v>232</v>
      </c>
      <c r="BE423" s="192">
        <f>IF(N423="základní",J423,0)</f>
        <v>0</v>
      </c>
      <c r="BF423" s="192">
        <f>IF(N423="snížená",J423,0)</f>
        <v>0</v>
      </c>
      <c r="BG423" s="192">
        <f>IF(N423="zákl. přenesená",J423,0)</f>
        <v>0</v>
      </c>
      <c r="BH423" s="192">
        <f>IF(N423="sníž. přenesená",J423,0)</f>
        <v>0</v>
      </c>
      <c r="BI423" s="192">
        <f>IF(N423="nulová",J423,0)</f>
        <v>0</v>
      </c>
      <c r="BJ423" s="19" t="s">
        <v>83</v>
      </c>
      <c r="BK423" s="192">
        <f>ROUND(I423*H423,2)</f>
        <v>0</v>
      </c>
      <c r="BL423" s="19" t="s">
        <v>139</v>
      </c>
      <c r="BM423" s="191" t="s">
        <v>2753</v>
      </c>
    </row>
    <row r="424" spans="1:65" s="2" customFormat="1" ht="10.199999999999999">
      <c r="A424" s="36"/>
      <c r="B424" s="37"/>
      <c r="C424" s="38"/>
      <c r="D424" s="193" t="s">
        <v>240</v>
      </c>
      <c r="E424" s="38"/>
      <c r="F424" s="194" t="s">
        <v>756</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240</v>
      </c>
      <c r="AU424" s="19" t="s">
        <v>85</v>
      </c>
    </row>
    <row r="425" spans="1:65" s="2" customFormat="1" ht="24.15" customHeight="1">
      <c r="A425" s="36"/>
      <c r="B425" s="37"/>
      <c r="C425" s="180" t="s">
        <v>672</v>
      </c>
      <c r="D425" s="180" t="s">
        <v>234</v>
      </c>
      <c r="E425" s="181" t="s">
        <v>2754</v>
      </c>
      <c r="F425" s="182" t="s">
        <v>2755</v>
      </c>
      <c r="G425" s="183" t="s">
        <v>312</v>
      </c>
      <c r="H425" s="184">
        <v>14.91</v>
      </c>
      <c r="I425" s="185"/>
      <c r="J425" s="186">
        <f>ROUND(I425*H425,2)</f>
        <v>0</v>
      </c>
      <c r="K425" s="182" t="s">
        <v>238</v>
      </c>
      <c r="L425" s="41"/>
      <c r="M425" s="187" t="s">
        <v>19</v>
      </c>
      <c r="N425" s="188" t="s">
        <v>47</v>
      </c>
      <c r="O425" s="66"/>
      <c r="P425" s="189">
        <f>O425*H425</f>
        <v>0</v>
      </c>
      <c r="Q425" s="189">
        <v>1.2999999999999999E-4</v>
      </c>
      <c r="R425" s="189">
        <f>Q425*H425</f>
        <v>1.9382999999999998E-3</v>
      </c>
      <c r="S425" s="189">
        <v>0</v>
      </c>
      <c r="T425" s="190">
        <f>S425*H425</f>
        <v>0</v>
      </c>
      <c r="U425" s="36"/>
      <c r="V425" s="36"/>
      <c r="W425" s="36"/>
      <c r="X425" s="36"/>
      <c r="Y425" s="36"/>
      <c r="Z425" s="36"/>
      <c r="AA425" s="36"/>
      <c r="AB425" s="36"/>
      <c r="AC425" s="36"/>
      <c r="AD425" s="36"/>
      <c r="AE425" s="36"/>
      <c r="AR425" s="191" t="s">
        <v>139</v>
      </c>
      <c r="AT425" s="191" t="s">
        <v>234</v>
      </c>
      <c r="AU425" s="191" t="s">
        <v>85</v>
      </c>
      <c r="AY425" s="19" t="s">
        <v>232</v>
      </c>
      <c r="BE425" s="192">
        <f>IF(N425="základní",J425,0)</f>
        <v>0</v>
      </c>
      <c r="BF425" s="192">
        <f>IF(N425="snížená",J425,0)</f>
        <v>0</v>
      </c>
      <c r="BG425" s="192">
        <f>IF(N425="zákl. přenesená",J425,0)</f>
        <v>0</v>
      </c>
      <c r="BH425" s="192">
        <f>IF(N425="sníž. přenesená",J425,0)</f>
        <v>0</v>
      </c>
      <c r="BI425" s="192">
        <f>IF(N425="nulová",J425,0)</f>
        <v>0</v>
      </c>
      <c r="BJ425" s="19" t="s">
        <v>83</v>
      </c>
      <c r="BK425" s="192">
        <f>ROUND(I425*H425,2)</f>
        <v>0</v>
      </c>
      <c r="BL425" s="19" t="s">
        <v>139</v>
      </c>
      <c r="BM425" s="191" t="s">
        <v>2756</v>
      </c>
    </row>
    <row r="426" spans="1:65" s="2" customFormat="1" ht="10.199999999999999">
      <c r="A426" s="36"/>
      <c r="B426" s="37"/>
      <c r="C426" s="38"/>
      <c r="D426" s="193" t="s">
        <v>240</v>
      </c>
      <c r="E426" s="38"/>
      <c r="F426" s="194" t="s">
        <v>2757</v>
      </c>
      <c r="G426" s="38"/>
      <c r="H426" s="38"/>
      <c r="I426" s="195"/>
      <c r="J426" s="38"/>
      <c r="K426" s="38"/>
      <c r="L426" s="41"/>
      <c r="M426" s="196"/>
      <c r="N426" s="197"/>
      <c r="O426" s="66"/>
      <c r="P426" s="66"/>
      <c r="Q426" s="66"/>
      <c r="R426" s="66"/>
      <c r="S426" s="66"/>
      <c r="T426" s="67"/>
      <c r="U426" s="36"/>
      <c r="V426" s="36"/>
      <c r="W426" s="36"/>
      <c r="X426" s="36"/>
      <c r="Y426" s="36"/>
      <c r="Z426" s="36"/>
      <c r="AA426" s="36"/>
      <c r="AB426" s="36"/>
      <c r="AC426" s="36"/>
      <c r="AD426" s="36"/>
      <c r="AE426" s="36"/>
      <c r="AT426" s="19" t="s">
        <v>240</v>
      </c>
      <c r="AU426" s="19" t="s">
        <v>85</v>
      </c>
    </row>
    <row r="427" spans="1:65" s="2" customFormat="1" ht="48">
      <c r="A427" s="36"/>
      <c r="B427" s="37"/>
      <c r="C427" s="38"/>
      <c r="D427" s="198" t="s">
        <v>242</v>
      </c>
      <c r="E427" s="38"/>
      <c r="F427" s="199" t="s">
        <v>2758</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242</v>
      </c>
      <c r="AU427" s="19" t="s">
        <v>85</v>
      </c>
    </row>
    <row r="428" spans="1:65" s="13" customFormat="1" ht="10.199999999999999">
      <c r="B428" s="200"/>
      <c r="C428" s="201"/>
      <c r="D428" s="198" t="s">
        <v>244</v>
      </c>
      <c r="E428" s="202" t="s">
        <v>19</v>
      </c>
      <c r="F428" s="203" t="s">
        <v>2759</v>
      </c>
      <c r="G428" s="201"/>
      <c r="H428" s="204">
        <v>14.91</v>
      </c>
      <c r="I428" s="205"/>
      <c r="J428" s="201"/>
      <c r="K428" s="201"/>
      <c r="L428" s="206"/>
      <c r="M428" s="207"/>
      <c r="N428" s="208"/>
      <c r="O428" s="208"/>
      <c r="P428" s="208"/>
      <c r="Q428" s="208"/>
      <c r="R428" s="208"/>
      <c r="S428" s="208"/>
      <c r="T428" s="209"/>
      <c r="AT428" s="210" t="s">
        <v>244</v>
      </c>
      <c r="AU428" s="210" t="s">
        <v>85</v>
      </c>
      <c r="AV428" s="13" t="s">
        <v>85</v>
      </c>
      <c r="AW428" s="13" t="s">
        <v>37</v>
      </c>
      <c r="AX428" s="13" t="s">
        <v>83</v>
      </c>
      <c r="AY428" s="210" t="s">
        <v>232</v>
      </c>
    </row>
    <row r="429" spans="1:65" s="2" customFormat="1" ht="24.15" customHeight="1">
      <c r="A429" s="36"/>
      <c r="B429" s="37"/>
      <c r="C429" s="180" t="s">
        <v>681</v>
      </c>
      <c r="D429" s="180" t="s">
        <v>234</v>
      </c>
      <c r="E429" s="181" t="s">
        <v>2760</v>
      </c>
      <c r="F429" s="182" t="s">
        <v>2761</v>
      </c>
      <c r="G429" s="183" t="s">
        <v>312</v>
      </c>
      <c r="H429" s="184">
        <v>5.43</v>
      </c>
      <c r="I429" s="185"/>
      <c r="J429" s="186">
        <f>ROUND(I429*H429,2)</f>
        <v>0</v>
      </c>
      <c r="K429" s="182" t="s">
        <v>238</v>
      </c>
      <c r="L429" s="41"/>
      <c r="M429" s="187" t="s">
        <v>19</v>
      </c>
      <c r="N429" s="188" t="s">
        <v>47</v>
      </c>
      <c r="O429" s="66"/>
      <c r="P429" s="189">
        <f>O429*H429</f>
        <v>0</v>
      </c>
      <c r="Q429" s="189">
        <v>2.1000000000000001E-4</v>
      </c>
      <c r="R429" s="189">
        <f>Q429*H429</f>
        <v>1.1402999999999999E-3</v>
      </c>
      <c r="S429" s="189">
        <v>0</v>
      </c>
      <c r="T429" s="190">
        <f>S429*H429</f>
        <v>0</v>
      </c>
      <c r="U429" s="36"/>
      <c r="V429" s="36"/>
      <c r="W429" s="36"/>
      <c r="X429" s="36"/>
      <c r="Y429" s="36"/>
      <c r="Z429" s="36"/>
      <c r="AA429" s="36"/>
      <c r="AB429" s="36"/>
      <c r="AC429" s="36"/>
      <c r="AD429" s="36"/>
      <c r="AE429" s="36"/>
      <c r="AR429" s="191" t="s">
        <v>139</v>
      </c>
      <c r="AT429" s="191" t="s">
        <v>234</v>
      </c>
      <c r="AU429" s="191" t="s">
        <v>85</v>
      </c>
      <c r="AY429" s="19" t="s">
        <v>232</v>
      </c>
      <c r="BE429" s="192">
        <f>IF(N429="základní",J429,0)</f>
        <v>0</v>
      </c>
      <c r="BF429" s="192">
        <f>IF(N429="snížená",J429,0)</f>
        <v>0</v>
      </c>
      <c r="BG429" s="192">
        <f>IF(N429="zákl. přenesená",J429,0)</f>
        <v>0</v>
      </c>
      <c r="BH429" s="192">
        <f>IF(N429="sníž. přenesená",J429,0)</f>
        <v>0</v>
      </c>
      <c r="BI429" s="192">
        <f>IF(N429="nulová",J429,0)</f>
        <v>0</v>
      </c>
      <c r="BJ429" s="19" t="s">
        <v>83</v>
      </c>
      <c r="BK429" s="192">
        <f>ROUND(I429*H429,2)</f>
        <v>0</v>
      </c>
      <c r="BL429" s="19" t="s">
        <v>139</v>
      </c>
      <c r="BM429" s="191" t="s">
        <v>2762</v>
      </c>
    </row>
    <row r="430" spans="1:65" s="2" customFormat="1" ht="10.199999999999999">
      <c r="A430" s="36"/>
      <c r="B430" s="37"/>
      <c r="C430" s="38"/>
      <c r="D430" s="193" t="s">
        <v>240</v>
      </c>
      <c r="E430" s="38"/>
      <c r="F430" s="194" t="s">
        <v>2763</v>
      </c>
      <c r="G430" s="38"/>
      <c r="H430" s="38"/>
      <c r="I430" s="195"/>
      <c r="J430" s="38"/>
      <c r="K430" s="38"/>
      <c r="L430" s="41"/>
      <c r="M430" s="196"/>
      <c r="N430" s="197"/>
      <c r="O430" s="66"/>
      <c r="P430" s="66"/>
      <c r="Q430" s="66"/>
      <c r="R430" s="66"/>
      <c r="S430" s="66"/>
      <c r="T430" s="67"/>
      <c r="U430" s="36"/>
      <c r="V430" s="36"/>
      <c r="W430" s="36"/>
      <c r="X430" s="36"/>
      <c r="Y430" s="36"/>
      <c r="Z430" s="36"/>
      <c r="AA430" s="36"/>
      <c r="AB430" s="36"/>
      <c r="AC430" s="36"/>
      <c r="AD430" s="36"/>
      <c r="AE430" s="36"/>
      <c r="AT430" s="19" t="s">
        <v>240</v>
      </c>
      <c r="AU430" s="19" t="s">
        <v>85</v>
      </c>
    </row>
    <row r="431" spans="1:65" s="2" customFormat="1" ht="48">
      <c r="A431" s="36"/>
      <c r="B431" s="37"/>
      <c r="C431" s="38"/>
      <c r="D431" s="198" t="s">
        <v>242</v>
      </c>
      <c r="E431" s="38"/>
      <c r="F431" s="199" t="s">
        <v>2758</v>
      </c>
      <c r="G431" s="38"/>
      <c r="H431" s="38"/>
      <c r="I431" s="195"/>
      <c r="J431" s="38"/>
      <c r="K431" s="38"/>
      <c r="L431" s="41"/>
      <c r="M431" s="196"/>
      <c r="N431" s="197"/>
      <c r="O431" s="66"/>
      <c r="P431" s="66"/>
      <c r="Q431" s="66"/>
      <c r="R431" s="66"/>
      <c r="S431" s="66"/>
      <c r="T431" s="67"/>
      <c r="U431" s="36"/>
      <c r="V431" s="36"/>
      <c r="W431" s="36"/>
      <c r="X431" s="36"/>
      <c r="Y431" s="36"/>
      <c r="Z431" s="36"/>
      <c r="AA431" s="36"/>
      <c r="AB431" s="36"/>
      <c r="AC431" s="36"/>
      <c r="AD431" s="36"/>
      <c r="AE431" s="36"/>
      <c r="AT431" s="19" t="s">
        <v>242</v>
      </c>
      <c r="AU431" s="19" t="s">
        <v>85</v>
      </c>
    </row>
    <row r="432" spans="1:65" s="13" customFormat="1" ht="10.199999999999999">
      <c r="B432" s="200"/>
      <c r="C432" s="201"/>
      <c r="D432" s="198" t="s">
        <v>244</v>
      </c>
      <c r="E432" s="202" t="s">
        <v>19</v>
      </c>
      <c r="F432" s="203" t="s">
        <v>2764</v>
      </c>
      <c r="G432" s="201"/>
      <c r="H432" s="204">
        <v>5.43</v>
      </c>
      <c r="I432" s="205"/>
      <c r="J432" s="201"/>
      <c r="K432" s="201"/>
      <c r="L432" s="206"/>
      <c r="M432" s="207"/>
      <c r="N432" s="208"/>
      <c r="O432" s="208"/>
      <c r="P432" s="208"/>
      <c r="Q432" s="208"/>
      <c r="R432" s="208"/>
      <c r="S432" s="208"/>
      <c r="T432" s="209"/>
      <c r="AT432" s="210" t="s">
        <v>244</v>
      </c>
      <c r="AU432" s="210" t="s">
        <v>85</v>
      </c>
      <c r="AV432" s="13" t="s">
        <v>85</v>
      </c>
      <c r="AW432" s="13" t="s">
        <v>37</v>
      </c>
      <c r="AX432" s="13" t="s">
        <v>83</v>
      </c>
      <c r="AY432" s="210" t="s">
        <v>232</v>
      </c>
    </row>
    <row r="433" spans="1:65" s="2" customFormat="1" ht="24.15" customHeight="1">
      <c r="A433" s="36"/>
      <c r="B433" s="37"/>
      <c r="C433" s="180" t="s">
        <v>688</v>
      </c>
      <c r="D433" s="180" t="s">
        <v>234</v>
      </c>
      <c r="E433" s="181" t="s">
        <v>758</v>
      </c>
      <c r="F433" s="182" t="s">
        <v>759</v>
      </c>
      <c r="G433" s="183" t="s">
        <v>312</v>
      </c>
      <c r="H433" s="184">
        <v>88.343999999999994</v>
      </c>
      <c r="I433" s="185"/>
      <c r="J433" s="186">
        <f>ROUND(I433*H433,2)</f>
        <v>0</v>
      </c>
      <c r="K433" s="182" t="s">
        <v>238</v>
      </c>
      <c r="L433" s="41"/>
      <c r="M433" s="187" t="s">
        <v>19</v>
      </c>
      <c r="N433" s="188" t="s">
        <v>47</v>
      </c>
      <c r="O433" s="66"/>
      <c r="P433" s="189">
        <f>O433*H433</f>
        <v>0</v>
      </c>
      <c r="Q433" s="189">
        <v>4.0000000000000003E-5</v>
      </c>
      <c r="R433" s="189">
        <f>Q433*H433</f>
        <v>3.5337599999999999E-3</v>
      </c>
      <c r="S433" s="189">
        <v>0</v>
      </c>
      <c r="T433" s="190">
        <f>S433*H433</f>
        <v>0</v>
      </c>
      <c r="U433" s="36"/>
      <c r="V433" s="36"/>
      <c r="W433" s="36"/>
      <c r="X433" s="36"/>
      <c r="Y433" s="36"/>
      <c r="Z433" s="36"/>
      <c r="AA433" s="36"/>
      <c r="AB433" s="36"/>
      <c r="AC433" s="36"/>
      <c r="AD433" s="36"/>
      <c r="AE433" s="36"/>
      <c r="AR433" s="191" t="s">
        <v>139</v>
      </c>
      <c r="AT433" s="191" t="s">
        <v>234</v>
      </c>
      <c r="AU433" s="191" t="s">
        <v>85</v>
      </c>
      <c r="AY433" s="19" t="s">
        <v>232</v>
      </c>
      <c r="BE433" s="192">
        <f>IF(N433="základní",J433,0)</f>
        <v>0</v>
      </c>
      <c r="BF433" s="192">
        <f>IF(N433="snížená",J433,0)</f>
        <v>0</v>
      </c>
      <c r="BG433" s="192">
        <f>IF(N433="zákl. přenesená",J433,0)</f>
        <v>0</v>
      </c>
      <c r="BH433" s="192">
        <f>IF(N433="sníž. přenesená",J433,0)</f>
        <v>0</v>
      </c>
      <c r="BI433" s="192">
        <f>IF(N433="nulová",J433,0)</f>
        <v>0</v>
      </c>
      <c r="BJ433" s="19" t="s">
        <v>83</v>
      </c>
      <c r="BK433" s="192">
        <f>ROUND(I433*H433,2)</f>
        <v>0</v>
      </c>
      <c r="BL433" s="19" t="s">
        <v>139</v>
      </c>
      <c r="BM433" s="191" t="s">
        <v>2765</v>
      </c>
    </row>
    <row r="434" spans="1:65" s="2" customFormat="1" ht="10.199999999999999">
      <c r="A434" s="36"/>
      <c r="B434" s="37"/>
      <c r="C434" s="38"/>
      <c r="D434" s="193" t="s">
        <v>240</v>
      </c>
      <c r="E434" s="38"/>
      <c r="F434" s="194" t="s">
        <v>761</v>
      </c>
      <c r="G434" s="38"/>
      <c r="H434" s="38"/>
      <c r="I434" s="195"/>
      <c r="J434" s="38"/>
      <c r="K434" s="38"/>
      <c r="L434" s="41"/>
      <c r="M434" s="196"/>
      <c r="N434" s="197"/>
      <c r="O434" s="66"/>
      <c r="P434" s="66"/>
      <c r="Q434" s="66"/>
      <c r="R434" s="66"/>
      <c r="S434" s="66"/>
      <c r="T434" s="67"/>
      <c r="U434" s="36"/>
      <c r="V434" s="36"/>
      <c r="W434" s="36"/>
      <c r="X434" s="36"/>
      <c r="Y434" s="36"/>
      <c r="Z434" s="36"/>
      <c r="AA434" s="36"/>
      <c r="AB434" s="36"/>
      <c r="AC434" s="36"/>
      <c r="AD434" s="36"/>
      <c r="AE434" s="36"/>
      <c r="AT434" s="19" t="s">
        <v>240</v>
      </c>
      <c r="AU434" s="19" t="s">
        <v>85</v>
      </c>
    </row>
    <row r="435" spans="1:65" s="2" customFormat="1" ht="172.8">
      <c r="A435" s="36"/>
      <c r="B435" s="37"/>
      <c r="C435" s="38"/>
      <c r="D435" s="198" t="s">
        <v>242</v>
      </c>
      <c r="E435" s="38"/>
      <c r="F435" s="199" t="s">
        <v>762</v>
      </c>
      <c r="G435" s="38"/>
      <c r="H435" s="38"/>
      <c r="I435" s="195"/>
      <c r="J435" s="38"/>
      <c r="K435" s="38"/>
      <c r="L435" s="41"/>
      <c r="M435" s="196"/>
      <c r="N435" s="197"/>
      <c r="O435" s="66"/>
      <c r="P435" s="66"/>
      <c r="Q435" s="66"/>
      <c r="R435" s="66"/>
      <c r="S435" s="66"/>
      <c r="T435" s="67"/>
      <c r="U435" s="36"/>
      <c r="V435" s="36"/>
      <c r="W435" s="36"/>
      <c r="X435" s="36"/>
      <c r="Y435" s="36"/>
      <c r="Z435" s="36"/>
      <c r="AA435" s="36"/>
      <c r="AB435" s="36"/>
      <c r="AC435" s="36"/>
      <c r="AD435" s="36"/>
      <c r="AE435" s="36"/>
      <c r="AT435" s="19" t="s">
        <v>242</v>
      </c>
      <c r="AU435" s="19" t="s">
        <v>85</v>
      </c>
    </row>
    <row r="436" spans="1:65" s="13" customFormat="1" ht="10.199999999999999">
      <c r="B436" s="200"/>
      <c r="C436" s="201"/>
      <c r="D436" s="198" t="s">
        <v>244</v>
      </c>
      <c r="E436" s="202" t="s">
        <v>19</v>
      </c>
      <c r="F436" s="203" t="s">
        <v>2766</v>
      </c>
      <c r="G436" s="201"/>
      <c r="H436" s="204">
        <v>88.343999999999994</v>
      </c>
      <c r="I436" s="205"/>
      <c r="J436" s="201"/>
      <c r="K436" s="201"/>
      <c r="L436" s="206"/>
      <c r="M436" s="207"/>
      <c r="N436" s="208"/>
      <c r="O436" s="208"/>
      <c r="P436" s="208"/>
      <c r="Q436" s="208"/>
      <c r="R436" s="208"/>
      <c r="S436" s="208"/>
      <c r="T436" s="209"/>
      <c r="AT436" s="210" t="s">
        <v>244</v>
      </c>
      <c r="AU436" s="210" t="s">
        <v>85</v>
      </c>
      <c r="AV436" s="13" t="s">
        <v>85</v>
      </c>
      <c r="AW436" s="13" t="s">
        <v>37</v>
      </c>
      <c r="AX436" s="13" t="s">
        <v>83</v>
      </c>
      <c r="AY436" s="210" t="s">
        <v>232</v>
      </c>
    </row>
    <row r="437" spans="1:65" s="2" customFormat="1" ht="24.15" customHeight="1">
      <c r="A437" s="36"/>
      <c r="B437" s="37"/>
      <c r="C437" s="180" t="s">
        <v>697</v>
      </c>
      <c r="D437" s="180" t="s">
        <v>234</v>
      </c>
      <c r="E437" s="181" t="s">
        <v>2767</v>
      </c>
      <c r="F437" s="182" t="s">
        <v>2768</v>
      </c>
      <c r="G437" s="183" t="s">
        <v>339</v>
      </c>
      <c r="H437" s="184">
        <v>3</v>
      </c>
      <c r="I437" s="185"/>
      <c r="J437" s="186">
        <f>ROUND(I437*H437,2)</f>
        <v>0</v>
      </c>
      <c r="K437" s="182" t="s">
        <v>19</v>
      </c>
      <c r="L437" s="41"/>
      <c r="M437" s="187" t="s">
        <v>19</v>
      </c>
      <c r="N437" s="188" t="s">
        <v>47</v>
      </c>
      <c r="O437" s="66"/>
      <c r="P437" s="189">
        <f>O437*H437</f>
        <v>0</v>
      </c>
      <c r="Q437" s="189">
        <v>1E-3</v>
      </c>
      <c r="R437" s="189">
        <f>Q437*H437</f>
        <v>3.0000000000000001E-3</v>
      </c>
      <c r="S437" s="189">
        <v>0</v>
      </c>
      <c r="T437" s="190">
        <f>S437*H437</f>
        <v>0</v>
      </c>
      <c r="U437" s="36"/>
      <c r="V437" s="36"/>
      <c r="W437" s="36"/>
      <c r="X437" s="36"/>
      <c r="Y437" s="36"/>
      <c r="Z437" s="36"/>
      <c r="AA437" s="36"/>
      <c r="AB437" s="36"/>
      <c r="AC437" s="36"/>
      <c r="AD437" s="36"/>
      <c r="AE437" s="36"/>
      <c r="AR437" s="191" t="s">
        <v>139</v>
      </c>
      <c r="AT437" s="191" t="s">
        <v>234</v>
      </c>
      <c r="AU437" s="191" t="s">
        <v>85</v>
      </c>
      <c r="AY437" s="19" t="s">
        <v>232</v>
      </c>
      <c r="BE437" s="192">
        <f>IF(N437="základní",J437,0)</f>
        <v>0</v>
      </c>
      <c r="BF437" s="192">
        <f>IF(N437="snížená",J437,0)</f>
        <v>0</v>
      </c>
      <c r="BG437" s="192">
        <f>IF(N437="zákl. přenesená",J437,0)</f>
        <v>0</v>
      </c>
      <c r="BH437" s="192">
        <f>IF(N437="sníž. přenesená",J437,0)</f>
        <v>0</v>
      </c>
      <c r="BI437" s="192">
        <f>IF(N437="nulová",J437,0)</f>
        <v>0</v>
      </c>
      <c r="BJ437" s="19" t="s">
        <v>83</v>
      </c>
      <c r="BK437" s="192">
        <f>ROUND(I437*H437,2)</f>
        <v>0</v>
      </c>
      <c r="BL437" s="19" t="s">
        <v>139</v>
      </c>
      <c r="BM437" s="191" t="s">
        <v>2769</v>
      </c>
    </row>
    <row r="438" spans="1:65" s="13" customFormat="1" ht="10.199999999999999">
      <c r="B438" s="200"/>
      <c r="C438" s="201"/>
      <c r="D438" s="198" t="s">
        <v>244</v>
      </c>
      <c r="E438" s="202" t="s">
        <v>19</v>
      </c>
      <c r="F438" s="203" t="s">
        <v>2770</v>
      </c>
      <c r="G438" s="201"/>
      <c r="H438" s="204">
        <v>3</v>
      </c>
      <c r="I438" s="205"/>
      <c r="J438" s="201"/>
      <c r="K438" s="201"/>
      <c r="L438" s="206"/>
      <c r="M438" s="207"/>
      <c r="N438" s="208"/>
      <c r="O438" s="208"/>
      <c r="P438" s="208"/>
      <c r="Q438" s="208"/>
      <c r="R438" s="208"/>
      <c r="S438" s="208"/>
      <c r="T438" s="209"/>
      <c r="AT438" s="210" t="s">
        <v>244</v>
      </c>
      <c r="AU438" s="210" t="s">
        <v>85</v>
      </c>
      <c r="AV438" s="13" t="s">
        <v>85</v>
      </c>
      <c r="AW438" s="13" t="s">
        <v>37</v>
      </c>
      <c r="AX438" s="13" t="s">
        <v>83</v>
      </c>
      <c r="AY438" s="210" t="s">
        <v>232</v>
      </c>
    </row>
    <row r="439" spans="1:65" s="2" customFormat="1" ht="24.15" customHeight="1">
      <c r="A439" s="36"/>
      <c r="B439" s="37"/>
      <c r="C439" s="180" t="s">
        <v>706</v>
      </c>
      <c r="D439" s="180" t="s">
        <v>234</v>
      </c>
      <c r="E439" s="181" t="s">
        <v>2771</v>
      </c>
      <c r="F439" s="182" t="s">
        <v>2772</v>
      </c>
      <c r="G439" s="183" t="s">
        <v>339</v>
      </c>
      <c r="H439" s="184">
        <v>3</v>
      </c>
      <c r="I439" s="185"/>
      <c r="J439" s="186">
        <f>ROUND(I439*H439,2)</f>
        <v>0</v>
      </c>
      <c r="K439" s="182" t="s">
        <v>19</v>
      </c>
      <c r="L439" s="41"/>
      <c r="M439" s="187" t="s">
        <v>19</v>
      </c>
      <c r="N439" s="188" t="s">
        <v>47</v>
      </c>
      <c r="O439" s="66"/>
      <c r="P439" s="189">
        <f>O439*H439</f>
        <v>0</v>
      </c>
      <c r="Q439" s="189">
        <v>1E-3</v>
      </c>
      <c r="R439" s="189">
        <f>Q439*H439</f>
        <v>3.0000000000000001E-3</v>
      </c>
      <c r="S439" s="189">
        <v>0</v>
      </c>
      <c r="T439" s="190">
        <f>S439*H439</f>
        <v>0</v>
      </c>
      <c r="U439" s="36"/>
      <c r="V439" s="36"/>
      <c r="W439" s="36"/>
      <c r="X439" s="36"/>
      <c r="Y439" s="36"/>
      <c r="Z439" s="36"/>
      <c r="AA439" s="36"/>
      <c r="AB439" s="36"/>
      <c r="AC439" s="36"/>
      <c r="AD439" s="36"/>
      <c r="AE439" s="36"/>
      <c r="AR439" s="191" t="s">
        <v>139</v>
      </c>
      <c r="AT439" s="191" t="s">
        <v>234</v>
      </c>
      <c r="AU439" s="191" t="s">
        <v>85</v>
      </c>
      <c r="AY439" s="19" t="s">
        <v>232</v>
      </c>
      <c r="BE439" s="192">
        <f>IF(N439="základní",J439,0)</f>
        <v>0</v>
      </c>
      <c r="BF439" s="192">
        <f>IF(N439="snížená",J439,0)</f>
        <v>0</v>
      </c>
      <c r="BG439" s="192">
        <f>IF(N439="zákl. přenesená",J439,0)</f>
        <v>0</v>
      </c>
      <c r="BH439" s="192">
        <f>IF(N439="sníž. přenesená",J439,0)</f>
        <v>0</v>
      </c>
      <c r="BI439" s="192">
        <f>IF(N439="nulová",J439,0)</f>
        <v>0</v>
      </c>
      <c r="BJ439" s="19" t="s">
        <v>83</v>
      </c>
      <c r="BK439" s="192">
        <f>ROUND(I439*H439,2)</f>
        <v>0</v>
      </c>
      <c r="BL439" s="19" t="s">
        <v>139</v>
      </c>
      <c r="BM439" s="191" t="s">
        <v>2773</v>
      </c>
    </row>
    <row r="440" spans="1:65" s="13" customFormat="1" ht="10.199999999999999">
      <c r="B440" s="200"/>
      <c r="C440" s="201"/>
      <c r="D440" s="198" t="s">
        <v>244</v>
      </c>
      <c r="E440" s="202" t="s">
        <v>19</v>
      </c>
      <c r="F440" s="203" t="s">
        <v>2774</v>
      </c>
      <c r="G440" s="201"/>
      <c r="H440" s="204">
        <v>3</v>
      </c>
      <c r="I440" s="205"/>
      <c r="J440" s="201"/>
      <c r="K440" s="201"/>
      <c r="L440" s="206"/>
      <c r="M440" s="207"/>
      <c r="N440" s="208"/>
      <c r="O440" s="208"/>
      <c r="P440" s="208"/>
      <c r="Q440" s="208"/>
      <c r="R440" s="208"/>
      <c r="S440" s="208"/>
      <c r="T440" s="209"/>
      <c r="AT440" s="210" t="s">
        <v>244</v>
      </c>
      <c r="AU440" s="210" t="s">
        <v>85</v>
      </c>
      <c r="AV440" s="13" t="s">
        <v>85</v>
      </c>
      <c r="AW440" s="13" t="s">
        <v>37</v>
      </c>
      <c r="AX440" s="13" t="s">
        <v>83</v>
      </c>
      <c r="AY440" s="210" t="s">
        <v>232</v>
      </c>
    </row>
    <row r="441" spans="1:65" s="2" customFormat="1" ht="24.15" customHeight="1">
      <c r="A441" s="36"/>
      <c r="B441" s="37"/>
      <c r="C441" s="180" t="s">
        <v>714</v>
      </c>
      <c r="D441" s="180" t="s">
        <v>234</v>
      </c>
      <c r="E441" s="181" t="s">
        <v>2775</v>
      </c>
      <c r="F441" s="182" t="s">
        <v>2776</v>
      </c>
      <c r="G441" s="183" t="s">
        <v>339</v>
      </c>
      <c r="H441" s="184">
        <v>3</v>
      </c>
      <c r="I441" s="185"/>
      <c r="J441" s="186">
        <f>ROUND(I441*H441,2)</f>
        <v>0</v>
      </c>
      <c r="K441" s="182" t="s">
        <v>19</v>
      </c>
      <c r="L441" s="41"/>
      <c r="M441" s="187" t="s">
        <v>19</v>
      </c>
      <c r="N441" s="188" t="s">
        <v>47</v>
      </c>
      <c r="O441" s="66"/>
      <c r="P441" s="189">
        <f>O441*H441</f>
        <v>0</v>
      </c>
      <c r="Q441" s="189">
        <v>1E-3</v>
      </c>
      <c r="R441" s="189">
        <f>Q441*H441</f>
        <v>3.0000000000000001E-3</v>
      </c>
      <c r="S441" s="189">
        <v>0</v>
      </c>
      <c r="T441" s="190">
        <f>S441*H441</f>
        <v>0</v>
      </c>
      <c r="U441" s="36"/>
      <c r="V441" s="36"/>
      <c r="W441" s="36"/>
      <c r="X441" s="36"/>
      <c r="Y441" s="36"/>
      <c r="Z441" s="36"/>
      <c r="AA441" s="36"/>
      <c r="AB441" s="36"/>
      <c r="AC441" s="36"/>
      <c r="AD441" s="36"/>
      <c r="AE441" s="36"/>
      <c r="AR441" s="191" t="s">
        <v>139</v>
      </c>
      <c r="AT441" s="191" t="s">
        <v>234</v>
      </c>
      <c r="AU441" s="191" t="s">
        <v>85</v>
      </c>
      <c r="AY441" s="19" t="s">
        <v>232</v>
      </c>
      <c r="BE441" s="192">
        <f>IF(N441="základní",J441,0)</f>
        <v>0</v>
      </c>
      <c r="BF441" s="192">
        <f>IF(N441="snížená",J441,0)</f>
        <v>0</v>
      </c>
      <c r="BG441" s="192">
        <f>IF(N441="zákl. přenesená",J441,0)</f>
        <v>0</v>
      </c>
      <c r="BH441" s="192">
        <f>IF(N441="sníž. přenesená",J441,0)</f>
        <v>0</v>
      </c>
      <c r="BI441" s="192">
        <f>IF(N441="nulová",J441,0)</f>
        <v>0</v>
      </c>
      <c r="BJ441" s="19" t="s">
        <v>83</v>
      </c>
      <c r="BK441" s="192">
        <f>ROUND(I441*H441,2)</f>
        <v>0</v>
      </c>
      <c r="BL441" s="19" t="s">
        <v>139</v>
      </c>
      <c r="BM441" s="191" t="s">
        <v>2777</v>
      </c>
    </row>
    <row r="442" spans="1:65" s="13" customFormat="1" ht="10.199999999999999">
      <c r="B442" s="200"/>
      <c r="C442" s="201"/>
      <c r="D442" s="198" t="s">
        <v>244</v>
      </c>
      <c r="E442" s="202" t="s">
        <v>19</v>
      </c>
      <c r="F442" s="203" t="s">
        <v>2778</v>
      </c>
      <c r="G442" s="201"/>
      <c r="H442" s="204">
        <v>3</v>
      </c>
      <c r="I442" s="205"/>
      <c r="J442" s="201"/>
      <c r="K442" s="201"/>
      <c r="L442" s="206"/>
      <c r="M442" s="207"/>
      <c r="N442" s="208"/>
      <c r="O442" s="208"/>
      <c r="P442" s="208"/>
      <c r="Q442" s="208"/>
      <c r="R442" s="208"/>
      <c r="S442" s="208"/>
      <c r="T442" s="209"/>
      <c r="AT442" s="210" t="s">
        <v>244</v>
      </c>
      <c r="AU442" s="210" t="s">
        <v>85</v>
      </c>
      <c r="AV442" s="13" t="s">
        <v>85</v>
      </c>
      <c r="AW442" s="13" t="s">
        <v>37</v>
      </c>
      <c r="AX442" s="13" t="s">
        <v>83</v>
      </c>
      <c r="AY442" s="210" t="s">
        <v>232</v>
      </c>
    </row>
    <row r="443" spans="1:65" s="2" customFormat="1" ht="24.15" customHeight="1">
      <c r="A443" s="36"/>
      <c r="B443" s="37"/>
      <c r="C443" s="180" t="s">
        <v>721</v>
      </c>
      <c r="D443" s="180" t="s">
        <v>234</v>
      </c>
      <c r="E443" s="181" t="s">
        <v>2779</v>
      </c>
      <c r="F443" s="182" t="s">
        <v>766</v>
      </c>
      <c r="G443" s="183" t="s">
        <v>339</v>
      </c>
      <c r="H443" s="184">
        <v>4</v>
      </c>
      <c r="I443" s="185"/>
      <c r="J443" s="186">
        <f>ROUND(I443*H443,2)</f>
        <v>0</v>
      </c>
      <c r="K443" s="182" t="s">
        <v>19</v>
      </c>
      <c r="L443" s="41"/>
      <c r="M443" s="187" t="s">
        <v>19</v>
      </c>
      <c r="N443" s="188" t="s">
        <v>47</v>
      </c>
      <c r="O443" s="66"/>
      <c r="P443" s="189">
        <f>O443*H443</f>
        <v>0</v>
      </c>
      <c r="Q443" s="189">
        <v>4.0000000000000001E-3</v>
      </c>
      <c r="R443" s="189">
        <f>Q443*H443</f>
        <v>1.6E-2</v>
      </c>
      <c r="S443" s="189">
        <v>0</v>
      </c>
      <c r="T443" s="190">
        <f>S443*H443</f>
        <v>0</v>
      </c>
      <c r="U443" s="36"/>
      <c r="V443" s="36"/>
      <c r="W443" s="36"/>
      <c r="X443" s="36"/>
      <c r="Y443" s="36"/>
      <c r="Z443" s="36"/>
      <c r="AA443" s="36"/>
      <c r="AB443" s="36"/>
      <c r="AC443" s="36"/>
      <c r="AD443" s="36"/>
      <c r="AE443" s="36"/>
      <c r="AR443" s="191" t="s">
        <v>139</v>
      </c>
      <c r="AT443" s="191" t="s">
        <v>234</v>
      </c>
      <c r="AU443" s="191" t="s">
        <v>85</v>
      </c>
      <c r="AY443" s="19" t="s">
        <v>232</v>
      </c>
      <c r="BE443" s="192">
        <f>IF(N443="základní",J443,0)</f>
        <v>0</v>
      </c>
      <c r="BF443" s="192">
        <f>IF(N443="snížená",J443,0)</f>
        <v>0</v>
      </c>
      <c r="BG443" s="192">
        <f>IF(N443="zákl. přenesená",J443,0)</f>
        <v>0</v>
      </c>
      <c r="BH443" s="192">
        <f>IF(N443="sníž. přenesená",J443,0)</f>
        <v>0</v>
      </c>
      <c r="BI443" s="192">
        <f>IF(N443="nulová",J443,0)</f>
        <v>0</v>
      </c>
      <c r="BJ443" s="19" t="s">
        <v>83</v>
      </c>
      <c r="BK443" s="192">
        <f>ROUND(I443*H443,2)</f>
        <v>0</v>
      </c>
      <c r="BL443" s="19" t="s">
        <v>139</v>
      </c>
      <c r="BM443" s="191" t="s">
        <v>2780</v>
      </c>
    </row>
    <row r="444" spans="1:65" s="2" customFormat="1" ht="16.5" customHeight="1">
      <c r="A444" s="36"/>
      <c r="B444" s="37"/>
      <c r="C444" s="180" t="s">
        <v>728</v>
      </c>
      <c r="D444" s="180" t="s">
        <v>234</v>
      </c>
      <c r="E444" s="181" t="s">
        <v>2781</v>
      </c>
      <c r="F444" s="182" t="s">
        <v>2782</v>
      </c>
      <c r="G444" s="183" t="s">
        <v>339</v>
      </c>
      <c r="H444" s="184">
        <v>26</v>
      </c>
      <c r="I444" s="185"/>
      <c r="J444" s="186">
        <f>ROUND(I444*H444,2)</f>
        <v>0</v>
      </c>
      <c r="K444" s="182" t="s">
        <v>19</v>
      </c>
      <c r="L444" s="41"/>
      <c r="M444" s="187" t="s">
        <v>19</v>
      </c>
      <c r="N444" s="188" t="s">
        <v>47</v>
      </c>
      <c r="O444" s="66"/>
      <c r="P444" s="189">
        <f>O444*H444</f>
        <v>0</v>
      </c>
      <c r="Q444" s="189">
        <v>2.0000000000000001E-4</v>
      </c>
      <c r="R444" s="189">
        <f>Q444*H444</f>
        <v>5.2000000000000006E-3</v>
      </c>
      <c r="S444" s="189">
        <v>0</v>
      </c>
      <c r="T444" s="190">
        <f>S444*H444</f>
        <v>0</v>
      </c>
      <c r="U444" s="36"/>
      <c r="V444" s="36"/>
      <c r="W444" s="36"/>
      <c r="X444" s="36"/>
      <c r="Y444" s="36"/>
      <c r="Z444" s="36"/>
      <c r="AA444" s="36"/>
      <c r="AB444" s="36"/>
      <c r="AC444" s="36"/>
      <c r="AD444" s="36"/>
      <c r="AE444" s="36"/>
      <c r="AR444" s="191" t="s">
        <v>139</v>
      </c>
      <c r="AT444" s="191" t="s">
        <v>234</v>
      </c>
      <c r="AU444" s="191" t="s">
        <v>85</v>
      </c>
      <c r="AY444" s="19" t="s">
        <v>232</v>
      </c>
      <c r="BE444" s="192">
        <f>IF(N444="základní",J444,0)</f>
        <v>0</v>
      </c>
      <c r="BF444" s="192">
        <f>IF(N444="snížená",J444,0)</f>
        <v>0</v>
      </c>
      <c r="BG444" s="192">
        <f>IF(N444="zákl. přenesená",J444,0)</f>
        <v>0</v>
      </c>
      <c r="BH444" s="192">
        <f>IF(N444="sníž. přenesená",J444,0)</f>
        <v>0</v>
      </c>
      <c r="BI444" s="192">
        <f>IF(N444="nulová",J444,0)</f>
        <v>0</v>
      </c>
      <c r="BJ444" s="19" t="s">
        <v>83</v>
      </c>
      <c r="BK444" s="192">
        <f>ROUND(I444*H444,2)</f>
        <v>0</v>
      </c>
      <c r="BL444" s="19" t="s">
        <v>139</v>
      </c>
      <c r="BM444" s="191" t="s">
        <v>2783</v>
      </c>
    </row>
    <row r="445" spans="1:65" s="13" customFormat="1" ht="10.199999999999999">
      <c r="B445" s="200"/>
      <c r="C445" s="201"/>
      <c r="D445" s="198" t="s">
        <v>244</v>
      </c>
      <c r="E445" s="202" t="s">
        <v>19</v>
      </c>
      <c r="F445" s="203" t="s">
        <v>2784</v>
      </c>
      <c r="G445" s="201"/>
      <c r="H445" s="204">
        <v>26</v>
      </c>
      <c r="I445" s="205"/>
      <c r="J445" s="201"/>
      <c r="K445" s="201"/>
      <c r="L445" s="206"/>
      <c r="M445" s="207"/>
      <c r="N445" s="208"/>
      <c r="O445" s="208"/>
      <c r="P445" s="208"/>
      <c r="Q445" s="208"/>
      <c r="R445" s="208"/>
      <c r="S445" s="208"/>
      <c r="T445" s="209"/>
      <c r="AT445" s="210" t="s">
        <v>244</v>
      </c>
      <c r="AU445" s="210" t="s">
        <v>85</v>
      </c>
      <c r="AV445" s="13" t="s">
        <v>85</v>
      </c>
      <c r="AW445" s="13" t="s">
        <v>37</v>
      </c>
      <c r="AX445" s="13" t="s">
        <v>83</v>
      </c>
      <c r="AY445" s="210" t="s">
        <v>232</v>
      </c>
    </row>
    <row r="446" spans="1:65" s="2" customFormat="1" ht="37.799999999999997" customHeight="1">
      <c r="A446" s="36"/>
      <c r="B446" s="37"/>
      <c r="C446" s="180" t="s">
        <v>734</v>
      </c>
      <c r="D446" s="180" t="s">
        <v>234</v>
      </c>
      <c r="E446" s="181" t="s">
        <v>2785</v>
      </c>
      <c r="F446" s="182" t="s">
        <v>2786</v>
      </c>
      <c r="G446" s="183" t="s">
        <v>421</v>
      </c>
      <c r="H446" s="184">
        <v>35.950000000000003</v>
      </c>
      <c r="I446" s="185"/>
      <c r="J446" s="186">
        <f>ROUND(I446*H446,2)</f>
        <v>0</v>
      </c>
      <c r="K446" s="182" t="s">
        <v>238</v>
      </c>
      <c r="L446" s="41"/>
      <c r="M446" s="187" t="s">
        <v>19</v>
      </c>
      <c r="N446" s="188" t="s">
        <v>47</v>
      </c>
      <c r="O446" s="66"/>
      <c r="P446" s="189">
        <f>O446*H446</f>
        <v>0</v>
      </c>
      <c r="Q446" s="189">
        <v>0</v>
      </c>
      <c r="R446" s="189">
        <f>Q446*H446</f>
        <v>0</v>
      </c>
      <c r="S446" s="189">
        <v>0</v>
      </c>
      <c r="T446" s="190">
        <f>S446*H446</f>
        <v>0</v>
      </c>
      <c r="U446" s="36"/>
      <c r="V446" s="36"/>
      <c r="W446" s="36"/>
      <c r="X446" s="36"/>
      <c r="Y446" s="36"/>
      <c r="Z446" s="36"/>
      <c r="AA446" s="36"/>
      <c r="AB446" s="36"/>
      <c r="AC446" s="36"/>
      <c r="AD446" s="36"/>
      <c r="AE446" s="36"/>
      <c r="AR446" s="191" t="s">
        <v>139</v>
      </c>
      <c r="AT446" s="191" t="s">
        <v>234</v>
      </c>
      <c r="AU446" s="191" t="s">
        <v>85</v>
      </c>
      <c r="AY446" s="19" t="s">
        <v>232</v>
      </c>
      <c r="BE446" s="192">
        <f>IF(N446="základní",J446,0)</f>
        <v>0</v>
      </c>
      <c r="BF446" s="192">
        <f>IF(N446="snížená",J446,0)</f>
        <v>0</v>
      </c>
      <c r="BG446" s="192">
        <f>IF(N446="zákl. přenesená",J446,0)</f>
        <v>0</v>
      </c>
      <c r="BH446" s="192">
        <f>IF(N446="sníž. přenesená",J446,0)</f>
        <v>0</v>
      </c>
      <c r="BI446" s="192">
        <f>IF(N446="nulová",J446,0)</f>
        <v>0</v>
      </c>
      <c r="BJ446" s="19" t="s">
        <v>83</v>
      </c>
      <c r="BK446" s="192">
        <f>ROUND(I446*H446,2)</f>
        <v>0</v>
      </c>
      <c r="BL446" s="19" t="s">
        <v>139</v>
      </c>
      <c r="BM446" s="191" t="s">
        <v>2787</v>
      </c>
    </row>
    <row r="447" spans="1:65" s="2" customFormat="1" ht="10.199999999999999">
      <c r="A447" s="36"/>
      <c r="B447" s="37"/>
      <c r="C447" s="38"/>
      <c r="D447" s="193" t="s">
        <v>240</v>
      </c>
      <c r="E447" s="38"/>
      <c r="F447" s="194" t="s">
        <v>2788</v>
      </c>
      <c r="G447" s="38"/>
      <c r="H447" s="38"/>
      <c r="I447" s="195"/>
      <c r="J447" s="38"/>
      <c r="K447" s="38"/>
      <c r="L447" s="41"/>
      <c r="M447" s="196"/>
      <c r="N447" s="197"/>
      <c r="O447" s="66"/>
      <c r="P447" s="66"/>
      <c r="Q447" s="66"/>
      <c r="R447" s="66"/>
      <c r="S447" s="66"/>
      <c r="T447" s="67"/>
      <c r="U447" s="36"/>
      <c r="V447" s="36"/>
      <c r="W447" s="36"/>
      <c r="X447" s="36"/>
      <c r="Y447" s="36"/>
      <c r="Z447" s="36"/>
      <c r="AA447" s="36"/>
      <c r="AB447" s="36"/>
      <c r="AC447" s="36"/>
      <c r="AD447" s="36"/>
      <c r="AE447" s="36"/>
      <c r="AT447" s="19" t="s">
        <v>240</v>
      </c>
      <c r="AU447" s="19" t="s">
        <v>85</v>
      </c>
    </row>
    <row r="448" spans="1:65" s="2" customFormat="1" ht="57.6">
      <c r="A448" s="36"/>
      <c r="B448" s="37"/>
      <c r="C448" s="38"/>
      <c r="D448" s="198" t="s">
        <v>242</v>
      </c>
      <c r="E448" s="38"/>
      <c r="F448" s="199" t="s">
        <v>2789</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242</v>
      </c>
      <c r="AU448" s="19" t="s">
        <v>85</v>
      </c>
    </row>
    <row r="449" spans="1:65" s="13" customFormat="1" ht="10.199999999999999">
      <c r="B449" s="200"/>
      <c r="C449" s="201"/>
      <c r="D449" s="198" t="s">
        <v>244</v>
      </c>
      <c r="E449" s="202" t="s">
        <v>19</v>
      </c>
      <c r="F449" s="203" t="s">
        <v>2557</v>
      </c>
      <c r="G449" s="201"/>
      <c r="H449" s="204">
        <v>35.950000000000003</v>
      </c>
      <c r="I449" s="205"/>
      <c r="J449" s="201"/>
      <c r="K449" s="201"/>
      <c r="L449" s="206"/>
      <c r="M449" s="207"/>
      <c r="N449" s="208"/>
      <c r="O449" s="208"/>
      <c r="P449" s="208"/>
      <c r="Q449" s="208"/>
      <c r="R449" s="208"/>
      <c r="S449" s="208"/>
      <c r="T449" s="209"/>
      <c r="AT449" s="210" t="s">
        <v>244</v>
      </c>
      <c r="AU449" s="210" t="s">
        <v>85</v>
      </c>
      <c r="AV449" s="13" t="s">
        <v>85</v>
      </c>
      <c r="AW449" s="13" t="s">
        <v>37</v>
      </c>
      <c r="AX449" s="13" t="s">
        <v>83</v>
      </c>
      <c r="AY449" s="210" t="s">
        <v>232</v>
      </c>
    </row>
    <row r="450" spans="1:65" s="2" customFormat="1" ht="33" customHeight="1">
      <c r="A450" s="36"/>
      <c r="B450" s="37"/>
      <c r="C450" s="180" t="s">
        <v>741</v>
      </c>
      <c r="D450" s="180" t="s">
        <v>234</v>
      </c>
      <c r="E450" s="181" t="s">
        <v>2790</v>
      </c>
      <c r="F450" s="182" t="s">
        <v>2791</v>
      </c>
      <c r="G450" s="183" t="s">
        <v>312</v>
      </c>
      <c r="H450" s="184">
        <v>29.26</v>
      </c>
      <c r="I450" s="185"/>
      <c r="J450" s="186">
        <f>ROUND(I450*H450,2)</f>
        <v>0</v>
      </c>
      <c r="K450" s="182" t="s">
        <v>238</v>
      </c>
      <c r="L450" s="41"/>
      <c r="M450" s="187" t="s">
        <v>19</v>
      </c>
      <c r="N450" s="188" t="s">
        <v>47</v>
      </c>
      <c r="O450" s="66"/>
      <c r="P450" s="189">
        <f>O450*H450</f>
        <v>0</v>
      </c>
      <c r="Q450" s="189">
        <v>0</v>
      </c>
      <c r="R450" s="189">
        <f>Q450*H450</f>
        <v>0</v>
      </c>
      <c r="S450" s="189">
        <v>0</v>
      </c>
      <c r="T450" s="190">
        <f>S450*H450</f>
        <v>0</v>
      </c>
      <c r="U450" s="36"/>
      <c r="V450" s="36"/>
      <c r="W450" s="36"/>
      <c r="X450" s="36"/>
      <c r="Y450" s="36"/>
      <c r="Z450" s="36"/>
      <c r="AA450" s="36"/>
      <c r="AB450" s="36"/>
      <c r="AC450" s="36"/>
      <c r="AD450" s="36"/>
      <c r="AE450" s="36"/>
      <c r="AR450" s="191" t="s">
        <v>139</v>
      </c>
      <c r="AT450" s="191" t="s">
        <v>234</v>
      </c>
      <c r="AU450" s="191" t="s">
        <v>85</v>
      </c>
      <c r="AY450" s="19" t="s">
        <v>232</v>
      </c>
      <c r="BE450" s="192">
        <f>IF(N450="základní",J450,0)</f>
        <v>0</v>
      </c>
      <c r="BF450" s="192">
        <f>IF(N450="snížená",J450,0)</f>
        <v>0</v>
      </c>
      <c r="BG450" s="192">
        <f>IF(N450="zákl. přenesená",J450,0)</f>
        <v>0</v>
      </c>
      <c r="BH450" s="192">
        <f>IF(N450="sníž. přenesená",J450,0)</f>
        <v>0</v>
      </c>
      <c r="BI450" s="192">
        <f>IF(N450="nulová",J450,0)</f>
        <v>0</v>
      </c>
      <c r="BJ450" s="19" t="s">
        <v>83</v>
      </c>
      <c r="BK450" s="192">
        <f>ROUND(I450*H450,2)</f>
        <v>0</v>
      </c>
      <c r="BL450" s="19" t="s">
        <v>139</v>
      </c>
      <c r="BM450" s="191" t="s">
        <v>2792</v>
      </c>
    </row>
    <row r="451" spans="1:65" s="2" customFormat="1" ht="10.199999999999999">
      <c r="A451" s="36"/>
      <c r="B451" s="37"/>
      <c r="C451" s="38"/>
      <c r="D451" s="193" t="s">
        <v>240</v>
      </c>
      <c r="E451" s="38"/>
      <c r="F451" s="194" t="s">
        <v>2793</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240</v>
      </c>
      <c r="AU451" s="19" t="s">
        <v>85</v>
      </c>
    </row>
    <row r="452" spans="1:65" s="2" customFormat="1" ht="57.6">
      <c r="A452" s="36"/>
      <c r="B452" s="37"/>
      <c r="C452" s="38"/>
      <c r="D452" s="198" t="s">
        <v>242</v>
      </c>
      <c r="E452" s="38"/>
      <c r="F452" s="199" t="s">
        <v>2789</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242</v>
      </c>
      <c r="AU452" s="19" t="s">
        <v>85</v>
      </c>
    </row>
    <row r="453" spans="1:65" s="13" customFormat="1" ht="10.199999999999999">
      <c r="B453" s="200"/>
      <c r="C453" s="201"/>
      <c r="D453" s="198" t="s">
        <v>244</v>
      </c>
      <c r="E453" s="202" t="s">
        <v>19</v>
      </c>
      <c r="F453" s="203" t="s">
        <v>2541</v>
      </c>
      <c r="G453" s="201"/>
      <c r="H453" s="204">
        <v>29.26</v>
      </c>
      <c r="I453" s="205"/>
      <c r="J453" s="201"/>
      <c r="K453" s="201"/>
      <c r="L453" s="206"/>
      <c r="M453" s="207"/>
      <c r="N453" s="208"/>
      <c r="O453" s="208"/>
      <c r="P453" s="208"/>
      <c r="Q453" s="208"/>
      <c r="R453" s="208"/>
      <c r="S453" s="208"/>
      <c r="T453" s="209"/>
      <c r="AT453" s="210" t="s">
        <v>244</v>
      </c>
      <c r="AU453" s="210" t="s">
        <v>85</v>
      </c>
      <c r="AV453" s="13" t="s">
        <v>85</v>
      </c>
      <c r="AW453" s="13" t="s">
        <v>37</v>
      </c>
      <c r="AX453" s="13" t="s">
        <v>83</v>
      </c>
      <c r="AY453" s="210" t="s">
        <v>232</v>
      </c>
    </row>
    <row r="454" spans="1:65" s="2" customFormat="1" ht="16.5" customHeight="1">
      <c r="A454" s="36"/>
      <c r="B454" s="37"/>
      <c r="C454" s="180" t="s">
        <v>747</v>
      </c>
      <c r="D454" s="180" t="s">
        <v>234</v>
      </c>
      <c r="E454" s="181" t="s">
        <v>801</v>
      </c>
      <c r="F454" s="182" t="s">
        <v>802</v>
      </c>
      <c r="G454" s="183" t="s">
        <v>312</v>
      </c>
      <c r="H454" s="184">
        <v>85.775000000000006</v>
      </c>
      <c r="I454" s="185"/>
      <c r="J454" s="186">
        <f>ROUND(I454*H454,2)</f>
        <v>0</v>
      </c>
      <c r="K454" s="182" t="s">
        <v>238</v>
      </c>
      <c r="L454" s="41"/>
      <c r="M454" s="187" t="s">
        <v>19</v>
      </c>
      <c r="N454" s="188" t="s">
        <v>47</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234</v>
      </c>
      <c r="AU454" s="191" t="s">
        <v>85</v>
      </c>
      <c r="AY454" s="19" t="s">
        <v>232</v>
      </c>
      <c r="BE454" s="192">
        <f>IF(N454="základní",J454,0)</f>
        <v>0</v>
      </c>
      <c r="BF454" s="192">
        <f>IF(N454="snížená",J454,0)</f>
        <v>0</v>
      </c>
      <c r="BG454" s="192">
        <f>IF(N454="zákl. přenesená",J454,0)</f>
        <v>0</v>
      </c>
      <c r="BH454" s="192">
        <f>IF(N454="sníž. přenesená",J454,0)</f>
        <v>0</v>
      </c>
      <c r="BI454" s="192">
        <f>IF(N454="nulová",J454,0)</f>
        <v>0</v>
      </c>
      <c r="BJ454" s="19" t="s">
        <v>83</v>
      </c>
      <c r="BK454" s="192">
        <f>ROUND(I454*H454,2)</f>
        <v>0</v>
      </c>
      <c r="BL454" s="19" t="s">
        <v>139</v>
      </c>
      <c r="BM454" s="191" t="s">
        <v>2794</v>
      </c>
    </row>
    <row r="455" spans="1:65" s="2" customFormat="1" ht="10.199999999999999">
      <c r="A455" s="36"/>
      <c r="B455" s="37"/>
      <c r="C455" s="38"/>
      <c r="D455" s="193" t="s">
        <v>240</v>
      </c>
      <c r="E455" s="38"/>
      <c r="F455" s="194" t="s">
        <v>804</v>
      </c>
      <c r="G455" s="38"/>
      <c r="H455" s="38"/>
      <c r="I455" s="195"/>
      <c r="J455" s="38"/>
      <c r="K455" s="38"/>
      <c r="L455" s="41"/>
      <c r="M455" s="196"/>
      <c r="N455" s="197"/>
      <c r="O455" s="66"/>
      <c r="P455" s="66"/>
      <c r="Q455" s="66"/>
      <c r="R455" s="66"/>
      <c r="S455" s="66"/>
      <c r="T455" s="67"/>
      <c r="U455" s="36"/>
      <c r="V455" s="36"/>
      <c r="W455" s="36"/>
      <c r="X455" s="36"/>
      <c r="Y455" s="36"/>
      <c r="Z455" s="36"/>
      <c r="AA455" s="36"/>
      <c r="AB455" s="36"/>
      <c r="AC455" s="36"/>
      <c r="AD455" s="36"/>
      <c r="AE455" s="36"/>
      <c r="AT455" s="19" t="s">
        <v>240</v>
      </c>
      <c r="AU455" s="19" t="s">
        <v>85</v>
      </c>
    </row>
    <row r="456" spans="1:65" s="2" customFormat="1" ht="67.2">
      <c r="A456" s="36"/>
      <c r="B456" s="37"/>
      <c r="C456" s="38"/>
      <c r="D456" s="198" t="s">
        <v>242</v>
      </c>
      <c r="E456" s="38"/>
      <c r="F456" s="199" t="s">
        <v>805</v>
      </c>
      <c r="G456" s="38"/>
      <c r="H456" s="38"/>
      <c r="I456" s="195"/>
      <c r="J456" s="38"/>
      <c r="K456" s="38"/>
      <c r="L456" s="41"/>
      <c r="M456" s="196"/>
      <c r="N456" s="197"/>
      <c r="O456" s="66"/>
      <c r="P456" s="66"/>
      <c r="Q456" s="66"/>
      <c r="R456" s="66"/>
      <c r="S456" s="66"/>
      <c r="T456" s="67"/>
      <c r="U456" s="36"/>
      <c r="V456" s="36"/>
      <c r="W456" s="36"/>
      <c r="X456" s="36"/>
      <c r="Y456" s="36"/>
      <c r="Z456" s="36"/>
      <c r="AA456" s="36"/>
      <c r="AB456" s="36"/>
      <c r="AC456" s="36"/>
      <c r="AD456" s="36"/>
      <c r="AE456" s="36"/>
      <c r="AT456" s="19" t="s">
        <v>242</v>
      </c>
      <c r="AU456" s="19" t="s">
        <v>85</v>
      </c>
    </row>
    <row r="457" spans="1:65" s="13" customFormat="1" ht="10.199999999999999">
      <c r="B457" s="200"/>
      <c r="C457" s="201"/>
      <c r="D457" s="198" t="s">
        <v>244</v>
      </c>
      <c r="E457" s="202" t="s">
        <v>19</v>
      </c>
      <c r="F457" s="203" t="s">
        <v>2795</v>
      </c>
      <c r="G457" s="201"/>
      <c r="H457" s="204">
        <v>85.775000000000006</v>
      </c>
      <c r="I457" s="205"/>
      <c r="J457" s="201"/>
      <c r="K457" s="201"/>
      <c r="L457" s="206"/>
      <c r="M457" s="207"/>
      <c r="N457" s="208"/>
      <c r="O457" s="208"/>
      <c r="P457" s="208"/>
      <c r="Q457" s="208"/>
      <c r="R457" s="208"/>
      <c r="S457" s="208"/>
      <c r="T457" s="209"/>
      <c r="AT457" s="210" t="s">
        <v>244</v>
      </c>
      <c r="AU457" s="210" t="s">
        <v>85</v>
      </c>
      <c r="AV457" s="13" t="s">
        <v>85</v>
      </c>
      <c r="AW457" s="13" t="s">
        <v>37</v>
      </c>
      <c r="AX457" s="13" t="s">
        <v>83</v>
      </c>
      <c r="AY457" s="210" t="s">
        <v>232</v>
      </c>
    </row>
    <row r="458" spans="1:65" s="2" customFormat="1" ht="24.15" customHeight="1">
      <c r="A458" s="36"/>
      <c r="B458" s="37"/>
      <c r="C458" s="180" t="s">
        <v>752</v>
      </c>
      <c r="D458" s="180" t="s">
        <v>234</v>
      </c>
      <c r="E458" s="181" t="s">
        <v>808</v>
      </c>
      <c r="F458" s="182" t="s">
        <v>809</v>
      </c>
      <c r="G458" s="183" t="s">
        <v>635</v>
      </c>
      <c r="H458" s="184">
        <v>300</v>
      </c>
      <c r="I458" s="185"/>
      <c r="J458" s="186">
        <f>ROUND(I458*H458,2)</f>
        <v>0</v>
      </c>
      <c r="K458" s="182" t="s">
        <v>19</v>
      </c>
      <c r="L458" s="41"/>
      <c r="M458" s="187" t="s">
        <v>19</v>
      </c>
      <c r="N458" s="188" t="s">
        <v>47</v>
      </c>
      <c r="O458" s="66"/>
      <c r="P458" s="189">
        <f>O458*H458</f>
        <v>0</v>
      </c>
      <c r="Q458" s="189">
        <v>0</v>
      </c>
      <c r="R458" s="189">
        <f>Q458*H458</f>
        <v>0</v>
      </c>
      <c r="S458" s="189">
        <v>0</v>
      </c>
      <c r="T458" s="190">
        <f>S458*H458</f>
        <v>0</v>
      </c>
      <c r="U458" s="36"/>
      <c r="V458" s="36"/>
      <c r="W458" s="36"/>
      <c r="X458" s="36"/>
      <c r="Y458" s="36"/>
      <c r="Z458" s="36"/>
      <c r="AA458" s="36"/>
      <c r="AB458" s="36"/>
      <c r="AC458" s="36"/>
      <c r="AD458" s="36"/>
      <c r="AE458" s="36"/>
      <c r="AR458" s="191" t="s">
        <v>139</v>
      </c>
      <c r="AT458" s="191" t="s">
        <v>234</v>
      </c>
      <c r="AU458" s="191" t="s">
        <v>85</v>
      </c>
      <c r="AY458" s="19" t="s">
        <v>232</v>
      </c>
      <c r="BE458" s="192">
        <f>IF(N458="základní",J458,0)</f>
        <v>0</v>
      </c>
      <c r="BF458" s="192">
        <f>IF(N458="snížená",J458,0)</f>
        <v>0</v>
      </c>
      <c r="BG458" s="192">
        <f>IF(N458="zákl. přenesená",J458,0)</f>
        <v>0</v>
      </c>
      <c r="BH458" s="192">
        <f>IF(N458="sníž. přenesená",J458,0)</f>
        <v>0</v>
      </c>
      <c r="BI458" s="192">
        <f>IF(N458="nulová",J458,0)</f>
        <v>0</v>
      </c>
      <c r="BJ458" s="19" t="s">
        <v>83</v>
      </c>
      <c r="BK458" s="192">
        <f>ROUND(I458*H458,2)</f>
        <v>0</v>
      </c>
      <c r="BL458" s="19" t="s">
        <v>139</v>
      </c>
      <c r="BM458" s="191" t="s">
        <v>2796</v>
      </c>
    </row>
    <row r="459" spans="1:65" s="2" customFormat="1" ht="24.15" customHeight="1">
      <c r="A459" s="36"/>
      <c r="B459" s="37"/>
      <c r="C459" s="232" t="s">
        <v>757</v>
      </c>
      <c r="D459" s="232" t="s">
        <v>300</v>
      </c>
      <c r="E459" s="233" t="s">
        <v>812</v>
      </c>
      <c r="F459" s="234" t="s">
        <v>813</v>
      </c>
      <c r="G459" s="235" t="s">
        <v>814</v>
      </c>
      <c r="H459" s="236">
        <v>100</v>
      </c>
      <c r="I459" s="237"/>
      <c r="J459" s="238">
        <f>ROUND(I459*H459,2)</f>
        <v>0</v>
      </c>
      <c r="K459" s="234" t="s">
        <v>19</v>
      </c>
      <c r="L459" s="239"/>
      <c r="M459" s="240" t="s">
        <v>19</v>
      </c>
      <c r="N459" s="241" t="s">
        <v>47</v>
      </c>
      <c r="O459" s="66"/>
      <c r="P459" s="189">
        <f>O459*H459</f>
        <v>0</v>
      </c>
      <c r="Q459" s="189">
        <v>0</v>
      </c>
      <c r="R459" s="189">
        <f>Q459*H459</f>
        <v>0</v>
      </c>
      <c r="S459" s="189">
        <v>0</v>
      </c>
      <c r="T459" s="190">
        <f>S459*H459</f>
        <v>0</v>
      </c>
      <c r="U459" s="36"/>
      <c r="V459" s="36"/>
      <c r="W459" s="36"/>
      <c r="X459" s="36"/>
      <c r="Y459" s="36"/>
      <c r="Z459" s="36"/>
      <c r="AA459" s="36"/>
      <c r="AB459" s="36"/>
      <c r="AC459" s="36"/>
      <c r="AD459" s="36"/>
      <c r="AE459" s="36"/>
      <c r="AR459" s="191" t="s">
        <v>290</v>
      </c>
      <c r="AT459" s="191" t="s">
        <v>300</v>
      </c>
      <c r="AU459" s="191" t="s">
        <v>85</v>
      </c>
      <c r="AY459" s="19" t="s">
        <v>232</v>
      </c>
      <c r="BE459" s="192">
        <f>IF(N459="základní",J459,0)</f>
        <v>0</v>
      </c>
      <c r="BF459" s="192">
        <f>IF(N459="snížená",J459,0)</f>
        <v>0</v>
      </c>
      <c r="BG459" s="192">
        <f>IF(N459="zákl. přenesená",J459,0)</f>
        <v>0</v>
      </c>
      <c r="BH459" s="192">
        <f>IF(N459="sníž. přenesená",J459,0)</f>
        <v>0</v>
      </c>
      <c r="BI459" s="192">
        <f>IF(N459="nulová",J459,0)</f>
        <v>0</v>
      </c>
      <c r="BJ459" s="19" t="s">
        <v>83</v>
      </c>
      <c r="BK459" s="192">
        <f>ROUND(I459*H459,2)</f>
        <v>0</v>
      </c>
      <c r="BL459" s="19" t="s">
        <v>139</v>
      </c>
      <c r="BM459" s="191" t="s">
        <v>2797</v>
      </c>
    </row>
    <row r="460" spans="1:65" s="12" customFormat="1" ht="22.8" customHeight="1">
      <c r="B460" s="164"/>
      <c r="C460" s="165"/>
      <c r="D460" s="166" t="s">
        <v>75</v>
      </c>
      <c r="E460" s="178" t="s">
        <v>816</v>
      </c>
      <c r="F460" s="178" t="s">
        <v>817</v>
      </c>
      <c r="G460" s="165"/>
      <c r="H460" s="165"/>
      <c r="I460" s="168"/>
      <c r="J460" s="179">
        <f>BK460</f>
        <v>0</v>
      </c>
      <c r="K460" s="165"/>
      <c r="L460" s="170"/>
      <c r="M460" s="171"/>
      <c r="N460" s="172"/>
      <c r="O460" s="172"/>
      <c r="P460" s="173">
        <f>SUM(P461:P514)</f>
        <v>0</v>
      </c>
      <c r="Q460" s="172"/>
      <c r="R460" s="173">
        <f>SUM(R461:R514)</f>
        <v>8.9999999999999998E-4</v>
      </c>
      <c r="S460" s="172"/>
      <c r="T460" s="174">
        <f>SUM(T461:T514)</f>
        <v>21.283885000000001</v>
      </c>
      <c r="AR460" s="175" t="s">
        <v>83</v>
      </c>
      <c r="AT460" s="176" t="s">
        <v>75</v>
      </c>
      <c r="AU460" s="176" t="s">
        <v>83</v>
      </c>
      <c r="AY460" s="175" t="s">
        <v>232</v>
      </c>
      <c r="BK460" s="177">
        <f>SUM(BK461:BK514)</f>
        <v>0</v>
      </c>
    </row>
    <row r="461" spans="1:65" s="2" customFormat="1" ht="16.5" customHeight="1">
      <c r="A461" s="36"/>
      <c r="B461" s="37"/>
      <c r="C461" s="180" t="s">
        <v>764</v>
      </c>
      <c r="D461" s="180" t="s">
        <v>234</v>
      </c>
      <c r="E461" s="181" t="s">
        <v>839</v>
      </c>
      <c r="F461" s="182" t="s">
        <v>840</v>
      </c>
      <c r="G461" s="183" t="s">
        <v>312</v>
      </c>
      <c r="H461" s="184">
        <v>16.32</v>
      </c>
      <c r="I461" s="185"/>
      <c r="J461" s="186">
        <f>ROUND(I461*H461,2)</f>
        <v>0</v>
      </c>
      <c r="K461" s="182" t="s">
        <v>238</v>
      </c>
      <c r="L461" s="41"/>
      <c r="M461" s="187" t="s">
        <v>19</v>
      </c>
      <c r="N461" s="188" t="s">
        <v>47</v>
      </c>
      <c r="O461" s="66"/>
      <c r="P461" s="189">
        <f>O461*H461</f>
        <v>0</v>
      </c>
      <c r="Q461" s="189">
        <v>0</v>
      </c>
      <c r="R461" s="189">
        <f>Q461*H461</f>
        <v>0</v>
      </c>
      <c r="S461" s="189">
        <v>5.5E-2</v>
      </c>
      <c r="T461" s="190">
        <f>S461*H461</f>
        <v>0.89760000000000006</v>
      </c>
      <c r="U461" s="36"/>
      <c r="V461" s="36"/>
      <c r="W461" s="36"/>
      <c r="X461" s="36"/>
      <c r="Y461" s="36"/>
      <c r="Z461" s="36"/>
      <c r="AA461" s="36"/>
      <c r="AB461" s="36"/>
      <c r="AC461" s="36"/>
      <c r="AD461" s="36"/>
      <c r="AE461" s="36"/>
      <c r="AR461" s="191" t="s">
        <v>139</v>
      </c>
      <c r="AT461" s="191" t="s">
        <v>234</v>
      </c>
      <c r="AU461" s="191" t="s">
        <v>85</v>
      </c>
      <c r="AY461" s="19" t="s">
        <v>232</v>
      </c>
      <c r="BE461" s="192">
        <f>IF(N461="základní",J461,0)</f>
        <v>0</v>
      </c>
      <c r="BF461" s="192">
        <f>IF(N461="snížená",J461,0)</f>
        <v>0</v>
      </c>
      <c r="BG461" s="192">
        <f>IF(N461="zákl. přenesená",J461,0)</f>
        <v>0</v>
      </c>
      <c r="BH461" s="192">
        <f>IF(N461="sníž. přenesená",J461,0)</f>
        <v>0</v>
      </c>
      <c r="BI461" s="192">
        <f>IF(N461="nulová",J461,0)</f>
        <v>0</v>
      </c>
      <c r="BJ461" s="19" t="s">
        <v>83</v>
      </c>
      <c r="BK461" s="192">
        <f>ROUND(I461*H461,2)</f>
        <v>0</v>
      </c>
      <c r="BL461" s="19" t="s">
        <v>139</v>
      </c>
      <c r="BM461" s="191" t="s">
        <v>2798</v>
      </c>
    </row>
    <row r="462" spans="1:65" s="2" customFormat="1" ht="10.199999999999999">
      <c r="A462" s="36"/>
      <c r="B462" s="37"/>
      <c r="C462" s="38"/>
      <c r="D462" s="193" t="s">
        <v>240</v>
      </c>
      <c r="E462" s="38"/>
      <c r="F462" s="194" t="s">
        <v>842</v>
      </c>
      <c r="G462" s="38"/>
      <c r="H462" s="38"/>
      <c r="I462" s="195"/>
      <c r="J462" s="38"/>
      <c r="K462" s="38"/>
      <c r="L462" s="41"/>
      <c r="M462" s="196"/>
      <c r="N462" s="197"/>
      <c r="O462" s="66"/>
      <c r="P462" s="66"/>
      <c r="Q462" s="66"/>
      <c r="R462" s="66"/>
      <c r="S462" s="66"/>
      <c r="T462" s="67"/>
      <c r="U462" s="36"/>
      <c r="V462" s="36"/>
      <c r="W462" s="36"/>
      <c r="X462" s="36"/>
      <c r="Y462" s="36"/>
      <c r="Z462" s="36"/>
      <c r="AA462" s="36"/>
      <c r="AB462" s="36"/>
      <c r="AC462" s="36"/>
      <c r="AD462" s="36"/>
      <c r="AE462" s="36"/>
      <c r="AT462" s="19" t="s">
        <v>240</v>
      </c>
      <c r="AU462" s="19" t="s">
        <v>85</v>
      </c>
    </row>
    <row r="463" spans="1:65" s="13" customFormat="1" ht="10.199999999999999">
      <c r="B463" s="200"/>
      <c r="C463" s="201"/>
      <c r="D463" s="198" t="s">
        <v>244</v>
      </c>
      <c r="E463" s="202" t="s">
        <v>19</v>
      </c>
      <c r="F463" s="203" t="s">
        <v>2799</v>
      </c>
      <c r="G463" s="201"/>
      <c r="H463" s="204">
        <v>16.32</v>
      </c>
      <c r="I463" s="205"/>
      <c r="J463" s="201"/>
      <c r="K463" s="201"/>
      <c r="L463" s="206"/>
      <c r="M463" s="207"/>
      <c r="N463" s="208"/>
      <c r="O463" s="208"/>
      <c r="P463" s="208"/>
      <c r="Q463" s="208"/>
      <c r="R463" s="208"/>
      <c r="S463" s="208"/>
      <c r="T463" s="209"/>
      <c r="AT463" s="210" t="s">
        <v>244</v>
      </c>
      <c r="AU463" s="210" t="s">
        <v>85</v>
      </c>
      <c r="AV463" s="13" t="s">
        <v>85</v>
      </c>
      <c r="AW463" s="13" t="s">
        <v>37</v>
      </c>
      <c r="AX463" s="13" t="s">
        <v>83</v>
      </c>
      <c r="AY463" s="210" t="s">
        <v>232</v>
      </c>
    </row>
    <row r="464" spans="1:65" s="2" customFormat="1" ht="16.5" customHeight="1">
      <c r="A464" s="36"/>
      <c r="B464" s="37"/>
      <c r="C464" s="180" t="s">
        <v>768</v>
      </c>
      <c r="D464" s="180" t="s">
        <v>234</v>
      </c>
      <c r="E464" s="181" t="s">
        <v>2800</v>
      </c>
      <c r="F464" s="182" t="s">
        <v>2801</v>
      </c>
      <c r="G464" s="183" t="s">
        <v>312</v>
      </c>
      <c r="H464" s="184">
        <v>6.4130000000000003</v>
      </c>
      <c r="I464" s="185"/>
      <c r="J464" s="186">
        <f>ROUND(I464*H464,2)</f>
        <v>0</v>
      </c>
      <c r="K464" s="182" t="s">
        <v>238</v>
      </c>
      <c r="L464" s="41"/>
      <c r="M464" s="187" t="s">
        <v>19</v>
      </c>
      <c r="N464" s="188" t="s">
        <v>47</v>
      </c>
      <c r="O464" s="66"/>
      <c r="P464" s="189">
        <f>O464*H464</f>
        <v>0</v>
      </c>
      <c r="Q464" s="189">
        <v>0</v>
      </c>
      <c r="R464" s="189">
        <f>Q464*H464</f>
        <v>0</v>
      </c>
      <c r="S464" s="189">
        <v>0.09</v>
      </c>
      <c r="T464" s="190">
        <f>S464*H464</f>
        <v>0.57716999999999996</v>
      </c>
      <c r="U464" s="36"/>
      <c r="V464" s="36"/>
      <c r="W464" s="36"/>
      <c r="X464" s="36"/>
      <c r="Y464" s="36"/>
      <c r="Z464" s="36"/>
      <c r="AA464" s="36"/>
      <c r="AB464" s="36"/>
      <c r="AC464" s="36"/>
      <c r="AD464" s="36"/>
      <c r="AE464" s="36"/>
      <c r="AR464" s="191" t="s">
        <v>139</v>
      </c>
      <c r="AT464" s="191" t="s">
        <v>234</v>
      </c>
      <c r="AU464" s="191" t="s">
        <v>85</v>
      </c>
      <c r="AY464" s="19" t="s">
        <v>232</v>
      </c>
      <c r="BE464" s="192">
        <f>IF(N464="základní",J464,0)</f>
        <v>0</v>
      </c>
      <c r="BF464" s="192">
        <f>IF(N464="snížená",J464,0)</f>
        <v>0</v>
      </c>
      <c r="BG464" s="192">
        <f>IF(N464="zákl. přenesená",J464,0)</f>
        <v>0</v>
      </c>
      <c r="BH464" s="192">
        <f>IF(N464="sníž. přenesená",J464,0)</f>
        <v>0</v>
      </c>
      <c r="BI464" s="192">
        <f>IF(N464="nulová",J464,0)</f>
        <v>0</v>
      </c>
      <c r="BJ464" s="19" t="s">
        <v>83</v>
      </c>
      <c r="BK464" s="192">
        <f>ROUND(I464*H464,2)</f>
        <v>0</v>
      </c>
      <c r="BL464" s="19" t="s">
        <v>139</v>
      </c>
      <c r="BM464" s="191" t="s">
        <v>2802</v>
      </c>
    </row>
    <row r="465" spans="1:65" s="2" customFormat="1" ht="10.199999999999999">
      <c r="A465" s="36"/>
      <c r="B465" s="37"/>
      <c r="C465" s="38"/>
      <c r="D465" s="193" t="s">
        <v>240</v>
      </c>
      <c r="E465" s="38"/>
      <c r="F465" s="194" t="s">
        <v>2803</v>
      </c>
      <c r="G465" s="38"/>
      <c r="H465" s="38"/>
      <c r="I465" s="195"/>
      <c r="J465" s="38"/>
      <c r="K465" s="38"/>
      <c r="L465" s="41"/>
      <c r="M465" s="196"/>
      <c r="N465" s="197"/>
      <c r="O465" s="66"/>
      <c r="P465" s="66"/>
      <c r="Q465" s="66"/>
      <c r="R465" s="66"/>
      <c r="S465" s="66"/>
      <c r="T465" s="67"/>
      <c r="U465" s="36"/>
      <c r="V465" s="36"/>
      <c r="W465" s="36"/>
      <c r="X465" s="36"/>
      <c r="Y465" s="36"/>
      <c r="Z465" s="36"/>
      <c r="AA465" s="36"/>
      <c r="AB465" s="36"/>
      <c r="AC465" s="36"/>
      <c r="AD465" s="36"/>
      <c r="AE465" s="36"/>
      <c r="AT465" s="19" t="s">
        <v>240</v>
      </c>
      <c r="AU465" s="19" t="s">
        <v>85</v>
      </c>
    </row>
    <row r="466" spans="1:65" s="13" customFormat="1" ht="10.199999999999999">
      <c r="B466" s="200"/>
      <c r="C466" s="201"/>
      <c r="D466" s="198" t="s">
        <v>244</v>
      </c>
      <c r="E466" s="202" t="s">
        <v>19</v>
      </c>
      <c r="F466" s="203" t="s">
        <v>2804</v>
      </c>
      <c r="G466" s="201"/>
      <c r="H466" s="204">
        <v>6.4130000000000003</v>
      </c>
      <c r="I466" s="205"/>
      <c r="J466" s="201"/>
      <c r="K466" s="201"/>
      <c r="L466" s="206"/>
      <c r="M466" s="207"/>
      <c r="N466" s="208"/>
      <c r="O466" s="208"/>
      <c r="P466" s="208"/>
      <c r="Q466" s="208"/>
      <c r="R466" s="208"/>
      <c r="S466" s="208"/>
      <c r="T466" s="209"/>
      <c r="AT466" s="210" t="s">
        <v>244</v>
      </c>
      <c r="AU466" s="210" t="s">
        <v>85</v>
      </c>
      <c r="AV466" s="13" t="s">
        <v>85</v>
      </c>
      <c r="AW466" s="13" t="s">
        <v>37</v>
      </c>
      <c r="AX466" s="13" t="s">
        <v>83</v>
      </c>
      <c r="AY466" s="210" t="s">
        <v>232</v>
      </c>
    </row>
    <row r="467" spans="1:65" s="2" customFormat="1" ht="24.15" customHeight="1">
      <c r="A467" s="36"/>
      <c r="B467" s="37"/>
      <c r="C467" s="180" t="s">
        <v>775</v>
      </c>
      <c r="D467" s="180" t="s">
        <v>234</v>
      </c>
      <c r="E467" s="181" t="s">
        <v>872</v>
      </c>
      <c r="F467" s="182" t="s">
        <v>873</v>
      </c>
      <c r="G467" s="183" t="s">
        <v>312</v>
      </c>
      <c r="H467" s="184">
        <v>5.83</v>
      </c>
      <c r="I467" s="185"/>
      <c r="J467" s="186">
        <f>ROUND(I467*H467,2)</f>
        <v>0</v>
      </c>
      <c r="K467" s="182" t="s">
        <v>238</v>
      </c>
      <c r="L467" s="41"/>
      <c r="M467" s="187" t="s">
        <v>19</v>
      </c>
      <c r="N467" s="188" t="s">
        <v>47</v>
      </c>
      <c r="O467" s="66"/>
      <c r="P467" s="189">
        <f>O467*H467</f>
        <v>0</v>
      </c>
      <c r="Q467" s="189">
        <v>0</v>
      </c>
      <c r="R467" s="189">
        <f>Q467*H467</f>
        <v>0</v>
      </c>
      <c r="S467" s="189">
        <v>0.19</v>
      </c>
      <c r="T467" s="190">
        <f>S467*H467</f>
        <v>1.1077000000000001</v>
      </c>
      <c r="U467" s="36"/>
      <c r="V467" s="36"/>
      <c r="W467" s="36"/>
      <c r="X467" s="36"/>
      <c r="Y467" s="36"/>
      <c r="Z467" s="36"/>
      <c r="AA467" s="36"/>
      <c r="AB467" s="36"/>
      <c r="AC467" s="36"/>
      <c r="AD467" s="36"/>
      <c r="AE467" s="36"/>
      <c r="AR467" s="191" t="s">
        <v>139</v>
      </c>
      <c r="AT467" s="191" t="s">
        <v>234</v>
      </c>
      <c r="AU467" s="191" t="s">
        <v>85</v>
      </c>
      <c r="AY467" s="19" t="s">
        <v>232</v>
      </c>
      <c r="BE467" s="192">
        <f>IF(N467="základní",J467,0)</f>
        <v>0</v>
      </c>
      <c r="BF467" s="192">
        <f>IF(N467="snížená",J467,0)</f>
        <v>0</v>
      </c>
      <c r="BG467" s="192">
        <f>IF(N467="zákl. přenesená",J467,0)</f>
        <v>0</v>
      </c>
      <c r="BH467" s="192">
        <f>IF(N467="sníž. přenesená",J467,0)</f>
        <v>0</v>
      </c>
      <c r="BI467" s="192">
        <f>IF(N467="nulová",J467,0)</f>
        <v>0</v>
      </c>
      <c r="BJ467" s="19" t="s">
        <v>83</v>
      </c>
      <c r="BK467" s="192">
        <f>ROUND(I467*H467,2)</f>
        <v>0</v>
      </c>
      <c r="BL467" s="19" t="s">
        <v>139</v>
      </c>
      <c r="BM467" s="191" t="s">
        <v>2805</v>
      </c>
    </row>
    <row r="468" spans="1:65" s="2" customFormat="1" ht="10.199999999999999">
      <c r="A468" s="36"/>
      <c r="B468" s="37"/>
      <c r="C468" s="38"/>
      <c r="D468" s="193" t="s">
        <v>240</v>
      </c>
      <c r="E468" s="38"/>
      <c r="F468" s="194" t="s">
        <v>875</v>
      </c>
      <c r="G468" s="38"/>
      <c r="H468" s="38"/>
      <c r="I468" s="195"/>
      <c r="J468" s="38"/>
      <c r="K468" s="38"/>
      <c r="L468" s="41"/>
      <c r="M468" s="196"/>
      <c r="N468" s="197"/>
      <c r="O468" s="66"/>
      <c r="P468" s="66"/>
      <c r="Q468" s="66"/>
      <c r="R468" s="66"/>
      <c r="S468" s="66"/>
      <c r="T468" s="67"/>
      <c r="U468" s="36"/>
      <c r="V468" s="36"/>
      <c r="W468" s="36"/>
      <c r="X468" s="36"/>
      <c r="Y468" s="36"/>
      <c r="Z468" s="36"/>
      <c r="AA468" s="36"/>
      <c r="AB468" s="36"/>
      <c r="AC468" s="36"/>
      <c r="AD468" s="36"/>
      <c r="AE468" s="36"/>
      <c r="AT468" s="19" t="s">
        <v>240</v>
      </c>
      <c r="AU468" s="19" t="s">
        <v>85</v>
      </c>
    </row>
    <row r="469" spans="1:65" s="2" customFormat="1" ht="28.8">
      <c r="A469" s="36"/>
      <c r="B469" s="37"/>
      <c r="C469" s="38"/>
      <c r="D469" s="198" t="s">
        <v>242</v>
      </c>
      <c r="E469" s="38"/>
      <c r="F469" s="199" t="s">
        <v>876</v>
      </c>
      <c r="G469" s="38"/>
      <c r="H469" s="38"/>
      <c r="I469" s="195"/>
      <c r="J469" s="38"/>
      <c r="K469" s="38"/>
      <c r="L469" s="41"/>
      <c r="M469" s="196"/>
      <c r="N469" s="197"/>
      <c r="O469" s="66"/>
      <c r="P469" s="66"/>
      <c r="Q469" s="66"/>
      <c r="R469" s="66"/>
      <c r="S469" s="66"/>
      <c r="T469" s="67"/>
      <c r="U469" s="36"/>
      <c r="V469" s="36"/>
      <c r="W469" s="36"/>
      <c r="X469" s="36"/>
      <c r="Y469" s="36"/>
      <c r="Z469" s="36"/>
      <c r="AA469" s="36"/>
      <c r="AB469" s="36"/>
      <c r="AC469" s="36"/>
      <c r="AD469" s="36"/>
      <c r="AE469" s="36"/>
      <c r="AT469" s="19" t="s">
        <v>242</v>
      </c>
      <c r="AU469" s="19" t="s">
        <v>85</v>
      </c>
    </row>
    <row r="470" spans="1:65" s="13" customFormat="1" ht="10.199999999999999">
      <c r="B470" s="200"/>
      <c r="C470" s="201"/>
      <c r="D470" s="198" t="s">
        <v>244</v>
      </c>
      <c r="E470" s="202" t="s">
        <v>19</v>
      </c>
      <c r="F470" s="203" t="s">
        <v>2806</v>
      </c>
      <c r="G470" s="201"/>
      <c r="H470" s="204">
        <v>5.83</v>
      </c>
      <c r="I470" s="205"/>
      <c r="J470" s="201"/>
      <c r="K470" s="201"/>
      <c r="L470" s="206"/>
      <c r="M470" s="207"/>
      <c r="N470" s="208"/>
      <c r="O470" s="208"/>
      <c r="P470" s="208"/>
      <c r="Q470" s="208"/>
      <c r="R470" s="208"/>
      <c r="S470" s="208"/>
      <c r="T470" s="209"/>
      <c r="AT470" s="210" t="s">
        <v>244</v>
      </c>
      <c r="AU470" s="210" t="s">
        <v>85</v>
      </c>
      <c r="AV470" s="13" t="s">
        <v>85</v>
      </c>
      <c r="AW470" s="13" t="s">
        <v>37</v>
      </c>
      <c r="AX470" s="13" t="s">
        <v>83</v>
      </c>
      <c r="AY470" s="210" t="s">
        <v>232</v>
      </c>
    </row>
    <row r="471" spans="1:65" s="2" customFormat="1" ht="21.75" customHeight="1">
      <c r="A471" s="36"/>
      <c r="B471" s="37"/>
      <c r="C471" s="180" t="s">
        <v>779</v>
      </c>
      <c r="D471" s="180" t="s">
        <v>234</v>
      </c>
      <c r="E471" s="181" t="s">
        <v>879</v>
      </c>
      <c r="F471" s="182" t="s">
        <v>880</v>
      </c>
      <c r="G471" s="183" t="s">
        <v>237</v>
      </c>
      <c r="H471" s="184">
        <v>0.64100000000000001</v>
      </c>
      <c r="I471" s="185"/>
      <c r="J471" s="186">
        <f>ROUND(I471*H471,2)</f>
        <v>0</v>
      </c>
      <c r="K471" s="182" t="s">
        <v>238</v>
      </c>
      <c r="L471" s="41"/>
      <c r="M471" s="187" t="s">
        <v>19</v>
      </c>
      <c r="N471" s="188" t="s">
        <v>47</v>
      </c>
      <c r="O471" s="66"/>
      <c r="P471" s="189">
        <f>O471*H471</f>
        <v>0</v>
      </c>
      <c r="Q471" s="189">
        <v>0</v>
      </c>
      <c r="R471" s="189">
        <f>Q471*H471</f>
        <v>0</v>
      </c>
      <c r="S471" s="189">
        <v>1.4</v>
      </c>
      <c r="T471" s="190">
        <f>S471*H471</f>
        <v>0.89739999999999998</v>
      </c>
      <c r="U471" s="36"/>
      <c r="V471" s="36"/>
      <c r="W471" s="36"/>
      <c r="X471" s="36"/>
      <c r="Y471" s="36"/>
      <c r="Z471" s="36"/>
      <c r="AA471" s="36"/>
      <c r="AB471" s="36"/>
      <c r="AC471" s="36"/>
      <c r="AD471" s="36"/>
      <c r="AE471" s="36"/>
      <c r="AR471" s="191" t="s">
        <v>139</v>
      </c>
      <c r="AT471" s="191" t="s">
        <v>234</v>
      </c>
      <c r="AU471" s="191" t="s">
        <v>85</v>
      </c>
      <c r="AY471" s="19" t="s">
        <v>232</v>
      </c>
      <c r="BE471" s="192">
        <f>IF(N471="základní",J471,0)</f>
        <v>0</v>
      </c>
      <c r="BF471" s="192">
        <f>IF(N471="snížená",J471,0)</f>
        <v>0</v>
      </c>
      <c r="BG471" s="192">
        <f>IF(N471="zákl. přenesená",J471,0)</f>
        <v>0</v>
      </c>
      <c r="BH471" s="192">
        <f>IF(N471="sníž. přenesená",J471,0)</f>
        <v>0</v>
      </c>
      <c r="BI471" s="192">
        <f>IF(N471="nulová",J471,0)</f>
        <v>0</v>
      </c>
      <c r="BJ471" s="19" t="s">
        <v>83</v>
      </c>
      <c r="BK471" s="192">
        <f>ROUND(I471*H471,2)</f>
        <v>0</v>
      </c>
      <c r="BL471" s="19" t="s">
        <v>139</v>
      </c>
      <c r="BM471" s="191" t="s">
        <v>2807</v>
      </c>
    </row>
    <row r="472" spans="1:65" s="2" customFormat="1" ht="10.199999999999999">
      <c r="A472" s="36"/>
      <c r="B472" s="37"/>
      <c r="C472" s="38"/>
      <c r="D472" s="193" t="s">
        <v>240</v>
      </c>
      <c r="E472" s="38"/>
      <c r="F472" s="194" t="s">
        <v>882</v>
      </c>
      <c r="G472" s="38"/>
      <c r="H472" s="38"/>
      <c r="I472" s="195"/>
      <c r="J472" s="38"/>
      <c r="K472" s="38"/>
      <c r="L472" s="41"/>
      <c r="M472" s="196"/>
      <c r="N472" s="197"/>
      <c r="O472" s="66"/>
      <c r="P472" s="66"/>
      <c r="Q472" s="66"/>
      <c r="R472" s="66"/>
      <c r="S472" s="66"/>
      <c r="T472" s="67"/>
      <c r="U472" s="36"/>
      <c r="V472" s="36"/>
      <c r="W472" s="36"/>
      <c r="X472" s="36"/>
      <c r="Y472" s="36"/>
      <c r="Z472" s="36"/>
      <c r="AA472" s="36"/>
      <c r="AB472" s="36"/>
      <c r="AC472" s="36"/>
      <c r="AD472" s="36"/>
      <c r="AE472" s="36"/>
      <c r="AT472" s="19" t="s">
        <v>240</v>
      </c>
      <c r="AU472" s="19" t="s">
        <v>85</v>
      </c>
    </row>
    <row r="473" spans="1:65" s="13" customFormat="1" ht="10.199999999999999">
      <c r="B473" s="200"/>
      <c r="C473" s="201"/>
      <c r="D473" s="198" t="s">
        <v>244</v>
      </c>
      <c r="E473" s="202" t="s">
        <v>19</v>
      </c>
      <c r="F473" s="203" t="s">
        <v>2808</v>
      </c>
      <c r="G473" s="201"/>
      <c r="H473" s="204">
        <v>0.64100000000000001</v>
      </c>
      <c r="I473" s="205"/>
      <c r="J473" s="201"/>
      <c r="K473" s="201"/>
      <c r="L473" s="206"/>
      <c r="M473" s="207"/>
      <c r="N473" s="208"/>
      <c r="O473" s="208"/>
      <c r="P473" s="208"/>
      <c r="Q473" s="208"/>
      <c r="R473" s="208"/>
      <c r="S473" s="208"/>
      <c r="T473" s="209"/>
      <c r="AT473" s="210" t="s">
        <v>244</v>
      </c>
      <c r="AU473" s="210" t="s">
        <v>85</v>
      </c>
      <c r="AV473" s="13" t="s">
        <v>85</v>
      </c>
      <c r="AW473" s="13" t="s">
        <v>37</v>
      </c>
      <c r="AX473" s="13" t="s">
        <v>83</v>
      </c>
      <c r="AY473" s="210" t="s">
        <v>232</v>
      </c>
    </row>
    <row r="474" spans="1:65" s="2" customFormat="1" ht="24.15" customHeight="1">
      <c r="A474" s="36"/>
      <c r="B474" s="37"/>
      <c r="C474" s="180" t="s">
        <v>785</v>
      </c>
      <c r="D474" s="180" t="s">
        <v>234</v>
      </c>
      <c r="E474" s="181" t="s">
        <v>2809</v>
      </c>
      <c r="F474" s="182" t="s">
        <v>2810</v>
      </c>
      <c r="G474" s="183" t="s">
        <v>312</v>
      </c>
      <c r="H474" s="184">
        <v>6.6</v>
      </c>
      <c r="I474" s="185"/>
      <c r="J474" s="186">
        <f>ROUND(I474*H474,2)</f>
        <v>0</v>
      </c>
      <c r="K474" s="182" t="s">
        <v>238</v>
      </c>
      <c r="L474" s="41"/>
      <c r="M474" s="187" t="s">
        <v>19</v>
      </c>
      <c r="N474" s="188" t="s">
        <v>47</v>
      </c>
      <c r="O474" s="66"/>
      <c r="P474" s="189">
        <f>O474*H474</f>
        <v>0</v>
      </c>
      <c r="Q474" s="189">
        <v>0</v>
      </c>
      <c r="R474" s="189">
        <f>Q474*H474</f>
        <v>0</v>
      </c>
      <c r="S474" s="189">
        <v>6.3E-2</v>
      </c>
      <c r="T474" s="190">
        <f>S474*H474</f>
        <v>0.4158</v>
      </c>
      <c r="U474" s="36"/>
      <c r="V474" s="36"/>
      <c r="W474" s="36"/>
      <c r="X474" s="36"/>
      <c r="Y474" s="36"/>
      <c r="Z474" s="36"/>
      <c r="AA474" s="36"/>
      <c r="AB474" s="36"/>
      <c r="AC474" s="36"/>
      <c r="AD474" s="36"/>
      <c r="AE474" s="36"/>
      <c r="AR474" s="191" t="s">
        <v>139</v>
      </c>
      <c r="AT474" s="191" t="s">
        <v>234</v>
      </c>
      <c r="AU474" s="191" t="s">
        <v>85</v>
      </c>
      <c r="AY474" s="19" t="s">
        <v>232</v>
      </c>
      <c r="BE474" s="192">
        <f>IF(N474="základní",J474,0)</f>
        <v>0</v>
      </c>
      <c r="BF474" s="192">
        <f>IF(N474="snížená",J474,0)</f>
        <v>0</v>
      </c>
      <c r="BG474" s="192">
        <f>IF(N474="zákl. přenesená",J474,0)</f>
        <v>0</v>
      </c>
      <c r="BH474" s="192">
        <f>IF(N474="sníž. přenesená",J474,0)</f>
        <v>0</v>
      </c>
      <c r="BI474" s="192">
        <f>IF(N474="nulová",J474,0)</f>
        <v>0</v>
      </c>
      <c r="BJ474" s="19" t="s">
        <v>83</v>
      </c>
      <c r="BK474" s="192">
        <f>ROUND(I474*H474,2)</f>
        <v>0</v>
      </c>
      <c r="BL474" s="19" t="s">
        <v>139</v>
      </c>
      <c r="BM474" s="191" t="s">
        <v>2811</v>
      </c>
    </row>
    <row r="475" spans="1:65" s="2" customFormat="1" ht="10.199999999999999">
      <c r="A475" s="36"/>
      <c r="B475" s="37"/>
      <c r="C475" s="38"/>
      <c r="D475" s="193" t="s">
        <v>240</v>
      </c>
      <c r="E475" s="38"/>
      <c r="F475" s="194" t="s">
        <v>2812</v>
      </c>
      <c r="G475" s="38"/>
      <c r="H475" s="38"/>
      <c r="I475" s="195"/>
      <c r="J475" s="38"/>
      <c r="K475" s="38"/>
      <c r="L475" s="41"/>
      <c r="M475" s="196"/>
      <c r="N475" s="197"/>
      <c r="O475" s="66"/>
      <c r="P475" s="66"/>
      <c r="Q475" s="66"/>
      <c r="R475" s="66"/>
      <c r="S475" s="66"/>
      <c r="T475" s="67"/>
      <c r="U475" s="36"/>
      <c r="V475" s="36"/>
      <c r="W475" s="36"/>
      <c r="X475" s="36"/>
      <c r="Y475" s="36"/>
      <c r="Z475" s="36"/>
      <c r="AA475" s="36"/>
      <c r="AB475" s="36"/>
      <c r="AC475" s="36"/>
      <c r="AD475" s="36"/>
      <c r="AE475" s="36"/>
      <c r="AT475" s="19" t="s">
        <v>240</v>
      </c>
      <c r="AU475" s="19" t="s">
        <v>85</v>
      </c>
    </row>
    <row r="476" spans="1:65" s="2" customFormat="1" ht="38.4">
      <c r="A476" s="36"/>
      <c r="B476" s="37"/>
      <c r="C476" s="38"/>
      <c r="D476" s="198" t="s">
        <v>242</v>
      </c>
      <c r="E476" s="38"/>
      <c r="F476" s="199" t="s">
        <v>915</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242</v>
      </c>
      <c r="AU476" s="19" t="s">
        <v>85</v>
      </c>
    </row>
    <row r="477" spans="1:65" s="13" customFormat="1" ht="10.199999999999999">
      <c r="B477" s="200"/>
      <c r="C477" s="201"/>
      <c r="D477" s="198" t="s">
        <v>244</v>
      </c>
      <c r="E477" s="202" t="s">
        <v>19</v>
      </c>
      <c r="F477" s="203" t="s">
        <v>2813</v>
      </c>
      <c r="G477" s="201"/>
      <c r="H477" s="204">
        <v>6.6</v>
      </c>
      <c r="I477" s="205"/>
      <c r="J477" s="201"/>
      <c r="K477" s="201"/>
      <c r="L477" s="206"/>
      <c r="M477" s="207"/>
      <c r="N477" s="208"/>
      <c r="O477" s="208"/>
      <c r="P477" s="208"/>
      <c r="Q477" s="208"/>
      <c r="R477" s="208"/>
      <c r="S477" s="208"/>
      <c r="T477" s="209"/>
      <c r="AT477" s="210" t="s">
        <v>244</v>
      </c>
      <c r="AU477" s="210" t="s">
        <v>85</v>
      </c>
      <c r="AV477" s="13" t="s">
        <v>85</v>
      </c>
      <c r="AW477" s="13" t="s">
        <v>37</v>
      </c>
      <c r="AX477" s="13" t="s">
        <v>83</v>
      </c>
      <c r="AY477" s="210" t="s">
        <v>232</v>
      </c>
    </row>
    <row r="478" spans="1:65" s="2" customFormat="1" ht="24.15" customHeight="1">
      <c r="A478" s="36"/>
      <c r="B478" s="37"/>
      <c r="C478" s="180" t="s">
        <v>789</v>
      </c>
      <c r="D478" s="180" t="s">
        <v>234</v>
      </c>
      <c r="E478" s="181" t="s">
        <v>2814</v>
      </c>
      <c r="F478" s="182" t="s">
        <v>2815</v>
      </c>
      <c r="G478" s="183" t="s">
        <v>339</v>
      </c>
      <c r="H478" s="184">
        <v>26</v>
      </c>
      <c r="I478" s="185"/>
      <c r="J478" s="186">
        <f>ROUND(I478*H478,2)</f>
        <v>0</v>
      </c>
      <c r="K478" s="182" t="s">
        <v>238</v>
      </c>
      <c r="L478" s="41"/>
      <c r="M478" s="187" t="s">
        <v>19</v>
      </c>
      <c r="N478" s="188" t="s">
        <v>47</v>
      </c>
      <c r="O478" s="66"/>
      <c r="P478" s="189">
        <f>O478*H478</f>
        <v>0</v>
      </c>
      <c r="Q478" s="189">
        <v>0</v>
      </c>
      <c r="R478" s="189">
        <f>Q478*H478</f>
        <v>0</v>
      </c>
      <c r="S478" s="189">
        <v>8.9999999999999993E-3</v>
      </c>
      <c r="T478" s="190">
        <f>S478*H478</f>
        <v>0.23399999999999999</v>
      </c>
      <c r="U478" s="36"/>
      <c r="V478" s="36"/>
      <c r="W478" s="36"/>
      <c r="X478" s="36"/>
      <c r="Y478" s="36"/>
      <c r="Z478" s="36"/>
      <c r="AA478" s="36"/>
      <c r="AB478" s="36"/>
      <c r="AC478" s="36"/>
      <c r="AD478" s="36"/>
      <c r="AE478" s="36"/>
      <c r="AR478" s="191" t="s">
        <v>139</v>
      </c>
      <c r="AT478" s="191" t="s">
        <v>234</v>
      </c>
      <c r="AU478" s="191" t="s">
        <v>85</v>
      </c>
      <c r="AY478" s="19" t="s">
        <v>232</v>
      </c>
      <c r="BE478" s="192">
        <f>IF(N478="základní",J478,0)</f>
        <v>0</v>
      </c>
      <c r="BF478" s="192">
        <f>IF(N478="snížená",J478,0)</f>
        <v>0</v>
      </c>
      <c r="BG478" s="192">
        <f>IF(N478="zákl. přenesená",J478,0)</f>
        <v>0</v>
      </c>
      <c r="BH478" s="192">
        <f>IF(N478="sníž. přenesená",J478,0)</f>
        <v>0</v>
      </c>
      <c r="BI478" s="192">
        <f>IF(N478="nulová",J478,0)</f>
        <v>0</v>
      </c>
      <c r="BJ478" s="19" t="s">
        <v>83</v>
      </c>
      <c r="BK478" s="192">
        <f>ROUND(I478*H478,2)</f>
        <v>0</v>
      </c>
      <c r="BL478" s="19" t="s">
        <v>139</v>
      </c>
      <c r="BM478" s="191" t="s">
        <v>2816</v>
      </c>
    </row>
    <row r="479" spans="1:65" s="2" customFormat="1" ht="10.199999999999999">
      <c r="A479" s="36"/>
      <c r="B479" s="37"/>
      <c r="C479" s="38"/>
      <c r="D479" s="193" t="s">
        <v>240</v>
      </c>
      <c r="E479" s="38"/>
      <c r="F479" s="194" t="s">
        <v>2817</v>
      </c>
      <c r="G479" s="38"/>
      <c r="H479" s="38"/>
      <c r="I479" s="195"/>
      <c r="J479" s="38"/>
      <c r="K479" s="38"/>
      <c r="L479" s="41"/>
      <c r="M479" s="196"/>
      <c r="N479" s="197"/>
      <c r="O479" s="66"/>
      <c r="P479" s="66"/>
      <c r="Q479" s="66"/>
      <c r="R479" s="66"/>
      <c r="S479" s="66"/>
      <c r="T479" s="67"/>
      <c r="U479" s="36"/>
      <c r="V479" s="36"/>
      <c r="W479" s="36"/>
      <c r="X479" s="36"/>
      <c r="Y479" s="36"/>
      <c r="Z479" s="36"/>
      <c r="AA479" s="36"/>
      <c r="AB479" s="36"/>
      <c r="AC479" s="36"/>
      <c r="AD479" s="36"/>
      <c r="AE479" s="36"/>
      <c r="AT479" s="19" t="s">
        <v>240</v>
      </c>
      <c r="AU479" s="19" t="s">
        <v>85</v>
      </c>
    </row>
    <row r="480" spans="1:65" s="13" customFormat="1" ht="10.199999999999999">
      <c r="B480" s="200"/>
      <c r="C480" s="201"/>
      <c r="D480" s="198" t="s">
        <v>244</v>
      </c>
      <c r="E480" s="202" t="s">
        <v>19</v>
      </c>
      <c r="F480" s="203" t="s">
        <v>2818</v>
      </c>
      <c r="G480" s="201"/>
      <c r="H480" s="204">
        <v>26</v>
      </c>
      <c r="I480" s="205"/>
      <c r="J480" s="201"/>
      <c r="K480" s="201"/>
      <c r="L480" s="206"/>
      <c r="M480" s="207"/>
      <c r="N480" s="208"/>
      <c r="O480" s="208"/>
      <c r="P480" s="208"/>
      <c r="Q480" s="208"/>
      <c r="R480" s="208"/>
      <c r="S480" s="208"/>
      <c r="T480" s="209"/>
      <c r="AT480" s="210" t="s">
        <v>244</v>
      </c>
      <c r="AU480" s="210" t="s">
        <v>85</v>
      </c>
      <c r="AV480" s="13" t="s">
        <v>85</v>
      </c>
      <c r="AW480" s="13" t="s">
        <v>37</v>
      </c>
      <c r="AX480" s="13" t="s">
        <v>83</v>
      </c>
      <c r="AY480" s="210" t="s">
        <v>232</v>
      </c>
    </row>
    <row r="481" spans="1:65" s="2" customFormat="1" ht="21.75" customHeight="1">
      <c r="A481" s="36"/>
      <c r="B481" s="37"/>
      <c r="C481" s="180" t="s">
        <v>793</v>
      </c>
      <c r="D481" s="180" t="s">
        <v>234</v>
      </c>
      <c r="E481" s="181" t="s">
        <v>2819</v>
      </c>
      <c r="F481" s="182" t="s">
        <v>2820</v>
      </c>
      <c r="G481" s="183" t="s">
        <v>339</v>
      </c>
      <c r="H481" s="184">
        <v>3</v>
      </c>
      <c r="I481" s="185"/>
      <c r="J481" s="186">
        <f>ROUND(I481*H481,2)</f>
        <v>0</v>
      </c>
      <c r="K481" s="182" t="s">
        <v>19</v>
      </c>
      <c r="L481" s="41"/>
      <c r="M481" s="187" t="s">
        <v>19</v>
      </c>
      <c r="N481" s="188" t="s">
        <v>47</v>
      </c>
      <c r="O481" s="66"/>
      <c r="P481" s="189">
        <f>O481*H481</f>
        <v>0</v>
      </c>
      <c r="Q481" s="189">
        <v>0</v>
      </c>
      <c r="R481" s="189">
        <f>Q481*H481</f>
        <v>0</v>
      </c>
      <c r="S481" s="189">
        <v>0.05</v>
      </c>
      <c r="T481" s="190">
        <f>S481*H481</f>
        <v>0.15000000000000002</v>
      </c>
      <c r="U481" s="36"/>
      <c r="V481" s="36"/>
      <c r="W481" s="36"/>
      <c r="X481" s="36"/>
      <c r="Y481" s="36"/>
      <c r="Z481" s="36"/>
      <c r="AA481" s="36"/>
      <c r="AB481" s="36"/>
      <c r="AC481" s="36"/>
      <c r="AD481" s="36"/>
      <c r="AE481" s="36"/>
      <c r="AR481" s="191" t="s">
        <v>139</v>
      </c>
      <c r="AT481" s="191" t="s">
        <v>234</v>
      </c>
      <c r="AU481" s="191" t="s">
        <v>85</v>
      </c>
      <c r="AY481" s="19" t="s">
        <v>232</v>
      </c>
      <c r="BE481" s="192">
        <f>IF(N481="základní",J481,0)</f>
        <v>0</v>
      </c>
      <c r="BF481" s="192">
        <f>IF(N481="snížená",J481,0)</f>
        <v>0</v>
      </c>
      <c r="BG481" s="192">
        <f>IF(N481="zákl. přenesená",J481,0)</f>
        <v>0</v>
      </c>
      <c r="BH481" s="192">
        <f>IF(N481="sníž. přenesená",J481,0)</f>
        <v>0</v>
      </c>
      <c r="BI481" s="192">
        <f>IF(N481="nulová",J481,0)</f>
        <v>0</v>
      </c>
      <c r="BJ481" s="19" t="s">
        <v>83</v>
      </c>
      <c r="BK481" s="192">
        <f>ROUND(I481*H481,2)</f>
        <v>0</v>
      </c>
      <c r="BL481" s="19" t="s">
        <v>139</v>
      </c>
      <c r="BM481" s="191" t="s">
        <v>2821</v>
      </c>
    </row>
    <row r="482" spans="1:65" s="13" customFormat="1" ht="10.199999999999999">
      <c r="B482" s="200"/>
      <c r="C482" s="201"/>
      <c r="D482" s="198" t="s">
        <v>244</v>
      </c>
      <c r="E482" s="202" t="s">
        <v>19</v>
      </c>
      <c r="F482" s="203" t="s">
        <v>2822</v>
      </c>
      <c r="G482" s="201"/>
      <c r="H482" s="204">
        <v>3</v>
      </c>
      <c r="I482" s="205"/>
      <c r="J482" s="201"/>
      <c r="K482" s="201"/>
      <c r="L482" s="206"/>
      <c r="M482" s="207"/>
      <c r="N482" s="208"/>
      <c r="O482" s="208"/>
      <c r="P482" s="208"/>
      <c r="Q482" s="208"/>
      <c r="R482" s="208"/>
      <c r="S482" s="208"/>
      <c r="T482" s="209"/>
      <c r="AT482" s="210" t="s">
        <v>244</v>
      </c>
      <c r="AU482" s="210" t="s">
        <v>85</v>
      </c>
      <c r="AV482" s="13" t="s">
        <v>85</v>
      </c>
      <c r="AW482" s="13" t="s">
        <v>37</v>
      </c>
      <c r="AX482" s="13" t="s">
        <v>83</v>
      </c>
      <c r="AY482" s="210" t="s">
        <v>232</v>
      </c>
    </row>
    <row r="483" spans="1:65" s="2" customFormat="1" ht="24.15" customHeight="1">
      <c r="A483" s="36"/>
      <c r="B483" s="37"/>
      <c r="C483" s="180" t="s">
        <v>800</v>
      </c>
      <c r="D483" s="180" t="s">
        <v>234</v>
      </c>
      <c r="E483" s="181" t="s">
        <v>2823</v>
      </c>
      <c r="F483" s="182" t="s">
        <v>2824</v>
      </c>
      <c r="G483" s="183" t="s">
        <v>339</v>
      </c>
      <c r="H483" s="184">
        <v>3</v>
      </c>
      <c r="I483" s="185"/>
      <c r="J483" s="186">
        <f>ROUND(I483*H483,2)</f>
        <v>0</v>
      </c>
      <c r="K483" s="182" t="s">
        <v>19</v>
      </c>
      <c r="L483" s="41"/>
      <c r="M483" s="187" t="s">
        <v>19</v>
      </c>
      <c r="N483" s="188" t="s">
        <v>47</v>
      </c>
      <c r="O483" s="66"/>
      <c r="P483" s="189">
        <f>O483*H483</f>
        <v>0</v>
      </c>
      <c r="Q483" s="189">
        <v>0</v>
      </c>
      <c r="R483" s="189">
        <f>Q483*H483</f>
        <v>0</v>
      </c>
      <c r="S483" s="189">
        <v>4.0000000000000001E-3</v>
      </c>
      <c r="T483" s="190">
        <f>S483*H483</f>
        <v>1.2E-2</v>
      </c>
      <c r="U483" s="36"/>
      <c r="V483" s="36"/>
      <c r="W483" s="36"/>
      <c r="X483" s="36"/>
      <c r="Y483" s="36"/>
      <c r="Z483" s="36"/>
      <c r="AA483" s="36"/>
      <c r="AB483" s="36"/>
      <c r="AC483" s="36"/>
      <c r="AD483" s="36"/>
      <c r="AE483" s="36"/>
      <c r="AR483" s="191" t="s">
        <v>139</v>
      </c>
      <c r="AT483" s="191" t="s">
        <v>234</v>
      </c>
      <c r="AU483" s="191" t="s">
        <v>85</v>
      </c>
      <c r="AY483" s="19" t="s">
        <v>232</v>
      </c>
      <c r="BE483" s="192">
        <f>IF(N483="základní",J483,0)</f>
        <v>0</v>
      </c>
      <c r="BF483" s="192">
        <f>IF(N483="snížená",J483,0)</f>
        <v>0</v>
      </c>
      <c r="BG483" s="192">
        <f>IF(N483="zákl. přenesená",J483,0)</f>
        <v>0</v>
      </c>
      <c r="BH483" s="192">
        <f>IF(N483="sníž. přenesená",J483,0)</f>
        <v>0</v>
      </c>
      <c r="BI483" s="192">
        <f>IF(N483="nulová",J483,0)</f>
        <v>0</v>
      </c>
      <c r="BJ483" s="19" t="s">
        <v>83</v>
      </c>
      <c r="BK483" s="192">
        <f>ROUND(I483*H483,2)</f>
        <v>0</v>
      </c>
      <c r="BL483" s="19" t="s">
        <v>139</v>
      </c>
      <c r="BM483" s="191" t="s">
        <v>2825</v>
      </c>
    </row>
    <row r="484" spans="1:65" s="13" customFormat="1" ht="10.199999999999999">
      <c r="B484" s="200"/>
      <c r="C484" s="201"/>
      <c r="D484" s="198" t="s">
        <v>244</v>
      </c>
      <c r="E484" s="202" t="s">
        <v>19</v>
      </c>
      <c r="F484" s="203" t="s">
        <v>2826</v>
      </c>
      <c r="G484" s="201"/>
      <c r="H484" s="204">
        <v>3</v>
      </c>
      <c r="I484" s="205"/>
      <c r="J484" s="201"/>
      <c r="K484" s="201"/>
      <c r="L484" s="206"/>
      <c r="M484" s="207"/>
      <c r="N484" s="208"/>
      <c r="O484" s="208"/>
      <c r="P484" s="208"/>
      <c r="Q484" s="208"/>
      <c r="R484" s="208"/>
      <c r="S484" s="208"/>
      <c r="T484" s="209"/>
      <c r="AT484" s="210" t="s">
        <v>244</v>
      </c>
      <c r="AU484" s="210" t="s">
        <v>85</v>
      </c>
      <c r="AV484" s="13" t="s">
        <v>85</v>
      </c>
      <c r="AW484" s="13" t="s">
        <v>37</v>
      </c>
      <c r="AX484" s="13" t="s">
        <v>83</v>
      </c>
      <c r="AY484" s="210" t="s">
        <v>232</v>
      </c>
    </row>
    <row r="485" spans="1:65" s="2" customFormat="1" ht="24.15" customHeight="1">
      <c r="A485" s="36"/>
      <c r="B485" s="37"/>
      <c r="C485" s="180" t="s">
        <v>807</v>
      </c>
      <c r="D485" s="180" t="s">
        <v>234</v>
      </c>
      <c r="E485" s="181" t="s">
        <v>2827</v>
      </c>
      <c r="F485" s="182" t="s">
        <v>2828</v>
      </c>
      <c r="G485" s="183" t="s">
        <v>339</v>
      </c>
      <c r="H485" s="184">
        <v>3</v>
      </c>
      <c r="I485" s="185"/>
      <c r="J485" s="186">
        <f>ROUND(I485*H485,2)</f>
        <v>0</v>
      </c>
      <c r="K485" s="182" t="s">
        <v>19</v>
      </c>
      <c r="L485" s="41"/>
      <c r="M485" s="187" t="s">
        <v>19</v>
      </c>
      <c r="N485" s="188" t="s">
        <v>47</v>
      </c>
      <c r="O485" s="66"/>
      <c r="P485" s="189">
        <f>O485*H485</f>
        <v>0</v>
      </c>
      <c r="Q485" s="189">
        <v>0</v>
      </c>
      <c r="R485" s="189">
        <f>Q485*H485</f>
        <v>0</v>
      </c>
      <c r="S485" s="189">
        <v>3.0000000000000001E-3</v>
      </c>
      <c r="T485" s="190">
        <f>S485*H485</f>
        <v>9.0000000000000011E-3</v>
      </c>
      <c r="U485" s="36"/>
      <c r="V485" s="36"/>
      <c r="W485" s="36"/>
      <c r="X485" s="36"/>
      <c r="Y485" s="36"/>
      <c r="Z485" s="36"/>
      <c r="AA485" s="36"/>
      <c r="AB485" s="36"/>
      <c r="AC485" s="36"/>
      <c r="AD485" s="36"/>
      <c r="AE485" s="36"/>
      <c r="AR485" s="191" t="s">
        <v>139</v>
      </c>
      <c r="AT485" s="191" t="s">
        <v>234</v>
      </c>
      <c r="AU485" s="191" t="s">
        <v>85</v>
      </c>
      <c r="AY485" s="19" t="s">
        <v>232</v>
      </c>
      <c r="BE485" s="192">
        <f>IF(N485="základní",J485,0)</f>
        <v>0</v>
      </c>
      <c r="BF485" s="192">
        <f>IF(N485="snížená",J485,0)</f>
        <v>0</v>
      </c>
      <c r="BG485" s="192">
        <f>IF(N485="zákl. přenesená",J485,0)</f>
        <v>0</v>
      </c>
      <c r="BH485" s="192">
        <f>IF(N485="sníž. přenesená",J485,0)</f>
        <v>0</v>
      </c>
      <c r="BI485" s="192">
        <f>IF(N485="nulová",J485,0)</f>
        <v>0</v>
      </c>
      <c r="BJ485" s="19" t="s">
        <v>83</v>
      </c>
      <c r="BK485" s="192">
        <f>ROUND(I485*H485,2)</f>
        <v>0</v>
      </c>
      <c r="BL485" s="19" t="s">
        <v>139</v>
      </c>
      <c r="BM485" s="191" t="s">
        <v>2829</v>
      </c>
    </row>
    <row r="486" spans="1:65" s="13" customFormat="1" ht="10.199999999999999">
      <c r="B486" s="200"/>
      <c r="C486" s="201"/>
      <c r="D486" s="198" t="s">
        <v>244</v>
      </c>
      <c r="E486" s="202" t="s">
        <v>19</v>
      </c>
      <c r="F486" s="203" t="s">
        <v>2830</v>
      </c>
      <c r="G486" s="201"/>
      <c r="H486" s="204">
        <v>3</v>
      </c>
      <c r="I486" s="205"/>
      <c r="J486" s="201"/>
      <c r="K486" s="201"/>
      <c r="L486" s="206"/>
      <c r="M486" s="207"/>
      <c r="N486" s="208"/>
      <c r="O486" s="208"/>
      <c r="P486" s="208"/>
      <c r="Q486" s="208"/>
      <c r="R486" s="208"/>
      <c r="S486" s="208"/>
      <c r="T486" s="209"/>
      <c r="AT486" s="210" t="s">
        <v>244</v>
      </c>
      <c r="AU486" s="210" t="s">
        <v>85</v>
      </c>
      <c r="AV486" s="13" t="s">
        <v>85</v>
      </c>
      <c r="AW486" s="13" t="s">
        <v>37</v>
      </c>
      <c r="AX486" s="13" t="s">
        <v>83</v>
      </c>
      <c r="AY486" s="210" t="s">
        <v>232</v>
      </c>
    </row>
    <row r="487" spans="1:65" s="2" customFormat="1" ht="16.5" customHeight="1">
      <c r="A487" s="36"/>
      <c r="B487" s="37"/>
      <c r="C487" s="180" t="s">
        <v>811</v>
      </c>
      <c r="D487" s="180" t="s">
        <v>234</v>
      </c>
      <c r="E487" s="181" t="s">
        <v>2831</v>
      </c>
      <c r="F487" s="182" t="s">
        <v>2832</v>
      </c>
      <c r="G487" s="183" t="s">
        <v>339</v>
      </c>
      <c r="H487" s="184">
        <v>24</v>
      </c>
      <c r="I487" s="185"/>
      <c r="J487" s="186">
        <f>ROUND(I487*H487,2)</f>
        <v>0</v>
      </c>
      <c r="K487" s="182" t="s">
        <v>19</v>
      </c>
      <c r="L487" s="41"/>
      <c r="M487" s="187" t="s">
        <v>19</v>
      </c>
      <c r="N487" s="188" t="s">
        <v>47</v>
      </c>
      <c r="O487" s="66"/>
      <c r="P487" s="189">
        <f>O487*H487</f>
        <v>0</v>
      </c>
      <c r="Q487" s="189">
        <v>0</v>
      </c>
      <c r="R487" s="189">
        <f>Q487*H487</f>
        <v>0</v>
      </c>
      <c r="S487" s="189">
        <v>2E-3</v>
      </c>
      <c r="T487" s="190">
        <f>S487*H487</f>
        <v>4.8000000000000001E-2</v>
      </c>
      <c r="U487" s="36"/>
      <c r="V487" s="36"/>
      <c r="W487" s="36"/>
      <c r="X487" s="36"/>
      <c r="Y487" s="36"/>
      <c r="Z487" s="36"/>
      <c r="AA487" s="36"/>
      <c r="AB487" s="36"/>
      <c r="AC487" s="36"/>
      <c r="AD487" s="36"/>
      <c r="AE487" s="36"/>
      <c r="AR487" s="191" t="s">
        <v>139</v>
      </c>
      <c r="AT487" s="191" t="s">
        <v>234</v>
      </c>
      <c r="AU487" s="191" t="s">
        <v>85</v>
      </c>
      <c r="AY487" s="19" t="s">
        <v>232</v>
      </c>
      <c r="BE487" s="192">
        <f>IF(N487="základní",J487,0)</f>
        <v>0</v>
      </c>
      <c r="BF487" s="192">
        <f>IF(N487="snížená",J487,0)</f>
        <v>0</v>
      </c>
      <c r="BG487" s="192">
        <f>IF(N487="zákl. přenesená",J487,0)</f>
        <v>0</v>
      </c>
      <c r="BH487" s="192">
        <f>IF(N487="sníž. přenesená",J487,0)</f>
        <v>0</v>
      </c>
      <c r="BI487" s="192">
        <f>IF(N487="nulová",J487,0)</f>
        <v>0</v>
      </c>
      <c r="BJ487" s="19" t="s">
        <v>83</v>
      </c>
      <c r="BK487" s="192">
        <f>ROUND(I487*H487,2)</f>
        <v>0</v>
      </c>
      <c r="BL487" s="19" t="s">
        <v>139</v>
      </c>
      <c r="BM487" s="191" t="s">
        <v>2833</v>
      </c>
    </row>
    <row r="488" spans="1:65" s="13" customFormat="1" ht="10.199999999999999">
      <c r="B488" s="200"/>
      <c r="C488" s="201"/>
      <c r="D488" s="198" t="s">
        <v>244</v>
      </c>
      <c r="E488" s="202" t="s">
        <v>19</v>
      </c>
      <c r="F488" s="203" t="s">
        <v>2834</v>
      </c>
      <c r="G488" s="201"/>
      <c r="H488" s="204">
        <v>24</v>
      </c>
      <c r="I488" s="205"/>
      <c r="J488" s="201"/>
      <c r="K488" s="201"/>
      <c r="L488" s="206"/>
      <c r="M488" s="207"/>
      <c r="N488" s="208"/>
      <c r="O488" s="208"/>
      <c r="P488" s="208"/>
      <c r="Q488" s="208"/>
      <c r="R488" s="208"/>
      <c r="S488" s="208"/>
      <c r="T488" s="209"/>
      <c r="AT488" s="210" t="s">
        <v>244</v>
      </c>
      <c r="AU488" s="210" t="s">
        <v>85</v>
      </c>
      <c r="AV488" s="13" t="s">
        <v>85</v>
      </c>
      <c r="AW488" s="13" t="s">
        <v>37</v>
      </c>
      <c r="AX488" s="13" t="s">
        <v>83</v>
      </c>
      <c r="AY488" s="210" t="s">
        <v>232</v>
      </c>
    </row>
    <row r="489" spans="1:65" s="2" customFormat="1" ht="16.5" customHeight="1">
      <c r="A489" s="36"/>
      <c r="B489" s="37"/>
      <c r="C489" s="180" t="s">
        <v>818</v>
      </c>
      <c r="D489" s="180" t="s">
        <v>234</v>
      </c>
      <c r="E489" s="181" t="s">
        <v>2835</v>
      </c>
      <c r="F489" s="182" t="s">
        <v>2836</v>
      </c>
      <c r="G489" s="183" t="s">
        <v>339</v>
      </c>
      <c r="H489" s="184">
        <v>3</v>
      </c>
      <c r="I489" s="185"/>
      <c r="J489" s="186">
        <f>ROUND(I489*H489,2)</f>
        <v>0</v>
      </c>
      <c r="K489" s="182" t="s">
        <v>19</v>
      </c>
      <c r="L489" s="41"/>
      <c r="M489" s="187" t="s">
        <v>19</v>
      </c>
      <c r="N489" s="188" t="s">
        <v>47</v>
      </c>
      <c r="O489" s="66"/>
      <c r="P489" s="189">
        <f>O489*H489</f>
        <v>0</v>
      </c>
      <c r="Q489" s="189">
        <v>0</v>
      </c>
      <c r="R489" s="189">
        <f>Q489*H489</f>
        <v>0</v>
      </c>
      <c r="S489" s="189">
        <v>4.0000000000000001E-3</v>
      </c>
      <c r="T489" s="190">
        <f>S489*H489</f>
        <v>1.2E-2</v>
      </c>
      <c r="U489" s="36"/>
      <c r="V489" s="36"/>
      <c r="W489" s="36"/>
      <c r="X489" s="36"/>
      <c r="Y489" s="36"/>
      <c r="Z489" s="36"/>
      <c r="AA489" s="36"/>
      <c r="AB489" s="36"/>
      <c r="AC489" s="36"/>
      <c r="AD489" s="36"/>
      <c r="AE489" s="36"/>
      <c r="AR489" s="191" t="s">
        <v>139</v>
      </c>
      <c r="AT489" s="191" t="s">
        <v>234</v>
      </c>
      <c r="AU489" s="191" t="s">
        <v>85</v>
      </c>
      <c r="AY489" s="19" t="s">
        <v>232</v>
      </c>
      <c r="BE489" s="192">
        <f>IF(N489="základní",J489,0)</f>
        <v>0</v>
      </c>
      <c r="BF489" s="192">
        <f>IF(N489="snížená",J489,0)</f>
        <v>0</v>
      </c>
      <c r="BG489" s="192">
        <f>IF(N489="zákl. přenesená",J489,0)</f>
        <v>0</v>
      </c>
      <c r="BH489" s="192">
        <f>IF(N489="sníž. přenesená",J489,0)</f>
        <v>0</v>
      </c>
      <c r="BI489" s="192">
        <f>IF(N489="nulová",J489,0)</f>
        <v>0</v>
      </c>
      <c r="BJ489" s="19" t="s">
        <v>83</v>
      </c>
      <c r="BK489" s="192">
        <f>ROUND(I489*H489,2)</f>
        <v>0</v>
      </c>
      <c r="BL489" s="19" t="s">
        <v>139</v>
      </c>
      <c r="BM489" s="191" t="s">
        <v>2837</v>
      </c>
    </row>
    <row r="490" spans="1:65" s="13" customFormat="1" ht="10.199999999999999">
      <c r="B490" s="200"/>
      <c r="C490" s="201"/>
      <c r="D490" s="198" t="s">
        <v>244</v>
      </c>
      <c r="E490" s="202" t="s">
        <v>19</v>
      </c>
      <c r="F490" s="203" t="s">
        <v>2838</v>
      </c>
      <c r="G490" s="201"/>
      <c r="H490" s="204">
        <v>3</v>
      </c>
      <c r="I490" s="205"/>
      <c r="J490" s="201"/>
      <c r="K490" s="201"/>
      <c r="L490" s="206"/>
      <c r="M490" s="207"/>
      <c r="N490" s="208"/>
      <c r="O490" s="208"/>
      <c r="P490" s="208"/>
      <c r="Q490" s="208"/>
      <c r="R490" s="208"/>
      <c r="S490" s="208"/>
      <c r="T490" s="209"/>
      <c r="AT490" s="210" t="s">
        <v>244</v>
      </c>
      <c r="AU490" s="210" t="s">
        <v>85</v>
      </c>
      <c r="AV490" s="13" t="s">
        <v>85</v>
      </c>
      <c r="AW490" s="13" t="s">
        <v>37</v>
      </c>
      <c r="AX490" s="13" t="s">
        <v>83</v>
      </c>
      <c r="AY490" s="210" t="s">
        <v>232</v>
      </c>
    </row>
    <row r="491" spans="1:65" s="2" customFormat="1" ht="16.5" customHeight="1">
      <c r="A491" s="36"/>
      <c r="B491" s="37"/>
      <c r="C491" s="180" t="s">
        <v>824</v>
      </c>
      <c r="D491" s="180" t="s">
        <v>234</v>
      </c>
      <c r="E491" s="181" t="s">
        <v>2839</v>
      </c>
      <c r="F491" s="182" t="s">
        <v>2840</v>
      </c>
      <c r="G491" s="183" t="s">
        <v>339</v>
      </c>
      <c r="H491" s="184">
        <v>1</v>
      </c>
      <c r="I491" s="185"/>
      <c r="J491" s="186">
        <f>ROUND(I491*H491,2)</f>
        <v>0</v>
      </c>
      <c r="K491" s="182" t="s">
        <v>19</v>
      </c>
      <c r="L491" s="41"/>
      <c r="M491" s="187" t="s">
        <v>19</v>
      </c>
      <c r="N491" s="188" t="s">
        <v>47</v>
      </c>
      <c r="O491" s="66"/>
      <c r="P491" s="189">
        <f>O491*H491</f>
        <v>0</v>
      </c>
      <c r="Q491" s="189">
        <v>0</v>
      </c>
      <c r="R491" s="189">
        <f>Q491*H491</f>
        <v>0</v>
      </c>
      <c r="S491" s="189">
        <v>0.08</v>
      </c>
      <c r="T491" s="190">
        <f>S491*H491</f>
        <v>0.08</v>
      </c>
      <c r="U491" s="36"/>
      <c r="V491" s="36"/>
      <c r="W491" s="36"/>
      <c r="X491" s="36"/>
      <c r="Y491" s="36"/>
      <c r="Z491" s="36"/>
      <c r="AA491" s="36"/>
      <c r="AB491" s="36"/>
      <c r="AC491" s="36"/>
      <c r="AD491" s="36"/>
      <c r="AE491" s="36"/>
      <c r="AR491" s="191" t="s">
        <v>139</v>
      </c>
      <c r="AT491" s="191" t="s">
        <v>234</v>
      </c>
      <c r="AU491" s="191" t="s">
        <v>85</v>
      </c>
      <c r="AY491" s="19" t="s">
        <v>232</v>
      </c>
      <c r="BE491" s="192">
        <f>IF(N491="základní",J491,0)</f>
        <v>0</v>
      </c>
      <c r="BF491" s="192">
        <f>IF(N491="snížená",J491,0)</f>
        <v>0</v>
      </c>
      <c r="BG491" s="192">
        <f>IF(N491="zákl. přenesená",J491,0)</f>
        <v>0</v>
      </c>
      <c r="BH491" s="192">
        <f>IF(N491="sníž. přenesená",J491,0)</f>
        <v>0</v>
      </c>
      <c r="BI491" s="192">
        <f>IF(N491="nulová",J491,0)</f>
        <v>0</v>
      </c>
      <c r="BJ491" s="19" t="s">
        <v>83</v>
      </c>
      <c r="BK491" s="192">
        <f>ROUND(I491*H491,2)</f>
        <v>0</v>
      </c>
      <c r="BL491" s="19" t="s">
        <v>139</v>
      </c>
      <c r="BM491" s="191" t="s">
        <v>2841</v>
      </c>
    </row>
    <row r="492" spans="1:65" s="13" customFormat="1" ht="10.199999999999999">
      <c r="B492" s="200"/>
      <c r="C492" s="201"/>
      <c r="D492" s="198" t="s">
        <v>244</v>
      </c>
      <c r="E492" s="202" t="s">
        <v>19</v>
      </c>
      <c r="F492" s="203" t="s">
        <v>2842</v>
      </c>
      <c r="G492" s="201"/>
      <c r="H492" s="204">
        <v>1</v>
      </c>
      <c r="I492" s="205"/>
      <c r="J492" s="201"/>
      <c r="K492" s="201"/>
      <c r="L492" s="206"/>
      <c r="M492" s="207"/>
      <c r="N492" s="208"/>
      <c r="O492" s="208"/>
      <c r="P492" s="208"/>
      <c r="Q492" s="208"/>
      <c r="R492" s="208"/>
      <c r="S492" s="208"/>
      <c r="T492" s="209"/>
      <c r="AT492" s="210" t="s">
        <v>244</v>
      </c>
      <c r="AU492" s="210" t="s">
        <v>85</v>
      </c>
      <c r="AV492" s="13" t="s">
        <v>85</v>
      </c>
      <c r="AW492" s="13" t="s">
        <v>37</v>
      </c>
      <c r="AX492" s="13" t="s">
        <v>83</v>
      </c>
      <c r="AY492" s="210" t="s">
        <v>232</v>
      </c>
    </row>
    <row r="493" spans="1:65" s="2" customFormat="1" ht="16.5" customHeight="1">
      <c r="A493" s="36"/>
      <c r="B493" s="37"/>
      <c r="C493" s="180" t="s">
        <v>831</v>
      </c>
      <c r="D493" s="180" t="s">
        <v>234</v>
      </c>
      <c r="E493" s="181" t="s">
        <v>2843</v>
      </c>
      <c r="F493" s="182" t="s">
        <v>2844</v>
      </c>
      <c r="G493" s="183" t="s">
        <v>339</v>
      </c>
      <c r="H493" s="184">
        <v>1</v>
      </c>
      <c r="I493" s="185"/>
      <c r="J493" s="186">
        <f>ROUND(I493*H493,2)</f>
        <v>0</v>
      </c>
      <c r="K493" s="182" t="s">
        <v>19</v>
      </c>
      <c r="L493" s="41"/>
      <c r="M493" s="187" t="s">
        <v>19</v>
      </c>
      <c r="N493" s="188" t="s">
        <v>47</v>
      </c>
      <c r="O493" s="66"/>
      <c r="P493" s="189">
        <f>O493*H493</f>
        <v>0</v>
      </c>
      <c r="Q493" s="189">
        <v>0</v>
      </c>
      <c r="R493" s="189">
        <f>Q493*H493</f>
        <v>0</v>
      </c>
      <c r="S493" s="189">
        <v>0.06</v>
      </c>
      <c r="T493" s="190">
        <f>S493*H493</f>
        <v>0.06</v>
      </c>
      <c r="U493" s="36"/>
      <c r="V493" s="36"/>
      <c r="W493" s="36"/>
      <c r="X493" s="36"/>
      <c r="Y493" s="36"/>
      <c r="Z493" s="36"/>
      <c r="AA493" s="36"/>
      <c r="AB493" s="36"/>
      <c r="AC493" s="36"/>
      <c r="AD493" s="36"/>
      <c r="AE493" s="36"/>
      <c r="AR493" s="191" t="s">
        <v>139</v>
      </c>
      <c r="AT493" s="191" t="s">
        <v>234</v>
      </c>
      <c r="AU493" s="191" t="s">
        <v>85</v>
      </c>
      <c r="AY493" s="19" t="s">
        <v>232</v>
      </c>
      <c r="BE493" s="192">
        <f>IF(N493="základní",J493,0)</f>
        <v>0</v>
      </c>
      <c r="BF493" s="192">
        <f>IF(N493="snížená",J493,0)</f>
        <v>0</v>
      </c>
      <c r="BG493" s="192">
        <f>IF(N493="zákl. přenesená",J493,0)</f>
        <v>0</v>
      </c>
      <c r="BH493" s="192">
        <f>IF(N493="sníž. přenesená",J493,0)</f>
        <v>0</v>
      </c>
      <c r="BI493" s="192">
        <f>IF(N493="nulová",J493,0)</f>
        <v>0</v>
      </c>
      <c r="BJ493" s="19" t="s">
        <v>83</v>
      </c>
      <c r="BK493" s="192">
        <f>ROUND(I493*H493,2)</f>
        <v>0</v>
      </c>
      <c r="BL493" s="19" t="s">
        <v>139</v>
      </c>
      <c r="BM493" s="191" t="s">
        <v>2845</v>
      </c>
    </row>
    <row r="494" spans="1:65" s="13" customFormat="1" ht="10.199999999999999">
      <c r="B494" s="200"/>
      <c r="C494" s="201"/>
      <c r="D494" s="198" t="s">
        <v>244</v>
      </c>
      <c r="E494" s="202" t="s">
        <v>19</v>
      </c>
      <c r="F494" s="203" t="s">
        <v>2846</v>
      </c>
      <c r="G494" s="201"/>
      <c r="H494" s="204">
        <v>1</v>
      </c>
      <c r="I494" s="205"/>
      <c r="J494" s="201"/>
      <c r="K494" s="201"/>
      <c r="L494" s="206"/>
      <c r="M494" s="207"/>
      <c r="N494" s="208"/>
      <c r="O494" s="208"/>
      <c r="P494" s="208"/>
      <c r="Q494" s="208"/>
      <c r="R494" s="208"/>
      <c r="S494" s="208"/>
      <c r="T494" s="209"/>
      <c r="AT494" s="210" t="s">
        <v>244</v>
      </c>
      <c r="AU494" s="210" t="s">
        <v>85</v>
      </c>
      <c r="AV494" s="13" t="s">
        <v>85</v>
      </c>
      <c r="AW494" s="13" t="s">
        <v>37</v>
      </c>
      <c r="AX494" s="13" t="s">
        <v>83</v>
      </c>
      <c r="AY494" s="210" t="s">
        <v>232</v>
      </c>
    </row>
    <row r="495" spans="1:65" s="2" customFormat="1" ht="16.5" customHeight="1">
      <c r="A495" s="36"/>
      <c r="B495" s="37"/>
      <c r="C495" s="180" t="s">
        <v>838</v>
      </c>
      <c r="D495" s="180" t="s">
        <v>234</v>
      </c>
      <c r="E495" s="181" t="s">
        <v>2847</v>
      </c>
      <c r="F495" s="182" t="s">
        <v>2848</v>
      </c>
      <c r="G495" s="183" t="s">
        <v>339</v>
      </c>
      <c r="H495" s="184">
        <v>1</v>
      </c>
      <c r="I495" s="185"/>
      <c r="J495" s="186">
        <f>ROUND(I495*H495,2)</f>
        <v>0</v>
      </c>
      <c r="K495" s="182" t="s">
        <v>19</v>
      </c>
      <c r="L495" s="41"/>
      <c r="M495" s="187" t="s">
        <v>19</v>
      </c>
      <c r="N495" s="188" t="s">
        <v>47</v>
      </c>
      <c r="O495" s="66"/>
      <c r="P495" s="189">
        <f>O495*H495</f>
        <v>0</v>
      </c>
      <c r="Q495" s="189">
        <v>0</v>
      </c>
      <c r="R495" s="189">
        <f>Q495*H495</f>
        <v>0</v>
      </c>
      <c r="S495" s="189">
        <v>0.2</v>
      </c>
      <c r="T495" s="190">
        <f>S495*H495</f>
        <v>0.2</v>
      </c>
      <c r="U495" s="36"/>
      <c r="V495" s="36"/>
      <c r="W495" s="36"/>
      <c r="X495" s="36"/>
      <c r="Y495" s="36"/>
      <c r="Z495" s="36"/>
      <c r="AA495" s="36"/>
      <c r="AB495" s="36"/>
      <c r="AC495" s="36"/>
      <c r="AD495" s="36"/>
      <c r="AE495" s="36"/>
      <c r="AR495" s="191" t="s">
        <v>139</v>
      </c>
      <c r="AT495" s="191" t="s">
        <v>234</v>
      </c>
      <c r="AU495" s="191" t="s">
        <v>85</v>
      </c>
      <c r="AY495" s="19" t="s">
        <v>232</v>
      </c>
      <c r="BE495" s="192">
        <f>IF(N495="základní",J495,0)</f>
        <v>0</v>
      </c>
      <c r="BF495" s="192">
        <f>IF(N495="snížená",J495,0)</f>
        <v>0</v>
      </c>
      <c r="BG495" s="192">
        <f>IF(N495="zákl. přenesená",J495,0)</f>
        <v>0</v>
      </c>
      <c r="BH495" s="192">
        <f>IF(N495="sníž. přenesená",J495,0)</f>
        <v>0</v>
      </c>
      <c r="BI495" s="192">
        <f>IF(N495="nulová",J495,0)</f>
        <v>0</v>
      </c>
      <c r="BJ495" s="19" t="s">
        <v>83</v>
      </c>
      <c r="BK495" s="192">
        <f>ROUND(I495*H495,2)</f>
        <v>0</v>
      </c>
      <c r="BL495" s="19" t="s">
        <v>139</v>
      </c>
      <c r="BM495" s="191" t="s">
        <v>2849</v>
      </c>
    </row>
    <row r="496" spans="1:65" s="13" customFormat="1" ht="10.199999999999999">
      <c r="B496" s="200"/>
      <c r="C496" s="201"/>
      <c r="D496" s="198" t="s">
        <v>244</v>
      </c>
      <c r="E496" s="202" t="s">
        <v>19</v>
      </c>
      <c r="F496" s="203" t="s">
        <v>2850</v>
      </c>
      <c r="G496" s="201"/>
      <c r="H496" s="204">
        <v>1</v>
      </c>
      <c r="I496" s="205"/>
      <c r="J496" s="201"/>
      <c r="K496" s="201"/>
      <c r="L496" s="206"/>
      <c r="M496" s="207"/>
      <c r="N496" s="208"/>
      <c r="O496" s="208"/>
      <c r="P496" s="208"/>
      <c r="Q496" s="208"/>
      <c r="R496" s="208"/>
      <c r="S496" s="208"/>
      <c r="T496" s="209"/>
      <c r="AT496" s="210" t="s">
        <v>244</v>
      </c>
      <c r="AU496" s="210" t="s">
        <v>85</v>
      </c>
      <c r="AV496" s="13" t="s">
        <v>85</v>
      </c>
      <c r="AW496" s="13" t="s">
        <v>37</v>
      </c>
      <c r="AX496" s="13" t="s">
        <v>83</v>
      </c>
      <c r="AY496" s="210" t="s">
        <v>232</v>
      </c>
    </row>
    <row r="497" spans="1:65" s="2" customFormat="1" ht="24.15" customHeight="1">
      <c r="A497" s="36"/>
      <c r="B497" s="37"/>
      <c r="C497" s="180" t="s">
        <v>844</v>
      </c>
      <c r="D497" s="180" t="s">
        <v>234</v>
      </c>
      <c r="E497" s="181" t="s">
        <v>984</v>
      </c>
      <c r="F497" s="182" t="s">
        <v>985</v>
      </c>
      <c r="G497" s="183" t="s">
        <v>421</v>
      </c>
      <c r="H497" s="184">
        <v>2.5</v>
      </c>
      <c r="I497" s="185"/>
      <c r="J497" s="186">
        <f>ROUND(I497*H497,2)</f>
        <v>0</v>
      </c>
      <c r="K497" s="182" t="s">
        <v>238</v>
      </c>
      <c r="L497" s="41"/>
      <c r="M497" s="187" t="s">
        <v>19</v>
      </c>
      <c r="N497" s="188" t="s">
        <v>47</v>
      </c>
      <c r="O497" s="66"/>
      <c r="P497" s="189">
        <f>O497*H497</f>
        <v>0</v>
      </c>
      <c r="Q497" s="189">
        <v>2.0000000000000001E-4</v>
      </c>
      <c r="R497" s="189">
        <f>Q497*H497</f>
        <v>5.0000000000000001E-4</v>
      </c>
      <c r="S497" s="189">
        <v>0</v>
      </c>
      <c r="T497" s="190">
        <f>S497*H497</f>
        <v>0</v>
      </c>
      <c r="U497" s="36"/>
      <c r="V497" s="36"/>
      <c r="W497" s="36"/>
      <c r="X497" s="36"/>
      <c r="Y497" s="36"/>
      <c r="Z497" s="36"/>
      <c r="AA497" s="36"/>
      <c r="AB497" s="36"/>
      <c r="AC497" s="36"/>
      <c r="AD497" s="36"/>
      <c r="AE497" s="36"/>
      <c r="AR497" s="191" t="s">
        <v>139</v>
      </c>
      <c r="AT497" s="191" t="s">
        <v>234</v>
      </c>
      <c r="AU497" s="191" t="s">
        <v>85</v>
      </c>
      <c r="AY497" s="19" t="s">
        <v>232</v>
      </c>
      <c r="BE497" s="192">
        <f>IF(N497="základní",J497,0)</f>
        <v>0</v>
      </c>
      <c r="BF497" s="192">
        <f>IF(N497="snížená",J497,0)</f>
        <v>0</v>
      </c>
      <c r="BG497" s="192">
        <f>IF(N497="zákl. přenesená",J497,0)</f>
        <v>0</v>
      </c>
      <c r="BH497" s="192">
        <f>IF(N497="sníž. přenesená",J497,0)</f>
        <v>0</v>
      </c>
      <c r="BI497" s="192">
        <f>IF(N497="nulová",J497,0)</f>
        <v>0</v>
      </c>
      <c r="BJ497" s="19" t="s">
        <v>83</v>
      </c>
      <c r="BK497" s="192">
        <f>ROUND(I497*H497,2)</f>
        <v>0</v>
      </c>
      <c r="BL497" s="19" t="s">
        <v>139</v>
      </c>
      <c r="BM497" s="191" t="s">
        <v>2851</v>
      </c>
    </row>
    <row r="498" spans="1:65" s="2" customFormat="1" ht="10.199999999999999">
      <c r="A498" s="36"/>
      <c r="B498" s="37"/>
      <c r="C498" s="38"/>
      <c r="D498" s="193" t="s">
        <v>240</v>
      </c>
      <c r="E498" s="38"/>
      <c r="F498" s="194" t="s">
        <v>987</v>
      </c>
      <c r="G498" s="38"/>
      <c r="H498" s="38"/>
      <c r="I498" s="195"/>
      <c r="J498" s="38"/>
      <c r="K498" s="38"/>
      <c r="L498" s="41"/>
      <c r="M498" s="196"/>
      <c r="N498" s="197"/>
      <c r="O498" s="66"/>
      <c r="P498" s="66"/>
      <c r="Q498" s="66"/>
      <c r="R498" s="66"/>
      <c r="S498" s="66"/>
      <c r="T498" s="67"/>
      <c r="U498" s="36"/>
      <c r="V498" s="36"/>
      <c r="W498" s="36"/>
      <c r="X498" s="36"/>
      <c r="Y498" s="36"/>
      <c r="Z498" s="36"/>
      <c r="AA498" s="36"/>
      <c r="AB498" s="36"/>
      <c r="AC498" s="36"/>
      <c r="AD498" s="36"/>
      <c r="AE498" s="36"/>
      <c r="AT498" s="19" t="s">
        <v>240</v>
      </c>
      <c r="AU498" s="19" t="s">
        <v>85</v>
      </c>
    </row>
    <row r="499" spans="1:65" s="2" customFormat="1" ht="76.8">
      <c r="A499" s="36"/>
      <c r="B499" s="37"/>
      <c r="C499" s="38"/>
      <c r="D499" s="198" t="s">
        <v>242</v>
      </c>
      <c r="E499" s="38"/>
      <c r="F499" s="199" t="s">
        <v>988</v>
      </c>
      <c r="G499" s="38"/>
      <c r="H499" s="38"/>
      <c r="I499" s="195"/>
      <c r="J499" s="38"/>
      <c r="K499" s="38"/>
      <c r="L499" s="41"/>
      <c r="M499" s="196"/>
      <c r="N499" s="197"/>
      <c r="O499" s="66"/>
      <c r="P499" s="66"/>
      <c r="Q499" s="66"/>
      <c r="R499" s="66"/>
      <c r="S499" s="66"/>
      <c r="T499" s="67"/>
      <c r="U499" s="36"/>
      <c r="V499" s="36"/>
      <c r="W499" s="36"/>
      <c r="X499" s="36"/>
      <c r="Y499" s="36"/>
      <c r="Z499" s="36"/>
      <c r="AA499" s="36"/>
      <c r="AB499" s="36"/>
      <c r="AC499" s="36"/>
      <c r="AD499" s="36"/>
      <c r="AE499" s="36"/>
      <c r="AT499" s="19" t="s">
        <v>242</v>
      </c>
      <c r="AU499" s="19" t="s">
        <v>85</v>
      </c>
    </row>
    <row r="500" spans="1:65" s="2" customFormat="1" ht="16.5" customHeight="1">
      <c r="A500" s="36"/>
      <c r="B500" s="37"/>
      <c r="C500" s="180" t="s">
        <v>850</v>
      </c>
      <c r="D500" s="180" t="s">
        <v>234</v>
      </c>
      <c r="E500" s="181" t="s">
        <v>991</v>
      </c>
      <c r="F500" s="182" t="s">
        <v>992</v>
      </c>
      <c r="G500" s="183" t="s">
        <v>421</v>
      </c>
      <c r="H500" s="184">
        <v>5</v>
      </c>
      <c r="I500" s="185"/>
      <c r="J500" s="186">
        <f>ROUND(I500*H500,2)</f>
        <v>0</v>
      </c>
      <c r="K500" s="182" t="s">
        <v>238</v>
      </c>
      <c r="L500" s="41"/>
      <c r="M500" s="187" t="s">
        <v>19</v>
      </c>
      <c r="N500" s="188" t="s">
        <v>47</v>
      </c>
      <c r="O500" s="66"/>
      <c r="P500" s="189">
        <f>O500*H500</f>
        <v>0</v>
      </c>
      <c r="Q500" s="189">
        <v>8.0000000000000007E-5</v>
      </c>
      <c r="R500" s="189">
        <f>Q500*H500</f>
        <v>4.0000000000000002E-4</v>
      </c>
      <c r="S500" s="189">
        <v>0</v>
      </c>
      <c r="T500" s="190">
        <f>S500*H500</f>
        <v>0</v>
      </c>
      <c r="U500" s="36"/>
      <c r="V500" s="36"/>
      <c r="W500" s="36"/>
      <c r="X500" s="36"/>
      <c r="Y500" s="36"/>
      <c r="Z500" s="36"/>
      <c r="AA500" s="36"/>
      <c r="AB500" s="36"/>
      <c r="AC500" s="36"/>
      <c r="AD500" s="36"/>
      <c r="AE500" s="36"/>
      <c r="AR500" s="191" t="s">
        <v>139</v>
      </c>
      <c r="AT500" s="191" t="s">
        <v>234</v>
      </c>
      <c r="AU500" s="191" t="s">
        <v>85</v>
      </c>
      <c r="AY500" s="19" t="s">
        <v>232</v>
      </c>
      <c r="BE500" s="192">
        <f>IF(N500="základní",J500,0)</f>
        <v>0</v>
      </c>
      <c r="BF500" s="192">
        <f>IF(N500="snížená",J500,0)</f>
        <v>0</v>
      </c>
      <c r="BG500" s="192">
        <f>IF(N500="zákl. přenesená",J500,0)</f>
        <v>0</v>
      </c>
      <c r="BH500" s="192">
        <f>IF(N500="sníž. přenesená",J500,0)</f>
        <v>0</v>
      </c>
      <c r="BI500" s="192">
        <f>IF(N500="nulová",J500,0)</f>
        <v>0</v>
      </c>
      <c r="BJ500" s="19" t="s">
        <v>83</v>
      </c>
      <c r="BK500" s="192">
        <f>ROUND(I500*H500,2)</f>
        <v>0</v>
      </c>
      <c r="BL500" s="19" t="s">
        <v>139</v>
      </c>
      <c r="BM500" s="191" t="s">
        <v>2852</v>
      </c>
    </row>
    <row r="501" spans="1:65" s="2" customFormat="1" ht="10.199999999999999">
      <c r="A501" s="36"/>
      <c r="B501" s="37"/>
      <c r="C501" s="38"/>
      <c r="D501" s="193" t="s">
        <v>240</v>
      </c>
      <c r="E501" s="38"/>
      <c r="F501" s="194" t="s">
        <v>994</v>
      </c>
      <c r="G501" s="38"/>
      <c r="H501" s="38"/>
      <c r="I501" s="195"/>
      <c r="J501" s="38"/>
      <c r="K501" s="38"/>
      <c r="L501" s="41"/>
      <c r="M501" s="196"/>
      <c r="N501" s="197"/>
      <c r="O501" s="66"/>
      <c r="P501" s="66"/>
      <c r="Q501" s="66"/>
      <c r="R501" s="66"/>
      <c r="S501" s="66"/>
      <c r="T501" s="67"/>
      <c r="U501" s="36"/>
      <c r="V501" s="36"/>
      <c r="W501" s="36"/>
      <c r="X501" s="36"/>
      <c r="Y501" s="36"/>
      <c r="Z501" s="36"/>
      <c r="AA501" s="36"/>
      <c r="AB501" s="36"/>
      <c r="AC501" s="36"/>
      <c r="AD501" s="36"/>
      <c r="AE501" s="36"/>
      <c r="AT501" s="19" t="s">
        <v>240</v>
      </c>
      <c r="AU501" s="19" t="s">
        <v>85</v>
      </c>
    </row>
    <row r="502" spans="1:65" s="2" customFormat="1" ht="76.8">
      <c r="A502" s="36"/>
      <c r="B502" s="37"/>
      <c r="C502" s="38"/>
      <c r="D502" s="198" t="s">
        <v>242</v>
      </c>
      <c r="E502" s="38"/>
      <c r="F502" s="199" t="s">
        <v>988</v>
      </c>
      <c r="G502" s="38"/>
      <c r="H502" s="38"/>
      <c r="I502" s="195"/>
      <c r="J502" s="38"/>
      <c r="K502" s="38"/>
      <c r="L502" s="41"/>
      <c r="M502" s="196"/>
      <c r="N502" s="197"/>
      <c r="O502" s="66"/>
      <c r="P502" s="66"/>
      <c r="Q502" s="66"/>
      <c r="R502" s="66"/>
      <c r="S502" s="66"/>
      <c r="T502" s="67"/>
      <c r="U502" s="36"/>
      <c r="V502" s="36"/>
      <c r="W502" s="36"/>
      <c r="X502" s="36"/>
      <c r="Y502" s="36"/>
      <c r="Z502" s="36"/>
      <c r="AA502" s="36"/>
      <c r="AB502" s="36"/>
      <c r="AC502" s="36"/>
      <c r="AD502" s="36"/>
      <c r="AE502" s="36"/>
      <c r="AT502" s="19" t="s">
        <v>242</v>
      </c>
      <c r="AU502" s="19" t="s">
        <v>85</v>
      </c>
    </row>
    <row r="503" spans="1:65" s="2" customFormat="1" ht="24.15" customHeight="1">
      <c r="A503" s="36"/>
      <c r="B503" s="37"/>
      <c r="C503" s="180" t="s">
        <v>857</v>
      </c>
      <c r="D503" s="180" t="s">
        <v>234</v>
      </c>
      <c r="E503" s="181" t="s">
        <v>996</v>
      </c>
      <c r="F503" s="182" t="s">
        <v>997</v>
      </c>
      <c r="G503" s="183" t="s">
        <v>312</v>
      </c>
      <c r="H503" s="184">
        <v>571.83500000000004</v>
      </c>
      <c r="I503" s="185"/>
      <c r="J503" s="186">
        <f>ROUND(I503*H503,2)</f>
        <v>0</v>
      </c>
      <c r="K503" s="182" t="s">
        <v>238</v>
      </c>
      <c r="L503" s="41"/>
      <c r="M503" s="187" t="s">
        <v>19</v>
      </c>
      <c r="N503" s="188" t="s">
        <v>47</v>
      </c>
      <c r="O503" s="66"/>
      <c r="P503" s="189">
        <f>O503*H503</f>
        <v>0</v>
      </c>
      <c r="Q503" s="189">
        <v>0</v>
      </c>
      <c r="R503" s="189">
        <f>Q503*H503</f>
        <v>0</v>
      </c>
      <c r="S503" s="189">
        <v>2.9000000000000001E-2</v>
      </c>
      <c r="T503" s="190">
        <f>S503*H503</f>
        <v>16.583215000000003</v>
      </c>
      <c r="U503" s="36"/>
      <c r="V503" s="36"/>
      <c r="W503" s="36"/>
      <c r="X503" s="36"/>
      <c r="Y503" s="36"/>
      <c r="Z503" s="36"/>
      <c r="AA503" s="36"/>
      <c r="AB503" s="36"/>
      <c r="AC503" s="36"/>
      <c r="AD503" s="36"/>
      <c r="AE503" s="36"/>
      <c r="AR503" s="191" t="s">
        <v>139</v>
      </c>
      <c r="AT503" s="191" t="s">
        <v>234</v>
      </c>
      <c r="AU503" s="191" t="s">
        <v>85</v>
      </c>
      <c r="AY503" s="19" t="s">
        <v>232</v>
      </c>
      <c r="BE503" s="192">
        <f>IF(N503="základní",J503,0)</f>
        <v>0</v>
      </c>
      <c r="BF503" s="192">
        <f>IF(N503="snížená",J503,0)</f>
        <v>0</v>
      </c>
      <c r="BG503" s="192">
        <f>IF(N503="zákl. přenesená",J503,0)</f>
        <v>0</v>
      </c>
      <c r="BH503" s="192">
        <f>IF(N503="sníž. přenesená",J503,0)</f>
        <v>0</v>
      </c>
      <c r="BI503" s="192">
        <f>IF(N503="nulová",J503,0)</f>
        <v>0</v>
      </c>
      <c r="BJ503" s="19" t="s">
        <v>83</v>
      </c>
      <c r="BK503" s="192">
        <f>ROUND(I503*H503,2)</f>
        <v>0</v>
      </c>
      <c r="BL503" s="19" t="s">
        <v>139</v>
      </c>
      <c r="BM503" s="191" t="s">
        <v>2853</v>
      </c>
    </row>
    <row r="504" spans="1:65" s="2" customFormat="1" ht="10.199999999999999">
      <c r="A504" s="36"/>
      <c r="B504" s="37"/>
      <c r="C504" s="38"/>
      <c r="D504" s="193" t="s">
        <v>240</v>
      </c>
      <c r="E504" s="38"/>
      <c r="F504" s="194" t="s">
        <v>999</v>
      </c>
      <c r="G504" s="38"/>
      <c r="H504" s="38"/>
      <c r="I504" s="195"/>
      <c r="J504" s="38"/>
      <c r="K504" s="38"/>
      <c r="L504" s="41"/>
      <c r="M504" s="196"/>
      <c r="N504" s="197"/>
      <c r="O504" s="66"/>
      <c r="P504" s="66"/>
      <c r="Q504" s="66"/>
      <c r="R504" s="66"/>
      <c r="S504" s="66"/>
      <c r="T504" s="67"/>
      <c r="U504" s="36"/>
      <c r="V504" s="36"/>
      <c r="W504" s="36"/>
      <c r="X504" s="36"/>
      <c r="Y504" s="36"/>
      <c r="Z504" s="36"/>
      <c r="AA504" s="36"/>
      <c r="AB504" s="36"/>
      <c r="AC504" s="36"/>
      <c r="AD504" s="36"/>
      <c r="AE504" s="36"/>
      <c r="AT504" s="19" t="s">
        <v>240</v>
      </c>
      <c r="AU504" s="19" t="s">
        <v>85</v>
      </c>
    </row>
    <row r="505" spans="1:65" s="13" customFormat="1" ht="10.199999999999999">
      <c r="B505" s="200"/>
      <c r="C505" s="201"/>
      <c r="D505" s="198" t="s">
        <v>244</v>
      </c>
      <c r="E505" s="202" t="s">
        <v>19</v>
      </c>
      <c r="F505" s="203" t="s">
        <v>2682</v>
      </c>
      <c r="G505" s="201"/>
      <c r="H505" s="204">
        <v>66.031000000000006</v>
      </c>
      <c r="I505" s="205"/>
      <c r="J505" s="201"/>
      <c r="K505" s="201"/>
      <c r="L505" s="206"/>
      <c r="M505" s="207"/>
      <c r="N505" s="208"/>
      <c r="O505" s="208"/>
      <c r="P505" s="208"/>
      <c r="Q505" s="208"/>
      <c r="R505" s="208"/>
      <c r="S505" s="208"/>
      <c r="T505" s="209"/>
      <c r="AT505" s="210" t="s">
        <v>244</v>
      </c>
      <c r="AU505" s="210" t="s">
        <v>85</v>
      </c>
      <c r="AV505" s="13" t="s">
        <v>85</v>
      </c>
      <c r="AW505" s="13" t="s">
        <v>37</v>
      </c>
      <c r="AX505" s="13" t="s">
        <v>76</v>
      </c>
      <c r="AY505" s="210" t="s">
        <v>232</v>
      </c>
    </row>
    <row r="506" spans="1:65" s="13" customFormat="1" ht="10.199999999999999">
      <c r="B506" s="200"/>
      <c r="C506" s="201"/>
      <c r="D506" s="198" t="s">
        <v>244</v>
      </c>
      <c r="E506" s="202" t="s">
        <v>19</v>
      </c>
      <c r="F506" s="203" t="s">
        <v>2683</v>
      </c>
      <c r="G506" s="201"/>
      <c r="H506" s="204">
        <v>99.177000000000007</v>
      </c>
      <c r="I506" s="205"/>
      <c r="J506" s="201"/>
      <c r="K506" s="201"/>
      <c r="L506" s="206"/>
      <c r="M506" s="207"/>
      <c r="N506" s="208"/>
      <c r="O506" s="208"/>
      <c r="P506" s="208"/>
      <c r="Q506" s="208"/>
      <c r="R506" s="208"/>
      <c r="S506" s="208"/>
      <c r="T506" s="209"/>
      <c r="AT506" s="210" t="s">
        <v>244</v>
      </c>
      <c r="AU506" s="210" t="s">
        <v>85</v>
      </c>
      <c r="AV506" s="13" t="s">
        <v>85</v>
      </c>
      <c r="AW506" s="13" t="s">
        <v>37</v>
      </c>
      <c r="AX506" s="13" t="s">
        <v>76</v>
      </c>
      <c r="AY506" s="210" t="s">
        <v>232</v>
      </c>
    </row>
    <row r="507" spans="1:65" s="15" customFormat="1" ht="10.199999999999999">
      <c r="B507" s="222"/>
      <c r="C507" s="223"/>
      <c r="D507" s="198" t="s">
        <v>244</v>
      </c>
      <c r="E507" s="224" t="s">
        <v>19</v>
      </c>
      <c r="F507" s="225" t="s">
        <v>2627</v>
      </c>
      <c r="G507" s="223"/>
      <c r="H507" s="224" t="s">
        <v>19</v>
      </c>
      <c r="I507" s="226"/>
      <c r="J507" s="223"/>
      <c r="K507" s="223"/>
      <c r="L507" s="227"/>
      <c r="M507" s="228"/>
      <c r="N507" s="229"/>
      <c r="O507" s="229"/>
      <c r="P507" s="229"/>
      <c r="Q507" s="229"/>
      <c r="R507" s="229"/>
      <c r="S507" s="229"/>
      <c r="T507" s="230"/>
      <c r="AT507" s="231" t="s">
        <v>244</v>
      </c>
      <c r="AU507" s="231" t="s">
        <v>85</v>
      </c>
      <c r="AV507" s="15" t="s">
        <v>83</v>
      </c>
      <c r="AW507" s="15" t="s">
        <v>37</v>
      </c>
      <c r="AX507" s="15" t="s">
        <v>76</v>
      </c>
      <c r="AY507" s="231" t="s">
        <v>232</v>
      </c>
    </row>
    <row r="508" spans="1:65" s="13" customFormat="1" ht="10.199999999999999">
      <c r="B508" s="200"/>
      <c r="C508" s="201"/>
      <c r="D508" s="198" t="s">
        <v>244</v>
      </c>
      <c r="E508" s="202" t="s">
        <v>19</v>
      </c>
      <c r="F508" s="203" t="s">
        <v>2684</v>
      </c>
      <c r="G508" s="201"/>
      <c r="H508" s="204">
        <v>186.83699999999999</v>
      </c>
      <c r="I508" s="205"/>
      <c r="J508" s="201"/>
      <c r="K508" s="201"/>
      <c r="L508" s="206"/>
      <c r="M508" s="207"/>
      <c r="N508" s="208"/>
      <c r="O508" s="208"/>
      <c r="P508" s="208"/>
      <c r="Q508" s="208"/>
      <c r="R508" s="208"/>
      <c r="S508" s="208"/>
      <c r="T508" s="209"/>
      <c r="AT508" s="210" t="s">
        <v>244</v>
      </c>
      <c r="AU508" s="210" t="s">
        <v>85</v>
      </c>
      <c r="AV508" s="13" t="s">
        <v>85</v>
      </c>
      <c r="AW508" s="13" t="s">
        <v>37</v>
      </c>
      <c r="AX508" s="13" t="s">
        <v>76</v>
      </c>
      <c r="AY508" s="210" t="s">
        <v>232</v>
      </c>
    </row>
    <row r="509" spans="1:65" s="13" customFormat="1" ht="10.199999999999999">
      <c r="B509" s="200"/>
      <c r="C509" s="201"/>
      <c r="D509" s="198" t="s">
        <v>244</v>
      </c>
      <c r="E509" s="202" t="s">
        <v>19</v>
      </c>
      <c r="F509" s="203" t="s">
        <v>2685</v>
      </c>
      <c r="G509" s="201"/>
      <c r="H509" s="204">
        <v>-10.827999999999999</v>
      </c>
      <c r="I509" s="205"/>
      <c r="J509" s="201"/>
      <c r="K509" s="201"/>
      <c r="L509" s="206"/>
      <c r="M509" s="207"/>
      <c r="N509" s="208"/>
      <c r="O509" s="208"/>
      <c r="P509" s="208"/>
      <c r="Q509" s="208"/>
      <c r="R509" s="208"/>
      <c r="S509" s="208"/>
      <c r="T509" s="209"/>
      <c r="AT509" s="210" t="s">
        <v>244</v>
      </c>
      <c r="AU509" s="210" t="s">
        <v>85</v>
      </c>
      <c r="AV509" s="13" t="s">
        <v>85</v>
      </c>
      <c r="AW509" s="13" t="s">
        <v>37</v>
      </c>
      <c r="AX509" s="13" t="s">
        <v>76</v>
      </c>
      <c r="AY509" s="210" t="s">
        <v>232</v>
      </c>
    </row>
    <row r="510" spans="1:65" s="13" customFormat="1" ht="10.199999999999999">
      <c r="B510" s="200"/>
      <c r="C510" s="201"/>
      <c r="D510" s="198" t="s">
        <v>244</v>
      </c>
      <c r="E510" s="202" t="s">
        <v>19</v>
      </c>
      <c r="F510" s="203" t="s">
        <v>2686</v>
      </c>
      <c r="G510" s="201"/>
      <c r="H510" s="204">
        <v>-2.7029999999999998</v>
      </c>
      <c r="I510" s="205"/>
      <c r="J510" s="201"/>
      <c r="K510" s="201"/>
      <c r="L510" s="206"/>
      <c r="M510" s="207"/>
      <c r="N510" s="208"/>
      <c r="O510" s="208"/>
      <c r="P510" s="208"/>
      <c r="Q510" s="208"/>
      <c r="R510" s="208"/>
      <c r="S510" s="208"/>
      <c r="T510" s="209"/>
      <c r="AT510" s="210" t="s">
        <v>244</v>
      </c>
      <c r="AU510" s="210" t="s">
        <v>85</v>
      </c>
      <c r="AV510" s="13" t="s">
        <v>85</v>
      </c>
      <c r="AW510" s="13" t="s">
        <v>37</v>
      </c>
      <c r="AX510" s="13" t="s">
        <v>76</v>
      </c>
      <c r="AY510" s="210" t="s">
        <v>232</v>
      </c>
    </row>
    <row r="511" spans="1:65" s="13" customFormat="1" ht="10.199999999999999">
      <c r="B511" s="200"/>
      <c r="C511" s="201"/>
      <c r="D511" s="198" t="s">
        <v>244</v>
      </c>
      <c r="E511" s="202" t="s">
        <v>19</v>
      </c>
      <c r="F511" s="203" t="s">
        <v>2854</v>
      </c>
      <c r="G511" s="201"/>
      <c r="H511" s="204">
        <v>180.86</v>
      </c>
      <c r="I511" s="205"/>
      <c r="J511" s="201"/>
      <c r="K511" s="201"/>
      <c r="L511" s="206"/>
      <c r="M511" s="207"/>
      <c r="N511" s="208"/>
      <c r="O511" s="208"/>
      <c r="P511" s="208"/>
      <c r="Q511" s="208"/>
      <c r="R511" s="208"/>
      <c r="S511" s="208"/>
      <c r="T511" s="209"/>
      <c r="AT511" s="210" t="s">
        <v>244</v>
      </c>
      <c r="AU511" s="210" t="s">
        <v>85</v>
      </c>
      <c r="AV511" s="13" t="s">
        <v>85</v>
      </c>
      <c r="AW511" s="13" t="s">
        <v>37</v>
      </c>
      <c r="AX511" s="13" t="s">
        <v>76</v>
      </c>
      <c r="AY511" s="210" t="s">
        <v>232</v>
      </c>
    </row>
    <row r="512" spans="1:65" s="13" customFormat="1" ht="10.199999999999999">
      <c r="B512" s="200"/>
      <c r="C512" s="201"/>
      <c r="D512" s="198" t="s">
        <v>244</v>
      </c>
      <c r="E512" s="202" t="s">
        <v>19</v>
      </c>
      <c r="F512" s="203" t="s">
        <v>2688</v>
      </c>
      <c r="G512" s="201"/>
      <c r="H512" s="204">
        <v>52.460999999999999</v>
      </c>
      <c r="I512" s="205"/>
      <c r="J512" s="201"/>
      <c r="K512" s="201"/>
      <c r="L512" s="206"/>
      <c r="M512" s="207"/>
      <c r="N512" s="208"/>
      <c r="O512" s="208"/>
      <c r="P512" s="208"/>
      <c r="Q512" s="208"/>
      <c r="R512" s="208"/>
      <c r="S512" s="208"/>
      <c r="T512" s="209"/>
      <c r="AT512" s="210" t="s">
        <v>244</v>
      </c>
      <c r="AU512" s="210" t="s">
        <v>85</v>
      </c>
      <c r="AV512" s="13" t="s">
        <v>85</v>
      </c>
      <c r="AW512" s="13" t="s">
        <v>37</v>
      </c>
      <c r="AX512" s="13" t="s">
        <v>76</v>
      </c>
      <c r="AY512" s="210" t="s">
        <v>232</v>
      </c>
    </row>
    <row r="513" spans="1:65" s="15" customFormat="1" ht="10.199999999999999">
      <c r="B513" s="222"/>
      <c r="C513" s="223"/>
      <c r="D513" s="198" t="s">
        <v>244</v>
      </c>
      <c r="E513" s="224" t="s">
        <v>19</v>
      </c>
      <c r="F513" s="225" t="s">
        <v>2624</v>
      </c>
      <c r="G513" s="223"/>
      <c r="H513" s="224" t="s">
        <v>19</v>
      </c>
      <c r="I513" s="226"/>
      <c r="J513" s="223"/>
      <c r="K513" s="223"/>
      <c r="L513" s="227"/>
      <c r="M513" s="228"/>
      <c r="N513" s="229"/>
      <c r="O513" s="229"/>
      <c r="P513" s="229"/>
      <c r="Q513" s="229"/>
      <c r="R513" s="229"/>
      <c r="S513" s="229"/>
      <c r="T513" s="230"/>
      <c r="AT513" s="231" t="s">
        <v>244</v>
      </c>
      <c r="AU513" s="231" t="s">
        <v>85</v>
      </c>
      <c r="AV513" s="15" t="s">
        <v>83</v>
      </c>
      <c r="AW513" s="15" t="s">
        <v>37</v>
      </c>
      <c r="AX513" s="15" t="s">
        <v>76</v>
      </c>
      <c r="AY513" s="231" t="s">
        <v>232</v>
      </c>
    </row>
    <row r="514" spans="1:65" s="14" customFormat="1" ht="10.199999999999999">
      <c r="B514" s="211"/>
      <c r="C514" s="212"/>
      <c r="D514" s="198" t="s">
        <v>244</v>
      </c>
      <c r="E514" s="213" t="s">
        <v>19</v>
      </c>
      <c r="F514" s="214" t="s">
        <v>248</v>
      </c>
      <c r="G514" s="212"/>
      <c r="H514" s="215">
        <v>571.83500000000004</v>
      </c>
      <c r="I514" s="216"/>
      <c r="J514" s="212"/>
      <c r="K514" s="212"/>
      <c r="L514" s="217"/>
      <c r="M514" s="218"/>
      <c r="N514" s="219"/>
      <c r="O514" s="219"/>
      <c r="P514" s="219"/>
      <c r="Q514" s="219"/>
      <c r="R514" s="219"/>
      <c r="S514" s="219"/>
      <c r="T514" s="220"/>
      <c r="AT514" s="221" t="s">
        <v>244</v>
      </c>
      <c r="AU514" s="221" t="s">
        <v>85</v>
      </c>
      <c r="AV514" s="14" t="s">
        <v>139</v>
      </c>
      <c r="AW514" s="14" t="s">
        <v>37</v>
      </c>
      <c r="AX514" s="14" t="s">
        <v>83</v>
      </c>
      <c r="AY514" s="221" t="s">
        <v>232</v>
      </c>
    </row>
    <row r="515" spans="1:65" s="12" customFormat="1" ht="22.8" customHeight="1">
      <c r="B515" s="164"/>
      <c r="C515" s="165"/>
      <c r="D515" s="166" t="s">
        <v>75</v>
      </c>
      <c r="E515" s="178" t="s">
        <v>1009</v>
      </c>
      <c r="F515" s="178" t="s">
        <v>1010</v>
      </c>
      <c r="G515" s="165"/>
      <c r="H515" s="165"/>
      <c r="I515" s="168"/>
      <c r="J515" s="179">
        <f>BK515</f>
        <v>0</v>
      </c>
      <c r="K515" s="165"/>
      <c r="L515" s="170"/>
      <c r="M515" s="171"/>
      <c r="N515" s="172"/>
      <c r="O515" s="172"/>
      <c r="P515" s="173">
        <f>SUM(P516:P538)</f>
        <v>0</v>
      </c>
      <c r="Q515" s="172"/>
      <c r="R515" s="173">
        <f>SUM(R516:R538)</f>
        <v>0</v>
      </c>
      <c r="S515" s="172"/>
      <c r="T515" s="174">
        <f>SUM(T516:T538)</f>
        <v>0</v>
      </c>
      <c r="AR515" s="175" t="s">
        <v>83</v>
      </c>
      <c r="AT515" s="176" t="s">
        <v>75</v>
      </c>
      <c r="AU515" s="176" t="s">
        <v>83</v>
      </c>
      <c r="AY515" s="175" t="s">
        <v>232</v>
      </c>
      <c r="BK515" s="177">
        <f>SUM(BK516:BK538)</f>
        <v>0</v>
      </c>
    </row>
    <row r="516" spans="1:65" s="2" customFormat="1" ht="24.15" customHeight="1">
      <c r="A516" s="36"/>
      <c r="B516" s="37"/>
      <c r="C516" s="180" t="s">
        <v>865</v>
      </c>
      <c r="D516" s="180" t="s">
        <v>234</v>
      </c>
      <c r="E516" s="181" t="s">
        <v>1012</v>
      </c>
      <c r="F516" s="182" t="s">
        <v>1013</v>
      </c>
      <c r="G516" s="183" t="s">
        <v>278</v>
      </c>
      <c r="H516" s="184">
        <v>60.817999999999998</v>
      </c>
      <c r="I516" s="185"/>
      <c r="J516" s="186">
        <f>ROUND(I516*H516,2)</f>
        <v>0</v>
      </c>
      <c r="K516" s="182" t="s">
        <v>238</v>
      </c>
      <c r="L516" s="41"/>
      <c r="M516" s="187" t="s">
        <v>19</v>
      </c>
      <c r="N516" s="188" t="s">
        <v>47</v>
      </c>
      <c r="O516" s="66"/>
      <c r="P516" s="189">
        <f>O516*H516</f>
        <v>0</v>
      </c>
      <c r="Q516" s="189">
        <v>0</v>
      </c>
      <c r="R516" s="189">
        <f>Q516*H516</f>
        <v>0</v>
      </c>
      <c r="S516" s="189">
        <v>0</v>
      </c>
      <c r="T516" s="190">
        <f>S516*H516</f>
        <v>0</v>
      </c>
      <c r="U516" s="36"/>
      <c r="V516" s="36"/>
      <c r="W516" s="36"/>
      <c r="X516" s="36"/>
      <c r="Y516" s="36"/>
      <c r="Z516" s="36"/>
      <c r="AA516" s="36"/>
      <c r="AB516" s="36"/>
      <c r="AC516" s="36"/>
      <c r="AD516" s="36"/>
      <c r="AE516" s="36"/>
      <c r="AR516" s="191" t="s">
        <v>139</v>
      </c>
      <c r="AT516" s="191" t="s">
        <v>234</v>
      </c>
      <c r="AU516" s="191" t="s">
        <v>85</v>
      </c>
      <c r="AY516" s="19" t="s">
        <v>232</v>
      </c>
      <c r="BE516" s="192">
        <f>IF(N516="základní",J516,0)</f>
        <v>0</v>
      </c>
      <c r="BF516" s="192">
        <f>IF(N516="snížená",J516,0)</f>
        <v>0</v>
      </c>
      <c r="BG516" s="192">
        <f>IF(N516="zákl. přenesená",J516,0)</f>
        <v>0</v>
      </c>
      <c r="BH516" s="192">
        <f>IF(N516="sníž. přenesená",J516,0)</f>
        <v>0</v>
      </c>
      <c r="BI516" s="192">
        <f>IF(N516="nulová",J516,0)</f>
        <v>0</v>
      </c>
      <c r="BJ516" s="19" t="s">
        <v>83</v>
      </c>
      <c r="BK516" s="192">
        <f>ROUND(I516*H516,2)</f>
        <v>0</v>
      </c>
      <c r="BL516" s="19" t="s">
        <v>139</v>
      </c>
      <c r="BM516" s="191" t="s">
        <v>2855</v>
      </c>
    </row>
    <row r="517" spans="1:65" s="2" customFormat="1" ht="10.199999999999999">
      <c r="A517" s="36"/>
      <c r="B517" s="37"/>
      <c r="C517" s="38"/>
      <c r="D517" s="193" t="s">
        <v>240</v>
      </c>
      <c r="E517" s="38"/>
      <c r="F517" s="194" t="s">
        <v>1015</v>
      </c>
      <c r="G517" s="38"/>
      <c r="H517" s="38"/>
      <c r="I517" s="195"/>
      <c r="J517" s="38"/>
      <c r="K517" s="38"/>
      <c r="L517" s="41"/>
      <c r="M517" s="196"/>
      <c r="N517" s="197"/>
      <c r="O517" s="66"/>
      <c r="P517" s="66"/>
      <c r="Q517" s="66"/>
      <c r="R517" s="66"/>
      <c r="S517" s="66"/>
      <c r="T517" s="67"/>
      <c r="U517" s="36"/>
      <c r="V517" s="36"/>
      <c r="W517" s="36"/>
      <c r="X517" s="36"/>
      <c r="Y517" s="36"/>
      <c r="Z517" s="36"/>
      <c r="AA517" s="36"/>
      <c r="AB517" s="36"/>
      <c r="AC517" s="36"/>
      <c r="AD517" s="36"/>
      <c r="AE517" s="36"/>
      <c r="AT517" s="19" t="s">
        <v>240</v>
      </c>
      <c r="AU517" s="19" t="s">
        <v>85</v>
      </c>
    </row>
    <row r="518" spans="1:65" s="2" customFormat="1" ht="115.2">
      <c r="A518" s="36"/>
      <c r="B518" s="37"/>
      <c r="C518" s="38"/>
      <c r="D518" s="198" t="s">
        <v>242</v>
      </c>
      <c r="E518" s="38"/>
      <c r="F518" s="199" t="s">
        <v>1016</v>
      </c>
      <c r="G518" s="38"/>
      <c r="H518" s="38"/>
      <c r="I518" s="195"/>
      <c r="J518" s="38"/>
      <c r="K518" s="38"/>
      <c r="L518" s="41"/>
      <c r="M518" s="196"/>
      <c r="N518" s="197"/>
      <c r="O518" s="66"/>
      <c r="P518" s="66"/>
      <c r="Q518" s="66"/>
      <c r="R518" s="66"/>
      <c r="S518" s="66"/>
      <c r="T518" s="67"/>
      <c r="U518" s="36"/>
      <c r="V518" s="36"/>
      <c r="W518" s="36"/>
      <c r="X518" s="36"/>
      <c r="Y518" s="36"/>
      <c r="Z518" s="36"/>
      <c r="AA518" s="36"/>
      <c r="AB518" s="36"/>
      <c r="AC518" s="36"/>
      <c r="AD518" s="36"/>
      <c r="AE518" s="36"/>
      <c r="AT518" s="19" t="s">
        <v>242</v>
      </c>
      <c r="AU518" s="19" t="s">
        <v>85</v>
      </c>
    </row>
    <row r="519" spans="1:65" s="2" customFormat="1" ht="21.75" customHeight="1">
      <c r="A519" s="36"/>
      <c r="B519" s="37"/>
      <c r="C519" s="180" t="s">
        <v>871</v>
      </c>
      <c r="D519" s="180" t="s">
        <v>234</v>
      </c>
      <c r="E519" s="181" t="s">
        <v>1018</v>
      </c>
      <c r="F519" s="182" t="s">
        <v>1019</v>
      </c>
      <c r="G519" s="183" t="s">
        <v>278</v>
      </c>
      <c r="H519" s="184">
        <v>60.817999999999998</v>
      </c>
      <c r="I519" s="185"/>
      <c r="J519" s="186">
        <f>ROUND(I519*H519,2)</f>
        <v>0</v>
      </c>
      <c r="K519" s="182" t="s">
        <v>238</v>
      </c>
      <c r="L519" s="41"/>
      <c r="M519" s="187" t="s">
        <v>19</v>
      </c>
      <c r="N519" s="188" t="s">
        <v>47</v>
      </c>
      <c r="O519" s="66"/>
      <c r="P519" s="189">
        <f>O519*H519</f>
        <v>0</v>
      </c>
      <c r="Q519" s="189">
        <v>0</v>
      </c>
      <c r="R519" s="189">
        <f>Q519*H519</f>
        <v>0</v>
      </c>
      <c r="S519" s="189">
        <v>0</v>
      </c>
      <c r="T519" s="190">
        <f>S519*H519</f>
        <v>0</v>
      </c>
      <c r="U519" s="36"/>
      <c r="V519" s="36"/>
      <c r="W519" s="36"/>
      <c r="X519" s="36"/>
      <c r="Y519" s="36"/>
      <c r="Z519" s="36"/>
      <c r="AA519" s="36"/>
      <c r="AB519" s="36"/>
      <c r="AC519" s="36"/>
      <c r="AD519" s="36"/>
      <c r="AE519" s="36"/>
      <c r="AR519" s="191" t="s">
        <v>139</v>
      </c>
      <c r="AT519" s="191" t="s">
        <v>234</v>
      </c>
      <c r="AU519" s="191" t="s">
        <v>85</v>
      </c>
      <c r="AY519" s="19" t="s">
        <v>232</v>
      </c>
      <c r="BE519" s="192">
        <f>IF(N519="základní",J519,0)</f>
        <v>0</v>
      </c>
      <c r="BF519" s="192">
        <f>IF(N519="snížená",J519,0)</f>
        <v>0</v>
      </c>
      <c r="BG519" s="192">
        <f>IF(N519="zákl. přenesená",J519,0)</f>
        <v>0</v>
      </c>
      <c r="BH519" s="192">
        <f>IF(N519="sníž. přenesená",J519,0)</f>
        <v>0</v>
      </c>
      <c r="BI519" s="192">
        <f>IF(N519="nulová",J519,0)</f>
        <v>0</v>
      </c>
      <c r="BJ519" s="19" t="s">
        <v>83</v>
      </c>
      <c r="BK519" s="192">
        <f>ROUND(I519*H519,2)</f>
        <v>0</v>
      </c>
      <c r="BL519" s="19" t="s">
        <v>139</v>
      </c>
      <c r="BM519" s="191" t="s">
        <v>2856</v>
      </c>
    </row>
    <row r="520" spans="1:65" s="2" customFormat="1" ht="10.199999999999999">
      <c r="A520" s="36"/>
      <c r="B520" s="37"/>
      <c r="C520" s="38"/>
      <c r="D520" s="193" t="s">
        <v>240</v>
      </c>
      <c r="E520" s="38"/>
      <c r="F520" s="194" t="s">
        <v>1021</v>
      </c>
      <c r="G520" s="38"/>
      <c r="H520" s="38"/>
      <c r="I520" s="195"/>
      <c r="J520" s="38"/>
      <c r="K520" s="38"/>
      <c r="L520" s="41"/>
      <c r="M520" s="196"/>
      <c r="N520" s="197"/>
      <c r="O520" s="66"/>
      <c r="P520" s="66"/>
      <c r="Q520" s="66"/>
      <c r="R520" s="66"/>
      <c r="S520" s="66"/>
      <c r="T520" s="67"/>
      <c r="U520" s="36"/>
      <c r="V520" s="36"/>
      <c r="W520" s="36"/>
      <c r="X520" s="36"/>
      <c r="Y520" s="36"/>
      <c r="Z520" s="36"/>
      <c r="AA520" s="36"/>
      <c r="AB520" s="36"/>
      <c r="AC520" s="36"/>
      <c r="AD520" s="36"/>
      <c r="AE520" s="36"/>
      <c r="AT520" s="19" t="s">
        <v>240</v>
      </c>
      <c r="AU520" s="19" t="s">
        <v>85</v>
      </c>
    </row>
    <row r="521" spans="1:65" s="2" customFormat="1" ht="86.4">
      <c r="A521" s="36"/>
      <c r="B521" s="37"/>
      <c r="C521" s="38"/>
      <c r="D521" s="198" t="s">
        <v>242</v>
      </c>
      <c r="E521" s="38"/>
      <c r="F521" s="199" t="s">
        <v>1022</v>
      </c>
      <c r="G521" s="38"/>
      <c r="H521" s="38"/>
      <c r="I521" s="195"/>
      <c r="J521" s="38"/>
      <c r="K521" s="38"/>
      <c r="L521" s="41"/>
      <c r="M521" s="196"/>
      <c r="N521" s="197"/>
      <c r="O521" s="66"/>
      <c r="P521" s="66"/>
      <c r="Q521" s="66"/>
      <c r="R521" s="66"/>
      <c r="S521" s="66"/>
      <c r="T521" s="67"/>
      <c r="U521" s="36"/>
      <c r="V521" s="36"/>
      <c r="W521" s="36"/>
      <c r="X521" s="36"/>
      <c r="Y521" s="36"/>
      <c r="Z521" s="36"/>
      <c r="AA521" s="36"/>
      <c r="AB521" s="36"/>
      <c r="AC521" s="36"/>
      <c r="AD521" s="36"/>
      <c r="AE521" s="36"/>
      <c r="AT521" s="19" t="s">
        <v>242</v>
      </c>
      <c r="AU521" s="19" t="s">
        <v>85</v>
      </c>
    </row>
    <row r="522" spans="1:65" s="2" customFormat="1" ht="24.15" customHeight="1">
      <c r="A522" s="36"/>
      <c r="B522" s="37"/>
      <c r="C522" s="180" t="s">
        <v>878</v>
      </c>
      <c r="D522" s="180" t="s">
        <v>234</v>
      </c>
      <c r="E522" s="181" t="s">
        <v>1024</v>
      </c>
      <c r="F522" s="182" t="s">
        <v>1025</v>
      </c>
      <c r="G522" s="183" t="s">
        <v>278</v>
      </c>
      <c r="H522" s="184">
        <v>1153.9459999999999</v>
      </c>
      <c r="I522" s="185"/>
      <c r="J522" s="186">
        <f>ROUND(I522*H522,2)</f>
        <v>0</v>
      </c>
      <c r="K522" s="182" t="s">
        <v>238</v>
      </c>
      <c r="L522" s="41"/>
      <c r="M522" s="187" t="s">
        <v>19</v>
      </c>
      <c r="N522" s="188" t="s">
        <v>47</v>
      </c>
      <c r="O522" s="66"/>
      <c r="P522" s="189">
        <f>O522*H522</f>
        <v>0</v>
      </c>
      <c r="Q522" s="189">
        <v>0</v>
      </c>
      <c r="R522" s="189">
        <f>Q522*H522</f>
        <v>0</v>
      </c>
      <c r="S522" s="189">
        <v>0</v>
      </c>
      <c r="T522" s="190">
        <f>S522*H522</f>
        <v>0</v>
      </c>
      <c r="U522" s="36"/>
      <c r="V522" s="36"/>
      <c r="W522" s="36"/>
      <c r="X522" s="36"/>
      <c r="Y522" s="36"/>
      <c r="Z522" s="36"/>
      <c r="AA522" s="36"/>
      <c r="AB522" s="36"/>
      <c r="AC522" s="36"/>
      <c r="AD522" s="36"/>
      <c r="AE522" s="36"/>
      <c r="AR522" s="191" t="s">
        <v>139</v>
      </c>
      <c r="AT522" s="191" t="s">
        <v>234</v>
      </c>
      <c r="AU522" s="191" t="s">
        <v>85</v>
      </c>
      <c r="AY522" s="19" t="s">
        <v>232</v>
      </c>
      <c r="BE522" s="192">
        <f>IF(N522="základní",J522,0)</f>
        <v>0</v>
      </c>
      <c r="BF522" s="192">
        <f>IF(N522="snížená",J522,0)</f>
        <v>0</v>
      </c>
      <c r="BG522" s="192">
        <f>IF(N522="zákl. přenesená",J522,0)</f>
        <v>0</v>
      </c>
      <c r="BH522" s="192">
        <f>IF(N522="sníž. přenesená",J522,0)</f>
        <v>0</v>
      </c>
      <c r="BI522" s="192">
        <f>IF(N522="nulová",J522,0)</f>
        <v>0</v>
      </c>
      <c r="BJ522" s="19" t="s">
        <v>83</v>
      </c>
      <c r="BK522" s="192">
        <f>ROUND(I522*H522,2)</f>
        <v>0</v>
      </c>
      <c r="BL522" s="19" t="s">
        <v>139</v>
      </c>
      <c r="BM522" s="191" t="s">
        <v>2857</v>
      </c>
    </row>
    <row r="523" spans="1:65" s="2" customFormat="1" ht="10.199999999999999">
      <c r="A523" s="36"/>
      <c r="B523" s="37"/>
      <c r="C523" s="38"/>
      <c r="D523" s="193" t="s">
        <v>240</v>
      </c>
      <c r="E523" s="38"/>
      <c r="F523" s="194" t="s">
        <v>1027</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240</v>
      </c>
      <c r="AU523" s="19" t="s">
        <v>85</v>
      </c>
    </row>
    <row r="524" spans="1:65" s="2" customFormat="1" ht="86.4">
      <c r="A524" s="36"/>
      <c r="B524" s="37"/>
      <c r="C524" s="38"/>
      <c r="D524" s="198" t="s">
        <v>242</v>
      </c>
      <c r="E524" s="38"/>
      <c r="F524" s="199" t="s">
        <v>1022</v>
      </c>
      <c r="G524" s="38"/>
      <c r="H524" s="38"/>
      <c r="I524" s="195"/>
      <c r="J524" s="38"/>
      <c r="K524" s="38"/>
      <c r="L524" s="41"/>
      <c r="M524" s="196"/>
      <c r="N524" s="197"/>
      <c r="O524" s="66"/>
      <c r="P524" s="66"/>
      <c r="Q524" s="66"/>
      <c r="R524" s="66"/>
      <c r="S524" s="66"/>
      <c r="T524" s="67"/>
      <c r="U524" s="36"/>
      <c r="V524" s="36"/>
      <c r="W524" s="36"/>
      <c r="X524" s="36"/>
      <c r="Y524" s="36"/>
      <c r="Z524" s="36"/>
      <c r="AA524" s="36"/>
      <c r="AB524" s="36"/>
      <c r="AC524" s="36"/>
      <c r="AD524" s="36"/>
      <c r="AE524" s="36"/>
      <c r="AT524" s="19" t="s">
        <v>242</v>
      </c>
      <c r="AU524" s="19" t="s">
        <v>85</v>
      </c>
    </row>
    <row r="525" spans="1:65" s="13" customFormat="1" ht="10.199999999999999">
      <c r="B525" s="200"/>
      <c r="C525" s="201"/>
      <c r="D525" s="198" t="s">
        <v>244</v>
      </c>
      <c r="E525" s="202" t="s">
        <v>19</v>
      </c>
      <c r="F525" s="203" t="s">
        <v>2858</v>
      </c>
      <c r="G525" s="201"/>
      <c r="H525" s="204">
        <v>1153.9459999999999</v>
      </c>
      <c r="I525" s="205"/>
      <c r="J525" s="201"/>
      <c r="K525" s="201"/>
      <c r="L525" s="206"/>
      <c r="M525" s="207"/>
      <c r="N525" s="208"/>
      <c r="O525" s="208"/>
      <c r="P525" s="208"/>
      <c r="Q525" s="208"/>
      <c r="R525" s="208"/>
      <c r="S525" s="208"/>
      <c r="T525" s="209"/>
      <c r="AT525" s="210" t="s">
        <v>244</v>
      </c>
      <c r="AU525" s="210" t="s">
        <v>85</v>
      </c>
      <c r="AV525" s="13" t="s">
        <v>85</v>
      </c>
      <c r="AW525" s="13" t="s">
        <v>37</v>
      </c>
      <c r="AX525" s="13" t="s">
        <v>83</v>
      </c>
      <c r="AY525" s="210" t="s">
        <v>232</v>
      </c>
    </row>
    <row r="526" spans="1:65" s="2" customFormat="1" ht="24.15" customHeight="1">
      <c r="A526" s="36"/>
      <c r="B526" s="37"/>
      <c r="C526" s="180" t="s">
        <v>884</v>
      </c>
      <c r="D526" s="180" t="s">
        <v>234</v>
      </c>
      <c r="E526" s="181" t="s">
        <v>1030</v>
      </c>
      <c r="F526" s="182" t="s">
        <v>1031</v>
      </c>
      <c r="G526" s="183" t="s">
        <v>278</v>
      </c>
      <c r="H526" s="184">
        <v>11.154</v>
      </c>
      <c r="I526" s="185"/>
      <c r="J526" s="186">
        <f>ROUND(I526*H526,2)</f>
        <v>0</v>
      </c>
      <c r="K526" s="182" t="s">
        <v>238</v>
      </c>
      <c r="L526" s="41"/>
      <c r="M526" s="187" t="s">
        <v>19</v>
      </c>
      <c r="N526" s="188" t="s">
        <v>47</v>
      </c>
      <c r="O526" s="66"/>
      <c r="P526" s="189">
        <f>O526*H526</f>
        <v>0</v>
      </c>
      <c r="Q526" s="189">
        <v>0</v>
      </c>
      <c r="R526" s="189">
        <f>Q526*H526</f>
        <v>0</v>
      </c>
      <c r="S526" s="189">
        <v>0</v>
      </c>
      <c r="T526" s="190">
        <f>S526*H526</f>
        <v>0</v>
      </c>
      <c r="U526" s="36"/>
      <c r="V526" s="36"/>
      <c r="W526" s="36"/>
      <c r="X526" s="36"/>
      <c r="Y526" s="36"/>
      <c r="Z526" s="36"/>
      <c r="AA526" s="36"/>
      <c r="AB526" s="36"/>
      <c r="AC526" s="36"/>
      <c r="AD526" s="36"/>
      <c r="AE526" s="36"/>
      <c r="AR526" s="191" t="s">
        <v>139</v>
      </c>
      <c r="AT526" s="191" t="s">
        <v>234</v>
      </c>
      <c r="AU526" s="191" t="s">
        <v>85</v>
      </c>
      <c r="AY526" s="19" t="s">
        <v>232</v>
      </c>
      <c r="BE526" s="192">
        <f>IF(N526="základní",J526,0)</f>
        <v>0</v>
      </c>
      <c r="BF526" s="192">
        <f>IF(N526="snížená",J526,0)</f>
        <v>0</v>
      </c>
      <c r="BG526" s="192">
        <f>IF(N526="zákl. přenesená",J526,0)</f>
        <v>0</v>
      </c>
      <c r="BH526" s="192">
        <f>IF(N526="sníž. přenesená",J526,0)</f>
        <v>0</v>
      </c>
      <c r="BI526" s="192">
        <f>IF(N526="nulová",J526,0)</f>
        <v>0</v>
      </c>
      <c r="BJ526" s="19" t="s">
        <v>83</v>
      </c>
      <c r="BK526" s="192">
        <f>ROUND(I526*H526,2)</f>
        <v>0</v>
      </c>
      <c r="BL526" s="19" t="s">
        <v>139</v>
      </c>
      <c r="BM526" s="191" t="s">
        <v>2859</v>
      </c>
    </row>
    <row r="527" spans="1:65" s="2" customFormat="1" ht="10.199999999999999">
      <c r="A527" s="36"/>
      <c r="B527" s="37"/>
      <c r="C527" s="38"/>
      <c r="D527" s="193" t="s">
        <v>240</v>
      </c>
      <c r="E527" s="38"/>
      <c r="F527" s="194" t="s">
        <v>1033</v>
      </c>
      <c r="G527" s="38"/>
      <c r="H527" s="38"/>
      <c r="I527" s="195"/>
      <c r="J527" s="38"/>
      <c r="K527" s="38"/>
      <c r="L527" s="41"/>
      <c r="M527" s="196"/>
      <c r="N527" s="197"/>
      <c r="O527" s="66"/>
      <c r="P527" s="66"/>
      <c r="Q527" s="66"/>
      <c r="R527" s="66"/>
      <c r="S527" s="66"/>
      <c r="T527" s="67"/>
      <c r="U527" s="36"/>
      <c r="V527" s="36"/>
      <c r="W527" s="36"/>
      <c r="X527" s="36"/>
      <c r="Y527" s="36"/>
      <c r="Z527" s="36"/>
      <c r="AA527" s="36"/>
      <c r="AB527" s="36"/>
      <c r="AC527" s="36"/>
      <c r="AD527" s="36"/>
      <c r="AE527" s="36"/>
      <c r="AT527" s="19" t="s">
        <v>240</v>
      </c>
      <c r="AU527" s="19" t="s">
        <v>85</v>
      </c>
    </row>
    <row r="528" spans="1:65" s="2" customFormat="1" ht="67.2">
      <c r="A528" s="36"/>
      <c r="B528" s="37"/>
      <c r="C528" s="38"/>
      <c r="D528" s="198" t="s">
        <v>242</v>
      </c>
      <c r="E528" s="38"/>
      <c r="F528" s="199" t="s">
        <v>1034</v>
      </c>
      <c r="G528" s="38"/>
      <c r="H528" s="38"/>
      <c r="I528" s="195"/>
      <c r="J528" s="38"/>
      <c r="K528" s="38"/>
      <c r="L528" s="41"/>
      <c r="M528" s="196"/>
      <c r="N528" s="197"/>
      <c r="O528" s="66"/>
      <c r="P528" s="66"/>
      <c r="Q528" s="66"/>
      <c r="R528" s="66"/>
      <c r="S528" s="66"/>
      <c r="T528" s="67"/>
      <c r="U528" s="36"/>
      <c r="V528" s="36"/>
      <c r="W528" s="36"/>
      <c r="X528" s="36"/>
      <c r="Y528" s="36"/>
      <c r="Z528" s="36"/>
      <c r="AA528" s="36"/>
      <c r="AB528" s="36"/>
      <c r="AC528" s="36"/>
      <c r="AD528" s="36"/>
      <c r="AE528" s="36"/>
      <c r="AT528" s="19" t="s">
        <v>242</v>
      </c>
      <c r="AU528" s="19" t="s">
        <v>85</v>
      </c>
    </row>
    <row r="529" spans="1:65" s="2" customFormat="1" ht="24.15" customHeight="1">
      <c r="A529" s="36"/>
      <c r="B529" s="37"/>
      <c r="C529" s="180" t="s">
        <v>816</v>
      </c>
      <c r="D529" s="180" t="s">
        <v>234</v>
      </c>
      <c r="E529" s="181" t="s">
        <v>1036</v>
      </c>
      <c r="F529" s="182" t="s">
        <v>1037</v>
      </c>
      <c r="G529" s="183" t="s">
        <v>278</v>
      </c>
      <c r="H529" s="184">
        <v>2.7130000000000001</v>
      </c>
      <c r="I529" s="185"/>
      <c r="J529" s="186">
        <f>ROUND(I529*H529,2)</f>
        <v>0</v>
      </c>
      <c r="K529" s="182" t="s">
        <v>238</v>
      </c>
      <c r="L529" s="41"/>
      <c r="M529" s="187" t="s">
        <v>19</v>
      </c>
      <c r="N529" s="188" t="s">
        <v>47</v>
      </c>
      <c r="O529" s="66"/>
      <c r="P529" s="189">
        <f>O529*H529</f>
        <v>0</v>
      </c>
      <c r="Q529" s="189">
        <v>0</v>
      </c>
      <c r="R529" s="189">
        <f>Q529*H529</f>
        <v>0</v>
      </c>
      <c r="S529" s="189">
        <v>0</v>
      </c>
      <c r="T529" s="190">
        <f>S529*H529</f>
        <v>0</v>
      </c>
      <c r="U529" s="36"/>
      <c r="V529" s="36"/>
      <c r="W529" s="36"/>
      <c r="X529" s="36"/>
      <c r="Y529" s="36"/>
      <c r="Z529" s="36"/>
      <c r="AA529" s="36"/>
      <c r="AB529" s="36"/>
      <c r="AC529" s="36"/>
      <c r="AD529" s="36"/>
      <c r="AE529" s="36"/>
      <c r="AR529" s="191" t="s">
        <v>139</v>
      </c>
      <c r="AT529" s="191" t="s">
        <v>234</v>
      </c>
      <c r="AU529" s="191" t="s">
        <v>85</v>
      </c>
      <c r="AY529" s="19" t="s">
        <v>232</v>
      </c>
      <c r="BE529" s="192">
        <f>IF(N529="základní",J529,0)</f>
        <v>0</v>
      </c>
      <c r="BF529" s="192">
        <f>IF(N529="snížená",J529,0)</f>
        <v>0</v>
      </c>
      <c r="BG529" s="192">
        <f>IF(N529="zákl. přenesená",J529,0)</f>
        <v>0</v>
      </c>
      <c r="BH529" s="192">
        <f>IF(N529="sníž. přenesená",J529,0)</f>
        <v>0</v>
      </c>
      <c r="BI529" s="192">
        <f>IF(N529="nulová",J529,0)</f>
        <v>0</v>
      </c>
      <c r="BJ529" s="19" t="s">
        <v>83</v>
      </c>
      <c r="BK529" s="192">
        <f>ROUND(I529*H529,2)</f>
        <v>0</v>
      </c>
      <c r="BL529" s="19" t="s">
        <v>139</v>
      </c>
      <c r="BM529" s="191" t="s">
        <v>2860</v>
      </c>
    </row>
    <row r="530" spans="1:65" s="2" customFormat="1" ht="10.199999999999999">
      <c r="A530" s="36"/>
      <c r="B530" s="37"/>
      <c r="C530" s="38"/>
      <c r="D530" s="193" t="s">
        <v>240</v>
      </c>
      <c r="E530" s="38"/>
      <c r="F530" s="194" t="s">
        <v>1039</v>
      </c>
      <c r="G530" s="38"/>
      <c r="H530" s="38"/>
      <c r="I530" s="195"/>
      <c r="J530" s="38"/>
      <c r="K530" s="38"/>
      <c r="L530" s="41"/>
      <c r="M530" s="196"/>
      <c r="N530" s="197"/>
      <c r="O530" s="66"/>
      <c r="P530" s="66"/>
      <c r="Q530" s="66"/>
      <c r="R530" s="66"/>
      <c r="S530" s="66"/>
      <c r="T530" s="67"/>
      <c r="U530" s="36"/>
      <c r="V530" s="36"/>
      <c r="W530" s="36"/>
      <c r="X530" s="36"/>
      <c r="Y530" s="36"/>
      <c r="Z530" s="36"/>
      <c r="AA530" s="36"/>
      <c r="AB530" s="36"/>
      <c r="AC530" s="36"/>
      <c r="AD530" s="36"/>
      <c r="AE530" s="36"/>
      <c r="AT530" s="19" t="s">
        <v>240</v>
      </c>
      <c r="AU530" s="19" t="s">
        <v>85</v>
      </c>
    </row>
    <row r="531" spans="1:65" s="2" customFormat="1" ht="67.2">
      <c r="A531" s="36"/>
      <c r="B531" s="37"/>
      <c r="C531" s="38"/>
      <c r="D531" s="198" t="s">
        <v>242</v>
      </c>
      <c r="E531" s="38"/>
      <c r="F531" s="199" t="s">
        <v>1034</v>
      </c>
      <c r="G531" s="38"/>
      <c r="H531" s="38"/>
      <c r="I531" s="195"/>
      <c r="J531" s="38"/>
      <c r="K531" s="38"/>
      <c r="L531" s="41"/>
      <c r="M531" s="196"/>
      <c r="N531" s="197"/>
      <c r="O531" s="66"/>
      <c r="P531" s="66"/>
      <c r="Q531" s="66"/>
      <c r="R531" s="66"/>
      <c r="S531" s="66"/>
      <c r="T531" s="67"/>
      <c r="U531" s="36"/>
      <c r="V531" s="36"/>
      <c r="W531" s="36"/>
      <c r="X531" s="36"/>
      <c r="Y531" s="36"/>
      <c r="Z531" s="36"/>
      <c r="AA531" s="36"/>
      <c r="AB531" s="36"/>
      <c r="AC531" s="36"/>
      <c r="AD531" s="36"/>
      <c r="AE531" s="36"/>
      <c r="AT531" s="19" t="s">
        <v>242</v>
      </c>
      <c r="AU531" s="19" t="s">
        <v>85</v>
      </c>
    </row>
    <row r="532" spans="1:65" s="2" customFormat="1" ht="24.15" customHeight="1">
      <c r="A532" s="36"/>
      <c r="B532" s="37"/>
      <c r="C532" s="180" t="s">
        <v>897</v>
      </c>
      <c r="D532" s="180" t="s">
        <v>234</v>
      </c>
      <c r="E532" s="181" t="s">
        <v>1041</v>
      </c>
      <c r="F532" s="182" t="s">
        <v>1042</v>
      </c>
      <c r="G532" s="183" t="s">
        <v>278</v>
      </c>
      <c r="H532" s="184">
        <v>3.5</v>
      </c>
      <c r="I532" s="185"/>
      <c r="J532" s="186">
        <f>ROUND(I532*H532,2)</f>
        <v>0</v>
      </c>
      <c r="K532" s="182" t="s">
        <v>238</v>
      </c>
      <c r="L532" s="41"/>
      <c r="M532" s="187" t="s">
        <v>19</v>
      </c>
      <c r="N532" s="188" t="s">
        <v>47</v>
      </c>
      <c r="O532" s="66"/>
      <c r="P532" s="189">
        <f>O532*H532</f>
        <v>0</v>
      </c>
      <c r="Q532" s="189">
        <v>0</v>
      </c>
      <c r="R532" s="189">
        <f>Q532*H532</f>
        <v>0</v>
      </c>
      <c r="S532" s="189">
        <v>0</v>
      </c>
      <c r="T532" s="190">
        <f>S532*H532</f>
        <v>0</v>
      </c>
      <c r="U532" s="36"/>
      <c r="V532" s="36"/>
      <c r="W532" s="36"/>
      <c r="X532" s="36"/>
      <c r="Y532" s="36"/>
      <c r="Z532" s="36"/>
      <c r="AA532" s="36"/>
      <c r="AB532" s="36"/>
      <c r="AC532" s="36"/>
      <c r="AD532" s="36"/>
      <c r="AE532" s="36"/>
      <c r="AR532" s="191" t="s">
        <v>139</v>
      </c>
      <c r="AT532" s="191" t="s">
        <v>234</v>
      </c>
      <c r="AU532" s="191" t="s">
        <v>85</v>
      </c>
      <c r="AY532" s="19" t="s">
        <v>232</v>
      </c>
      <c r="BE532" s="192">
        <f>IF(N532="základní",J532,0)</f>
        <v>0</v>
      </c>
      <c r="BF532" s="192">
        <f>IF(N532="snížená",J532,0)</f>
        <v>0</v>
      </c>
      <c r="BG532" s="192">
        <f>IF(N532="zákl. přenesená",J532,0)</f>
        <v>0</v>
      </c>
      <c r="BH532" s="192">
        <f>IF(N532="sníž. přenesená",J532,0)</f>
        <v>0</v>
      </c>
      <c r="BI532" s="192">
        <f>IF(N532="nulová",J532,0)</f>
        <v>0</v>
      </c>
      <c r="BJ532" s="19" t="s">
        <v>83</v>
      </c>
      <c r="BK532" s="192">
        <f>ROUND(I532*H532,2)</f>
        <v>0</v>
      </c>
      <c r="BL532" s="19" t="s">
        <v>139</v>
      </c>
      <c r="BM532" s="191" t="s">
        <v>2861</v>
      </c>
    </row>
    <row r="533" spans="1:65" s="2" customFormat="1" ht="10.199999999999999">
      <c r="A533" s="36"/>
      <c r="B533" s="37"/>
      <c r="C533" s="38"/>
      <c r="D533" s="193" t="s">
        <v>240</v>
      </c>
      <c r="E533" s="38"/>
      <c r="F533" s="194" t="s">
        <v>1044</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240</v>
      </c>
      <c r="AU533" s="19" t="s">
        <v>85</v>
      </c>
    </row>
    <row r="534" spans="1:65" s="2" customFormat="1" ht="38.4">
      <c r="A534" s="36"/>
      <c r="B534" s="37"/>
      <c r="C534" s="38"/>
      <c r="D534" s="198" t="s">
        <v>242</v>
      </c>
      <c r="E534" s="38"/>
      <c r="F534" s="199" t="s">
        <v>281</v>
      </c>
      <c r="G534" s="38"/>
      <c r="H534" s="38"/>
      <c r="I534" s="195"/>
      <c r="J534" s="38"/>
      <c r="K534" s="38"/>
      <c r="L534" s="41"/>
      <c r="M534" s="196"/>
      <c r="N534" s="197"/>
      <c r="O534" s="66"/>
      <c r="P534" s="66"/>
      <c r="Q534" s="66"/>
      <c r="R534" s="66"/>
      <c r="S534" s="66"/>
      <c r="T534" s="67"/>
      <c r="U534" s="36"/>
      <c r="V534" s="36"/>
      <c r="W534" s="36"/>
      <c r="X534" s="36"/>
      <c r="Y534" s="36"/>
      <c r="Z534" s="36"/>
      <c r="AA534" s="36"/>
      <c r="AB534" s="36"/>
      <c r="AC534" s="36"/>
      <c r="AD534" s="36"/>
      <c r="AE534" s="36"/>
      <c r="AT534" s="19" t="s">
        <v>242</v>
      </c>
      <c r="AU534" s="19" t="s">
        <v>85</v>
      </c>
    </row>
    <row r="535" spans="1:65" s="2" customFormat="1" ht="24.15" customHeight="1">
      <c r="A535" s="36"/>
      <c r="B535" s="37"/>
      <c r="C535" s="180" t="s">
        <v>904</v>
      </c>
      <c r="D535" s="180" t="s">
        <v>234</v>
      </c>
      <c r="E535" s="181" t="s">
        <v>1046</v>
      </c>
      <c r="F535" s="182" t="s">
        <v>1047</v>
      </c>
      <c r="G535" s="183" t="s">
        <v>278</v>
      </c>
      <c r="H535" s="184">
        <v>43.366999999999997</v>
      </c>
      <c r="I535" s="185"/>
      <c r="J535" s="186">
        <f>ROUND(I535*H535,2)</f>
        <v>0</v>
      </c>
      <c r="K535" s="182" t="s">
        <v>238</v>
      </c>
      <c r="L535" s="41"/>
      <c r="M535" s="187" t="s">
        <v>19</v>
      </c>
      <c r="N535" s="188" t="s">
        <v>47</v>
      </c>
      <c r="O535" s="66"/>
      <c r="P535" s="189">
        <f>O535*H535</f>
        <v>0</v>
      </c>
      <c r="Q535" s="189">
        <v>0</v>
      </c>
      <c r="R535" s="189">
        <f>Q535*H535</f>
        <v>0</v>
      </c>
      <c r="S535" s="189">
        <v>0</v>
      </c>
      <c r="T535" s="190">
        <f>S535*H535</f>
        <v>0</v>
      </c>
      <c r="U535" s="36"/>
      <c r="V535" s="36"/>
      <c r="W535" s="36"/>
      <c r="X535" s="36"/>
      <c r="Y535" s="36"/>
      <c r="Z535" s="36"/>
      <c r="AA535" s="36"/>
      <c r="AB535" s="36"/>
      <c r="AC535" s="36"/>
      <c r="AD535" s="36"/>
      <c r="AE535" s="36"/>
      <c r="AR535" s="191" t="s">
        <v>139</v>
      </c>
      <c r="AT535" s="191" t="s">
        <v>234</v>
      </c>
      <c r="AU535" s="191" t="s">
        <v>85</v>
      </c>
      <c r="AY535" s="19" t="s">
        <v>232</v>
      </c>
      <c r="BE535" s="192">
        <f>IF(N535="základní",J535,0)</f>
        <v>0</v>
      </c>
      <c r="BF535" s="192">
        <f>IF(N535="snížená",J535,0)</f>
        <v>0</v>
      </c>
      <c r="BG535" s="192">
        <f>IF(N535="zákl. přenesená",J535,0)</f>
        <v>0</v>
      </c>
      <c r="BH535" s="192">
        <f>IF(N535="sníž. přenesená",J535,0)</f>
        <v>0</v>
      </c>
      <c r="BI535" s="192">
        <f>IF(N535="nulová",J535,0)</f>
        <v>0</v>
      </c>
      <c r="BJ535" s="19" t="s">
        <v>83</v>
      </c>
      <c r="BK535" s="192">
        <f>ROUND(I535*H535,2)</f>
        <v>0</v>
      </c>
      <c r="BL535" s="19" t="s">
        <v>139</v>
      </c>
      <c r="BM535" s="191" t="s">
        <v>2862</v>
      </c>
    </row>
    <row r="536" spans="1:65" s="2" customFormat="1" ht="10.199999999999999">
      <c r="A536" s="36"/>
      <c r="B536" s="37"/>
      <c r="C536" s="38"/>
      <c r="D536" s="193" t="s">
        <v>240</v>
      </c>
      <c r="E536" s="38"/>
      <c r="F536" s="194" t="s">
        <v>1049</v>
      </c>
      <c r="G536" s="38"/>
      <c r="H536" s="38"/>
      <c r="I536" s="195"/>
      <c r="J536" s="38"/>
      <c r="K536" s="38"/>
      <c r="L536" s="41"/>
      <c r="M536" s="196"/>
      <c r="N536" s="197"/>
      <c r="O536" s="66"/>
      <c r="P536" s="66"/>
      <c r="Q536" s="66"/>
      <c r="R536" s="66"/>
      <c r="S536" s="66"/>
      <c r="T536" s="67"/>
      <c r="U536" s="36"/>
      <c r="V536" s="36"/>
      <c r="W536" s="36"/>
      <c r="X536" s="36"/>
      <c r="Y536" s="36"/>
      <c r="Z536" s="36"/>
      <c r="AA536" s="36"/>
      <c r="AB536" s="36"/>
      <c r="AC536" s="36"/>
      <c r="AD536" s="36"/>
      <c r="AE536" s="36"/>
      <c r="AT536" s="19" t="s">
        <v>240</v>
      </c>
      <c r="AU536" s="19" t="s">
        <v>85</v>
      </c>
    </row>
    <row r="537" spans="1:65" s="2" customFormat="1" ht="38.4">
      <c r="A537" s="36"/>
      <c r="B537" s="37"/>
      <c r="C537" s="38"/>
      <c r="D537" s="198" t="s">
        <v>242</v>
      </c>
      <c r="E537" s="38"/>
      <c r="F537" s="199" t="s">
        <v>281</v>
      </c>
      <c r="G537" s="38"/>
      <c r="H537" s="38"/>
      <c r="I537" s="195"/>
      <c r="J537" s="38"/>
      <c r="K537" s="38"/>
      <c r="L537" s="41"/>
      <c r="M537" s="196"/>
      <c r="N537" s="197"/>
      <c r="O537" s="66"/>
      <c r="P537" s="66"/>
      <c r="Q537" s="66"/>
      <c r="R537" s="66"/>
      <c r="S537" s="66"/>
      <c r="T537" s="67"/>
      <c r="U537" s="36"/>
      <c r="V537" s="36"/>
      <c r="W537" s="36"/>
      <c r="X537" s="36"/>
      <c r="Y537" s="36"/>
      <c r="Z537" s="36"/>
      <c r="AA537" s="36"/>
      <c r="AB537" s="36"/>
      <c r="AC537" s="36"/>
      <c r="AD537" s="36"/>
      <c r="AE537" s="36"/>
      <c r="AT537" s="19" t="s">
        <v>242</v>
      </c>
      <c r="AU537" s="19" t="s">
        <v>85</v>
      </c>
    </row>
    <row r="538" spans="1:65" s="13" customFormat="1" ht="10.199999999999999">
      <c r="B538" s="200"/>
      <c r="C538" s="201"/>
      <c r="D538" s="198" t="s">
        <v>244</v>
      </c>
      <c r="E538" s="202" t="s">
        <v>19</v>
      </c>
      <c r="F538" s="203" t="s">
        <v>2863</v>
      </c>
      <c r="G538" s="201"/>
      <c r="H538" s="204">
        <v>43.366999999999997</v>
      </c>
      <c r="I538" s="205"/>
      <c r="J538" s="201"/>
      <c r="K538" s="201"/>
      <c r="L538" s="206"/>
      <c r="M538" s="207"/>
      <c r="N538" s="208"/>
      <c r="O538" s="208"/>
      <c r="P538" s="208"/>
      <c r="Q538" s="208"/>
      <c r="R538" s="208"/>
      <c r="S538" s="208"/>
      <c r="T538" s="209"/>
      <c r="AT538" s="210" t="s">
        <v>244</v>
      </c>
      <c r="AU538" s="210" t="s">
        <v>85</v>
      </c>
      <c r="AV538" s="13" t="s">
        <v>85</v>
      </c>
      <c r="AW538" s="13" t="s">
        <v>37</v>
      </c>
      <c r="AX538" s="13" t="s">
        <v>83</v>
      </c>
      <c r="AY538" s="210" t="s">
        <v>232</v>
      </c>
    </row>
    <row r="539" spans="1:65" s="12" customFormat="1" ht="22.8" customHeight="1">
      <c r="B539" s="164"/>
      <c r="C539" s="165"/>
      <c r="D539" s="166" t="s">
        <v>75</v>
      </c>
      <c r="E539" s="178" t="s">
        <v>1051</v>
      </c>
      <c r="F539" s="178" t="s">
        <v>1052</v>
      </c>
      <c r="G539" s="165"/>
      <c r="H539" s="165"/>
      <c r="I539" s="168"/>
      <c r="J539" s="179">
        <f>BK539</f>
        <v>0</v>
      </c>
      <c r="K539" s="165"/>
      <c r="L539" s="170"/>
      <c r="M539" s="171"/>
      <c r="N539" s="172"/>
      <c r="O539" s="172"/>
      <c r="P539" s="173">
        <f>SUM(P540:P543)</f>
        <v>0</v>
      </c>
      <c r="Q539" s="172"/>
      <c r="R539" s="173">
        <f>SUM(R540:R543)</f>
        <v>0</v>
      </c>
      <c r="S539" s="172"/>
      <c r="T539" s="174">
        <f>SUM(T540:T543)</f>
        <v>0</v>
      </c>
      <c r="AR539" s="175" t="s">
        <v>83</v>
      </c>
      <c r="AT539" s="176" t="s">
        <v>75</v>
      </c>
      <c r="AU539" s="176" t="s">
        <v>83</v>
      </c>
      <c r="AY539" s="175" t="s">
        <v>232</v>
      </c>
      <c r="BK539" s="177">
        <f>SUM(BK540:BK543)</f>
        <v>0</v>
      </c>
    </row>
    <row r="540" spans="1:65" s="2" customFormat="1" ht="33" customHeight="1">
      <c r="A540" s="36"/>
      <c r="B540" s="37"/>
      <c r="C540" s="180" t="s">
        <v>910</v>
      </c>
      <c r="D540" s="180" t="s">
        <v>234</v>
      </c>
      <c r="E540" s="181" t="s">
        <v>1054</v>
      </c>
      <c r="F540" s="182" t="s">
        <v>1055</v>
      </c>
      <c r="G540" s="183" t="s">
        <v>278</v>
      </c>
      <c r="H540" s="184">
        <v>54.029000000000003</v>
      </c>
      <c r="I540" s="185"/>
      <c r="J540" s="186">
        <f>ROUND(I540*H540,2)</f>
        <v>0</v>
      </c>
      <c r="K540" s="182" t="s">
        <v>238</v>
      </c>
      <c r="L540" s="41"/>
      <c r="M540" s="187" t="s">
        <v>19</v>
      </c>
      <c r="N540" s="188" t="s">
        <v>47</v>
      </c>
      <c r="O540" s="66"/>
      <c r="P540" s="189">
        <f>O540*H540</f>
        <v>0</v>
      </c>
      <c r="Q540" s="189">
        <v>0</v>
      </c>
      <c r="R540" s="189">
        <f>Q540*H540</f>
        <v>0</v>
      </c>
      <c r="S540" s="189">
        <v>0</v>
      </c>
      <c r="T540" s="190">
        <f>S540*H540</f>
        <v>0</v>
      </c>
      <c r="U540" s="36"/>
      <c r="V540" s="36"/>
      <c r="W540" s="36"/>
      <c r="X540" s="36"/>
      <c r="Y540" s="36"/>
      <c r="Z540" s="36"/>
      <c r="AA540" s="36"/>
      <c r="AB540" s="36"/>
      <c r="AC540" s="36"/>
      <c r="AD540" s="36"/>
      <c r="AE540" s="36"/>
      <c r="AR540" s="191" t="s">
        <v>139</v>
      </c>
      <c r="AT540" s="191" t="s">
        <v>234</v>
      </c>
      <c r="AU540" s="191" t="s">
        <v>85</v>
      </c>
      <c r="AY540" s="19" t="s">
        <v>232</v>
      </c>
      <c r="BE540" s="192">
        <f>IF(N540="základní",J540,0)</f>
        <v>0</v>
      </c>
      <c r="BF540" s="192">
        <f>IF(N540="snížená",J540,0)</f>
        <v>0</v>
      </c>
      <c r="BG540" s="192">
        <f>IF(N540="zákl. přenesená",J540,0)</f>
        <v>0</v>
      </c>
      <c r="BH540" s="192">
        <f>IF(N540="sníž. přenesená",J540,0)</f>
        <v>0</v>
      </c>
      <c r="BI540" s="192">
        <f>IF(N540="nulová",J540,0)</f>
        <v>0</v>
      </c>
      <c r="BJ540" s="19" t="s">
        <v>83</v>
      </c>
      <c r="BK540" s="192">
        <f>ROUND(I540*H540,2)</f>
        <v>0</v>
      </c>
      <c r="BL540" s="19" t="s">
        <v>139</v>
      </c>
      <c r="BM540" s="191" t="s">
        <v>2864</v>
      </c>
    </row>
    <row r="541" spans="1:65" s="2" customFormat="1" ht="10.199999999999999">
      <c r="A541" s="36"/>
      <c r="B541" s="37"/>
      <c r="C541" s="38"/>
      <c r="D541" s="193" t="s">
        <v>240</v>
      </c>
      <c r="E541" s="38"/>
      <c r="F541" s="194" t="s">
        <v>1057</v>
      </c>
      <c r="G541" s="38"/>
      <c r="H541" s="38"/>
      <c r="I541" s="195"/>
      <c r="J541" s="38"/>
      <c r="K541" s="38"/>
      <c r="L541" s="41"/>
      <c r="M541" s="196"/>
      <c r="N541" s="197"/>
      <c r="O541" s="66"/>
      <c r="P541" s="66"/>
      <c r="Q541" s="66"/>
      <c r="R541" s="66"/>
      <c r="S541" s="66"/>
      <c r="T541" s="67"/>
      <c r="U541" s="36"/>
      <c r="V541" s="36"/>
      <c r="W541" s="36"/>
      <c r="X541" s="36"/>
      <c r="Y541" s="36"/>
      <c r="Z541" s="36"/>
      <c r="AA541" s="36"/>
      <c r="AB541" s="36"/>
      <c r="AC541" s="36"/>
      <c r="AD541" s="36"/>
      <c r="AE541" s="36"/>
      <c r="AT541" s="19" t="s">
        <v>240</v>
      </c>
      <c r="AU541" s="19" t="s">
        <v>85</v>
      </c>
    </row>
    <row r="542" spans="1:65" s="2" customFormat="1" ht="57.6">
      <c r="A542" s="36"/>
      <c r="B542" s="37"/>
      <c r="C542" s="38"/>
      <c r="D542" s="198" t="s">
        <v>242</v>
      </c>
      <c r="E542" s="38"/>
      <c r="F542" s="199" t="s">
        <v>1058</v>
      </c>
      <c r="G542" s="38"/>
      <c r="H542" s="38"/>
      <c r="I542" s="195"/>
      <c r="J542" s="38"/>
      <c r="K542" s="38"/>
      <c r="L542" s="41"/>
      <c r="M542" s="196"/>
      <c r="N542" s="197"/>
      <c r="O542" s="66"/>
      <c r="P542" s="66"/>
      <c r="Q542" s="66"/>
      <c r="R542" s="66"/>
      <c r="S542" s="66"/>
      <c r="T542" s="67"/>
      <c r="U542" s="36"/>
      <c r="V542" s="36"/>
      <c r="W542" s="36"/>
      <c r="X542" s="36"/>
      <c r="Y542" s="36"/>
      <c r="Z542" s="36"/>
      <c r="AA542" s="36"/>
      <c r="AB542" s="36"/>
      <c r="AC542" s="36"/>
      <c r="AD542" s="36"/>
      <c r="AE542" s="36"/>
      <c r="AT542" s="19" t="s">
        <v>242</v>
      </c>
      <c r="AU542" s="19" t="s">
        <v>85</v>
      </c>
    </row>
    <row r="543" spans="1:65" s="13" customFormat="1" ht="10.199999999999999">
      <c r="B543" s="200"/>
      <c r="C543" s="201"/>
      <c r="D543" s="198" t="s">
        <v>244</v>
      </c>
      <c r="E543" s="202" t="s">
        <v>19</v>
      </c>
      <c r="F543" s="203" t="s">
        <v>2865</v>
      </c>
      <c r="G543" s="201"/>
      <c r="H543" s="204">
        <v>54.029000000000003</v>
      </c>
      <c r="I543" s="205"/>
      <c r="J543" s="201"/>
      <c r="K543" s="201"/>
      <c r="L543" s="206"/>
      <c r="M543" s="207"/>
      <c r="N543" s="208"/>
      <c r="O543" s="208"/>
      <c r="P543" s="208"/>
      <c r="Q543" s="208"/>
      <c r="R543" s="208"/>
      <c r="S543" s="208"/>
      <c r="T543" s="209"/>
      <c r="AT543" s="210" t="s">
        <v>244</v>
      </c>
      <c r="AU543" s="210" t="s">
        <v>85</v>
      </c>
      <c r="AV543" s="13" t="s">
        <v>85</v>
      </c>
      <c r="AW543" s="13" t="s">
        <v>37</v>
      </c>
      <c r="AX543" s="13" t="s">
        <v>83</v>
      </c>
      <c r="AY543" s="210" t="s">
        <v>232</v>
      </c>
    </row>
    <row r="544" spans="1:65" s="12" customFormat="1" ht="25.95" customHeight="1">
      <c r="B544" s="164"/>
      <c r="C544" s="165"/>
      <c r="D544" s="166" t="s">
        <v>75</v>
      </c>
      <c r="E544" s="167" t="s">
        <v>1060</v>
      </c>
      <c r="F544" s="167" t="s">
        <v>1061</v>
      </c>
      <c r="G544" s="165"/>
      <c r="H544" s="165"/>
      <c r="I544" s="168"/>
      <c r="J544" s="169">
        <f>BK544</f>
        <v>0</v>
      </c>
      <c r="K544" s="165"/>
      <c r="L544" s="170"/>
      <c r="M544" s="171"/>
      <c r="N544" s="172"/>
      <c r="O544" s="172"/>
      <c r="P544" s="173">
        <f>P545+P590+P649+P691+P706+P716+P729+P734+P749+P771+P829+P837+P859+P896+P906</f>
        <v>0</v>
      </c>
      <c r="Q544" s="172"/>
      <c r="R544" s="173">
        <f>R545+R590+R649+R691+R706+R716+R729+R734+R749+R771+R829+R837+R859+R896+R906</f>
        <v>10.07514769</v>
      </c>
      <c r="S544" s="172"/>
      <c r="T544" s="174">
        <f>T545+T590+T649+T691+T706+T716+T729+T734+T749+T771+T829+T837+T859+T896+T906</f>
        <v>16.858116900000002</v>
      </c>
      <c r="AR544" s="175" t="s">
        <v>85</v>
      </c>
      <c r="AT544" s="176" t="s">
        <v>75</v>
      </c>
      <c r="AU544" s="176" t="s">
        <v>76</v>
      </c>
      <c r="AY544" s="175" t="s">
        <v>232</v>
      </c>
      <c r="BK544" s="177">
        <f>BK545+BK590+BK649+BK691+BK706+BK716+BK729+BK734+BK749+BK771+BK829+BK837+BK859+BK896+BK906</f>
        <v>0</v>
      </c>
    </row>
    <row r="545" spans="1:65" s="12" customFormat="1" ht="22.8" customHeight="1">
      <c r="B545" s="164"/>
      <c r="C545" s="165"/>
      <c r="D545" s="166" t="s">
        <v>75</v>
      </c>
      <c r="E545" s="178" t="s">
        <v>1062</v>
      </c>
      <c r="F545" s="178" t="s">
        <v>1063</v>
      </c>
      <c r="G545" s="165"/>
      <c r="H545" s="165"/>
      <c r="I545" s="168"/>
      <c r="J545" s="179">
        <f>BK545</f>
        <v>0</v>
      </c>
      <c r="K545" s="165"/>
      <c r="L545" s="170"/>
      <c r="M545" s="171"/>
      <c r="N545" s="172"/>
      <c r="O545" s="172"/>
      <c r="P545" s="173">
        <f>SUM(P546:P589)</f>
        <v>0</v>
      </c>
      <c r="Q545" s="172"/>
      <c r="R545" s="173">
        <f>SUM(R546:R589)</f>
        <v>0.49852920000000001</v>
      </c>
      <c r="S545" s="172"/>
      <c r="T545" s="174">
        <f>SUM(T546:T589)</f>
        <v>0</v>
      </c>
      <c r="AR545" s="175" t="s">
        <v>85</v>
      </c>
      <c r="AT545" s="176" t="s">
        <v>75</v>
      </c>
      <c r="AU545" s="176" t="s">
        <v>83</v>
      </c>
      <c r="AY545" s="175" t="s">
        <v>232</v>
      </c>
      <c r="BK545" s="177">
        <f>SUM(BK546:BK589)</f>
        <v>0</v>
      </c>
    </row>
    <row r="546" spans="1:65" s="2" customFormat="1" ht="21.75" customHeight="1">
      <c r="A546" s="36"/>
      <c r="B546" s="37"/>
      <c r="C546" s="180" t="s">
        <v>917</v>
      </c>
      <c r="D546" s="180" t="s">
        <v>234</v>
      </c>
      <c r="E546" s="181" t="s">
        <v>1065</v>
      </c>
      <c r="F546" s="182" t="s">
        <v>1066</v>
      </c>
      <c r="G546" s="183" t="s">
        <v>312</v>
      </c>
      <c r="H546" s="184">
        <v>65.703000000000003</v>
      </c>
      <c r="I546" s="185"/>
      <c r="J546" s="186">
        <f>ROUND(I546*H546,2)</f>
        <v>0</v>
      </c>
      <c r="K546" s="182" t="s">
        <v>238</v>
      </c>
      <c r="L546" s="41"/>
      <c r="M546" s="187" t="s">
        <v>19</v>
      </c>
      <c r="N546" s="188" t="s">
        <v>47</v>
      </c>
      <c r="O546" s="66"/>
      <c r="P546" s="189">
        <f>O546*H546</f>
        <v>0</v>
      </c>
      <c r="Q546" s="189">
        <v>0</v>
      </c>
      <c r="R546" s="189">
        <f>Q546*H546</f>
        <v>0</v>
      </c>
      <c r="S546" s="189">
        <v>0</v>
      </c>
      <c r="T546" s="190">
        <f>S546*H546</f>
        <v>0</v>
      </c>
      <c r="U546" s="36"/>
      <c r="V546" s="36"/>
      <c r="W546" s="36"/>
      <c r="X546" s="36"/>
      <c r="Y546" s="36"/>
      <c r="Z546" s="36"/>
      <c r="AA546" s="36"/>
      <c r="AB546" s="36"/>
      <c r="AC546" s="36"/>
      <c r="AD546" s="36"/>
      <c r="AE546" s="36"/>
      <c r="AR546" s="191" t="s">
        <v>348</v>
      </c>
      <c r="AT546" s="191" t="s">
        <v>234</v>
      </c>
      <c r="AU546" s="191" t="s">
        <v>85</v>
      </c>
      <c r="AY546" s="19" t="s">
        <v>232</v>
      </c>
      <c r="BE546" s="192">
        <f>IF(N546="základní",J546,0)</f>
        <v>0</v>
      </c>
      <c r="BF546" s="192">
        <f>IF(N546="snížená",J546,0)</f>
        <v>0</v>
      </c>
      <c r="BG546" s="192">
        <f>IF(N546="zákl. přenesená",J546,0)</f>
        <v>0</v>
      </c>
      <c r="BH546" s="192">
        <f>IF(N546="sníž. přenesená",J546,0)</f>
        <v>0</v>
      </c>
      <c r="BI546" s="192">
        <f>IF(N546="nulová",J546,0)</f>
        <v>0</v>
      </c>
      <c r="BJ546" s="19" t="s">
        <v>83</v>
      </c>
      <c r="BK546" s="192">
        <f>ROUND(I546*H546,2)</f>
        <v>0</v>
      </c>
      <c r="BL546" s="19" t="s">
        <v>348</v>
      </c>
      <c r="BM546" s="191" t="s">
        <v>2866</v>
      </c>
    </row>
    <row r="547" spans="1:65" s="2" customFormat="1" ht="10.199999999999999">
      <c r="A547" s="36"/>
      <c r="B547" s="37"/>
      <c r="C547" s="38"/>
      <c r="D547" s="193" t="s">
        <v>240</v>
      </c>
      <c r="E547" s="38"/>
      <c r="F547" s="194" t="s">
        <v>1068</v>
      </c>
      <c r="G547" s="38"/>
      <c r="H547" s="38"/>
      <c r="I547" s="195"/>
      <c r="J547" s="38"/>
      <c r="K547" s="38"/>
      <c r="L547" s="41"/>
      <c r="M547" s="196"/>
      <c r="N547" s="197"/>
      <c r="O547" s="66"/>
      <c r="P547" s="66"/>
      <c r="Q547" s="66"/>
      <c r="R547" s="66"/>
      <c r="S547" s="66"/>
      <c r="T547" s="67"/>
      <c r="U547" s="36"/>
      <c r="V547" s="36"/>
      <c r="W547" s="36"/>
      <c r="X547" s="36"/>
      <c r="Y547" s="36"/>
      <c r="Z547" s="36"/>
      <c r="AA547" s="36"/>
      <c r="AB547" s="36"/>
      <c r="AC547" s="36"/>
      <c r="AD547" s="36"/>
      <c r="AE547" s="36"/>
      <c r="AT547" s="19" t="s">
        <v>240</v>
      </c>
      <c r="AU547" s="19" t="s">
        <v>85</v>
      </c>
    </row>
    <row r="548" spans="1:65" s="2" customFormat="1" ht="38.4">
      <c r="A548" s="36"/>
      <c r="B548" s="37"/>
      <c r="C548" s="38"/>
      <c r="D548" s="198" t="s">
        <v>242</v>
      </c>
      <c r="E548" s="38"/>
      <c r="F548" s="199" t="s">
        <v>1069</v>
      </c>
      <c r="G548" s="38"/>
      <c r="H548" s="38"/>
      <c r="I548" s="195"/>
      <c r="J548" s="38"/>
      <c r="K548" s="38"/>
      <c r="L548" s="41"/>
      <c r="M548" s="196"/>
      <c r="N548" s="197"/>
      <c r="O548" s="66"/>
      <c r="P548" s="66"/>
      <c r="Q548" s="66"/>
      <c r="R548" s="66"/>
      <c r="S548" s="66"/>
      <c r="T548" s="67"/>
      <c r="U548" s="36"/>
      <c r="V548" s="36"/>
      <c r="W548" s="36"/>
      <c r="X548" s="36"/>
      <c r="Y548" s="36"/>
      <c r="Z548" s="36"/>
      <c r="AA548" s="36"/>
      <c r="AB548" s="36"/>
      <c r="AC548" s="36"/>
      <c r="AD548" s="36"/>
      <c r="AE548" s="36"/>
      <c r="AT548" s="19" t="s">
        <v>242</v>
      </c>
      <c r="AU548" s="19" t="s">
        <v>85</v>
      </c>
    </row>
    <row r="549" spans="1:65" s="13" customFormat="1" ht="10.199999999999999">
      <c r="B549" s="200"/>
      <c r="C549" s="201"/>
      <c r="D549" s="198" t="s">
        <v>244</v>
      </c>
      <c r="E549" s="202" t="s">
        <v>19</v>
      </c>
      <c r="F549" s="203" t="s">
        <v>2867</v>
      </c>
      <c r="G549" s="201"/>
      <c r="H549" s="204">
        <v>3.2480000000000002</v>
      </c>
      <c r="I549" s="205"/>
      <c r="J549" s="201"/>
      <c r="K549" s="201"/>
      <c r="L549" s="206"/>
      <c r="M549" s="207"/>
      <c r="N549" s="208"/>
      <c r="O549" s="208"/>
      <c r="P549" s="208"/>
      <c r="Q549" s="208"/>
      <c r="R549" s="208"/>
      <c r="S549" s="208"/>
      <c r="T549" s="209"/>
      <c r="AT549" s="210" t="s">
        <v>244</v>
      </c>
      <c r="AU549" s="210" t="s">
        <v>85</v>
      </c>
      <c r="AV549" s="13" t="s">
        <v>85</v>
      </c>
      <c r="AW549" s="13" t="s">
        <v>37</v>
      </c>
      <c r="AX549" s="13" t="s">
        <v>76</v>
      </c>
      <c r="AY549" s="210" t="s">
        <v>232</v>
      </c>
    </row>
    <row r="550" spans="1:65" s="13" customFormat="1" ht="10.199999999999999">
      <c r="B550" s="200"/>
      <c r="C550" s="201"/>
      <c r="D550" s="198" t="s">
        <v>244</v>
      </c>
      <c r="E550" s="202" t="s">
        <v>19</v>
      </c>
      <c r="F550" s="203" t="s">
        <v>2868</v>
      </c>
      <c r="G550" s="201"/>
      <c r="H550" s="204">
        <v>10.395</v>
      </c>
      <c r="I550" s="205"/>
      <c r="J550" s="201"/>
      <c r="K550" s="201"/>
      <c r="L550" s="206"/>
      <c r="M550" s="207"/>
      <c r="N550" s="208"/>
      <c r="O550" s="208"/>
      <c r="P550" s="208"/>
      <c r="Q550" s="208"/>
      <c r="R550" s="208"/>
      <c r="S550" s="208"/>
      <c r="T550" s="209"/>
      <c r="AT550" s="210" t="s">
        <v>244</v>
      </c>
      <c r="AU550" s="210" t="s">
        <v>85</v>
      </c>
      <c r="AV550" s="13" t="s">
        <v>85</v>
      </c>
      <c r="AW550" s="13" t="s">
        <v>37</v>
      </c>
      <c r="AX550" s="13" t="s">
        <v>76</v>
      </c>
      <c r="AY550" s="210" t="s">
        <v>232</v>
      </c>
    </row>
    <row r="551" spans="1:65" s="13" customFormat="1" ht="10.199999999999999">
      <c r="B551" s="200"/>
      <c r="C551" s="201"/>
      <c r="D551" s="198" t="s">
        <v>244</v>
      </c>
      <c r="E551" s="202" t="s">
        <v>19</v>
      </c>
      <c r="F551" s="203" t="s">
        <v>2869</v>
      </c>
      <c r="G551" s="201"/>
      <c r="H551" s="204">
        <v>14.22</v>
      </c>
      <c r="I551" s="205"/>
      <c r="J551" s="201"/>
      <c r="K551" s="201"/>
      <c r="L551" s="206"/>
      <c r="M551" s="207"/>
      <c r="N551" s="208"/>
      <c r="O551" s="208"/>
      <c r="P551" s="208"/>
      <c r="Q551" s="208"/>
      <c r="R551" s="208"/>
      <c r="S551" s="208"/>
      <c r="T551" s="209"/>
      <c r="AT551" s="210" t="s">
        <v>244</v>
      </c>
      <c r="AU551" s="210" t="s">
        <v>85</v>
      </c>
      <c r="AV551" s="13" t="s">
        <v>85</v>
      </c>
      <c r="AW551" s="13" t="s">
        <v>37</v>
      </c>
      <c r="AX551" s="13" t="s">
        <v>76</v>
      </c>
      <c r="AY551" s="210" t="s">
        <v>232</v>
      </c>
    </row>
    <row r="552" spans="1:65" s="13" customFormat="1" ht="10.199999999999999">
      <c r="B552" s="200"/>
      <c r="C552" s="201"/>
      <c r="D552" s="198" t="s">
        <v>244</v>
      </c>
      <c r="E552" s="202" t="s">
        <v>19</v>
      </c>
      <c r="F552" s="203" t="s">
        <v>2870</v>
      </c>
      <c r="G552" s="201"/>
      <c r="H552" s="204">
        <v>37.200000000000003</v>
      </c>
      <c r="I552" s="205"/>
      <c r="J552" s="201"/>
      <c r="K552" s="201"/>
      <c r="L552" s="206"/>
      <c r="M552" s="207"/>
      <c r="N552" s="208"/>
      <c r="O552" s="208"/>
      <c r="P552" s="208"/>
      <c r="Q552" s="208"/>
      <c r="R552" s="208"/>
      <c r="S552" s="208"/>
      <c r="T552" s="209"/>
      <c r="AT552" s="210" t="s">
        <v>244</v>
      </c>
      <c r="AU552" s="210" t="s">
        <v>85</v>
      </c>
      <c r="AV552" s="13" t="s">
        <v>85</v>
      </c>
      <c r="AW552" s="13" t="s">
        <v>37</v>
      </c>
      <c r="AX552" s="13" t="s">
        <v>76</v>
      </c>
      <c r="AY552" s="210" t="s">
        <v>232</v>
      </c>
    </row>
    <row r="553" spans="1:65" s="13" customFormat="1" ht="10.199999999999999">
      <c r="B553" s="200"/>
      <c r="C553" s="201"/>
      <c r="D553" s="198" t="s">
        <v>244</v>
      </c>
      <c r="E553" s="202" t="s">
        <v>19</v>
      </c>
      <c r="F553" s="203" t="s">
        <v>2871</v>
      </c>
      <c r="G553" s="201"/>
      <c r="H553" s="204">
        <v>0.64</v>
      </c>
      <c r="I553" s="205"/>
      <c r="J553" s="201"/>
      <c r="K553" s="201"/>
      <c r="L553" s="206"/>
      <c r="M553" s="207"/>
      <c r="N553" s="208"/>
      <c r="O553" s="208"/>
      <c r="P553" s="208"/>
      <c r="Q553" s="208"/>
      <c r="R553" s="208"/>
      <c r="S553" s="208"/>
      <c r="T553" s="209"/>
      <c r="AT553" s="210" t="s">
        <v>244</v>
      </c>
      <c r="AU553" s="210" t="s">
        <v>85</v>
      </c>
      <c r="AV553" s="13" t="s">
        <v>85</v>
      </c>
      <c r="AW553" s="13" t="s">
        <v>37</v>
      </c>
      <c r="AX553" s="13" t="s">
        <v>76</v>
      </c>
      <c r="AY553" s="210" t="s">
        <v>232</v>
      </c>
    </row>
    <row r="554" spans="1:65" s="15" customFormat="1" ht="10.199999999999999">
      <c r="B554" s="222"/>
      <c r="C554" s="223"/>
      <c r="D554" s="198" t="s">
        <v>244</v>
      </c>
      <c r="E554" s="224" t="s">
        <v>19</v>
      </c>
      <c r="F554" s="225" t="s">
        <v>2624</v>
      </c>
      <c r="G554" s="223"/>
      <c r="H554" s="224" t="s">
        <v>19</v>
      </c>
      <c r="I554" s="226"/>
      <c r="J554" s="223"/>
      <c r="K554" s="223"/>
      <c r="L554" s="227"/>
      <c r="M554" s="228"/>
      <c r="N554" s="229"/>
      <c r="O554" s="229"/>
      <c r="P554" s="229"/>
      <c r="Q554" s="229"/>
      <c r="R554" s="229"/>
      <c r="S554" s="229"/>
      <c r="T554" s="230"/>
      <c r="AT554" s="231" t="s">
        <v>244</v>
      </c>
      <c r="AU554" s="231" t="s">
        <v>85</v>
      </c>
      <c r="AV554" s="15" t="s">
        <v>83</v>
      </c>
      <c r="AW554" s="15" t="s">
        <v>37</v>
      </c>
      <c r="AX554" s="15" t="s">
        <v>76</v>
      </c>
      <c r="AY554" s="231" t="s">
        <v>232</v>
      </c>
    </row>
    <row r="555" spans="1:65" s="14" customFormat="1" ht="10.199999999999999">
      <c r="B555" s="211"/>
      <c r="C555" s="212"/>
      <c r="D555" s="198" t="s">
        <v>244</v>
      </c>
      <c r="E555" s="213" t="s">
        <v>19</v>
      </c>
      <c r="F555" s="214" t="s">
        <v>248</v>
      </c>
      <c r="G555" s="212"/>
      <c r="H555" s="215">
        <v>65.703000000000003</v>
      </c>
      <c r="I555" s="216"/>
      <c r="J555" s="212"/>
      <c r="K555" s="212"/>
      <c r="L555" s="217"/>
      <c r="M555" s="218"/>
      <c r="N555" s="219"/>
      <c r="O555" s="219"/>
      <c r="P555" s="219"/>
      <c r="Q555" s="219"/>
      <c r="R555" s="219"/>
      <c r="S555" s="219"/>
      <c r="T555" s="220"/>
      <c r="AT555" s="221" t="s">
        <v>244</v>
      </c>
      <c r="AU555" s="221" t="s">
        <v>85</v>
      </c>
      <c r="AV555" s="14" t="s">
        <v>139</v>
      </c>
      <c r="AW555" s="14" t="s">
        <v>37</v>
      </c>
      <c r="AX555" s="14" t="s">
        <v>83</v>
      </c>
      <c r="AY555" s="221" t="s">
        <v>232</v>
      </c>
    </row>
    <row r="556" spans="1:65" s="2" customFormat="1" ht="16.5" customHeight="1">
      <c r="A556" s="36"/>
      <c r="B556" s="37"/>
      <c r="C556" s="232" t="s">
        <v>923</v>
      </c>
      <c r="D556" s="232" t="s">
        <v>300</v>
      </c>
      <c r="E556" s="233" t="s">
        <v>1075</v>
      </c>
      <c r="F556" s="234" t="s">
        <v>1076</v>
      </c>
      <c r="G556" s="235" t="s">
        <v>278</v>
      </c>
      <c r="H556" s="236">
        <v>2.5999999999999999E-2</v>
      </c>
      <c r="I556" s="237"/>
      <c r="J556" s="238">
        <f>ROUND(I556*H556,2)</f>
        <v>0</v>
      </c>
      <c r="K556" s="234" t="s">
        <v>238</v>
      </c>
      <c r="L556" s="239"/>
      <c r="M556" s="240" t="s">
        <v>19</v>
      </c>
      <c r="N556" s="241" t="s">
        <v>47</v>
      </c>
      <c r="O556" s="66"/>
      <c r="P556" s="189">
        <f>O556*H556</f>
        <v>0</v>
      </c>
      <c r="Q556" s="189">
        <v>1</v>
      </c>
      <c r="R556" s="189">
        <f>Q556*H556</f>
        <v>2.5999999999999999E-2</v>
      </c>
      <c r="S556" s="189">
        <v>0</v>
      </c>
      <c r="T556" s="190">
        <f>S556*H556</f>
        <v>0</v>
      </c>
      <c r="U556" s="36"/>
      <c r="V556" s="36"/>
      <c r="W556" s="36"/>
      <c r="X556" s="36"/>
      <c r="Y556" s="36"/>
      <c r="Z556" s="36"/>
      <c r="AA556" s="36"/>
      <c r="AB556" s="36"/>
      <c r="AC556" s="36"/>
      <c r="AD556" s="36"/>
      <c r="AE556" s="36"/>
      <c r="AR556" s="191" t="s">
        <v>453</v>
      </c>
      <c r="AT556" s="191" t="s">
        <v>300</v>
      </c>
      <c r="AU556" s="191" t="s">
        <v>85</v>
      </c>
      <c r="AY556" s="19" t="s">
        <v>232</v>
      </c>
      <c r="BE556" s="192">
        <f>IF(N556="základní",J556,0)</f>
        <v>0</v>
      </c>
      <c r="BF556" s="192">
        <f>IF(N556="snížená",J556,0)</f>
        <v>0</v>
      </c>
      <c r="BG556" s="192">
        <f>IF(N556="zákl. přenesená",J556,0)</f>
        <v>0</v>
      </c>
      <c r="BH556" s="192">
        <f>IF(N556="sníž. přenesená",J556,0)</f>
        <v>0</v>
      </c>
      <c r="BI556" s="192">
        <f>IF(N556="nulová",J556,0)</f>
        <v>0</v>
      </c>
      <c r="BJ556" s="19" t="s">
        <v>83</v>
      </c>
      <c r="BK556" s="192">
        <f>ROUND(I556*H556,2)</f>
        <v>0</v>
      </c>
      <c r="BL556" s="19" t="s">
        <v>348</v>
      </c>
      <c r="BM556" s="191" t="s">
        <v>2872</v>
      </c>
    </row>
    <row r="557" spans="1:65" s="2" customFormat="1" ht="10.199999999999999">
      <c r="A557" s="36"/>
      <c r="B557" s="37"/>
      <c r="C557" s="38"/>
      <c r="D557" s="193" t="s">
        <v>240</v>
      </c>
      <c r="E557" s="38"/>
      <c r="F557" s="194" t="s">
        <v>1078</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240</v>
      </c>
      <c r="AU557" s="19" t="s">
        <v>85</v>
      </c>
    </row>
    <row r="558" spans="1:65" s="13" customFormat="1" ht="10.199999999999999">
      <c r="B558" s="200"/>
      <c r="C558" s="201"/>
      <c r="D558" s="198" t="s">
        <v>244</v>
      </c>
      <c r="E558" s="202" t="s">
        <v>19</v>
      </c>
      <c r="F558" s="203" t="s">
        <v>2873</v>
      </c>
      <c r="G558" s="201"/>
      <c r="H558" s="204">
        <v>2.5999999999999999E-2</v>
      </c>
      <c r="I558" s="205"/>
      <c r="J558" s="201"/>
      <c r="K558" s="201"/>
      <c r="L558" s="206"/>
      <c r="M558" s="207"/>
      <c r="N558" s="208"/>
      <c r="O558" s="208"/>
      <c r="P558" s="208"/>
      <c r="Q558" s="208"/>
      <c r="R558" s="208"/>
      <c r="S558" s="208"/>
      <c r="T558" s="209"/>
      <c r="AT558" s="210" t="s">
        <v>244</v>
      </c>
      <c r="AU558" s="210" t="s">
        <v>85</v>
      </c>
      <c r="AV558" s="13" t="s">
        <v>85</v>
      </c>
      <c r="AW558" s="13" t="s">
        <v>37</v>
      </c>
      <c r="AX558" s="13" t="s">
        <v>83</v>
      </c>
      <c r="AY558" s="210" t="s">
        <v>232</v>
      </c>
    </row>
    <row r="559" spans="1:65" s="2" customFormat="1" ht="16.5" customHeight="1">
      <c r="A559" s="36"/>
      <c r="B559" s="37"/>
      <c r="C559" s="180" t="s">
        <v>930</v>
      </c>
      <c r="D559" s="180" t="s">
        <v>234</v>
      </c>
      <c r="E559" s="181" t="s">
        <v>1094</v>
      </c>
      <c r="F559" s="182" t="s">
        <v>1095</v>
      </c>
      <c r="G559" s="183" t="s">
        <v>312</v>
      </c>
      <c r="H559" s="184">
        <v>65.703000000000003</v>
      </c>
      <c r="I559" s="185"/>
      <c r="J559" s="186">
        <f>ROUND(I559*H559,2)</f>
        <v>0</v>
      </c>
      <c r="K559" s="182" t="s">
        <v>238</v>
      </c>
      <c r="L559" s="41"/>
      <c r="M559" s="187" t="s">
        <v>19</v>
      </c>
      <c r="N559" s="188" t="s">
        <v>47</v>
      </c>
      <c r="O559" s="66"/>
      <c r="P559" s="189">
        <f>O559*H559</f>
        <v>0</v>
      </c>
      <c r="Q559" s="189">
        <v>4.0000000000000002E-4</v>
      </c>
      <c r="R559" s="189">
        <f>Q559*H559</f>
        <v>2.6281200000000001E-2</v>
      </c>
      <c r="S559" s="189">
        <v>0</v>
      </c>
      <c r="T559" s="190">
        <f>S559*H559</f>
        <v>0</v>
      </c>
      <c r="U559" s="36"/>
      <c r="V559" s="36"/>
      <c r="W559" s="36"/>
      <c r="X559" s="36"/>
      <c r="Y559" s="36"/>
      <c r="Z559" s="36"/>
      <c r="AA559" s="36"/>
      <c r="AB559" s="36"/>
      <c r="AC559" s="36"/>
      <c r="AD559" s="36"/>
      <c r="AE559" s="36"/>
      <c r="AR559" s="191" t="s">
        <v>348</v>
      </c>
      <c r="AT559" s="191" t="s">
        <v>234</v>
      </c>
      <c r="AU559" s="191" t="s">
        <v>85</v>
      </c>
      <c r="AY559" s="19" t="s">
        <v>232</v>
      </c>
      <c r="BE559" s="192">
        <f>IF(N559="základní",J559,0)</f>
        <v>0</v>
      </c>
      <c r="BF559" s="192">
        <f>IF(N559="snížená",J559,0)</f>
        <v>0</v>
      </c>
      <c r="BG559" s="192">
        <f>IF(N559="zákl. přenesená",J559,0)</f>
        <v>0</v>
      </c>
      <c r="BH559" s="192">
        <f>IF(N559="sníž. přenesená",J559,0)</f>
        <v>0</v>
      </c>
      <c r="BI559" s="192">
        <f>IF(N559="nulová",J559,0)</f>
        <v>0</v>
      </c>
      <c r="BJ559" s="19" t="s">
        <v>83</v>
      </c>
      <c r="BK559" s="192">
        <f>ROUND(I559*H559,2)</f>
        <v>0</v>
      </c>
      <c r="BL559" s="19" t="s">
        <v>348</v>
      </c>
      <c r="BM559" s="191" t="s">
        <v>2874</v>
      </c>
    </row>
    <row r="560" spans="1:65" s="2" customFormat="1" ht="10.199999999999999">
      <c r="A560" s="36"/>
      <c r="B560" s="37"/>
      <c r="C560" s="38"/>
      <c r="D560" s="193" t="s">
        <v>240</v>
      </c>
      <c r="E560" s="38"/>
      <c r="F560" s="194" t="s">
        <v>1097</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240</v>
      </c>
      <c r="AU560" s="19" t="s">
        <v>85</v>
      </c>
    </row>
    <row r="561" spans="1:65" s="2" customFormat="1" ht="38.4">
      <c r="A561" s="36"/>
      <c r="B561" s="37"/>
      <c r="C561" s="38"/>
      <c r="D561" s="198" t="s">
        <v>242</v>
      </c>
      <c r="E561" s="38"/>
      <c r="F561" s="199" t="s">
        <v>1098</v>
      </c>
      <c r="G561" s="38"/>
      <c r="H561" s="38"/>
      <c r="I561" s="195"/>
      <c r="J561" s="38"/>
      <c r="K561" s="38"/>
      <c r="L561" s="41"/>
      <c r="M561" s="196"/>
      <c r="N561" s="197"/>
      <c r="O561" s="66"/>
      <c r="P561" s="66"/>
      <c r="Q561" s="66"/>
      <c r="R561" s="66"/>
      <c r="S561" s="66"/>
      <c r="T561" s="67"/>
      <c r="U561" s="36"/>
      <c r="V561" s="36"/>
      <c r="W561" s="36"/>
      <c r="X561" s="36"/>
      <c r="Y561" s="36"/>
      <c r="Z561" s="36"/>
      <c r="AA561" s="36"/>
      <c r="AB561" s="36"/>
      <c r="AC561" s="36"/>
      <c r="AD561" s="36"/>
      <c r="AE561" s="36"/>
      <c r="AT561" s="19" t="s">
        <v>242</v>
      </c>
      <c r="AU561" s="19" t="s">
        <v>85</v>
      </c>
    </row>
    <row r="562" spans="1:65" s="13" customFormat="1" ht="10.199999999999999">
      <c r="B562" s="200"/>
      <c r="C562" s="201"/>
      <c r="D562" s="198" t="s">
        <v>244</v>
      </c>
      <c r="E562" s="202" t="s">
        <v>19</v>
      </c>
      <c r="F562" s="203" t="s">
        <v>2875</v>
      </c>
      <c r="G562" s="201"/>
      <c r="H562" s="204">
        <v>65.703000000000003</v>
      </c>
      <c r="I562" s="205"/>
      <c r="J562" s="201"/>
      <c r="K562" s="201"/>
      <c r="L562" s="206"/>
      <c r="M562" s="207"/>
      <c r="N562" s="208"/>
      <c r="O562" s="208"/>
      <c r="P562" s="208"/>
      <c r="Q562" s="208"/>
      <c r="R562" s="208"/>
      <c r="S562" s="208"/>
      <c r="T562" s="209"/>
      <c r="AT562" s="210" t="s">
        <v>244</v>
      </c>
      <c r="AU562" s="210" t="s">
        <v>85</v>
      </c>
      <c r="AV562" s="13" t="s">
        <v>85</v>
      </c>
      <c r="AW562" s="13" t="s">
        <v>37</v>
      </c>
      <c r="AX562" s="13" t="s">
        <v>83</v>
      </c>
      <c r="AY562" s="210" t="s">
        <v>232</v>
      </c>
    </row>
    <row r="563" spans="1:65" s="2" customFormat="1" ht="24.15" customHeight="1">
      <c r="A563" s="36"/>
      <c r="B563" s="37"/>
      <c r="C563" s="232" t="s">
        <v>935</v>
      </c>
      <c r="D563" s="232" t="s">
        <v>300</v>
      </c>
      <c r="E563" s="233" t="s">
        <v>2876</v>
      </c>
      <c r="F563" s="234" t="s">
        <v>2877</v>
      </c>
      <c r="G563" s="235" t="s">
        <v>312</v>
      </c>
      <c r="H563" s="236">
        <v>78.843999999999994</v>
      </c>
      <c r="I563" s="237"/>
      <c r="J563" s="238">
        <f>ROUND(I563*H563,2)</f>
        <v>0</v>
      </c>
      <c r="K563" s="234" t="s">
        <v>238</v>
      </c>
      <c r="L563" s="239"/>
      <c r="M563" s="240" t="s">
        <v>19</v>
      </c>
      <c r="N563" s="241" t="s">
        <v>47</v>
      </c>
      <c r="O563" s="66"/>
      <c r="P563" s="189">
        <f>O563*H563</f>
        <v>0</v>
      </c>
      <c r="Q563" s="189">
        <v>5.4000000000000003E-3</v>
      </c>
      <c r="R563" s="189">
        <f>Q563*H563</f>
        <v>0.42575760000000001</v>
      </c>
      <c r="S563" s="189">
        <v>0</v>
      </c>
      <c r="T563" s="190">
        <f>S563*H563</f>
        <v>0</v>
      </c>
      <c r="U563" s="36"/>
      <c r="V563" s="36"/>
      <c r="W563" s="36"/>
      <c r="X563" s="36"/>
      <c r="Y563" s="36"/>
      <c r="Z563" s="36"/>
      <c r="AA563" s="36"/>
      <c r="AB563" s="36"/>
      <c r="AC563" s="36"/>
      <c r="AD563" s="36"/>
      <c r="AE563" s="36"/>
      <c r="AR563" s="191" t="s">
        <v>453</v>
      </c>
      <c r="AT563" s="191" t="s">
        <v>300</v>
      </c>
      <c r="AU563" s="191" t="s">
        <v>85</v>
      </c>
      <c r="AY563" s="19" t="s">
        <v>232</v>
      </c>
      <c r="BE563" s="192">
        <f>IF(N563="základní",J563,0)</f>
        <v>0</v>
      </c>
      <c r="BF563" s="192">
        <f>IF(N563="snížená",J563,0)</f>
        <v>0</v>
      </c>
      <c r="BG563" s="192">
        <f>IF(N563="zákl. přenesená",J563,0)</f>
        <v>0</v>
      </c>
      <c r="BH563" s="192">
        <f>IF(N563="sníž. přenesená",J563,0)</f>
        <v>0</v>
      </c>
      <c r="BI563" s="192">
        <f>IF(N563="nulová",J563,0)</f>
        <v>0</v>
      </c>
      <c r="BJ563" s="19" t="s">
        <v>83</v>
      </c>
      <c r="BK563" s="192">
        <f>ROUND(I563*H563,2)</f>
        <v>0</v>
      </c>
      <c r="BL563" s="19" t="s">
        <v>348</v>
      </c>
      <c r="BM563" s="191" t="s">
        <v>2878</v>
      </c>
    </row>
    <row r="564" spans="1:65" s="2" customFormat="1" ht="10.199999999999999">
      <c r="A564" s="36"/>
      <c r="B564" s="37"/>
      <c r="C564" s="38"/>
      <c r="D564" s="193" t="s">
        <v>240</v>
      </c>
      <c r="E564" s="38"/>
      <c r="F564" s="194" t="s">
        <v>2879</v>
      </c>
      <c r="G564" s="38"/>
      <c r="H564" s="38"/>
      <c r="I564" s="195"/>
      <c r="J564" s="38"/>
      <c r="K564" s="38"/>
      <c r="L564" s="41"/>
      <c r="M564" s="196"/>
      <c r="N564" s="197"/>
      <c r="O564" s="66"/>
      <c r="P564" s="66"/>
      <c r="Q564" s="66"/>
      <c r="R564" s="66"/>
      <c r="S564" s="66"/>
      <c r="T564" s="67"/>
      <c r="U564" s="36"/>
      <c r="V564" s="36"/>
      <c r="W564" s="36"/>
      <c r="X564" s="36"/>
      <c r="Y564" s="36"/>
      <c r="Z564" s="36"/>
      <c r="AA564" s="36"/>
      <c r="AB564" s="36"/>
      <c r="AC564" s="36"/>
      <c r="AD564" s="36"/>
      <c r="AE564" s="36"/>
      <c r="AT564" s="19" t="s">
        <v>240</v>
      </c>
      <c r="AU564" s="19" t="s">
        <v>85</v>
      </c>
    </row>
    <row r="565" spans="1:65" s="13" customFormat="1" ht="10.199999999999999">
      <c r="B565" s="200"/>
      <c r="C565" s="201"/>
      <c r="D565" s="198" t="s">
        <v>244</v>
      </c>
      <c r="E565" s="202" t="s">
        <v>19</v>
      </c>
      <c r="F565" s="203" t="s">
        <v>2880</v>
      </c>
      <c r="G565" s="201"/>
      <c r="H565" s="204">
        <v>78.843999999999994</v>
      </c>
      <c r="I565" s="205"/>
      <c r="J565" s="201"/>
      <c r="K565" s="201"/>
      <c r="L565" s="206"/>
      <c r="M565" s="207"/>
      <c r="N565" s="208"/>
      <c r="O565" s="208"/>
      <c r="P565" s="208"/>
      <c r="Q565" s="208"/>
      <c r="R565" s="208"/>
      <c r="S565" s="208"/>
      <c r="T565" s="209"/>
      <c r="AT565" s="210" t="s">
        <v>244</v>
      </c>
      <c r="AU565" s="210" t="s">
        <v>85</v>
      </c>
      <c r="AV565" s="13" t="s">
        <v>85</v>
      </c>
      <c r="AW565" s="13" t="s">
        <v>37</v>
      </c>
      <c r="AX565" s="13" t="s">
        <v>83</v>
      </c>
      <c r="AY565" s="210" t="s">
        <v>232</v>
      </c>
    </row>
    <row r="566" spans="1:65" s="2" customFormat="1" ht="16.5" customHeight="1">
      <c r="A566" s="36"/>
      <c r="B566" s="37"/>
      <c r="C566" s="180" t="s">
        <v>942</v>
      </c>
      <c r="D566" s="180" t="s">
        <v>234</v>
      </c>
      <c r="E566" s="181" t="s">
        <v>1107</v>
      </c>
      <c r="F566" s="182" t="s">
        <v>1108</v>
      </c>
      <c r="G566" s="183" t="s">
        <v>312</v>
      </c>
      <c r="H566" s="184">
        <v>31.09</v>
      </c>
      <c r="I566" s="185"/>
      <c r="J566" s="186">
        <f>ROUND(I566*H566,2)</f>
        <v>0</v>
      </c>
      <c r="K566" s="182" t="s">
        <v>238</v>
      </c>
      <c r="L566" s="41"/>
      <c r="M566" s="187" t="s">
        <v>19</v>
      </c>
      <c r="N566" s="188" t="s">
        <v>47</v>
      </c>
      <c r="O566" s="66"/>
      <c r="P566" s="189">
        <f>O566*H566</f>
        <v>0</v>
      </c>
      <c r="Q566" s="189">
        <v>4.0000000000000003E-5</v>
      </c>
      <c r="R566" s="189">
        <f>Q566*H566</f>
        <v>1.2436000000000001E-3</v>
      </c>
      <c r="S566" s="189">
        <v>0</v>
      </c>
      <c r="T566" s="190">
        <f>S566*H566</f>
        <v>0</v>
      </c>
      <c r="U566" s="36"/>
      <c r="V566" s="36"/>
      <c r="W566" s="36"/>
      <c r="X566" s="36"/>
      <c r="Y566" s="36"/>
      <c r="Z566" s="36"/>
      <c r="AA566" s="36"/>
      <c r="AB566" s="36"/>
      <c r="AC566" s="36"/>
      <c r="AD566" s="36"/>
      <c r="AE566" s="36"/>
      <c r="AR566" s="191" t="s">
        <v>348</v>
      </c>
      <c r="AT566" s="191" t="s">
        <v>234</v>
      </c>
      <c r="AU566" s="191" t="s">
        <v>85</v>
      </c>
      <c r="AY566" s="19" t="s">
        <v>232</v>
      </c>
      <c r="BE566" s="192">
        <f>IF(N566="základní",J566,0)</f>
        <v>0</v>
      </c>
      <c r="BF566" s="192">
        <f>IF(N566="snížená",J566,0)</f>
        <v>0</v>
      </c>
      <c r="BG566" s="192">
        <f>IF(N566="zákl. přenesená",J566,0)</f>
        <v>0</v>
      </c>
      <c r="BH566" s="192">
        <f>IF(N566="sníž. přenesená",J566,0)</f>
        <v>0</v>
      </c>
      <c r="BI566" s="192">
        <f>IF(N566="nulová",J566,0)</f>
        <v>0</v>
      </c>
      <c r="BJ566" s="19" t="s">
        <v>83</v>
      </c>
      <c r="BK566" s="192">
        <f>ROUND(I566*H566,2)</f>
        <v>0</v>
      </c>
      <c r="BL566" s="19" t="s">
        <v>348</v>
      </c>
      <c r="BM566" s="191" t="s">
        <v>2881</v>
      </c>
    </row>
    <row r="567" spans="1:65" s="2" customFormat="1" ht="10.199999999999999">
      <c r="A567" s="36"/>
      <c r="B567" s="37"/>
      <c r="C567" s="38"/>
      <c r="D567" s="193" t="s">
        <v>240</v>
      </c>
      <c r="E567" s="38"/>
      <c r="F567" s="194" t="s">
        <v>1110</v>
      </c>
      <c r="G567" s="38"/>
      <c r="H567" s="38"/>
      <c r="I567" s="195"/>
      <c r="J567" s="38"/>
      <c r="K567" s="38"/>
      <c r="L567" s="41"/>
      <c r="M567" s="196"/>
      <c r="N567" s="197"/>
      <c r="O567" s="66"/>
      <c r="P567" s="66"/>
      <c r="Q567" s="66"/>
      <c r="R567" s="66"/>
      <c r="S567" s="66"/>
      <c r="T567" s="67"/>
      <c r="U567" s="36"/>
      <c r="V567" s="36"/>
      <c r="W567" s="36"/>
      <c r="X567" s="36"/>
      <c r="Y567" s="36"/>
      <c r="Z567" s="36"/>
      <c r="AA567" s="36"/>
      <c r="AB567" s="36"/>
      <c r="AC567" s="36"/>
      <c r="AD567" s="36"/>
      <c r="AE567" s="36"/>
      <c r="AT567" s="19" t="s">
        <v>240</v>
      </c>
      <c r="AU567" s="19" t="s">
        <v>85</v>
      </c>
    </row>
    <row r="568" spans="1:65" s="13" customFormat="1" ht="10.199999999999999">
      <c r="B568" s="200"/>
      <c r="C568" s="201"/>
      <c r="D568" s="198" t="s">
        <v>244</v>
      </c>
      <c r="E568" s="202" t="s">
        <v>19</v>
      </c>
      <c r="F568" s="203" t="s">
        <v>2882</v>
      </c>
      <c r="G568" s="201"/>
      <c r="H568" s="204">
        <v>1.752</v>
      </c>
      <c r="I568" s="205"/>
      <c r="J568" s="201"/>
      <c r="K568" s="201"/>
      <c r="L568" s="206"/>
      <c r="M568" s="207"/>
      <c r="N568" s="208"/>
      <c r="O568" s="208"/>
      <c r="P568" s="208"/>
      <c r="Q568" s="208"/>
      <c r="R568" s="208"/>
      <c r="S568" s="208"/>
      <c r="T568" s="209"/>
      <c r="AT568" s="210" t="s">
        <v>244</v>
      </c>
      <c r="AU568" s="210" t="s">
        <v>85</v>
      </c>
      <c r="AV568" s="13" t="s">
        <v>85</v>
      </c>
      <c r="AW568" s="13" t="s">
        <v>37</v>
      </c>
      <c r="AX568" s="13" t="s">
        <v>76</v>
      </c>
      <c r="AY568" s="210" t="s">
        <v>232</v>
      </c>
    </row>
    <row r="569" spans="1:65" s="13" customFormat="1" ht="10.199999999999999">
      <c r="B569" s="200"/>
      <c r="C569" s="201"/>
      <c r="D569" s="198" t="s">
        <v>244</v>
      </c>
      <c r="E569" s="202" t="s">
        <v>19</v>
      </c>
      <c r="F569" s="203" t="s">
        <v>2883</v>
      </c>
      <c r="G569" s="201"/>
      <c r="H569" s="204">
        <v>5.2450000000000001</v>
      </c>
      <c r="I569" s="205"/>
      <c r="J569" s="201"/>
      <c r="K569" s="201"/>
      <c r="L569" s="206"/>
      <c r="M569" s="207"/>
      <c r="N569" s="208"/>
      <c r="O569" s="208"/>
      <c r="P569" s="208"/>
      <c r="Q569" s="208"/>
      <c r="R569" s="208"/>
      <c r="S569" s="208"/>
      <c r="T569" s="209"/>
      <c r="AT569" s="210" t="s">
        <v>244</v>
      </c>
      <c r="AU569" s="210" t="s">
        <v>85</v>
      </c>
      <c r="AV569" s="13" t="s">
        <v>85</v>
      </c>
      <c r="AW569" s="13" t="s">
        <v>37</v>
      </c>
      <c r="AX569" s="13" t="s">
        <v>76</v>
      </c>
      <c r="AY569" s="210" t="s">
        <v>232</v>
      </c>
    </row>
    <row r="570" spans="1:65" s="13" customFormat="1" ht="10.199999999999999">
      <c r="B570" s="200"/>
      <c r="C570" s="201"/>
      <c r="D570" s="198" t="s">
        <v>244</v>
      </c>
      <c r="E570" s="202" t="s">
        <v>19</v>
      </c>
      <c r="F570" s="203" t="s">
        <v>2884</v>
      </c>
      <c r="G570" s="201"/>
      <c r="H570" s="204">
        <v>7.3970000000000002</v>
      </c>
      <c r="I570" s="205"/>
      <c r="J570" s="201"/>
      <c r="K570" s="201"/>
      <c r="L570" s="206"/>
      <c r="M570" s="207"/>
      <c r="N570" s="208"/>
      <c r="O570" s="208"/>
      <c r="P570" s="208"/>
      <c r="Q570" s="208"/>
      <c r="R570" s="208"/>
      <c r="S570" s="208"/>
      <c r="T570" s="209"/>
      <c r="AT570" s="210" t="s">
        <v>244</v>
      </c>
      <c r="AU570" s="210" t="s">
        <v>85</v>
      </c>
      <c r="AV570" s="13" t="s">
        <v>85</v>
      </c>
      <c r="AW570" s="13" t="s">
        <v>37</v>
      </c>
      <c r="AX570" s="13" t="s">
        <v>76</v>
      </c>
      <c r="AY570" s="210" t="s">
        <v>232</v>
      </c>
    </row>
    <row r="571" spans="1:65" s="13" customFormat="1" ht="10.199999999999999">
      <c r="B571" s="200"/>
      <c r="C571" s="201"/>
      <c r="D571" s="198" t="s">
        <v>244</v>
      </c>
      <c r="E571" s="202" t="s">
        <v>19</v>
      </c>
      <c r="F571" s="203" t="s">
        <v>2885</v>
      </c>
      <c r="G571" s="201"/>
      <c r="H571" s="204">
        <v>16.344000000000001</v>
      </c>
      <c r="I571" s="205"/>
      <c r="J571" s="201"/>
      <c r="K571" s="201"/>
      <c r="L571" s="206"/>
      <c r="M571" s="207"/>
      <c r="N571" s="208"/>
      <c r="O571" s="208"/>
      <c r="P571" s="208"/>
      <c r="Q571" s="208"/>
      <c r="R571" s="208"/>
      <c r="S571" s="208"/>
      <c r="T571" s="209"/>
      <c r="AT571" s="210" t="s">
        <v>244</v>
      </c>
      <c r="AU571" s="210" t="s">
        <v>85</v>
      </c>
      <c r="AV571" s="13" t="s">
        <v>85</v>
      </c>
      <c r="AW571" s="13" t="s">
        <v>37</v>
      </c>
      <c r="AX571" s="13" t="s">
        <v>76</v>
      </c>
      <c r="AY571" s="210" t="s">
        <v>232</v>
      </c>
    </row>
    <row r="572" spans="1:65" s="13" customFormat="1" ht="10.199999999999999">
      <c r="B572" s="200"/>
      <c r="C572" s="201"/>
      <c r="D572" s="198" t="s">
        <v>244</v>
      </c>
      <c r="E572" s="202" t="s">
        <v>19</v>
      </c>
      <c r="F572" s="203" t="s">
        <v>2886</v>
      </c>
      <c r="G572" s="201"/>
      <c r="H572" s="204">
        <v>0.35199999999999998</v>
      </c>
      <c r="I572" s="205"/>
      <c r="J572" s="201"/>
      <c r="K572" s="201"/>
      <c r="L572" s="206"/>
      <c r="M572" s="207"/>
      <c r="N572" s="208"/>
      <c r="O572" s="208"/>
      <c r="P572" s="208"/>
      <c r="Q572" s="208"/>
      <c r="R572" s="208"/>
      <c r="S572" s="208"/>
      <c r="T572" s="209"/>
      <c r="AT572" s="210" t="s">
        <v>244</v>
      </c>
      <c r="AU572" s="210" t="s">
        <v>85</v>
      </c>
      <c r="AV572" s="13" t="s">
        <v>85</v>
      </c>
      <c r="AW572" s="13" t="s">
        <v>37</v>
      </c>
      <c r="AX572" s="13" t="s">
        <v>76</v>
      </c>
      <c r="AY572" s="210" t="s">
        <v>232</v>
      </c>
    </row>
    <row r="573" spans="1:65" s="15" customFormat="1" ht="10.199999999999999">
      <c r="B573" s="222"/>
      <c r="C573" s="223"/>
      <c r="D573" s="198" t="s">
        <v>244</v>
      </c>
      <c r="E573" s="224" t="s">
        <v>19</v>
      </c>
      <c r="F573" s="225" t="s">
        <v>2624</v>
      </c>
      <c r="G573" s="223"/>
      <c r="H573" s="224" t="s">
        <v>19</v>
      </c>
      <c r="I573" s="226"/>
      <c r="J573" s="223"/>
      <c r="K573" s="223"/>
      <c r="L573" s="227"/>
      <c r="M573" s="228"/>
      <c r="N573" s="229"/>
      <c r="O573" s="229"/>
      <c r="P573" s="229"/>
      <c r="Q573" s="229"/>
      <c r="R573" s="229"/>
      <c r="S573" s="229"/>
      <c r="T573" s="230"/>
      <c r="AT573" s="231" t="s">
        <v>244</v>
      </c>
      <c r="AU573" s="231" t="s">
        <v>85</v>
      </c>
      <c r="AV573" s="15" t="s">
        <v>83</v>
      </c>
      <c r="AW573" s="15" t="s">
        <v>37</v>
      </c>
      <c r="AX573" s="15" t="s">
        <v>76</v>
      </c>
      <c r="AY573" s="231" t="s">
        <v>232</v>
      </c>
    </row>
    <row r="574" spans="1:65" s="14" customFormat="1" ht="10.199999999999999">
      <c r="B574" s="211"/>
      <c r="C574" s="212"/>
      <c r="D574" s="198" t="s">
        <v>244</v>
      </c>
      <c r="E574" s="213" t="s">
        <v>19</v>
      </c>
      <c r="F574" s="214" t="s">
        <v>248</v>
      </c>
      <c r="G574" s="212"/>
      <c r="H574" s="215">
        <v>31.09</v>
      </c>
      <c r="I574" s="216"/>
      <c r="J574" s="212"/>
      <c r="K574" s="212"/>
      <c r="L574" s="217"/>
      <c r="M574" s="218"/>
      <c r="N574" s="219"/>
      <c r="O574" s="219"/>
      <c r="P574" s="219"/>
      <c r="Q574" s="219"/>
      <c r="R574" s="219"/>
      <c r="S574" s="219"/>
      <c r="T574" s="220"/>
      <c r="AT574" s="221" t="s">
        <v>244</v>
      </c>
      <c r="AU574" s="221" t="s">
        <v>85</v>
      </c>
      <c r="AV574" s="14" t="s">
        <v>139</v>
      </c>
      <c r="AW574" s="14" t="s">
        <v>37</v>
      </c>
      <c r="AX574" s="14" t="s">
        <v>83</v>
      </c>
      <c r="AY574" s="221" t="s">
        <v>232</v>
      </c>
    </row>
    <row r="575" spans="1:65" s="2" customFormat="1" ht="16.5" customHeight="1">
      <c r="A575" s="36"/>
      <c r="B575" s="37"/>
      <c r="C575" s="232" t="s">
        <v>948</v>
      </c>
      <c r="D575" s="232" t="s">
        <v>300</v>
      </c>
      <c r="E575" s="233" t="s">
        <v>1116</v>
      </c>
      <c r="F575" s="234" t="s">
        <v>1117</v>
      </c>
      <c r="G575" s="235" t="s">
        <v>312</v>
      </c>
      <c r="H575" s="236">
        <v>37.308</v>
      </c>
      <c r="I575" s="237"/>
      <c r="J575" s="238">
        <f>ROUND(I575*H575,2)</f>
        <v>0</v>
      </c>
      <c r="K575" s="234" t="s">
        <v>238</v>
      </c>
      <c r="L575" s="239"/>
      <c r="M575" s="240" t="s">
        <v>19</v>
      </c>
      <c r="N575" s="241" t="s">
        <v>47</v>
      </c>
      <c r="O575" s="66"/>
      <c r="P575" s="189">
        <f>O575*H575</f>
        <v>0</v>
      </c>
      <c r="Q575" s="189">
        <v>2.9999999999999997E-4</v>
      </c>
      <c r="R575" s="189">
        <f>Q575*H575</f>
        <v>1.1192399999999998E-2</v>
      </c>
      <c r="S575" s="189">
        <v>0</v>
      </c>
      <c r="T575" s="190">
        <f>S575*H575</f>
        <v>0</v>
      </c>
      <c r="U575" s="36"/>
      <c r="V575" s="36"/>
      <c r="W575" s="36"/>
      <c r="X575" s="36"/>
      <c r="Y575" s="36"/>
      <c r="Z575" s="36"/>
      <c r="AA575" s="36"/>
      <c r="AB575" s="36"/>
      <c r="AC575" s="36"/>
      <c r="AD575" s="36"/>
      <c r="AE575" s="36"/>
      <c r="AR575" s="191" t="s">
        <v>453</v>
      </c>
      <c r="AT575" s="191" t="s">
        <v>300</v>
      </c>
      <c r="AU575" s="191" t="s">
        <v>85</v>
      </c>
      <c r="AY575" s="19" t="s">
        <v>232</v>
      </c>
      <c r="BE575" s="192">
        <f>IF(N575="základní",J575,0)</f>
        <v>0</v>
      </c>
      <c r="BF575" s="192">
        <f>IF(N575="snížená",J575,0)</f>
        <v>0</v>
      </c>
      <c r="BG575" s="192">
        <f>IF(N575="zákl. přenesená",J575,0)</f>
        <v>0</v>
      </c>
      <c r="BH575" s="192">
        <f>IF(N575="sníž. přenesená",J575,0)</f>
        <v>0</v>
      </c>
      <c r="BI575" s="192">
        <f>IF(N575="nulová",J575,0)</f>
        <v>0</v>
      </c>
      <c r="BJ575" s="19" t="s">
        <v>83</v>
      </c>
      <c r="BK575" s="192">
        <f>ROUND(I575*H575,2)</f>
        <v>0</v>
      </c>
      <c r="BL575" s="19" t="s">
        <v>348</v>
      </c>
      <c r="BM575" s="191" t="s">
        <v>2887</v>
      </c>
    </row>
    <row r="576" spans="1:65" s="2" customFormat="1" ht="10.199999999999999">
      <c r="A576" s="36"/>
      <c r="B576" s="37"/>
      <c r="C576" s="38"/>
      <c r="D576" s="193" t="s">
        <v>240</v>
      </c>
      <c r="E576" s="38"/>
      <c r="F576" s="194" t="s">
        <v>1119</v>
      </c>
      <c r="G576" s="38"/>
      <c r="H576" s="38"/>
      <c r="I576" s="195"/>
      <c r="J576" s="38"/>
      <c r="K576" s="38"/>
      <c r="L576" s="41"/>
      <c r="M576" s="196"/>
      <c r="N576" s="197"/>
      <c r="O576" s="66"/>
      <c r="P576" s="66"/>
      <c r="Q576" s="66"/>
      <c r="R576" s="66"/>
      <c r="S576" s="66"/>
      <c r="T576" s="67"/>
      <c r="U576" s="36"/>
      <c r="V576" s="36"/>
      <c r="W576" s="36"/>
      <c r="X576" s="36"/>
      <c r="Y576" s="36"/>
      <c r="Z576" s="36"/>
      <c r="AA576" s="36"/>
      <c r="AB576" s="36"/>
      <c r="AC576" s="36"/>
      <c r="AD576" s="36"/>
      <c r="AE576" s="36"/>
      <c r="AT576" s="19" t="s">
        <v>240</v>
      </c>
      <c r="AU576" s="19" t="s">
        <v>85</v>
      </c>
    </row>
    <row r="577" spans="1:65" s="13" customFormat="1" ht="10.199999999999999">
      <c r="B577" s="200"/>
      <c r="C577" s="201"/>
      <c r="D577" s="198" t="s">
        <v>244</v>
      </c>
      <c r="E577" s="202" t="s">
        <v>19</v>
      </c>
      <c r="F577" s="203" t="s">
        <v>2888</v>
      </c>
      <c r="G577" s="201"/>
      <c r="H577" s="204">
        <v>37.308</v>
      </c>
      <c r="I577" s="205"/>
      <c r="J577" s="201"/>
      <c r="K577" s="201"/>
      <c r="L577" s="206"/>
      <c r="M577" s="207"/>
      <c r="N577" s="208"/>
      <c r="O577" s="208"/>
      <c r="P577" s="208"/>
      <c r="Q577" s="208"/>
      <c r="R577" s="208"/>
      <c r="S577" s="208"/>
      <c r="T577" s="209"/>
      <c r="AT577" s="210" t="s">
        <v>244</v>
      </c>
      <c r="AU577" s="210" t="s">
        <v>85</v>
      </c>
      <c r="AV577" s="13" t="s">
        <v>85</v>
      </c>
      <c r="AW577" s="13" t="s">
        <v>37</v>
      </c>
      <c r="AX577" s="13" t="s">
        <v>83</v>
      </c>
      <c r="AY577" s="210" t="s">
        <v>232</v>
      </c>
    </row>
    <row r="578" spans="1:65" s="2" customFormat="1" ht="21.75" customHeight="1">
      <c r="A578" s="36"/>
      <c r="B578" s="37"/>
      <c r="C578" s="180" t="s">
        <v>954</v>
      </c>
      <c r="D578" s="180" t="s">
        <v>234</v>
      </c>
      <c r="E578" s="181" t="s">
        <v>1122</v>
      </c>
      <c r="F578" s="182" t="s">
        <v>1123</v>
      </c>
      <c r="G578" s="183" t="s">
        <v>421</v>
      </c>
      <c r="H578" s="184">
        <v>50.34</v>
      </c>
      <c r="I578" s="185"/>
      <c r="J578" s="186">
        <f>ROUND(I578*H578,2)</f>
        <v>0</v>
      </c>
      <c r="K578" s="182" t="s">
        <v>238</v>
      </c>
      <c r="L578" s="41"/>
      <c r="M578" s="187" t="s">
        <v>19</v>
      </c>
      <c r="N578" s="188" t="s">
        <v>47</v>
      </c>
      <c r="O578" s="66"/>
      <c r="P578" s="189">
        <f>O578*H578</f>
        <v>0</v>
      </c>
      <c r="Q578" s="189">
        <v>1.6000000000000001E-4</v>
      </c>
      <c r="R578" s="189">
        <f>Q578*H578</f>
        <v>8.0544000000000015E-3</v>
      </c>
      <c r="S578" s="189">
        <v>0</v>
      </c>
      <c r="T578" s="190">
        <f>S578*H578</f>
        <v>0</v>
      </c>
      <c r="U578" s="36"/>
      <c r="V578" s="36"/>
      <c r="W578" s="36"/>
      <c r="X578" s="36"/>
      <c r="Y578" s="36"/>
      <c r="Z578" s="36"/>
      <c r="AA578" s="36"/>
      <c r="AB578" s="36"/>
      <c r="AC578" s="36"/>
      <c r="AD578" s="36"/>
      <c r="AE578" s="36"/>
      <c r="AR578" s="191" t="s">
        <v>348</v>
      </c>
      <c r="AT578" s="191" t="s">
        <v>234</v>
      </c>
      <c r="AU578" s="191" t="s">
        <v>85</v>
      </c>
      <c r="AY578" s="19" t="s">
        <v>232</v>
      </c>
      <c r="BE578" s="192">
        <f>IF(N578="základní",J578,0)</f>
        <v>0</v>
      </c>
      <c r="BF578" s="192">
        <f>IF(N578="snížená",J578,0)</f>
        <v>0</v>
      </c>
      <c r="BG578" s="192">
        <f>IF(N578="zákl. přenesená",J578,0)</f>
        <v>0</v>
      </c>
      <c r="BH578" s="192">
        <f>IF(N578="sníž. přenesená",J578,0)</f>
        <v>0</v>
      </c>
      <c r="BI578" s="192">
        <f>IF(N578="nulová",J578,0)</f>
        <v>0</v>
      </c>
      <c r="BJ578" s="19" t="s">
        <v>83</v>
      </c>
      <c r="BK578" s="192">
        <f>ROUND(I578*H578,2)</f>
        <v>0</v>
      </c>
      <c r="BL578" s="19" t="s">
        <v>348</v>
      </c>
      <c r="BM578" s="191" t="s">
        <v>2889</v>
      </c>
    </row>
    <row r="579" spans="1:65" s="2" customFormat="1" ht="10.199999999999999">
      <c r="A579" s="36"/>
      <c r="B579" s="37"/>
      <c r="C579" s="38"/>
      <c r="D579" s="193" t="s">
        <v>240</v>
      </c>
      <c r="E579" s="38"/>
      <c r="F579" s="194" t="s">
        <v>1125</v>
      </c>
      <c r="G579" s="38"/>
      <c r="H579" s="38"/>
      <c r="I579" s="195"/>
      <c r="J579" s="38"/>
      <c r="K579" s="38"/>
      <c r="L579" s="41"/>
      <c r="M579" s="196"/>
      <c r="N579" s="197"/>
      <c r="O579" s="66"/>
      <c r="P579" s="66"/>
      <c r="Q579" s="66"/>
      <c r="R579" s="66"/>
      <c r="S579" s="66"/>
      <c r="T579" s="67"/>
      <c r="U579" s="36"/>
      <c r="V579" s="36"/>
      <c r="W579" s="36"/>
      <c r="X579" s="36"/>
      <c r="Y579" s="36"/>
      <c r="Z579" s="36"/>
      <c r="AA579" s="36"/>
      <c r="AB579" s="36"/>
      <c r="AC579" s="36"/>
      <c r="AD579" s="36"/>
      <c r="AE579" s="36"/>
      <c r="AT579" s="19" t="s">
        <v>240</v>
      </c>
      <c r="AU579" s="19" t="s">
        <v>85</v>
      </c>
    </row>
    <row r="580" spans="1:65" s="13" customFormat="1" ht="10.199999999999999">
      <c r="B580" s="200"/>
      <c r="C580" s="201"/>
      <c r="D580" s="198" t="s">
        <v>244</v>
      </c>
      <c r="E580" s="202" t="s">
        <v>19</v>
      </c>
      <c r="F580" s="203" t="s">
        <v>2890</v>
      </c>
      <c r="G580" s="201"/>
      <c r="H580" s="204">
        <v>2.3199999999999998</v>
      </c>
      <c r="I580" s="205"/>
      <c r="J580" s="201"/>
      <c r="K580" s="201"/>
      <c r="L580" s="206"/>
      <c r="M580" s="207"/>
      <c r="N580" s="208"/>
      <c r="O580" s="208"/>
      <c r="P580" s="208"/>
      <c r="Q580" s="208"/>
      <c r="R580" s="208"/>
      <c r="S580" s="208"/>
      <c r="T580" s="209"/>
      <c r="AT580" s="210" t="s">
        <v>244</v>
      </c>
      <c r="AU580" s="210" t="s">
        <v>85</v>
      </c>
      <c r="AV580" s="13" t="s">
        <v>85</v>
      </c>
      <c r="AW580" s="13" t="s">
        <v>37</v>
      </c>
      <c r="AX580" s="13" t="s">
        <v>76</v>
      </c>
      <c r="AY580" s="210" t="s">
        <v>232</v>
      </c>
    </row>
    <row r="581" spans="1:65" s="13" customFormat="1" ht="10.199999999999999">
      <c r="B581" s="200"/>
      <c r="C581" s="201"/>
      <c r="D581" s="198" t="s">
        <v>244</v>
      </c>
      <c r="E581" s="202" t="s">
        <v>19</v>
      </c>
      <c r="F581" s="203" t="s">
        <v>2891</v>
      </c>
      <c r="G581" s="201"/>
      <c r="H581" s="204">
        <v>9.4499999999999993</v>
      </c>
      <c r="I581" s="205"/>
      <c r="J581" s="201"/>
      <c r="K581" s="201"/>
      <c r="L581" s="206"/>
      <c r="M581" s="207"/>
      <c r="N581" s="208"/>
      <c r="O581" s="208"/>
      <c r="P581" s="208"/>
      <c r="Q581" s="208"/>
      <c r="R581" s="208"/>
      <c r="S581" s="208"/>
      <c r="T581" s="209"/>
      <c r="AT581" s="210" t="s">
        <v>244</v>
      </c>
      <c r="AU581" s="210" t="s">
        <v>85</v>
      </c>
      <c r="AV581" s="13" t="s">
        <v>85</v>
      </c>
      <c r="AW581" s="13" t="s">
        <v>37</v>
      </c>
      <c r="AX581" s="13" t="s">
        <v>76</v>
      </c>
      <c r="AY581" s="210" t="s">
        <v>232</v>
      </c>
    </row>
    <row r="582" spans="1:65" s="13" customFormat="1" ht="10.199999999999999">
      <c r="B582" s="200"/>
      <c r="C582" s="201"/>
      <c r="D582" s="198" t="s">
        <v>244</v>
      </c>
      <c r="E582" s="202" t="s">
        <v>19</v>
      </c>
      <c r="F582" s="203" t="s">
        <v>2892</v>
      </c>
      <c r="G582" s="201"/>
      <c r="H582" s="204">
        <v>12.43</v>
      </c>
      <c r="I582" s="205"/>
      <c r="J582" s="201"/>
      <c r="K582" s="201"/>
      <c r="L582" s="206"/>
      <c r="M582" s="207"/>
      <c r="N582" s="208"/>
      <c r="O582" s="208"/>
      <c r="P582" s="208"/>
      <c r="Q582" s="208"/>
      <c r="R582" s="208"/>
      <c r="S582" s="208"/>
      <c r="T582" s="209"/>
      <c r="AT582" s="210" t="s">
        <v>244</v>
      </c>
      <c r="AU582" s="210" t="s">
        <v>85</v>
      </c>
      <c r="AV582" s="13" t="s">
        <v>85</v>
      </c>
      <c r="AW582" s="13" t="s">
        <v>37</v>
      </c>
      <c r="AX582" s="13" t="s">
        <v>76</v>
      </c>
      <c r="AY582" s="210" t="s">
        <v>232</v>
      </c>
    </row>
    <row r="583" spans="1:65" s="13" customFormat="1" ht="10.199999999999999">
      <c r="B583" s="200"/>
      <c r="C583" s="201"/>
      <c r="D583" s="198" t="s">
        <v>244</v>
      </c>
      <c r="E583" s="202" t="s">
        <v>19</v>
      </c>
      <c r="F583" s="203" t="s">
        <v>2893</v>
      </c>
      <c r="G583" s="201"/>
      <c r="H583" s="204">
        <v>25.5</v>
      </c>
      <c r="I583" s="205"/>
      <c r="J583" s="201"/>
      <c r="K583" s="201"/>
      <c r="L583" s="206"/>
      <c r="M583" s="207"/>
      <c r="N583" s="208"/>
      <c r="O583" s="208"/>
      <c r="P583" s="208"/>
      <c r="Q583" s="208"/>
      <c r="R583" s="208"/>
      <c r="S583" s="208"/>
      <c r="T583" s="209"/>
      <c r="AT583" s="210" t="s">
        <v>244</v>
      </c>
      <c r="AU583" s="210" t="s">
        <v>85</v>
      </c>
      <c r="AV583" s="13" t="s">
        <v>85</v>
      </c>
      <c r="AW583" s="13" t="s">
        <v>37</v>
      </c>
      <c r="AX583" s="13" t="s">
        <v>76</v>
      </c>
      <c r="AY583" s="210" t="s">
        <v>232</v>
      </c>
    </row>
    <row r="584" spans="1:65" s="13" customFormat="1" ht="10.199999999999999">
      <c r="B584" s="200"/>
      <c r="C584" s="201"/>
      <c r="D584" s="198" t="s">
        <v>244</v>
      </c>
      <c r="E584" s="202" t="s">
        <v>19</v>
      </c>
      <c r="F584" s="203" t="s">
        <v>2894</v>
      </c>
      <c r="G584" s="201"/>
      <c r="H584" s="204">
        <v>0.64</v>
      </c>
      <c r="I584" s="205"/>
      <c r="J584" s="201"/>
      <c r="K584" s="201"/>
      <c r="L584" s="206"/>
      <c r="M584" s="207"/>
      <c r="N584" s="208"/>
      <c r="O584" s="208"/>
      <c r="P584" s="208"/>
      <c r="Q584" s="208"/>
      <c r="R584" s="208"/>
      <c r="S584" s="208"/>
      <c r="T584" s="209"/>
      <c r="AT584" s="210" t="s">
        <v>244</v>
      </c>
      <c r="AU584" s="210" t="s">
        <v>85</v>
      </c>
      <c r="AV584" s="13" t="s">
        <v>85</v>
      </c>
      <c r="AW584" s="13" t="s">
        <v>37</v>
      </c>
      <c r="AX584" s="13" t="s">
        <v>76</v>
      </c>
      <c r="AY584" s="210" t="s">
        <v>232</v>
      </c>
    </row>
    <row r="585" spans="1:65" s="15" customFormat="1" ht="10.199999999999999">
      <c r="B585" s="222"/>
      <c r="C585" s="223"/>
      <c r="D585" s="198" t="s">
        <v>244</v>
      </c>
      <c r="E585" s="224" t="s">
        <v>19</v>
      </c>
      <c r="F585" s="225" t="s">
        <v>2624</v>
      </c>
      <c r="G585" s="223"/>
      <c r="H585" s="224" t="s">
        <v>19</v>
      </c>
      <c r="I585" s="226"/>
      <c r="J585" s="223"/>
      <c r="K585" s="223"/>
      <c r="L585" s="227"/>
      <c r="M585" s="228"/>
      <c r="N585" s="229"/>
      <c r="O585" s="229"/>
      <c r="P585" s="229"/>
      <c r="Q585" s="229"/>
      <c r="R585" s="229"/>
      <c r="S585" s="229"/>
      <c r="T585" s="230"/>
      <c r="AT585" s="231" t="s">
        <v>244</v>
      </c>
      <c r="AU585" s="231" t="s">
        <v>85</v>
      </c>
      <c r="AV585" s="15" t="s">
        <v>83</v>
      </c>
      <c r="AW585" s="15" t="s">
        <v>37</v>
      </c>
      <c r="AX585" s="15" t="s">
        <v>76</v>
      </c>
      <c r="AY585" s="231" t="s">
        <v>232</v>
      </c>
    </row>
    <row r="586" spans="1:65" s="14" customFormat="1" ht="10.199999999999999">
      <c r="B586" s="211"/>
      <c r="C586" s="212"/>
      <c r="D586" s="198" t="s">
        <v>244</v>
      </c>
      <c r="E586" s="213" t="s">
        <v>19</v>
      </c>
      <c r="F586" s="214" t="s">
        <v>248</v>
      </c>
      <c r="G586" s="212"/>
      <c r="H586" s="215">
        <v>50.34</v>
      </c>
      <c r="I586" s="216"/>
      <c r="J586" s="212"/>
      <c r="K586" s="212"/>
      <c r="L586" s="217"/>
      <c r="M586" s="218"/>
      <c r="N586" s="219"/>
      <c r="O586" s="219"/>
      <c r="P586" s="219"/>
      <c r="Q586" s="219"/>
      <c r="R586" s="219"/>
      <c r="S586" s="219"/>
      <c r="T586" s="220"/>
      <c r="AT586" s="221" t="s">
        <v>244</v>
      </c>
      <c r="AU586" s="221" t="s">
        <v>85</v>
      </c>
      <c r="AV586" s="14" t="s">
        <v>139</v>
      </c>
      <c r="AW586" s="14" t="s">
        <v>37</v>
      </c>
      <c r="AX586" s="14" t="s">
        <v>83</v>
      </c>
      <c r="AY586" s="221" t="s">
        <v>232</v>
      </c>
    </row>
    <row r="587" spans="1:65" s="2" customFormat="1" ht="24.15" customHeight="1">
      <c r="A587" s="36"/>
      <c r="B587" s="37"/>
      <c r="C587" s="180" t="s">
        <v>960</v>
      </c>
      <c r="D587" s="180" t="s">
        <v>234</v>
      </c>
      <c r="E587" s="181" t="s">
        <v>1130</v>
      </c>
      <c r="F587" s="182" t="s">
        <v>1131</v>
      </c>
      <c r="G587" s="183" t="s">
        <v>278</v>
      </c>
      <c r="H587" s="184">
        <v>0.499</v>
      </c>
      <c r="I587" s="185"/>
      <c r="J587" s="186">
        <f>ROUND(I587*H587,2)</f>
        <v>0</v>
      </c>
      <c r="K587" s="182" t="s">
        <v>238</v>
      </c>
      <c r="L587" s="41"/>
      <c r="M587" s="187" t="s">
        <v>19</v>
      </c>
      <c r="N587" s="188" t="s">
        <v>47</v>
      </c>
      <c r="O587" s="66"/>
      <c r="P587" s="189">
        <f>O587*H587</f>
        <v>0</v>
      </c>
      <c r="Q587" s="189">
        <v>0</v>
      </c>
      <c r="R587" s="189">
        <f>Q587*H587</f>
        <v>0</v>
      </c>
      <c r="S587" s="189">
        <v>0</v>
      </c>
      <c r="T587" s="190">
        <f>S587*H587</f>
        <v>0</v>
      </c>
      <c r="U587" s="36"/>
      <c r="V587" s="36"/>
      <c r="W587" s="36"/>
      <c r="X587" s="36"/>
      <c r="Y587" s="36"/>
      <c r="Z587" s="36"/>
      <c r="AA587" s="36"/>
      <c r="AB587" s="36"/>
      <c r="AC587" s="36"/>
      <c r="AD587" s="36"/>
      <c r="AE587" s="36"/>
      <c r="AR587" s="191" t="s">
        <v>348</v>
      </c>
      <c r="AT587" s="191" t="s">
        <v>234</v>
      </c>
      <c r="AU587" s="191" t="s">
        <v>85</v>
      </c>
      <c r="AY587" s="19" t="s">
        <v>232</v>
      </c>
      <c r="BE587" s="192">
        <f>IF(N587="základní",J587,0)</f>
        <v>0</v>
      </c>
      <c r="BF587" s="192">
        <f>IF(N587="snížená",J587,0)</f>
        <v>0</v>
      </c>
      <c r="BG587" s="192">
        <f>IF(N587="zákl. přenesená",J587,0)</f>
        <v>0</v>
      </c>
      <c r="BH587" s="192">
        <f>IF(N587="sníž. přenesená",J587,0)</f>
        <v>0</v>
      </c>
      <c r="BI587" s="192">
        <f>IF(N587="nulová",J587,0)</f>
        <v>0</v>
      </c>
      <c r="BJ587" s="19" t="s">
        <v>83</v>
      </c>
      <c r="BK587" s="192">
        <f>ROUND(I587*H587,2)</f>
        <v>0</v>
      </c>
      <c r="BL587" s="19" t="s">
        <v>348</v>
      </c>
      <c r="BM587" s="191" t="s">
        <v>2895</v>
      </c>
    </row>
    <row r="588" spans="1:65" s="2" customFormat="1" ht="10.199999999999999">
      <c r="A588" s="36"/>
      <c r="B588" s="37"/>
      <c r="C588" s="38"/>
      <c r="D588" s="193" t="s">
        <v>240</v>
      </c>
      <c r="E588" s="38"/>
      <c r="F588" s="194" t="s">
        <v>1133</v>
      </c>
      <c r="G588" s="38"/>
      <c r="H588" s="38"/>
      <c r="I588" s="195"/>
      <c r="J588" s="38"/>
      <c r="K588" s="38"/>
      <c r="L588" s="41"/>
      <c r="M588" s="196"/>
      <c r="N588" s="197"/>
      <c r="O588" s="66"/>
      <c r="P588" s="66"/>
      <c r="Q588" s="66"/>
      <c r="R588" s="66"/>
      <c r="S588" s="66"/>
      <c r="T588" s="67"/>
      <c r="U588" s="36"/>
      <c r="V588" s="36"/>
      <c r="W588" s="36"/>
      <c r="X588" s="36"/>
      <c r="Y588" s="36"/>
      <c r="Z588" s="36"/>
      <c r="AA588" s="36"/>
      <c r="AB588" s="36"/>
      <c r="AC588" s="36"/>
      <c r="AD588" s="36"/>
      <c r="AE588" s="36"/>
      <c r="AT588" s="19" t="s">
        <v>240</v>
      </c>
      <c r="AU588" s="19" t="s">
        <v>85</v>
      </c>
    </row>
    <row r="589" spans="1:65" s="2" customFormat="1" ht="86.4">
      <c r="A589" s="36"/>
      <c r="B589" s="37"/>
      <c r="C589" s="38"/>
      <c r="D589" s="198" t="s">
        <v>242</v>
      </c>
      <c r="E589" s="38"/>
      <c r="F589" s="199" t="s">
        <v>1134</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242</v>
      </c>
      <c r="AU589" s="19" t="s">
        <v>85</v>
      </c>
    </row>
    <row r="590" spans="1:65" s="12" customFormat="1" ht="22.8" customHeight="1">
      <c r="B590" s="164"/>
      <c r="C590" s="165"/>
      <c r="D590" s="166" t="s">
        <v>75</v>
      </c>
      <c r="E590" s="178" t="s">
        <v>1135</v>
      </c>
      <c r="F590" s="178" t="s">
        <v>1136</v>
      </c>
      <c r="G590" s="165"/>
      <c r="H590" s="165"/>
      <c r="I590" s="168"/>
      <c r="J590" s="179">
        <f>BK590</f>
        <v>0</v>
      </c>
      <c r="K590" s="165"/>
      <c r="L590" s="170"/>
      <c r="M590" s="171"/>
      <c r="N590" s="172"/>
      <c r="O590" s="172"/>
      <c r="P590" s="173">
        <f>SUM(P591:P648)</f>
        <v>0</v>
      </c>
      <c r="Q590" s="172"/>
      <c r="R590" s="173">
        <f>SUM(R591:R648)</f>
        <v>3.4581672500000002</v>
      </c>
      <c r="S590" s="172"/>
      <c r="T590" s="174">
        <f>SUM(T591:T648)</f>
        <v>4.7705800000000007</v>
      </c>
      <c r="AR590" s="175" t="s">
        <v>85</v>
      </c>
      <c r="AT590" s="176" t="s">
        <v>75</v>
      </c>
      <c r="AU590" s="176" t="s">
        <v>83</v>
      </c>
      <c r="AY590" s="175" t="s">
        <v>232</v>
      </c>
      <c r="BK590" s="177">
        <f>SUM(BK591:BK648)</f>
        <v>0</v>
      </c>
    </row>
    <row r="591" spans="1:65" s="2" customFormat="1" ht="16.5" customHeight="1">
      <c r="A591" s="36"/>
      <c r="B591" s="37"/>
      <c r="C591" s="180" t="s">
        <v>966</v>
      </c>
      <c r="D591" s="180" t="s">
        <v>234</v>
      </c>
      <c r="E591" s="181" t="s">
        <v>2896</v>
      </c>
      <c r="F591" s="182" t="s">
        <v>2897</v>
      </c>
      <c r="G591" s="183" t="s">
        <v>312</v>
      </c>
      <c r="H591" s="184">
        <v>271.3</v>
      </c>
      <c r="I591" s="185"/>
      <c r="J591" s="186">
        <f>ROUND(I591*H591,2)</f>
        <v>0</v>
      </c>
      <c r="K591" s="182" t="s">
        <v>238</v>
      </c>
      <c r="L591" s="41"/>
      <c r="M591" s="187" t="s">
        <v>19</v>
      </c>
      <c r="N591" s="188" t="s">
        <v>47</v>
      </c>
      <c r="O591" s="66"/>
      <c r="P591" s="189">
        <f>O591*H591</f>
        <v>0</v>
      </c>
      <c r="Q591" s="189">
        <v>0</v>
      </c>
      <c r="R591" s="189">
        <f>Q591*H591</f>
        <v>0</v>
      </c>
      <c r="S591" s="189">
        <v>0.01</v>
      </c>
      <c r="T591" s="190">
        <f>S591*H591</f>
        <v>2.7130000000000001</v>
      </c>
      <c r="U591" s="36"/>
      <c r="V591" s="36"/>
      <c r="W591" s="36"/>
      <c r="X591" s="36"/>
      <c r="Y591" s="36"/>
      <c r="Z591" s="36"/>
      <c r="AA591" s="36"/>
      <c r="AB591" s="36"/>
      <c r="AC591" s="36"/>
      <c r="AD591" s="36"/>
      <c r="AE591" s="36"/>
      <c r="AR591" s="191" t="s">
        <v>348</v>
      </c>
      <c r="AT591" s="191" t="s">
        <v>234</v>
      </c>
      <c r="AU591" s="191" t="s">
        <v>85</v>
      </c>
      <c r="AY591" s="19" t="s">
        <v>232</v>
      </c>
      <c r="BE591" s="192">
        <f>IF(N591="základní",J591,0)</f>
        <v>0</v>
      </c>
      <c r="BF591" s="192">
        <f>IF(N591="snížená",J591,0)</f>
        <v>0</v>
      </c>
      <c r="BG591" s="192">
        <f>IF(N591="zákl. přenesená",J591,0)</f>
        <v>0</v>
      </c>
      <c r="BH591" s="192">
        <f>IF(N591="sníž. přenesená",J591,0)</f>
        <v>0</v>
      </c>
      <c r="BI591" s="192">
        <f>IF(N591="nulová",J591,0)</f>
        <v>0</v>
      </c>
      <c r="BJ591" s="19" t="s">
        <v>83</v>
      </c>
      <c r="BK591" s="192">
        <f>ROUND(I591*H591,2)</f>
        <v>0</v>
      </c>
      <c r="BL591" s="19" t="s">
        <v>348</v>
      </c>
      <c r="BM591" s="191" t="s">
        <v>2898</v>
      </c>
    </row>
    <row r="592" spans="1:65" s="2" customFormat="1" ht="10.199999999999999">
      <c r="A592" s="36"/>
      <c r="B592" s="37"/>
      <c r="C592" s="38"/>
      <c r="D592" s="193" t="s">
        <v>240</v>
      </c>
      <c r="E592" s="38"/>
      <c r="F592" s="194" t="s">
        <v>2899</v>
      </c>
      <c r="G592" s="38"/>
      <c r="H592" s="38"/>
      <c r="I592" s="195"/>
      <c r="J592" s="38"/>
      <c r="K592" s="38"/>
      <c r="L592" s="41"/>
      <c r="M592" s="196"/>
      <c r="N592" s="197"/>
      <c r="O592" s="66"/>
      <c r="P592" s="66"/>
      <c r="Q592" s="66"/>
      <c r="R592" s="66"/>
      <c r="S592" s="66"/>
      <c r="T592" s="67"/>
      <c r="U592" s="36"/>
      <c r="V592" s="36"/>
      <c r="W592" s="36"/>
      <c r="X592" s="36"/>
      <c r="Y592" s="36"/>
      <c r="Z592" s="36"/>
      <c r="AA592" s="36"/>
      <c r="AB592" s="36"/>
      <c r="AC592" s="36"/>
      <c r="AD592" s="36"/>
      <c r="AE592" s="36"/>
      <c r="AT592" s="19" t="s">
        <v>240</v>
      </c>
      <c r="AU592" s="19" t="s">
        <v>85</v>
      </c>
    </row>
    <row r="593" spans="1:65" s="13" customFormat="1" ht="10.199999999999999">
      <c r="B593" s="200"/>
      <c r="C593" s="201"/>
      <c r="D593" s="198" t="s">
        <v>244</v>
      </c>
      <c r="E593" s="202" t="s">
        <v>19</v>
      </c>
      <c r="F593" s="203" t="s">
        <v>2900</v>
      </c>
      <c r="G593" s="201"/>
      <c r="H593" s="204">
        <v>271.3</v>
      </c>
      <c r="I593" s="205"/>
      <c r="J593" s="201"/>
      <c r="K593" s="201"/>
      <c r="L593" s="206"/>
      <c r="M593" s="207"/>
      <c r="N593" s="208"/>
      <c r="O593" s="208"/>
      <c r="P593" s="208"/>
      <c r="Q593" s="208"/>
      <c r="R593" s="208"/>
      <c r="S593" s="208"/>
      <c r="T593" s="209"/>
      <c r="AT593" s="210" t="s">
        <v>244</v>
      </c>
      <c r="AU593" s="210" t="s">
        <v>85</v>
      </c>
      <c r="AV593" s="13" t="s">
        <v>85</v>
      </c>
      <c r="AW593" s="13" t="s">
        <v>37</v>
      </c>
      <c r="AX593" s="13" t="s">
        <v>83</v>
      </c>
      <c r="AY593" s="210" t="s">
        <v>232</v>
      </c>
    </row>
    <row r="594" spans="1:65" s="2" customFormat="1" ht="24.15" customHeight="1">
      <c r="A594" s="36"/>
      <c r="B594" s="37"/>
      <c r="C594" s="180" t="s">
        <v>972</v>
      </c>
      <c r="D594" s="180" t="s">
        <v>234</v>
      </c>
      <c r="E594" s="181" t="s">
        <v>2901</v>
      </c>
      <c r="F594" s="182" t="s">
        <v>2902</v>
      </c>
      <c r="G594" s="183" t="s">
        <v>312</v>
      </c>
      <c r="H594" s="184">
        <v>252.5</v>
      </c>
      <c r="I594" s="185"/>
      <c r="J594" s="186">
        <f>ROUND(I594*H594,2)</f>
        <v>0</v>
      </c>
      <c r="K594" s="182" t="s">
        <v>238</v>
      </c>
      <c r="L594" s="41"/>
      <c r="M594" s="187" t="s">
        <v>19</v>
      </c>
      <c r="N594" s="188" t="s">
        <v>47</v>
      </c>
      <c r="O594" s="66"/>
      <c r="P594" s="189">
        <f>O594*H594</f>
        <v>0</v>
      </c>
      <c r="Q594" s="189">
        <v>0</v>
      </c>
      <c r="R594" s="189">
        <f>Q594*H594</f>
        <v>0</v>
      </c>
      <c r="S594" s="189">
        <v>0</v>
      </c>
      <c r="T594" s="190">
        <f>S594*H594</f>
        <v>0</v>
      </c>
      <c r="U594" s="36"/>
      <c r="V594" s="36"/>
      <c r="W594" s="36"/>
      <c r="X594" s="36"/>
      <c r="Y594" s="36"/>
      <c r="Z594" s="36"/>
      <c r="AA594" s="36"/>
      <c r="AB594" s="36"/>
      <c r="AC594" s="36"/>
      <c r="AD594" s="36"/>
      <c r="AE594" s="36"/>
      <c r="AR594" s="191" t="s">
        <v>348</v>
      </c>
      <c r="AT594" s="191" t="s">
        <v>234</v>
      </c>
      <c r="AU594" s="191" t="s">
        <v>85</v>
      </c>
      <c r="AY594" s="19" t="s">
        <v>232</v>
      </c>
      <c r="BE594" s="192">
        <f>IF(N594="základní",J594,0)</f>
        <v>0</v>
      </c>
      <c r="BF594" s="192">
        <f>IF(N594="snížená",J594,0)</f>
        <v>0</v>
      </c>
      <c r="BG594" s="192">
        <f>IF(N594="zákl. přenesená",J594,0)</f>
        <v>0</v>
      </c>
      <c r="BH594" s="192">
        <f>IF(N594="sníž. přenesená",J594,0)</f>
        <v>0</v>
      </c>
      <c r="BI594" s="192">
        <f>IF(N594="nulová",J594,0)</f>
        <v>0</v>
      </c>
      <c r="BJ594" s="19" t="s">
        <v>83</v>
      </c>
      <c r="BK594" s="192">
        <f>ROUND(I594*H594,2)</f>
        <v>0</v>
      </c>
      <c r="BL594" s="19" t="s">
        <v>348</v>
      </c>
      <c r="BM594" s="191" t="s">
        <v>2903</v>
      </c>
    </row>
    <row r="595" spans="1:65" s="2" customFormat="1" ht="10.199999999999999">
      <c r="A595" s="36"/>
      <c r="B595" s="37"/>
      <c r="C595" s="38"/>
      <c r="D595" s="193" t="s">
        <v>240</v>
      </c>
      <c r="E595" s="38"/>
      <c r="F595" s="194" t="s">
        <v>2904</v>
      </c>
      <c r="G595" s="38"/>
      <c r="H595" s="38"/>
      <c r="I595" s="195"/>
      <c r="J595" s="38"/>
      <c r="K595" s="38"/>
      <c r="L595" s="41"/>
      <c r="M595" s="196"/>
      <c r="N595" s="197"/>
      <c r="O595" s="66"/>
      <c r="P595" s="66"/>
      <c r="Q595" s="66"/>
      <c r="R595" s="66"/>
      <c r="S595" s="66"/>
      <c r="T595" s="67"/>
      <c r="U595" s="36"/>
      <c r="V595" s="36"/>
      <c r="W595" s="36"/>
      <c r="X595" s="36"/>
      <c r="Y595" s="36"/>
      <c r="Z595" s="36"/>
      <c r="AA595" s="36"/>
      <c r="AB595" s="36"/>
      <c r="AC595" s="36"/>
      <c r="AD595" s="36"/>
      <c r="AE595" s="36"/>
      <c r="AT595" s="19" t="s">
        <v>240</v>
      </c>
      <c r="AU595" s="19" t="s">
        <v>85</v>
      </c>
    </row>
    <row r="596" spans="1:65" s="2" customFormat="1" ht="38.4">
      <c r="A596" s="36"/>
      <c r="B596" s="37"/>
      <c r="C596" s="38"/>
      <c r="D596" s="198" t="s">
        <v>242</v>
      </c>
      <c r="E596" s="38"/>
      <c r="F596" s="199" t="s">
        <v>2905</v>
      </c>
      <c r="G596" s="38"/>
      <c r="H596" s="38"/>
      <c r="I596" s="195"/>
      <c r="J596" s="38"/>
      <c r="K596" s="38"/>
      <c r="L596" s="41"/>
      <c r="M596" s="196"/>
      <c r="N596" s="197"/>
      <c r="O596" s="66"/>
      <c r="P596" s="66"/>
      <c r="Q596" s="66"/>
      <c r="R596" s="66"/>
      <c r="S596" s="66"/>
      <c r="T596" s="67"/>
      <c r="U596" s="36"/>
      <c r="V596" s="36"/>
      <c r="W596" s="36"/>
      <c r="X596" s="36"/>
      <c r="Y596" s="36"/>
      <c r="Z596" s="36"/>
      <c r="AA596" s="36"/>
      <c r="AB596" s="36"/>
      <c r="AC596" s="36"/>
      <c r="AD596" s="36"/>
      <c r="AE596" s="36"/>
      <c r="AT596" s="19" t="s">
        <v>242</v>
      </c>
      <c r="AU596" s="19" t="s">
        <v>85</v>
      </c>
    </row>
    <row r="597" spans="1:65" s="13" customFormat="1" ht="10.199999999999999">
      <c r="B597" s="200"/>
      <c r="C597" s="201"/>
      <c r="D597" s="198" t="s">
        <v>244</v>
      </c>
      <c r="E597" s="202" t="s">
        <v>19</v>
      </c>
      <c r="F597" s="203" t="s">
        <v>2715</v>
      </c>
      <c r="G597" s="201"/>
      <c r="H597" s="204">
        <v>252.5</v>
      </c>
      <c r="I597" s="205"/>
      <c r="J597" s="201"/>
      <c r="K597" s="201"/>
      <c r="L597" s="206"/>
      <c r="M597" s="207"/>
      <c r="N597" s="208"/>
      <c r="O597" s="208"/>
      <c r="P597" s="208"/>
      <c r="Q597" s="208"/>
      <c r="R597" s="208"/>
      <c r="S597" s="208"/>
      <c r="T597" s="209"/>
      <c r="AT597" s="210" t="s">
        <v>244</v>
      </c>
      <c r="AU597" s="210" t="s">
        <v>85</v>
      </c>
      <c r="AV597" s="13" t="s">
        <v>85</v>
      </c>
      <c r="AW597" s="13" t="s">
        <v>37</v>
      </c>
      <c r="AX597" s="13" t="s">
        <v>83</v>
      </c>
      <c r="AY597" s="210" t="s">
        <v>232</v>
      </c>
    </row>
    <row r="598" spans="1:65" s="15" customFormat="1" ht="10.199999999999999">
      <c r="B598" s="222"/>
      <c r="C598" s="223"/>
      <c r="D598" s="198" t="s">
        <v>244</v>
      </c>
      <c r="E598" s="224" t="s">
        <v>19</v>
      </c>
      <c r="F598" s="225" t="s">
        <v>2716</v>
      </c>
      <c r="G598" s="223"/>
      <c r="H598" s="224" t="s">
        <v>19</v>
      </c>
      <c r="I598" s="226"/>
      <c r="J598" s="223"/>
      <c r="K598" s="223"/>
      <c r="L598" s="227"/>
      <c r="M598" s="228"/>
      <c r="N598" s="229"/>
      <c r="O598" s="229"/>
      <c r="P598" s="229"/>
      <c r="Q598" s="229"/>
      <c r="R598" s="229"/>
      <c r="S598" s="229"/>
      <c r="T598" s="230"/>
      <c r="AT598" s="231" t="s">
        <v>244</v>
      </c>
      <c r="AU598" s="231" t="s">
        <v>85</v>
      </c>
      <c r="AV598" s="15" t="s">
        <v>83</v>
      </c>
      <c r="AW598" s="15" t="s">
        <v>37</v>
      </c>
      <c r="AX598" s="15" t="s">
        <v>76</v>
      </c>
      <c r="AY598" s="231" t="s">
        <v>232</v>
      </c>
    </row>
    <row r="599" spans="1:65" s="2" customFormat="1" ht="16.5" customHeight="1">
      <c r="A599" s="36"/>
      <c r="B599" s="37"/>
      <c r="C599" s="180" t="s">
        <v>977</v>
      </c>
      <c r="D599" s="180" t="s">
        <v>234</v>
      </c>
      <c r="E599" s="181" t="s">
        <v>2906</v>
      </c>
      <c r="F599" s="182" t="s">
        <v>2907</v>
      </c>
      <c r="G599" s="183" t="s">
        <v>312</v>
      </c>
      <c r="H599" s="184">
        <v>252.5</v>
      </c>
      <c r="I599" s="185"/>
      <c r="J599" s="186">
        <f>ROUND(I599*H599,2)</f>
        <v>0</v>
      </c>
      <c r="K599" s="182" t="s">
        <v>238</v>
      </c>
      <c r="L599" s="41"/>
      <c r="M599" s="187" t="s">
        <v>19</v>
      </c>
      <c r="N599" s="188" t="s">
        <v>47</v>
      </c>
      <c r="O599" s="66"/>
      <c r="P599" s="189">
        <f>O599*H599</f>
        <v>0</v>
      </c>
      <c r="Q599" s="189">
        <v>3.6000000000000002E-4</v>
      </c>
      <c r="R599" s="189">
        <f>Q599*H599</f>
        <v>9.0900000000000009E-2</v>
      </c>
      <c r="S599" s="189">
        <v>0</v>
      </c>
      <c r="T599" s="190">
        <f>S599*H599</f>
        <v>0</v>
      </c>
      <c r="U599" s="36"/>
      <c r="V599" s="36"/>
      <c r="W599" s="36"/>
      <c r="X599" s="36"/>
      <c r="Y599" s="36"/>
      <c r="Z599" s="36"/>
      <c r="AA599" s="36"/>
      <c r="AB599" s="36"/>
      <c r="AC599" s="36"/>
      <c r="AD599" s="36"/>
      <c r="AE599" s="36"/>
      <c r="AR599" s="191" t="s">
        <v>348</v>
      </c>
      <c r="AT599" s="191" t="s">
        <v>234</v>
      </c>
      <c r="AU599" s="191" t="s">
        <v>85</v>
      </c>
      <c r="AY599" s="19" t="s">
        <v>232</v>
      </c>
      <c r="BE599" s="192">
        <f>IF(N599="základní",J599,0)</f>
        <v>0</v>
      </c>
      <c r="BF599" s="192">
        <f>IF(N599="snížená",J599,0)</f>
        <v>0</v>
      </c>
      <c r="BG599" s="192">
        <f>IF(N599="zákl. přenesená",J599,0)</f>
        <v>0</v>
      </c>
      <c r="BH599" s="192">
        <f>IF(N599="sníž. přenesená",J599,0)</f>
        <v>0</v>
      </c>
      <c r="BI599" s="192">
        <f>IF(N599="nulová",J599,0)</f>
        <v>0</v>
      </c>
      <c r="BJ599" s="19" t="s">
        <v>83</v>
      </c>
      <c r="BK599" s="192">
        <f>ROUND(I599*H599,2)</f>
        <v>0</v>
      </c>
      <c r="BL599" s="19" t="s">
        <v>348</v>
      </c>
      <c r="BM599" s="191" t="s">
        <v>2908</v>
      </c>
    </row>
    <row r="600" spans="1:65" s="2" customFormat="1" ht="10.199999999999999">
      <c r="A600" s="36"/>
      <c r="B600" s="37"/>
      <c r="C600" s="38"/>
      <c r="D600" s="193" t="s">
        <v>240</v>
      </c>
      <c r="E600" s="38"/>
      <c r="F600" s="194" t="s">
        <v>2909</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240</v>
      </c>
      <c r="AU600" s="19" t="s">
        <v>85</v>
      </c>
    </row>
    <row r="601" spans="1:65" s="2" customFormat="1" ht="38.4">
      <c r="A601" s="36"/>
      <c r="B601" s="37"/>
      <c r="C601" s="38"/>
      <c r="D601" s="198" t="s">
        <v>242</v>
      </c>
      <c r="E601" s="38"/>
      <c r="F601" s="199" t="s">
        <v>2910</v>
      </c>
      <c r="G601" s="38"/>
      <c r="H601" s="38"/>
      <c r="I601" s="195"/>
      <c r="J601" s="38"/>
      <c r="K601" s="38"/>
      <c r="L601" s="41"/>
      <c r="M601" s="196"/>
      <c r="N601" s="197"/>
      <c r="O601" s="66"/>
      <c r="P601" s="66"/>
      <c r="Q601" s="66"/>
      <c r="R601" s="66"/>
      <c r="S601" s="66"/>
      <c r="T601" s="67"/>
      <c r="U601" s="36"/>
      <c r="V601" s="36"/>
      <c r="W601" s="36"/>
      <c r="X601" s="36"/>
      <c r="Y601" s="36"/>
      <c r="Z601" s="36"/>
      <c r="AA601" s="36"/>
      <c r="AB601" s="36"/>
      <c r="AC601" s="36"/>
      <c r="AD601" s="36"/>
      <c r="AE601" s="36"/>
      <c r="AT601" s="19" t="s">
        <v>242</v>
      </c>
      <c r="AU601" s="19" t="s">
        <v>85</v>
      </c>
    </row>
    <row r="602" spans="1:65" s="13" customFormat="1" ht="10.199999999999999">
      <c r="B602" s="200"/>
      <c r="C602" s="201"/>
      <c r="D602" s="198" t="s">
        <v>244</v>
      </c>
      <c r="E602" s="202" t="s">
        <v>19</v>
      </c>
      <c r="F602" s="203" t="s">
        <v>2911</v>
      </c>
      <c r="G602" s="201"/>
      <c r="H602" s="204">
        <v>252.5</v>
      </c>
      <c r="I602" s="205"/>
      <c r="J602" s="201"/>
      <c r="K602" s="201"/>
      <c r="L602" s="206"/>
      <c r="M602" s="207"/>
      <c r="N602" s="208"/>
      <c r="O602" s="208"/>
      <c r="P602" s="208"/>
      <c r="Q602" s="208"/>
      <c r="R602" s="208"/>
      <c r="S602" s="208"/>
      <c r="T602" s="209"/>
      <c r="AT602" s="210" t="s">
        <v>244</v>
      </c>
      <c r="AU602" s="210" t="s">
        <v>85</v>
      </c>
      <c r="AV602" s="13" t="s">
        <v>85</v>
      </c>
      <c r="AW602" s="13" t="s">
        <v>37</v>
      </c>
      <c r="AX602" s="13" t="s">
        <v>83</v>
      </c>
      <c r="AY602" s="210" t="s">
        <v>232</v>
      </c>
    </row>
    <row r="603" spans="1:65" s="2" customFormat="1" ht="33" customHeight="1">
      <c r="A603" s="36"/>
      <c r="B603" s="37"/>
      <c r="C603" s="180" t="s">
        <v>983</v>
      </c>
      <c r="D603" s="180" t="s">
        <v>234</v>
      </c>
      <c r="E603" s="181" t="s">
        <v>1138</v>
      </c>
      <c r="F603" s="182" t="s">
        <v>1139</v>
      </c>
      <c r="G603" s="183" t="s">
        <v>312</v>
      </c>
      <c r="H603" s="184">
        <v>370.15499999999997</v>
      </c>
      <c r="I603" s="185"/>
      <c r="J603" s="186">
        <f>ROUND(I603*H603,2)</f>
        <v>0</v>
      </c>
      <c r="K603" s="182" t="s">
        <v>19</v>
      </c>
      <c r="L603" s="41"/>
      <c r="M603" s="187" t="s">
        <v>19</v>
      </c>
      <c r="N603" s="188" t="s">
        <v>47</v>
      </c>
      <c r="O603" s="66"/>
      <c r="P603" s="189">
        <f>O603*H603</f>
        <v>0</v>
      </c>
      <c r="Q603" s="189">
        <v>4.2999999999999999E-4</v>
      </c>
      <c r="R603" s="189">
        <f>Q603*H603</f>
        <v>0.15916664999999999</v>
      </c>
      <c r="S603" s="189">
        <v>0</v>
      </c>
      <c r="T603" s="190">
        <f>S603*H603</f>
        <v>0</v>
      </c>
      <c r="U603" s="36"/>
      <c r="V603" s="36"/>
      <c r="W603" s="36"/>
      <c r="X603" s="36"/>
      <c r="Y603" s="36"/>
      <c r="Z603" s="36"/>
      <c r="AA603" s="36"/>
      <c r="AB603" s="36"/>
      <c r="AC603" s="36"/>
      <c r="AD603" s="36"/>
      <c r="AE603" s="36"/>
      <c r="AR603" s="191" t="s">
        <v>348</v>
      </c>
      <c r="AT603" s="191" t="s">
        <v>234</v>
      </c>
      <c r="AU603" s="191" t="s">
        <v>85</v>
      </c>
      <c r="AY603" s="19" t="s">
        <v>232</v>
      </c>
      <c r="BE603" s="192">
        <f>IF(N603="základní",J603,0)</f>
        <v>0</v>
      </c>
      <c r="BF603" s="192">
        <f>IF(N603="snížená",J603,0)</f>
        <v>0</v>
      </c>
      <c r="BG603" s="192">
        <f>IF(N603="zákl. přenesená",J603,0)</f>
        <v>0</v>
      </c>
      <c r="BH603" s="192">
        <f>IF(N603="sníž. přenesená",J603,0)</f>
        <v>0</v>
      </c>
      <c r="BI603" s="192">
        <f>IF(N603="nulová",J603,0)</f>
        <v>0</v>
      </c>
      <c r="BJ603" s="19" t="s">
        <v>83</v>
      </c>
      <c r="BK603" s="192">
        <f>ROUND(I603*H603,2)</f>
        <v>0</v>
      </c>
      <c r="BL603" s="19" t="s">
        <v>348</v>
      </c>
      <c r="BM603" s="191" t="s">
        <v>2912</v>
      </c>
    </row>
    <row r="604" spans="1:65" s="2" customFormat="1" ht="67.2">
      <c r="A604" s="36"/>
      <c r="B604" s="37"/>
      <c r="C604" s="38"/>
      <c r="D604" s="198" t="s">
        <v>242</v>
      </c>
      <c r="E604" s="38"/>
      <c r="F604" s="199" t="s">
        <v>1141</v>
      </c>
      <c r="G604" s="38"/>
      <c r="H604" s="38"/>
      <c r="I604" s="195"/>
      <c r="J604" s="38"/>
      <c r="K604" s="38"/>
      <c r="L604" s="41"/>
      <c r="M604" s="196"/>
      <c r="N604" s="197"/>
      <c r="O604" s="66"/>
      <c r="P604" s="66"/>
      <c r="Q604" s="66"/>
      <c r="R604" s="66"/>
      <c r="S604" s="66"/>
      <c r="T604" s="67"/>
      <c r="U604" s="36"/>
      <c r="V604" s="36"/>
      <c r="W604" s="36"/>
      <c r="X604" s="36"/>
      <c r="Y604" s="36"/>
      <c r="Z604" s="36"/>
      <c r="AA604" s="36"/>
      <c r="AB604" s="36"/>
      <c r="AC604" s="36"/>
      <c r="AD604" s="36"/>
      <c r="AE604" s="36"/>
      <c r="AT604" s="19" t="s">
        <v>242</v>
      </c>
      <c r="AU604" s="19" t="s">
        <v>85</v>
      </c>
    </row>
    <row r="605" spans="1:65" s="13" customFormat="1" ht="10.199999999999999">
      <c r="B605" s="200"/>
      <c r="C605" s="201"/>
      <c r="D605" s="198" t="s">
        <v>244</v>
      </c>
      <c r="E605" s="202" t="s">
        <v>19</v>
      </c>
      <c r="F605" s="203" t="s">
        <v>2913</v>
      </c>
      <c r="G605" s="201"/>
      <c r="H605" s="204">
        <v>370.15499999999997</v>
      </c>
      <c r="I605" s="205"/>
      <c r="J605" s="201"/>
      <c r="K605" s="201"/>
      <c r="L605" s="206"/>
      <c r="M605" s="207"/>
      <c r="N605" s="208"/>
      <c r="O605" s="208"/>
      <c r="P605" s="208"/>
      <c r="Q605" s="208"/>
      <c r="R605" s="208"/>
      <c r="S605" s="208"/>
      <c r="T605" s="209"/>
      <c r="AT605" s="210" t="s">
        <v>244</v>
      </c>
      <c r="AU605" s="210" t="s">
        <v>85</v>
      </c>
      <c r="AV605" s="13" t="s">
        <v>85</v>
      </c>
      <c r="AW605" s="13" t="s">
        <v>37</v>
      </c>
      <c r="AX605" s="13" t="s">
        <v>83</v>
      </c>
      <c r="AY605" s="210" t="s">
        <v>232</v>
      </c>
    </row>
    <row r="606" spans="1:65" s="15" customFormat="1" ht="10.199999999999999">
      <c r="B606" s="222"/>
      <c r="C606" s="223"/>
      <c r="D606" s="198" t="s">
        <v>244</v>
      </c>
      <c r="E606" s="224" t="s">
        <v>19</v>
      </c>
      <c r="F606" s="225" t="s">
        <v>2716</v>
      </c>
      <c r="G606" s="223"/>
      <c r="H606" s="224" t="s">
        <v>19</v>
      </c>
      <c r="I606" s="226"/>
      <c r="J606" s="223"/>
      <c r="K606" s="223"/>
      <c r="L606" s="227"/>
      <c r="M606" s="228"/>
      <c r="N606" s="229"/>
      <c r="O606" s="229"/>
      <c r="P606" s="229"/>
      <c r="Q606" s="229"/>
      <c r="R606" s="229"/>
      <c r="S606" s="229"/>
      <c r="T606" s="230"/>
      <c r="AT606" s="231" t="s">
        <v>244</v>
      </c>
      <c r="AU606" s="231" t="s">
        <v>85</v>
      </c>
      <c r="AV606" s="15" t="s">
        <v>83</v>
      </c>
      <c r="AW606" s="15" t="s">
        <v>37</v>
      </c>
      <c r="AX606" s="15" t="s">
        <v>76</v>
      </c>
      <c r="AY606" s="231" t="s">
        <v>232</v>
      </c>
    </row>
    <row r="607" spans="1:65" s="2" customFormat="1" ht="16.5" customHeight="1">
      <c r="A607" s="36"/>
      <c r="B607" s="37"/>
      <c r="C607" s="232" t="s">
        <v>990</v>
      </c>
      <c r="D607" s="232" t="s">
        <v>300</v>
      </c>
      <c r="E607" s="233" t="s">
        <v>1145</v>
      </c>
      <c r="F607" s="234" t="s">
        <v>1146</v>
      </c>
      <c r="G607" s="235" t="s">
        <v>312</v>
      </c>
      <c r="H607" s="236">
        <v>425.678</v>
      </c>
      <c r="I607" s="237"/>
      <c r="J607" s="238">
        <f>ROUND(I607*H607,2)</f>
        <v>0</v>
      </c>
      <c r="K607" s="234" t="s">
        <v>19</v>
      </c>
      <c r="L607" s="239"/>
      <c r="M607" s="240" t="s">
        <v>19</v>
      </c>
      <c r="N607" s="241" t="s">
        <v>47</v>
      </c>
      <c r="O607" s="66"/>
      <c r="P607" s="189">
        <f>O607*H607</f>
        <v>0</v>
      </c>
      <c r="Q607" s="189">
        <v>1.9E-3</v>
      </c>
      <c r="R607" s="189">
        <f>Q607*H607</f>
        <v>0.80878819999999996</v>
      </c>
      <c r="S607" s="189">
        <v>0</v>
      </c>
      <c r="T607" s="190">
        <f>S607*H607</f>
        <v>0</v>
      </c>
      <c r="U607" s="36"/>
      <c r="V607" s="36"/>
      <c r="W607" s="36"/>
      <c r="X607" s="36"/>
      <c r="Y607" s="36"/>
      <c r="Z607" s="36"/>
      <c r="AA607" s="36"/>
      <c r="AB607" s="36"/>
      <c r="AC607" s="36"/>
      <c r="AD607" s="36"/>
      <c r="AE607" s="36"/>
      <c r="AR607" s="191" t="s">
        <v>453</v>
      </c>
      <c r="AT607" s="191" t="s">
        <v>300</v>
      </c>
      <c r="AU607" s="191" t="s">
        <v>85</v>
      </c>
      <c r="AY607" s="19" t="s">
        <v>232</v>
      </c>
      <c r="BE607" s="192">
        <f>IF(N607="základní",J607,0)</f>
        <v>0</v>
      </c>
      <c r="BF607" s="192">
        <f>IF(N607="snížená",J607,0)</f>
        <v>0</v>
      </c>
      <c r="BG607" s="192">
        <f>IF(N607="zákl. přenesená",J607,0)</f>
        <v>0</v>
      </c>
      <c r="BH607" s="192">
        <f>IF(N607="sníž. přenesená",J607,0)</f>
        <v>0</v>
      </c>
      <c r="BI607" s="192">
        <f>IF(N607="nulová",J607,0)</f>
        <v>0</v>
      </c>
      <c r="BJ607" s="19" t="s">
        <v>83</v>
      </c>
      <c r="BK607" s="192">
        <f>ROUND(I607*H607,2)</f>
        <v>0</v>
      </c>
      <c r="BL607" s="19" t="s">
        <v>348</v>
      </c>
      <c r="BM607" s="191" t="s">
        <v>2914</v>
      </c>
    </row>
    <row r="608" spans="1:65" s="13" customFormat="1" ht="10.199999999999999">
      <c r="B608" s="200"/>
      <c r="C608" s="201"/>
      <c r="D608" s="198" t="s">
        <v>244</v>
      </c>
      <c r="E608" s="202" t="s">
        <v>19</v>
      </c>
      <c r="F608" s="203" t="s">
        <v>2915</v>
      </c>
      <c r="G608" s="201"/>
      <c r="H608" s="204">
        <v>425.678</v>
      </c>
      <c r="I608" s="205"/>
      <c r="J608" s="201"/>
      <c r="K608" s="201"/>
      <c r="L608" s="206"/>
      <c r="M608" s="207"/>
      <c r="N608" s="208"/>
      <c r="O608" s="208"/>
      <c r="P608" s="208"/>
      <c r="Q608" s="208"/>
      <c r="R608" s="208"/>
      <c r="S608" s="208"/>
      <c r="T608" s="209"/>
      <c r="AT608" s="210" t="s">
        <v>244</v>
      </c>
      <c r="AU608" s="210" t="s">
        <v>85</v>
      </c>
      <c r="AV608" s="13" t="s">
        <v>85</v>
      </c>
      <c r="AW608" s="13" t="s">
        <v>37</v>
      </c>
      <c r="AX608" s="13" t="s">
        <v>83</v>
      </c>
      <c r="AY608" s="210" t="s">
        <v>232</v>
      </c>
    </row>
    <row r="609" spans="1:65" s="2" customFormat="1" ht="21.75" customHeight="1">
      <c r="A609" s="36"/>
      <c r="B609" s="37"/>
      <c r="C609" s="180" t="s">
        <v>995</v>
      </c>
      <c r="D609" s="180" t="s">
        <v>234</v>
      </c>
      <c r="E609" s="181" t="s">
        <v>1150</v>
      </c>
      <c r="F609" s="182" t="s">
        <v>1151</v>
      </c>
      <c r="G609" s="183" t="s">
        <v>312</v>
      </c>
      <c r="H609" s="184">
        <v>370.15499999999997</v>
      </c>
      <c r="I609" s="185"/>
      <c r="J609" s="186">
        <f>ROUND(I609*H609,2)</f>
        <v>0</v>
      </c>
      <c r="K609" s="182" t="s">
        <v>238</v>
      </c>
      <c r="L609" s="41"/>
      <c r="M609" s="187" t="s">
        <v>19</v>
      </c>
      <c r="N609" s="188" t="s">
        <v>47</v>
      </c>
      <c r="O609" s="66"/>
      <c r="P609" s="189">
        <f>O609*H609</f>
        <v>0</v>
      </c>
      <c r="Q609" s="189">
        <v>0</v>
      </c>
      <c r="R609" s="189">
        <f>Q609*H609</f>
        <v>0</v>
      </c>
      <c r="S609" s="189">
        <v>0</v>
      </c>
      <c r="T609" s="190">
        <f>S609*H609</f>
        <v>0</v>
      </c>
      <c r="U609" s="36"/>
      <c r="V609" s="36"/>
      <c r="W609" s="36"/>
      <c r="X609" s="36"/>
      <c r="Y609" s="36"/>
      <c r="Z609" s="36"/>
      <c r="AA609" s="36"/>
      <c r="AB609" s="36"/>
      <c r="AC609" s="36"/>
      <c r="AD609" s="36"/>
      <c r="AE609" s="36"/>
      <c r="AR609" s="191" t="s">
        <v>348</v>
      </c>
      <c r="AT609" s="191" t="s">
        <v>234</v>
      </c>
      <c r="AU609" s="191" t="s">
        <v>85</v>
      </c>
      <c r="AY609" s="19" t="s">
        <v>232</v>
      </c>
      <c r="BE609" s="192">
        <f>IF(N609="základní",J609,0)</f>
        <v>0</v>
      </c>
      <c r="BF609" s="192">
        <f>IF(N609="snížená",J609,0)</f>
        <v>0</v>
      </c>
      <c r="BG609" s="192">
        <f>IF(N609="zákl. přenesená",J609,0)</f>
        <v>0</v>
      </c>
      <c r="BH609" s="192">
        <f>IF(N609="sníž. přenesená",J609,0)</f>
        <v>0</v>
      </c>
      <c r="BI609" s="192">
        <f>IF(N609="nulová",J609,0)</f>
        <v>0</v>
      </c>
      <c r="BJ609" s="19" t="s">
        <v>83</v>
      </c>
      <c r="BK609" s="192">
        <f>ROUND(I609*H609,2)</f>
        <v>0</v>
      </c>
      <c r="BL609" s="19" t="s">
        <v>348</v>
      </c>
      <c r="BM609" s="191" t="s">
        <v>2916</v>
      </c>
    </row>
    <row r="610" spans="1:65" s="2" customFormat="1" ht="10.199999999999999">
      <c r="A610" s="36"/>
      <c r="B610" s="37"/>
      <c r="C610" s="38"/>
      <c r="D610" s="193" t="s">
        <v>240</v>
      </c>
      <c r="E610" s="38"/>
      <c r="F610" s="194" t="s">
        <v>1153</v>
      </c>
      <c r="G610" s="38"/>
      <c r="H610" s="38"/>
      <c r="I610" s="195"/>
      <c r="J610" s="38"/>
      <c r="K610" s="38"/>
      <c r="L610" s="41"/>
      <c r="M610" s="196"/>
      <c r="N610" s="197"/>
      <c r="O610" s="66"/>
      <c r="P610" s="66"/>
      <c r="Q610" s="66"/>
      <c r="R610" s="66"/>
      <c r="S610" s="66"/>
      <c r="T610" s="67"/>
      <c r="U610" s="36"/>
      <c r="V610" s="36"/>
      <c r="W610" s="36"/>
      <c r="X610" s="36"/>
      <c r="Y610" s="36"/>
      <c r="Z610" s="36"/>
      <c r="AA610" s="36"/>
      <c r="AB610" s="36"/>
      <c r="AC610" s="36"/>
      <c r="AD610" s="36"/>
      <c r="AE610" s="36"/>
      <c r="AT610" s="19" t="s">
        <v>240</v>
      </c>
      <c r="AU610" s="19" t="s">
        <v>85</v>
      </c>
    </row>
    <row r="611" spans="1:65" s="2" customFormat="1" ht="38.4">
      <c r="A611" s="36"/>
      <c r="B611" s="37"/>
      <c r="C611" s="38"/>
      <c r="D611" s="198" t="s">
        <v>242</v>
      </c>
      <c r="E611" s="38"/>
      <c r="F611" s="199" t="s">
        <v>1154</v>
      </c>
      <c r="G611" s="38"/>
      <c r="H611" s="38"/>
      <c r="I611" s="195"/>
      <c r="J611" s="38"/>
      <c r="K611" s="38"/>
      <c r="L611" s="41"/>
      <c r="M611" s="196"/>
      <c r="N611" s="197"/>
      <c r="O611" s="66"/>
      <c r="P611" s="66"/>
      <c r="Q611" s="66"/>
      <c r="R611" s="66"/>
      <c r="S611" s="66"/>
      <c r="T611" s="67"/>
      <c r="U611" s="36"/>
      <c r="V611" s="36"/>
      <c r="W611" s="36"/>
      <c r="X611" s="36"/>
      <c r="Y611" s="36"/>
      <c r="Z611" s="36"/>
      <c r="AA611" s="36"/>
      <c r="AB611" s="36"/>
      <c r="AC611" s="36"/>
      <c r="AD611" s="36"/>
      <c r="AE611" s="36"/>
      <c r="AT611" s="19" t="s">
        <v>242</v>
      </c>
      <c r="AU611" s="19" t="s">
        <v>85</v>
      </c>
    </row>
    <row r="612" spans="1:65" s="13" customFormat="1" ht="10.199999999999999">
      <c r="B612" s="200"/>
      <c r="C612" s="201"/>
      <c r="D612" s="198" t="s">
        <v>244</v>
      </c>
      <c r="E612" s="202" t="s">
        <v>19</v>
      </c>
      <c r="F612" s="203" t="s">
        <v>2913</v>
      </c>
      <c r="G612" s="201"/>
      <c r="H612" s="204">
        <v>370.15499999999997</v>
      </c>
      <c r="I612" s="205"/>
      <c r="J612" s="201"/>
      <c r="K612" s="201"/>
      <c r="L612" s="206"/>
      <c r="M612" s="207"/>
      <c r="N612" s="208"/>
      <c r="O612" s="208"/>
      <c r="P612" s="208"/>
      <c r="Q612" s="208"/>
      <c r="R612" s="208"/>
      <c r="S612" s="208"/>
      <c r="T612" s="209"/>
      <c r="AT612" s="210" t="s">
        <v>244</v>
      </c>
      <c r="AU612" s="210" t="s">
        <v>85</v>
      </c>
      <c r="AV612" s="13" t="s">
        <v>85</v>
      </c>
      <c r="AW612" s="13" t="s">
        <v>37</v>
      </c>
      <c r="AX612" s="13" t="s">
        <v>83</v>
      </c>
      <c r="AY612" s="210" t="s">
        <v>232</v>
      </c>
    </row>
    <row r="613" spans="1:65" s="15" customFormat="1" ht="10.199999999999999">
      <c r="B613" s="222"/>
      <c r="C613" s="223"/>
      <c r="D613" s="198" t="s">
        <v>244</v>
      </c>
      <c r="E613" s="224" t="s">
        <v>19</v>
      </c>
      <c r="F613" s="225" t="s">
        <v>2716</v>
      </c>
      <c r="G613" s="223"/>
      <c r="H613" s="224" t="s">
        <v>19</v>
      </c>
      <c r="I613" s="226"/>
      <c r="J613" s="223"/>
      <c r="K613" s="223"/>
      <c r="L613" s="227"/>
      <c r="M613" s="228"/>
      <c r="N613" s="229"/>
      <c r="O613" s="229"/>
      <c r="P613" s="229"/>
      <c r="Q613" s="229"/>
      <c r="R613" s="229"/>
      <c r="S613" s="229"/>
      <c r="T613" s="230"/>
      <c r="AT613" s="231" t="s">
        <v>244</v>
      </c>
      <c r="AU613" s="231" t="s">
        <v>85</v>
      </c>
      <c r="AV613" s="15" t="s">
        <v>83</v>
      </c>
      <c r="AW613" s="15" t="s">
        <v>37</v>
      </c>
      <c r="AX613" s="15" t="s">
        <v>76</v>
      </c>
      <c r="AY613" s="231" t="s">
        <v>232</v>
      </c>
    </row>
    <row r="614" spans="1:65" s="2" customFormat="1" ht="16.5" customHeight="1">
      <c r="A614" s="36"/>
      <c r="B614" s="37"/>
      <c r="C614" s="232" t="s">
        <v>1000</v>
      </c>
      <c r="D614" s="232" t="s">
        <v>300</v>
      </c>
      <c r="E614" s="233" t="s">
        <v>1157</v>
      </c>
      <c r="F614" s="234" t="s">
        <v>1158</v>
      </c>
      <c r="G614" s="235" t="s">
        <v>312</v>
      </c>
      <c r="H614" s="236">
        <v>425.678</v>
      </c>
      <c r="I614" s="237"/>
      <c r="J614" s="238">
        <f>ROUND(I614*H614,2)</f>
        <v>0</v>
      </c>
      <c r="K614" s="234" t="s">
        <v>238</v>
      </c>
      <c r="L614" s="239"/>
      <c r="M614" s="240" t="s">
        <v>19</v>
      </c>
      <c r="N614" s="241" t="s">
        <v>47</v>
      </c>
      <c r="O614" s="66"/>
      <c r="P614" s="189">
        <f>O614*H614</f>
        <v>0</v>
      </c>
      <c r="Q614" s="189">
        <v>2.9999999999999997E-4</v>
      </c>
      <c r="R614" s="189">
        <f>Q614*H614</f>
        <v>0.12770339999999999</v>
      </c>
      <c r="S614" s="189">
        <v>0</v>
      </c>
      <c r="T614" s="190">
        <f>S614*H614</f>
        <v>0</v>
      </c>
      <c r="U614" s="36"/>
      <c r="V614" s="36"/>
      <c r="W614" s="36"/>
      <c r="X614" s="36"/>
      <c r="Y614" s="36"/>
      <c r="Z614" s="36"/>
      <c r="AA614" s="36"/>
      <c r="AB614" s="36"/>
      <c r="AC614" s="36"/>
      <c r="AD614" s="36"/>
      <c r="AE614" s="36"/>
      <c r="AR614" s="191" t="s">
        <v>453</v>
      </c>
      <c r="AT614" s="191" t="s">
        <v>300</v>
      </c>
      <c r="AU614" s="191" t="s">
        <v>85</v>
      </c>
      <c r="AY614" s="19" t="s">
        <v>232</v>
      </c>
      <c r="BE614" s="192">
        <f>IF(N614="základní",J614,0)</f>
        <v>0</v>
      </c>
      <c r="BF614" s="192">
        <f>IF(N614="snížená",J614,0)</f>
        <v>0</v>
      </c>
      <c r="BG614" s="192">
        <f>IF(N614="zákl. přenesená",J614,0)</f>
        <v>0</v>
      </c>
      <c r="BH614" s="192">
        <f>IF(N614="sníž. přenesená",J614,0)</f>
        <v>0</v>
      </c>
      <c r="BI614" s="192">
        <f>IF(N614="nulová",J614,0)</f>
        <v>0</v>
      </c>
      <c r="BJ614" s="19" t="s">
        <v>83</v>
      </c>
      <c r="BK614" s="192">
        <f>ROUND(I614*H614,2)</f>
        <v>0</v>
      </c>
      <c r="BL614" s="19" t="s">
        <v>348</v>
      </c>
      <c r="BM614" s="191" t="s">
        <v>2917</v>
      </c>
    </row>
    <row r="615" spans="1:65" s="2" customFormat="1" ht="10.199999999999999">
      <c r="A615" s="36"/>
      <c r="B615" s="37"/>
      <c r="C615" s="38"/>
      <c r="D615" s="193" t="s">
        <v>240</v>
      </c>
      <c r="E615" s="38"/>
      <c r="F615" s="194" t="s">
        <v>1160</v>
      </c>
      <c r="G615" s="38"/>
      <c r="H615" s="38"/>
      <c r="I615" s="195"/>
      <c r="J615" s="38"/>
      <c r="K615" s="38"/>
      <c r="L615" s="41"/>
      <c r="M615" s="196"/>
      <c r="N615" s="197"/>
      <c r="O615" s="66"/>
      <c r="P615" s="66"/>
      <c r="Q615" s="66"/>
      <c r="R615" s="66"/>
      <c r="S615" s="66"/>
      <c r="T615" s="67"/>
      <c r="U615" s="36"/>
      <c r="V615" s="36"/>
      <c r="W615" s="36"/>
      <c r="X615" s="36"/>
      <c r="Y615" s="36"/>
      <c r="Z615" s="36"/>
      <c r="AA615" s="36"/>
      <c r="AB615" s="36"/>
      <c r="AC615" s="36"/>
      <c r="AD615" s="36"/>
      <c r="AE615" s="36"/>
      <c r="AT615" s="19" t="s">
        <v>240</v>
      </c>
      <c r="AU615" s="19" t="s">
        <v>85</v>
      </c>
    </row>
    <row r="616" spans="1:65" s="13" customFormat="1" ht="10.199999999999999">
      <c r="B616" s="200"/>
      <c r="C616" s="201"/>
      <c r="D616" s="198" t="s">
        <v>244</v>
      </c>
      <c r="E616" s="202" t="s">
        <v>19</v>
      </c>
      <c r="F616" s="203" t="s">
        <v>2915</v>
      </c>
      <c r="G616" s="201"/>
      <c r="H616" s="204">
        <v>425.678</v>
      </c>
      <c r="I616" s="205"/>
      <c r="J616" s="201"/>
      <c r="K616" s="201"/>
      <c r="L616" s="206"/>
      <c r="M616" s="207"/>
      <c r="N616" s="208"/>
      <c r="O616" s="208"/>
      <c r="P616" s="208"/>
      <c r="Q616" s="208"/>
      <c r="R616" s="208"/>
      <c r="S616" s="208"/>
      <c r="T616" s="209"/>
      <c r="AT616" s="210" t="s">
        <v>244</v>
      </c>
      <c r="AU616" s="210" t="s">
        <v>85</v>
      </c>
      <c r="AV616" s="13" t="s">
        <v>85</v>
      </c>
      <c r="AW616" s="13" t="s">
        <v>37</v>
      </c>
      <c r="AX616" s="13" t="s">
        <v>83</v>
      </c>
      <c r="AY616" s="210" t="s">
        <v>232</v>
      </c>
    </row>
    <row r="617" spans="1:65" s="2" customFormat="1" ht="24.15" customHeight="1">
      <c r="A617" s="36"/>
      <c r="B617" s="37"/>
      <c r="C617" s="180" t="s">
        <v>1011</v>
      </c>
      <c r="D617" s="180" t="s">
        <v>234</v>
      </c>
      <c r="E617" s="181" t="s">
        <v>1162</v>
      </c>
      <c r="F617" s="182" t="s">
        <v>1163</v>
      </c>
      <c r="G617" s="183" t="s">
        <v>312</v>
      </c>
      <c r="H617" s="184">
        <v>2.5</v>
      </c>
      <c r="I617" s="185"/>
      <c r="J617" s="186">
        <f>ROUND(I617*H617,2)</f>
        <v>0</v>
      </c>
      <c r="K617" s="182" t="s">
        <v>19</v>
      </c>
      <c r="L617" s="41"/>
      <c r="M617" s="187" t="s">
        <v>19</v>
      </c>
      <c r="N617" s="188" t="s">
        <v>47</v>
      </c>
      <c r="O617" s="66"/>
      <c r="P617" s="189">
        <f>O617*H617</f>
        <v>0</v>
      </c>
      <c r="Q617" s="189">
        <v>7.6999999999999996E-4</v>
      </c>
      <c r="R617" s="189">
        <f>Q617*H617</f>
        <v>1.9249999999999998E-3</v>
      </c>
      <c r="S617" s="189">
        <v>0</v>
      </c>
      <c r="T617" s="190">
        <f>S617*H617</f>
        <v>0</v>
      </c>
      <c r="U617" s="36"/>
      <c r="V617" s="36"/>
      <c r="W617" s="36"/>
      <c r="X617" s="36"/>
      <c r="Y617" s="36"/>
      <c r="Z617" s="36"/>
      <c r="AA617" s="36"/>
      <c r="AB617" s="36"/>
      <c r="AC617" s="36"/>
      <c r="AD617" s="36"/>
      <c r="AE617" s="36"/>
      <c r="AR617" s="191" t="s">
        <v>348</v>
      </c>
      <c r="AT617" s="191" t="s">
        <v>234</v>
      </c>
      <c r="AU617" s="191" t="s">
        <v>85</v>
      </c>
      <c r="AY617" s="19" t="s">
        <v>232</v>
      </c>
      <c r="BE617" s="192">
        <f>IF(N617="základní",J617,0)</f>
        <v>0</v>
      </c>
      <c r="BF617" s="192">
        <f>IF(N617="snížená",J617,0)</f>
        <v>0</v>
      </c>
      <c r="BG617" s="192">
        <f>IF(N617="zákl. přenesená",J617,0)</f>
        <v>0</v>
      </c>
      <c r="BH617" s="192">
        <f>IF(N617="sníž. přenesená",J617,0)</f>
        <v>0</v>
      </c>
      <c r="BI617" s="192">
        <f>IF(N617="nulová",J617,0)</f>
        <v>0</v>
      </c>
      <c r="BJ617" s="19" t="s">
        <v>83</v>
      </c>
      <c r="BK617" s="192">
        <f>ROUND(I617*H617,2)</f>
        <v>0</v>
      </c>
      <c r="BL617" s="19" t="s">
        <v>348</v>
      </c>
      <c r="BM617" s="191" t="s">
        <v>2918</v>
      </c>
    </row>
    <row r="618" spans="1:65" s="13" customFormat="1" ht="10.199999999999999">
      <c r="B618" s="200"/>
      <c r="C618" s="201"/>
      <c r="D618" s="198" t="s">
        <v>244</v>
      </c>
      <c r="E618" s="202" t="s">
        <v>19</v>
      </c>
      <c r="F618" s="203" t="s">
        <v>2919</v>
      </c>
      <c r="G618" s="201"/>
      <c r="H618" s="204">
        <v>2.5</v>
      </c>
      <c r="I618" s="205"/>
      <c r="J618" s="201"/>
      <c r="K618" s="201"/>
      <c r="L618" s="206"/>
      <c r="M618" s="207"/>
      <c r="N618" s="208"/>
      <c r="O618" s="208"/>
      <c r="P618" s="208"/>
      <c r="Q618" s="208"/>
      <c r="R618" s="208"/>
      <c r="S618" s="208"/>
      <c r="T618" s="209"/>
      <c r="AT618" s="210" t="s">
        <v>244</v>
      </c>
      <c r="AU618" s="210" t="s">
        <v>85</v>
      </c>
      <c r="AV618" s="13" t="s">
        <v>85</v>
      </c>
      <c r="AW618" s="13" t="s">
        <v>37</v>
      </c>
      <c r="AX618" s="13" t="s">
        <v>83</v>
      </c>
      <c r="AY618" s="210" t="s">
        <v>232</v>
      </c>
    </row>
    <row r="619" spans="1:65" s="2" customFormat="1" ht="21.75" customHeight="1">
      <c r="A619" s="36"/>
      <c r="B619" s="37"/>
      <c r="C619" s="232" t="s">
        <v>1017</v>
      </c>
      <c r="D619" s="232" t="s">
        <v>300</v>
      </c>
      <c r="E619" s="233" t="s">
        <v>1167</v>
      </c>
      <c r="F619" s="234" t="s">
        <v>1168</v>
      </c>
      <c r="G619" s="235" t="s">
        <v>312</v>
      </c>
      <c r="H619" s="236">
        <v>2.875</v>
      </c>
      <c r="I619" s="237"/>
      <c r="J619" s="238">
        <f>ROUND(I619*H619,2)</f>
        <v>0</v>
      </c>
      <c r="K619" s="234" t="s">
        <v>19</v>
      </c>
      <c r="L619" s="239"/>
      <c r="M619" s="240" t="s">
        <v>19</v>
      </c>
      <c r="N619" s="241" t="s">
        <v>47</v>
      </c>
      <c r="O619" s="66"/>
      <c r="P619" s="189">
        <f>O619*H619</f>
        <v>0</v>
      </c>
      <c r="Q619" s="189">
        <v>1.8799999999999999E-3</v>
      </c>
      <c r="R619" s="189">
        <f>Q619*H619</f>
        <v>5.4050000000000001E-3</v>
      </c>
      <c r="S619" s="189">
        <v>0</v>
      </c>
      <c r="T619" s="190">
        <f>S619*H619</f>
        <v>0</v>
      </c>
      <c r="U619" s="36"/>
      <c r="V619" s="36"/>
      <c r="W619" s="36"/>
      <c r="X619" s="36"/>
      <c r="Y619" s="36"/>
      <c r="Z619" s="36"/>
      <c r="AA619" s="36"/>
      <c r="AB619" s="36"/>
      <c r="AC619" s="36"/>
      <c r="AD619" s="36"/>
      <c r="AE619" s="36"/>
      <c r="AR619" s="191" t="s">
        <v>453</v>
      </c>
      <c r="AT619" s="191" t="s">
        <v>300</v>
      </c>
      <c r="AU619" s="191" t="s">
        <v>85</v>
      </c>
      <c r="AY619" s="19" t="s">
        <v>232</v>
      </c>
      <c r="BE619" s="192">
        <f>IF(N619="základní",J619,0)</f>
        <v>0</v>
      </c>
      <c r="BF619" s="192">
        <f>IF(N619="snížená",J619,0)</f>
        <v>0</v>
      </c>
      <c r="BG619" s="192">
        <f>IF(N619="zákl. přenesená",J619,0)</f>
        <v>0</v>
      </c>
      <c r="BH619" s="192">
        <f>IF(N619="sníž. přenesená",J619,0)</f>
        <v>0</v>
      </c>
      <c r="BI619" s="192">
        <f>IF(N619="nulová",J619,0)</f>
        <v>0</v>
      </c>
      <c r="BJ619" s="19" t="s">
        <v>83</v>
      </c>
      <c r="BK619" s="192">
        <f>ROUND(I619*H619,2)</f>
        <v>0</v>
      </c>
      <c r="BL619" s="19" t="s">
        <v>348</v>
      </c>
      <c r="BM619" s="191" t="s">
        <v>2920</v>
      </c>
    </row>
    <row r="620" spans="1:65" s="13" customFormat="1" ht="10.199999999999999">
      <c r="B620" s="200"/>
      <c r="C620" s="201"/>
      <c r="D620" s="198" t="s">
        <v>244</v>
      </c>
      <c r="E620" s="202" t="s">
        <v>19</v>
      </c>
      <c r="F620" s="203" t="s">
        <v>2921</v>
      </c>
      <c r="G620" s="201"/>
      <c r="H620" s="204">
        <v>2.875</v>
      </c>
      <c r="I620" s="205"/>
      <c r="J620" s="201"/>
      <c r="K620" s="201"/>
      <c r="L620" s="206"/>
      <c r="M620" s="207"/>
      <c r="N620" s="208"/>
      <c r="O620" s="208"/>
      <c r="P620" s="208"/>
      <c r="Q620" s="208"/>
      <c r="R620" s="208"/>
      <c r="S620" s="208"/>
      <c r="T620" s="209"/>
      <c r="AT620" s="210" t="s">
        <v>244</v>
      </c>
      <c r="AU620" s="210" t="s">
        <v>85</v>
      </c>
      <c r="AV620" s="13" t="s">
        <v>85</v>
      </c>
      <c r="AW620" s="13" t="s">
        <v>37</v>
      </c>
      <c r="AX620" s="13" t="s">
        <v>83</v>
      </c>
      <c r="AY620" s="210" t="s">
        <v>232</v>
      </c>
    </row>
    <row r="621" spans="1:65" s="2" customFormat="1" ht="24.15" customHeight="1">
      <c r="A621" s="36"/>
      <c r="B621" s="37"/>
      <c r="C621" s="180" t="s">
        <v>1023</v>
      </c>
      <c r="D621" s="180" t="s">
        <v>234</v>
      </c>
      <c r="E621" s="181" t="s">
        <v>1172</v>
      </c>
      <c r="F621" s="182" t="s">
        <v>1173</v>
      </c>
      <c r="G621" s="183" t="s">
        <v>312</v>
      </c>
      <c r="H621" s="184">
        <v>1.25</v>
      </c>
      <c r="I621" s="185"/>
      <c r="J621" s="186">
        <f>ROUND(I621*H621,2)</f>
        <v>0</v>
      </c>
      <c r="K621" s="182" t="s">
        <v>19</v>
      </c>
      <c r="L621" s="41"/>
      <c r="M621" s="187" t="s">
        <v>19</v>
      </c>
      <c r="N621" s="188" t="s">
        <v>47</v>
      </c>
      <c r="O621" s="66"/>
      <c r="P621" s="189">
        <f>O621*H621</f>
        <v>0</v>
      </c>
      <c r="Q621" s="189">
        <v>2.4E-2</v>
      </c>
      <c r="R621" s="189">
        <f>Q621*H621</f>
        <v>0.03</v>
      </c>
      <c r="S621" s="189">
        <v>0</v>
      </c>
      <c r="T621" s="190">
        <f>S621*H621</f>
        <v>0</v>
      </c>
      <c r="U621" s="36"/>
      <c r="V621" s="36"/>
      <c r="W621" s="36"/>
      <c r="X621" s="36"/>
      <c r="Y621" s="36"/>
      <c r="Z621" s="36"/>
      <c r="AA621" s="36"/>
      <c r="AB621" s="36"/>
      <c r="AC621" s="36"/>
      <c r="AD621" s="36"/>
      <c r="AE621" s="36"/>
      <c r="AR621" s="191" t="s">
        <v>348</v>
      </c>
      <c r="AT621" s="191" t="s">
        <v>234</v>
      </c>
      <c r="AU621" s="191" t="s">
        <v>85</v>
      </c>
      <c r="AY621" s="19" t="s">
        <v>232</v>
      </c>
      <c r="BE621" s="192">
        <f>IF(N621="základní",J621,0)</f>
        <v>0</v>
      </c>
      <c r="BF621" s="192">
        <f>IF(N621="snížená",J621,0)</f>
        <v>0</v>
      </c>
      <c r="BG621" s="192">
        <f>IF(N621="zákl. přenesená",J621,0)</f>
        <v>0</v>
      </c>
      <c r="BH621" s="192">
        <f>IF(N621="sníž. přenesená",J621,0)</f>
        <v>0</v>
      </c>
      <c r="BI621" s="192">
        <f>IF(N621="nulová",J621,0)</f>
        <v>0</v>
      </c>
      <c r="BJ621" s="19" t="s">
        <v>83</v>
      </c>
      <c r="BK621" s="192">
        <f>ROUND(I621*H621,2)</f>
        <v>0</v>
      </c>
      <c r="BL621" s="19" t="s">
        <v>348</v>
      </c>
      <c r="BM621" s="191" t="s">
        <v>2922</v>
      </c>
    </row>
    <row r="622" spans="1:65" s="13" customFormat="1" ht="10.199999999999999">
      <c r="B622" s="200"/>
      <c r="C622" s="201"/>
      <c r="D622" s="198" t="s">
        <v>244</v>
      </c>
      <c r="E622" s="202" t="s">
        <v>19</v>
      </c>
      <c r="F622" s="203" t="s">
        <v>2923</v>
      </c>
      <c r="G622" s="201"/>
      <c r="H622" s="204">
        <v>1.25</v>
      </c>
      <c r="I622" s="205"/>
      <c r="J622" s="201"/>
      <c r="K622" s="201"/>
      <c r="L622" s="206"/>
      <c r="M622" s="207"/>
      <c r="N622" s="208"/>
      <c r="O622" s="208"/>
      <c r="P622" s="208"/>
      <c r="Q622" s="208"/>
      <c r="R622" s="208"/>
      <c r="S622" s="208"/>
      <c r="T622" s="209"/>
      <c r="AT622" s="210" t="s">
        <v>244</v>
      </c>
      <c r="AU622" s="210" t="s">
        <v>85</v>
      </c>
      <c r="AV622" s="13" t="s">
        <v>85</v>
      </c>
      <c r="AW622" s="13" t="s">
        <v>37</v>
      </c>
      <c r="AX622" s="13" t="s">
        <v>83</v>
      </c>
      <c r="AY622" s="210" t="s">
        <v>232</v>
      </c>
    </row>
    <row r="623" spans="1:65" s="2" customFormat="1" ht="24.15" customHeight="1">
      <c r="A623" s="36"/>
      <c r="B623" s="37"/>
      <c r="C623" s="180" t="s">
        <v>1029</v>
      </c>
      <c r="D623" s="180" t="s">
        <v>234</v>
      </c>
      <c r="E623" s="181" t="s">
        <v>2924</v>
      </c>
      <c r="F623" s="182" t="s">
        <v>2925</v>
      </c>
      <c r="G623" s="183" t="s">
        <v>312</v>
      </c>
      <c r="H623" s="184">
        <v>81.55</v>
      </c>
      <c r="I623" s="185"/>
      <c r="J623" s="186">
        <f>ROUND(I623*H623,2)</f>
        <v>0</v>
      </c>
      <c r="K623" s="182" t="s">
        <v>238</v>
      </c>
      <c r="L623" s="41"/>
      <c r="M623" s="187" t="s">
        <v>19</v>
      </c>
      <c r="N623" s="188" t="s">
        <v>47</v>
      </c>
      <c r="O623" s="66"/>
      <c r="P623" s="189">
        <f>O623*H623</f>
        <v>0</v>
      </c>
      <c r="Q623" s="189">
        <v>0</v>
      </c>
      <c r="R623" s="189">
        <f>Q623*H623</f>
        <v>0</v>
      </c>
      <c r="S623" s="189">
        <v>0</v>
      </c>
      <c r="T623" s="190">
        <f>S623*H623</f>
        <v>0</v>
      </c>
      <c r="U623" s="36"/>
      <c r="V623" s="36"/>
      <c r="W623" s="36"/>
      <c r="X623" s="36"/>
      <c r="Y623" s="36"/>
      <c r="Z623" s="36"/>
      <c r="AA623" s="36"/>
      <c r="AB623" s="36"/>
      <c r="AC623" s="36"/>
      <c r="AD623" s="36"/>
      <c r="AE623" s="36"/>
      <c r="AR623" s="191" t="s">
        <v>348</v>
      </c>
      <c r="AT623" s="191" t="s">
        <v>234</v>
      </c>
      <c r="AU623" s="191" t="s">
        <v>85</v>
      </c>
      <c r="AY623" s="19" t="s">
        <v>232</v>
      </c>
      <c r="BE623" s="192">
        <f>IF(N623="základní",J623,0)</f>
        <v>0</v>
      </c>
      <c r="BF623" s="192">
        <f>IF(N623="snížená",J623,0)</f>
        <v>0</v>
      </c>
      <c r="BG623" s="192">
        <f>IF(N623="zákl. přenesená",J623,0)</f>
        <v>0</v>
      </c>
      <c r="BH623" s="192">
        <f>IF(N623="sníž. přenesená",J623,0)</f>
        <v>0</v>
      </c>
      <c r="BI623" s="192">
        <f>IF(N623="nulová",J623,0)</f>
        <v>0</v>
      </c>
      <c r="BJ623" s="19" t="s">
        <v>83</v>
      </c>
      <c r="BK623" s="192">
        <f>ROUND(I623*H623,2)</f>
        <v>0</v>
      </c>
      <c r="BL623" s="19" t="s">
        <v>348</v>
      </c>
      <c r="BM623" s="191" t="s">
        <v>2926</v>
      </c>
    </row>
    <row r="624" spans="1:65" s="2" customFormat="1" ht="10.199999999999999">
      <c r="A624" s="36"/>
      <c r="B624" s="37"/>
      <c r="C624" s="38"/>
      <c r="D624" s="193" t="s">
        <v>240</v>
      </c>
      <c r="E624" s="38"/>
      <c r="F624" s="194" t="s">
        <v>2927</v>
      </c>
      <c r="G624" s="38"/>
      <c r="H624" s="38"/>
      <c r="I624" s="195"/>
      <c r="J624" s="38"/>
      <c r="K624" s="38"/>
      <c r="L624" s="41"/>
      <c r="M624" s="196"/>
      <c r="N624" s="197"/>
      <c r="O624" s="66"/>
      <c r="P624" s="66"/>
      <c r="Q624" s="66"/>
      <c r="R624" s="66"/>
      <c r="S624" s="66"/>
      <c r="T624" s="67"/>
      <c r="U624" s="36"/>
      <c r="V624" s="36"/>
      <c r="W624" s="36"/>
      <c r="X624" s="36"/>
      <c r="Y624" s="36"/>
      <c r="Z624" s="36"/>
      <c r="AA624" s="36"/>
      <c r="AB624" s="36"/>
      <c r="AC624" s="36"/>
      <c r="AD624" s="36"/>
      <c r="AE624" s="36"/>
      <c r="AT624" s="19" t="s">
        <v>240</v>
      </c>
      <c r="AU624" s="19" t="s">
        <v>85</v>
      </c>
    </row>
    <row r="625" spans="1:65" s="13" customFormat="1" ht="10.199999999999999">
      <c r="B625" s="200"/>
      <c r="C625" s="201"/>
      <c r="D625" s="198" t="s">
        <v>244</v>
      </c>
      <c r="E625" s="202" t="s">
        <v>19</v>
      </c>
      <c r="F625" s="203" t="s">
        <v>2928</v>
      </c>
      <c r="G625" s="201"/>
      <c r="H625" s="204">
        <v>21.91</v>
      </c>
      <c r="I625" s="205"/>
      <c r="J625" s="201"/>
      <c r="K625" s="201"/>
      <c r="L625" s="206"/>
      <c r="M625" s="207"/>
      <c r="N625" s="208"/>
      <c r="O625" s="208"/>
      <c r="P625" s="208"/>
      <c r="Q625" s="208"/>
      <c r="R625" s="208"/>
      <c r="S625" s="208"/>
      <c r="T625" s="209"/>
      <c r="AT625" s="210" t="s">
        <v>244</v>
      </c>
      <c r="AU625" s="210" t="s">
        <v>85</v>
      </c>
      <c r="AV625" s="13" t="s">
        <v>85</v>
      </c>
      <c r="AW625" s="13" t="s">
        <v>37</v>
      </c>
      <c r="AX625" s="13" t="s">
        <v>76</v>
      </c>
      <c r="AY625" s="210" t="s">
        <v>232</v>
      </c>
    </row>
    <row r="626" spans="1:65" s="13" customFormat="1" ht="10.199999999999999">
      <c r="B626" s="200"/>
      <c r="C626" s="201"/>
      <c r="D626" s="198" t="s">
        <v>244</v>
      </c>
      <c r="E626" s="202" t="s">
        <v>19</v>
      </c>
      <c r="F626" s="203" t="s">
        <v>2929</v>
      </c>
      <c r="G626" s="201"/>
      <c r="H626" s="204">
        <v>59.64</v>
      </c>
      <c r="I626" s="205"/>
      <c r="J626" s="201"/>
      <c r="K626" s="201"/>
      <c r="L626" s="206"/>
      <c r="M626" s="207"/>
      <c r="N626" s="208"/>
      <c r="O626" s="208"/>
      <c r="P626" s="208"/>
      <c r="Q626" s="208"/>
      <c r="R626" s="208"/>
      <c r="S626" s="208"/>
      <c r="T626" s="209"/>
      <c r="AT626" s="210" t="s">
        <v>244</v>
      </c>
      <c r="AU626" s="210" t="s">
        <v>85</v>
      </c>
      <c r="AV626" s="13" t="s">
        <v>85</v>
      </c>
      <c r="AW626" s="13" t="s">
        <v>37</v>
      </c>
      <c r="AX626" s="13" t="s">
        <v>76</v>
      </c>
      <c r="AY626" s="210" t="s">
        <v>232</v>
      </c>
    </row>
    <row r="627" spans="1:65" s="15" customFormat="1" ht="10.199999999999999">
      <c r="B627" s="222"/>
      <c r="C627" s="223"/>
      <c r="D627" s="198" t="s">
        <v>244</v>
      </c>
      <c r="E627" s="224" t="s">
        <v>19</v>
      </c>
      <c r="F627" s="225" t="s">
        <v>2716</v>
      </c>
      <c r="G627" s="223"/>
      <c r="H627" s="224" t="s">
        <v>19</v>
      </c>
      <c r="I627" s="226"/>
      <c r="J627" s="223"/>
      <c r="K627" s="223"/>
      <c r="L627" s="227"/>
      <c r="M627" s="228"/>
      <c r="N627" s="229"/>
      <c r="O627" s="229"/>
      <c r="P627" s="229"/>
      <c r="Q627" s="229"/>
      <c r="R627" s="229"/>
      <c r="S627" s="229"/>
      <c r="T627" s="230"/>
      <c r="AT627" s="231" t="s">
        <v>244</v>
      </c>
      <c r="AU627" s="231" t="s">
        <v>85</v>
      </c>
      <c r="AV627" s="15" t="s">
        <v>83</v>
      </c>
      <c r="AW627" s="15" t="s">
        <v>37</v>
      </c>
      <c r="AX627" s="15" t="s">
        <v>76</v>
      </c>
      <c r="AY627" s="231" t="s">
        <v>232</v>
      </c>
    </row>
    <row r="628" spans="1:65" s="14" customFormat="1" ht="10.199999999999999">
      <c r="B628" s="211"/>
      <c r="C628" s="212"/>
      <c r="D628" s="198" t="s">
        <v>244</v>
      </c>
      <c r="E628" s="213" t="s">
        <v>19</v>
      </c>
      <c r="F628" s="214" t="s">
        <v>248</v>
      </c>
      <c r="G628" s="212"/>
      <c r="H628" s="215">
        <v>81.55</v>
      </c>
      <c r="I628" s="216"/>
      <c r="J628" s="212"/>
      <c r="K628" s="212"/>
      <c r="L628" s="217"/>
      <c r="M628" s="218"/>
      <c r="N628" s="219"/>
      <c r="O628" s="219"/>
      <c r="P628" s="219"/>
      <c r="Q628" s="219"/>
      <c r="R628" s="219"/>
      <c r="S628" s="219"/>
      <c r="T628" s="220"/>
      <c r="AT628" s="221" t="s">
        <v>244</v>
      </c>
      <c r="AU628" s="221" t="s">
        <v>85</v>
      </c>
      <c r="AV628" s="14" t="s">
        <v>139</v>
      </c>
      <c r="AW628" s="14" t="s">
        <v>37</v>
      </c>
      <c r="AX628" s="14" t="s">
        <v>83</v>
      </c>
      <c r="AY628" s="221" t="s">
        <v>232</v>
      </c>
    </row>
    <row r="629" spans="1:65" s="2" customFormat="1" ht="16.5" customHeight="1">
      <c r="A629" s="36"/>
      <c r="B629" s="37"/>
      <c r="C629" s="232" t="s">
        <v>1035</v>
      </c>
      <c r="D629" s="232" t="s">
        <v>300</v>
      </c>
      <c r="E629" s="233" t="s">
        <v>1075</v>
      </c>
      <c r="F629" s="234" t="s">
        <v>1076</v>
      </c>
      <c r="G629" s="235" t="s">
        <v>278</v>
      </c>
      <c r="H629" s="236">
        <v>0.13400000000000001</v>
      </c>
      <c r="I629" s="237"/>
      <c r="J629" s="238">
        <f>ROUND(I629*H629,2)</f>
        <v>0</v>
      </c>
      <c r="K629" s="234" t="s">
        <v>238</v>
      </c>
      <c r="L629" s="239"/>
      <c r="M629" s="240" t="s">
        <v>19</v>
      </c>
      <c r="N629" s="241" t="s">
        <v>47</v>
      </c>
      <c r="O629" s="66"/>
      <c r="P629" s="189">
        <f>O629*H629</f>
        <v>0</v>
      </c>
      <c r="Q629" s="189">
        <v>1</v>
      </c>
      <c r="R629" s="189">
        <f>Q629*H629</f>
        <v>0.13400000000000001</v>
      </c>
      <c r="S629" s="189">
        <v>0</v>
      </c>
      <c r="T629" s="190">
        <f>S629*H629</f>
        <v>0</v>
      </c>
      <c r="U629" s="36"/>
      <c r="V629" s="36"/>
      <c r="W629" s="36"/>
      <c r="X629" s="36"/>
      <c r="Y629" s="36"/>
      <c r="Z629" s="36"/>
      <c r="AA629" s="36"/>
      <c r="AB629" s="36"/>
      <c r="AC629" s="36"/>
      <c r="AD629" s="36"/>
      <c r="AE629" s="36"/>
      <c r="AR629" s="191" t="s">
        <v>453</v>
      </c>
      <c r="AT629" s="191" t="s">
        <v>300</v>
      </c>
      <c r="AU629" s="191" t="s">
        <v>85</v>
      </c>
      <c r="AY629" s="19" t="s">
        <v>232</v>
      </c>
      <c r="BE629" s="192">
        <f>IF(N629="základní",J629,0)</f>
        <v>0</v>
      </c>
      <c r="BF629" s="192">
        <f>IF(N629="snížená",J629,0)</f>
        <v>0</v>
      </c>
      <c r="BG629" s="192">
        <f>IF(N629="zákl. přenesená",J629,0)</f>
        <v>0</v>
      </c>
      <c r="BH629" s="192">
        <f>IF(N629="sníž. přenesená",J629,0)</f>
        <v>0</v>
      </c>
      <c r="BI629" s="192">
        <f>IF(N629="nulová",J629,0)</f>
        <v>0</v>
      </c>
      <c r="BJ629" s="19" t="s">
        <v>83</v>
      </c>
      <c r="BK629" s="192">
        <f>ROUND(I629*H629,2)</f>
        <v>0</v>
      </c>
      <c r="BL629" s="19" t="s">
        <v>348</v>
      </c>
      <c r="BM629" s="191" t="s">
        <v>2930</v>
      </c>
    </row>
    <row r="630" spans="1:65" s="2" customFormat="1" ht="10.199999999999999">
      <c r="A630" s="36"/>
      <c r="B630" s="37"/>
      <c r="C630" s="38"/>
      <c r="D630" s="193" t="s">
        <v>240</v>
      </c>
      <c r="E630" s="38"/>
      <c r="F630" s="194" t="s">
        <v>1078</v>
      </c>
      <c r="G630" s="38"/>
      <c r="H630" s="38"/>
      <c r="I630" s="195"/>
      <c r="J630" s="38"/>
      <c r="K630" s="38"/>
      <c r="L630" s="41"/>
      <c r="M630" s="196"/>
      <c r="N630" s="197"/>
      <c r="O630" s="66"/>
      <c r="P630" s="66"/>
      <c r="Q630" s="66"/>
      <c r="R630" s="66"/>
      <c r="S630" s="66"/>
      <c r="T630" s="67"/>
      <c r="U630" s="36"/>
      <c r="V630" s="36"/>
      <c r="W630" s="36"/>
      <c r="X630" s="36"/>
      <c r="Y630" s="36"/>
      <c r="Z630" s="36"/>
      <c r="AA630" s="36"/>
      <c r="AB630" s="36"/>
      <c r="AC630" s="36"/>
      <c r="AD630" s="36"/>
      <c r="AE630" s="36"/>
      <c r="AT630" s="19" t="s">
        <v>240</v>
      </c>
      <c r="AU630" s="19" t="s">
        <v>85</v>
      </c>
    </row>
    <row r="631" spans="1:65" s="13" customFormat="1" ht="10.199999999999999">
      <c r="B631" s="200"/>
      <c r="C631" s="201"/>
      <c r="D631" s="198" t="s">
        <v>244</v>
      </c>
      <c r="E631" s="202" t="s">
        <v>19</v>
      </c>
      <c r="F631" s="203" t="s">
        <v>2931</v>
      </c>
      <c r="G631" s="201"/>
      <c r="H631" s="204">
        <v>0.13400000000000001</v>
      </c>
      <c r="I631" s="205"/>
      <c r="J631" s="201"/>
      <c r="K631" s="201"/>
      <c r="L631" s="206"/>
      <c r="M631" s="207"/>
      <c r="N631" s="208"/>
      <c r="O631" s="208"/>
      <c r="P631" s="208"/>
      <c r="Q631" s="208"/>
      <c r="R631" s="208"/>
      <c r="S631" s="208"/>
      <c r="T631" s="209"/>
      <c r="AT631" s="210" t="s">
        <v>244</v>
      </c>
      <c r="AU631" s="210" t="s">
        <v>85</v>
      </c>
      <c r="AV631" s="13" t="s">
        <v>85</v>
      </c>
      <c r="AW631" s="13" t="s">
        <v>37</v>
      </c>
      <c r="AX631" s="13" t="s">
        <v>83</v>
      </c>
      <c r="AY631" s="210" t="s">
        <v>232</v>
      </c>
    </row>
    <row r="632" spans="1:65" s="2" customFormat="1" ht="24.15" customHeight="1">
      <c r="A632" s="36"/>
      <c r="B632" s="37"/>
      <c r="C632" s="180" t="s">
        <v>1040</v>
      </c>
      <c r="D632" s="180" t="s">
        <v>234</v>
      </c>
      <c r="E632" s="181" t="s">
        <v>2932</v>
      </c>
      <c r="F632" s="182" t="s">
        <v>2933</v>
      </c>
      <c r="G632" s="183" t="s">
        <v>312</v>
      </c>
      <c r="H632" s="184">
        <v>81.55</v>
      </c>
      <c r="I632" s="185"/>
      <c r="J632" s="186">
        <f>ROUND(I632*H632,2)</f>
        <v>0</v>
      </c>
      <c r="K632" s="182" t="s">
        <v>238</v>
      </c>
      <c r="L632" s="41"/>
      <c r="M632" s="187" t="s">
        <v>19</v>
      </c>
      <c r="N632" s="188" t="s">
        <v>47</v>
      </c>
      <c r="O632" s="66"/>
      <c r="P632" s="189">
        <f>O632*H632</f>
        <v>0</v>
      </c>
      <c r="Q632" s="189">
        <v>9.3999999999999997E-4</v>
      </c>
      <c r="R632" s="189">
        <f>Q632*H632</f>
        <v>7.6656999999999989E-2</v>
      </c>
      <c r="S632" s="189">
        <v>0</v>
      </c>
      <c r="T632" s="190">
        <f>S632*H632</f>
        <v>0</v>
      </c>
      <c r="U632" s="36"/>
      <c r="V632" s="36"/>
      <c r="W632" s="36"/>
      <c r="X632" s="36"/>
      <c r="Y632" s="36"/>
      <c r="Z632" s="36"/>
      <c r="AA632" s="36"/>
      <c r="AB632" s="36"/>
      <c r="AC632" s="36"/>
      <c r="AD632" s="36"/>
      <c r="AE632" s="36"/>
      <c r="AR632" s="191" t="s">
        <v>348</v>
      </c>
      <c r="AT632" s="191" t="s">
        <v>234</v>
      </c>
      <c r="AU632" s="191" t="s">
        <v>85</v>
      </c>
      <c r="AY632" s="19" t="s">
        <v>232</v>
      </c>
      <c r="BE632" s="192">
        <f>IF(N632="základní",J632,0)</f>
        <v>0</v>
      </c>
      <c r="BF632" s="192">
        <f>IF(N632="snížená",J632,0)</f>
        <v>0</v>
      </c>
      <c r="BG632" s="192">
        <f>IF(N632="zákl. přenesená",J632,0)</f>
        <v>0</v>
      </c>
      <c r="BH632" s="192">
        <f>IF(N632="sníž. přenesená",J632,0)</f>
        <v>0</v>
      </c>
      <c r="BI632" s="192">
        <f>IF(N632="nulová",J632,0)</f>
        <v>0</v>
      </c>
      <c r="BJ632" s="19" t="s">
        <v>83</v>
      </c>
      <c r="BK632" s="192">
        <f>ROUND(I632*H632,2)</f>
        <v>0</v>
      </c>
      <c r="BL632" s="19" t="s">
        <v>348</v>
      </c>
      <c r="BM632" s="191" t="s">
        <v>2934</v>
      </c>
    </row>
    <row r="633" spans="1:65" s="2" customFormat="1" ht="10.199999999999999">
      <c r="A633" s="36"/>
      <c r="B633" s="37"/>
      <c r="C633" s="38"/>
      <c r="D633" s="193" t="s">
        <v>240</v>
      </c>
      <c r="E633" s="38"/>
      <c r="F633" s="194" t="s">
        <v>2935</v>
      </c>
      <c r="G633" s="38"/>
      <c r="H633" s="38"/>
      <c r="I633" s="195"/>
      <c r="J633" s="38"/>
      <c r="K633" s="38"/>
      <c r="L633" s="41"/>
      <c r="M633" s="196"/>
      <c r="N633" s="197"/>
      <c r="O633" s="66"/>
      <c r="P633" s="66"/>
      <c r="Q633" s="66"/>
      <c r="R633" s="66"/>
      <c r="S633" s="66"/>
      <c r="T633" s="67"/>
      <c r="U633" s="36"/>
      <c r="V633" s="36"/>
      <c r="W633" s="36"/>
      <c r="X633" s="36"/>
      <c r="Y633" s="36"/>
      <c r="Z633" s="36"/>
      <c r="AA633" s="36"/>
      <c r="AB633" s="36"/>
      <c r="AC633" s="36"/>
      <c r="AD633" s="36"/>
      <c r="AE633" s="36"/>
      <c r="AT633" s="19" t="s">
        <v>240</v>
      </c>
      <c r="AU633" s="19" t="s">
        <v>85</v>
      </c>
    </row>
    <row r="634" spans="1:65" s="13" customFormat="1" ht="10.199999999999999">
      <c r="B634" s="200"/>
      <c r="C634" s="201"/>
      <c r="D634" s="198" t="s">
        <v>244</v>
      </c>
      <c r="E634" s="202" t="s">
        <v>19</v>
      </c>
      <c r="F634" s="203" t="s">
        <v>2936</v>
      </c>
      <c r="G634" s="201"/>
      <c r="H634" s="204">
        <v>81.55</v>
      </c>
      <c r="I634" s="205"/>
      <c r="J634" s="201"/>
      <c r="K634" s="201"/>
      <c r="L634" s="206"/>
      <c r="M634" s="207"/>
      <c r="N634" s="208"/>
      <c r="O634" s="208"/>
      <c r="P634" s="208"/>
      <c r="Q634" s="208"/>
      <c r="R634" s="208"/>
      <c r="S634" s="208"/>
      <c r="T634" s="209"/>
      <c r="AT634" s="210" t="s">
        <v>244</v>
      </c>
      <c r="AU634" s="210" t="s">
        <v>85</v>
      </c>
      <c r="AV634" s="13" t="s">
        <v>85</v>
      </c>
      <c r="AW634" s="13" t="s">
        <v>37</v>
      </c>
      <c r="AX634" s="13" t="s">
        <v>83</v>
      </c>
      <c r="AY634" s="210" t="s">
        <v>232</v>
      </c>
    </row>
    <row r="635" spans="1:65" s="2" customFormat="1" ht="37.799999999999997" customHeight="1">
      <c r="A635" s="36"/>
      <c r="B635" s="37"/>
      <c r="C635" s="232" t="s">
        <v>1045</v>
      </c>
      <c r="D635" s="232" t="s">
        <v>300</v>
      </c>
      <c r="E635" s="233" t="s">
        <v>2937</v>
      </c>
      <c r="F635" s="234" t="s">
        <v>2938</v>
      </c>
      <c r="G635" s="235" t="s">
        <v>312</v>
      </c>
      <c r="H635" s="236">
        <v>388.23500000000001</v>
      </c>
      <c r="I635" s="237"/>
      <c r="J635" s="238">
        <f>ROUND(I635*H635,2)</f>
        <v>0</v>
      </c>
      <c r="K635" s="234" t="s">
        <v>19</v>
      </c>
      <c r="L635" s="239"/>
      <c r="M635" s="240" t="s">
        <v>19</v>
      </c>
      <c r="N635" s="241" t="s">
        <v>47</v>
      </c>
      <c r="O635" s="66"/>
      <c r="P635" s="189">
        <f>O635*H635</f>
        <v>0</v>
      </c>
      <c r="Q635" s="189">
        <v>5.1999999999999998E-3</v>
      </c>
      <c r="R635" s="189">
        <f>Q635*H635</f>
        <v>2.0188220000000001</v>
      </c>
      <c r="S635" s="189">
        <v>0</v>
      </c>
      <c r="T635" s="190">
        <f>S635*H635</f>
        <v>0</v>
      </c>
      <c r="U635" s="36"/>
      <c r="V635" s="36"/>
      <c r="W635" s="36"/>
      <c r="X635" s="36"/>
      <c r="Y635" s="36"/>
      <c r="Z635" s="36"/>
      <c r="AA635" s="36"/>
      <c r="AB635" s="36"/>
      <c r="AC635" s="36"/>
      <c r="AD635" s="36"/>
      <c r="AE635" s="36"/>
      <c r="AR635" s="191" t="s">
        <v>453</v>
      </c>
      <c r="AT635" s="191" t="s">
        <v>300</v>
      </c>
      <c r="AU635" s="191" t="s">
        <v>85</v>
      </c>
      <c r="AY635" s="19" t="s">
        <v>232</v>
      </c>
      <c r="BE635" s="192">
        <f>IF(N635="základní",J635,0)</f>
        <v>0</v>
      </c>
      <c r="BF635" s="192">
        <f>IF(N635="snížená",J635,0)</f>
        <v>0</v>
      </c>
      <c r="BG635" s="192">
        <f>IF(N635="zákl. přenesená",J635,0)</f>
        <v>0</v>
      </c>
      <c r="BH635" s="192">
        <f>IF(N635="sníž. přenesená",J635,0)</f>
        <v>0</v>
      </c>
      <c r="BI635" s="192">
        <f>IF(N635="nulová",J635,0)</f>
        <v>0</v>
      </c>
      <c r="BJ635" s="19" t="s">
        <v>83</v>
      </c>
      <c r="BK635" s="192">
        <f>ROUND(I635*H635,2)</f>
        <v>0</v>
      </c>
      <c r="BL635" s="19" t="s">
        <v>348</v>
      </c>
      <c r="BM635" s="191" t="s">
        <v>2939</v>
      </c>
    </row>
    <row r="636" spans="1:65" s="13" customFormat="1" ht="10.199999999999999">
      <c r="B636" s="200"/>
      <c r="C636" s="201"/>
      <c r="D636" s="198" t="s">
        <v>244</v>
      </c>
      <c r="E636" s="202" t="s">
        <v>19</v>
      </c>
      <c r="F636" s="203" t="s">
        <v>2940</v>
      </c>
      <c r="G636" s="201"/>
      <c r="H636" s="204">
        <v>388.23500000000001</v>
      </c>
      <c r="I636" s="205"/>
      <c r="J636" s="201"/>
      <c r="K636" s="201"/>
      <c r="L636" s="206"/>
      <c r="M636" s="207"/>
      <c r="N636" s="208"/>
      <c r="O636" s="208"/>
      <c r="P636" s="208"/>
      <c r="Q636" s="208"/>
      <c r="R636" s="208"/>
      <c r="S636" s="208"/>
      <c r="T636" s="209"/>
      <c r="AT636" s="210" t="s">
        <v>244</v>
      </c>
      <c r="AU636" s="210" t="s">
        <v>85</v>
      </c>
      <c r="AV636" s="13" t="s">
        <v>85</v>
      </c>
      <c r="AW636" s="13" t="s">
        <v>37</v>
      </c>
      <c r="AX636" s="13" t="s">
        <v>83</v>
      </c>
      <c r="AY636" s="210" t="s">
        <v>232</v>
      </c>
    </row>
    <row r="637" spans="1:65" s="2" customFormat="1" ht="24.15" customHeight="1">
      <c r="A637" s="36"/>
      <c r="B637" s="37"/>
      <c r="C637" s="180" t="s">
        <v>1053</v>
      </c>
      <c r="D637" s="180" t="s">
        <v>234</v>
      </c>
      <c r="E637" s="181" t="s">
        <v>1177</v>
      </c>
      <c r="F637" s="182" t="s">
        <v>1178</v>
      </c>
      <c r="G637" s="183" t="s">
        <v>312</v>
      </c>
      <c r="H637" s="184">
        <v>370.15499999999997</v>
      </c>
      <c r="I637" s="185"/>
      <c r="J637" s="186">
        <f>ROUND(I637*H637,2)</f>
        <v>0</v>
      </c>
      <c r="K637" s="182" t="s">
        <v>19</v>
      </c>
      <c r="L637" s="41"/>
      <c r="M637" s="187" t="s">
        <v>19</v>
      </c>
      <c r="N637" s="188" t="s">
        <v>47</v>
      </c>
      <c r="O637" s="66"/>
      <c r="P637" s="189">
        <f>O637*H637</f>
        <v>0</v>
      </c>
      <c r="Q637" s="189">
        <v>0</v>
      </c>
      <c r="R637" s="189">
        <f>Q637*H637</f>
        <v>0</v>
      </c>
      <c r="S637" s="189">
        <v>0</v>
      </c>
      <c r="T637" s="190">
        <f>S637*H637</f>
        <v>0</v>
      </c>
      <c r="U637" s="36"/>
      <c r="V637" s="36"/>
      <c r="W637" s="36"/>
      <c r="X637" s="36"/>
      <c r="Y637" s="36"/>
      <c r="Z637" s="36"/>
      <c r="AA637" s="36"/>
      <c r="AB637" s="36"/>
      <c r="AC637" s="36"/>
      <c r="AD637" s="36"/>
      <c r="AE637" s="36"/>
      <c r="AR637" s="191" t="s">
        <v>348</v>
      </c>
      <c r="AT637" s="191" t="s">
        <v>234</v>
      </c>
      <c r="AU637" s="191" t="s">
        <v>85</v>
      </c>
      <c r="AY637" s="19" t="s">
        <v>232</v>
      </c>
      <c r="BE637" s="192">
        <f>IF(N637="základní",J637,0)</f>
        <v>0</v>
      </c>
      <c r="BF637" s="192">
        <f>IF(N637="snížená",J637,0)</f>
        <v>0</v>
      </c>
      <c r="BG637" s="192">
        <f>IF(N637="zákl. přenesená",J637,0)</f>
        <v>0</v>
      </c>
      <c r="BH637" s="192">
        <f>IF(N637="sníž. přenesená",J637,0)</f>
        <v>0</v>
      </c>
      <c r="BI637" s="192">
        <f>IF(N637="nulová",J637,0)</f>
        <v>0</v>
      </c>
      <c r="BJ637" s="19" t="s">
        <v>83</v>
      </c>
      <c r="BK637" s="192">
        <f>ROUND(I637*H637,2)</f>
        <v>0</v>
      </c>
      <c r="BL637" s="19" t="s">
        <v>348</v>
      </c>
      <c r="BM637" s="191" t="s">
        <v>2941</v>
      </c>
    </row>
    <row r="638" spans="1:65" s="13" customFormat="1" ht="10.199999999999999">
      <c r="B638" s="200"/>
      <c r="C638" s="201"/>
      <c r="D638" s="198" t="s">
        <v>244</v>
      </c>
      <c r="E638" s="202" t="s">
        <v>19</v>
      </c>
      <c r="F638" s="203" t="s">
        <v>2942</v>
      </c>
      <c r="G638" s="201"/>
      <c r="H638" s="204">
        <v>370.15499999999997</v>
      </c>
      <c r="I638" s="205"/>
      <c r="J638" s="201"/>
      <c r="K638" s="201"/>
      <c r="L638" s="206"/>
      <c r="M638" s="207"/>
      <c r="N638" s="208"/>
      <c r="O638" s="208"/>
      <c r="P638" s="208"/>
      <c r="Q638" s="208"/>
      <c r="R638" s="208"/>
      <c r="S638" s="208"/>
      <c r="T638" s="209"/>
      <c r="AT638" s="210" t="s">
        <v>244</v>
      </c>
      <c r="AU638" s="210" t="s">
        <v>85</v>
      </c>
      <c r="AV638" s="13" t="s">
        <v>85</v>
      </c>
      <c r="AW638" s="13" t="s">
        <v>37</v>
      </c>
      <c r="AX638" s="13" t="s">
        <v>83</v>
      </c>
      <c r="AY638" s="210" t="s">
        <v>232</v>
      </c>
    </row>
    <row r="639" spans="1:65" s="2" customFormat="1" ht="16.5" customHeight="1">
      <c r="A639" s="36"/>
      <c r="B639" s="37"/>
      <c r="C639" s="180" t="s">
        <v>1064</v>
      </c>
      <c r="D639" s="180" t="s">
        <v>234</v>
      </c>
      <c r="E639" s="181" t="s">
        <v>1182</v>
      </c>
      <c r="F639" s="182" t="s">
        <v>1183</v>
      </c>
      <c r="G639" s="183" t="s">
        <v>312</v>
      </c>
      <c r="H639" s="184">
        <v>24.495000000000001</v>
      </c>
      <c r="I639" s="185"/>
      <c r="J639" s="186">
        <f>ROUND(I639*H639,2)</f>
        <v>0</v>
      </c>
      <c r="K639" s="182" t="s">
        <v>19</v>
      </c>
      <c r="L639" s="41"/>
      <c r="M639" s="187" t="s">
        <v>19</v>
      </c>
      <c r="N639" s="188" t="s">
        <v>47</v>
      </c>
      <c r="O639" s="66"/>
      <c r="P639" s="189">
        <f>O639*H639</f>
        <v>0</v>
      </c>
      <c r="Q639" s="189">
        <v>0</v>
      </c>
      <c r="R639" s="189">
        <f>Q639*H639</f>
        <v>0</v>
      </c>
      <c r="S639" s="189">
        <v>8.4000000000000005E-2</v>
      </c>
      <c r="T639" s="190">
        <f>S639*H639</f>
        <v>2.0575800000000002</v>
      </c>
      <c r="U639" s="36"/>
      <c r="V639" s="36"/>
      <c r="W639" s="36"/>
      <c r="X639" s="36"/>
      <c r="Y639" s="36"/>
      <c r="Z639" s="36"/>
      <c r="AA639" s="36"/>
      <c r="AB639" s="36"/>
      <c r="AC639" s="36"/>
      <c r="AD639" s="36"/>
      <c r="AE639" s="36"/>
      <c r="AR639" s="191" t="s">
        <v>348</v>
      </c>
      <c r="AT639" s="191" t="s">
        <v>234</v>
      </c>
      <c r="AU639" s="191" t="s">
        <v>85</v>
      </c>
      <c r="AY639" s="19" t="s">
        <v>232</v>
      </c>
      <c r="BE639" s="192">
        <f>IF(N639="základní",J639,0)</f>
        <v>0</v>
      </c>
      <c r="BF639" s="192">
        <f>IF(N639="snížená",J639,0)</f>
        <v>0</v>
      </c>
      <c r="BG639" s="192">
        <f>IF(N639="zákl. přenesená",J639,0)</f>
        <v>0</v>
      </c>
      <c r="BH639" s="192">
        <f>IF(N639="sníž. přenesená",J639,0)</f>
        <v>0</v>
      </c>
      <c r="BI639" s="192">
        <f>IF(N639="nulová",J639,0)</f>
        <v>0</v>
      </c>
      <c r="BJ639" s="19" t="s">
        <v>83</v>
      </c>
      <c r="BK639" s="192">
        <f>ROUND(I639*H639,2)</f>
        <v>0</v>
      </c>
      <c r="BL639" s="19" t="s">
        <v>348</v>
      </c>
      <c r="BM639" s="191" t="s">
        <v>2943</v>
      </c>
    </row>
    <row r="640" spans="1:65" s="13" customFormat="1" ht="10.199999999999999">
      <c r="B640" s="200"/>
      <c r="C640" s="201"/>
      <c r="D640" s="198" t="s">
        <v>244</v>
      </c>
      <c r="E640" s="202" t="s">
        <v>19</v>
      </c>
      <c r="F640" s="203" t="s">
        <v>2944</v>
      </c>
      <c r="G640" s="201"/>
      <c r="H640" s="204">
        <v>24.495000000000001</v>
      </c>
      <c r="I640" s="205"/>
      <c r="J640" s="201"/>
      <c r="K640" s="201"/>
      <c r="L640" s="206"/>
      <c r="M640" s="207"/>
      <c r="N640" s="208"/>
      <c r="O640" s="208"/>
      <c r="P640" s="208"/>
      <c r="Q640" s="208"/>
      <c r="R640" s="208"/>
      <c r="S640" s="208"/>
      <c r="T640" s="209"/>
      <c r="AT640" s="210" t="s">
        <v>244</v>
      </c>
      <c r="AU640" s="210" t="s">
        <v>85</v>
      </c>
      <c r="AV640" s="13" t="s">
        <v>85</v>
      </c>
      <c r="AW640" s="13" t="s">
        <v>37</v>
      </c>
      <c r="AX640" s="13" t="s">
        <v>83</v>
      </c>
      <c r="AY640" s="210" t="s">
        <v>232</v>
      </c>
    </row>
    <row r="641" spans="1:65" s="2" customFormat="1" ht="24.15" customHeight="1">
      <c r="A641" s="36"/>
      <c r="B641" s="37"/>
      <c r="C641" s="180" t="s">
        <v>1074</v>
      </c>
      <c r="D641" s="180" t="s">
        <v>234</v>
      </c>
      <c r="E641" s="181" t="s">
        <v>2945</v>
      </c>
      <c r="F641" s="182" t="s">
        <v>2946</v>
      </c>
      <c r="G641" s="183" t="s">
        <v>339</v>
      </c>
      <c r="H641" s="184">
        <v>3</v>
      </c>
      <c r="I641" s="185"/>
      <c r="J641" s="186">
        <f>ROUND(I641*H641,2)</f>
        <v>0</v>
      </c>
      <c r="K641" s="182" t="s">
        <v>238</v>
      </c>
      <c r="L641" s="41"/>
      <c r="M641" s="187" t="s">
        <v>19</v>
      </c>
      <c r="N641" s="188" t="s">
        <v>47</v>
      </c>
      <c r="O641" s="66"/>
      <c r="P641" s="189">
        <f>O641*H641</f>
        <v>0</v>
      </c>
      <c r="Q641" s="189">
        <v>1E-4</v>
      </c>
      <c r="R641" s="189">
        <f>Q641*H641</f>
        <v>3.0000000000000003E-4</v>
      </c>
      <c r="S641" s="189">
        <v>0</v>
      </c>
      <c r="T641" s="190">
        <f>S641*H641</f>
        <v>0</v>
      </c>
      <c r="U641" s="36"/>
      <c r="V641" s="36"/>
      <c r="W641" s="36"/>
      <c r="X641" s="36"/>
      <c r="Y641" s="36"/>
      <c r="Z641" s="36"/>
      <c r="AA641" s="36"/>
      <c r="AB641" s="36"/>
      <c r="AC641" s="36"/>
      <c r="AD641" s="36"/>
      <c r="AE641" s="36"/>
      <c r="AR641" s="191" t="s">
        <v>348</v>
      </c>
      <c r="AT641" s="191" t="s">
        <v>234</v>
      </c>
      <c r="AU641" s="191" t="s">
        <v>85</v>
      </c>
      <c r="AY641" s="19" t="s">
        <v>232</v>
      </c>
      <c r="BE641" s="192">
        <f>IF(N641="základní",J641,0)</f>
        <v>0</v>
      </c>
      <c r="BF641" s="192">
        <f>IF(N641="snížená",J641,0)</f>
        <v>0</v>
      </c>
      <c r="BG641" s="192">
        <f>IF(N641="zákl. přenesená",J641,0)</f>
        <v>0</v>
      </c>
      <c r="BH641" s="192">
        <f>IF(N641="sníž. přenesená",J641,0)</f>
        <v>0</v>
      </c>
      <c r="BI641" s="192">
        <f>IF(N641="nulová",J641,0)</f>
        <v>0</v>
      </c>
      <c r="BJ641" s="19" t="s">
        <v>83</v>
      </c>
      <c r="BK641" s="192">
        <f>ROUND(I641*H641,2)</f>
        <v>0</v>
      </c>
      <c r="BL641" s="19" t="s">
        <v>348</v>
      </c>
      <c r="BM641" s="191" t="s">
        <v>2947</v>
      </c>
    </row>
    <row r="642" spans="1:65" s="2" customFormat="1" ht="10.199999999999999">
      <c r="A642" s="36"/>
      <c r="B642" s="37"/>
      <c r="C642" s="38"/>
      <c r="D642" s="193" t="s">
        <v>240</v>
      </c>
      <c r="E642" s="38"/>
      <c r="F642" s="194" t="s">
        <v>2948</v>
      </c>
      <c r="G642" s="38"/>
      <c r="H642" s="38"/>
      <c r="I642" s="195"/>
      <c r="J642" s="38"/>
      <c r="K642" s="38"/>
      <c r="L642" s="41"/>
      <c r="M642" s="196"/>
      <c r="N642" s="197"/>
      <c r="O642" s="66"/>
      <c r="P642" s="66"/>
      <c r="Q642" s="66"/>
      <c r="R642" s="66"/>
      <c r="S642" s="66"/>
      <c r="T642" s="67"/>
      <c r="U642" s="36"/>
      <c r="V642" s="36"/>
      <c r="W642" s="36"/>
      <c r="X642" s="36"/>
      <c r="Y642" s="36"/>
      <c r="Z642" s="36"/>
      <c r="AA642" s="36"/>
      <c r="AB642" s="36"/>
      <c r="AC642" s="36"/>
      <c r="AD642" s="36"/>
      <c r="AE642" s="36"/>
      <c r="AT642" s="19" t="s">
        <v>240</v>
      </c>
      <c r="AU642" s="19" t="s">
        <v>85</v>
      </c>
    </row>
    <row r="643" spans="1:65" s="2" customFormat="1" ht="28.8">
      <c r="A643" s="36"/>
      <c r="B643" s="37"/>
      <c r="C643" s="38"/>
      <c r="D643" s="198" t="s">
        <v>242</v>
      </c>
      <c r="E643" s="38"/>
      <c r="F643" s="199" t="s">
        <v>2949</v>
      </c>
      <c r="G643" s="38"/>
      <c r="H643" s="38"/>
      <c r="I643" s="195"/>
      <c r="J643" s="38"/>
      <c r="K643" s="38"/>
      <c r="L643" s="41"/>
      <c r="M643" s="196"/>
      <c r="N643" s="197"/>
      <c r="O643" s="66"/>
      <c r="P643" s="66"/>
      <c r="Q643" s="66"/>
      <c r="R643" s="66"/>
      <c r="S643" s="66"/>
      <c r="T643" s="67"/>
      <c r="U643" s="36"/>
      <c r="V643" s="36"/>
      <c r="W643" s="36"/>
      <c r="X643" s="36"/>
      <c r="Y643" s="36"/>
      <c r="Z643" s="36"/>
      <c r="AA643" s="36"/>
      <c r="AB643" s="36"/>
      <c r="AC643" s="36"/>
      <c r="AD643" s="36"/>
      <c r="AE643" s="36"/>
      <c r="AT643" s="19" t="s">
        <v>242</v>
      </c>
      <c r="AU643" s="19" t="s">
        <v>85</v>
      </c>
    </row>
    <row r="644" spans="1:65" s="13" customFormat="1" ht="10.199999999999999">
      <c r="B644" s="200"/>
      <c r="C644" s="201"/>
      <c r="D644" s="198" t="s">
        <v>244</v>
      </c>
      <c r="E644" s="202" t="s">
        <v>19</v>
      </c>
      <c r="F644" s="203" t="s">
        <v>2950</v>
      </c>
      <c r="G644" s="201"/>
      <c r="H644" s="204">
        <v>3</v>
      </c>
      <c r="I644" s="205"/>
      <c r="J644" s="201"/>
      <c r="K644" s="201"/>
      <c r="L644" s="206"/>
      <c r="M644" s="207"/>
      <c r="N644" s="208"/>
      <c r="O644" s="208"/>
      <c r="P644" s="208"/>
      <c r="Q644" s="208"/>
      <c r="R644" s="208"/>
      <c r="S644" s="208"/>
      <c r="T644" s="209"/>
      <c r="AT644" s="210" t="s">
        <v>244</v>
      </c>
      <c r="AU644" s="210" t="s">
        <v>85</v>
      </c>
      <c r="AV644" s="13" t="s">
        <v>85</v>
      </c>
      <c r="AW644" s="13" t="s">
        <v>37</v>
      </c>
      <c r="AX644" s="13" t="s">
        <v>83</v>
      </c>
      <c r="AY644" s="210" t="s">
        <v>232</v>
      </c>
    </row>
    <row r="645" spans="1:65" s="2" customFormat="1" ht="37.799999999999997" customHeight="1">
      <c r="A645" s="36"/>
      <c r="B645" s="37"/>
      <c r="C645" s="232" t="s">
        <v>1080</v>
      </c>
      <c r="D645" s="232" t="s">
        <v>300</v>
      </c>
      <c r="E645" s="233" t="s">
        <v>2951</v>
      </c>
      <c r="F645" s="234" t="s">
        <v>2952</v>
      </c>
      <c r="G645" s="235" t="s">
        <v>339</v>
      </c>
      <c r="H645" s="236">
        <v>3</v>
      </c>
      <c r="I645" s="237"/>
      <c r="J645" s="238">
        <f>ROUND(I645*H645,2)</f>
        <v>0</v>
      </c>
      <c r="K645" s="234" t="s">
        <v>19</v>
      </c>
      <c r="L645" s="239"/>
      <c r="M645" s="240" t="s">
        <v>19</v>
      </c>
      <c r="N645" s="241" t="s">
        <v>47</v>
      </c>
      <c r="O645" s="66"/>
      <c r="P645" s="189">
        <f>O645*H645</f>
        <v>0</v>
      </c>
      <c r="Q645" s="189">
        <v>1.5E-3</v>
      </c>
      <c r="R645" s="189">
        <f>Q645*H645</f>
        <v>4.5000000000000005E-3</v>
      </c>
      <c r="S645" s="189">
        <v>0</v>
      </c>
      <c r="T645" s="190">
        <f>S645*H645</f>
        <v>0</v>
      </c>
      <c r="U645" s="36"/>
      <c r="V645" s="36"/>
      <c r="W645" s="36"/>
      <c r="X645" s="36"/>
      <c r="Y645" s="36"/>
      <c r="Z645" s="36"/>
      <c r="AA645" s="36"/>
      <c r="AB645" s="36"/>
      <c r="AC645" s="36"/>
      <c r="AD645" s="36"/>
      <c r="AE645" s="36"/>
      <c r="AR645" s="191" t="s">
        <v>453</v>
      </c>
      <c r="AT645" s="191" t="s">
        <v>300</v>
      </c>
      <c r="AU645" s="191" t="s">
        <v>85</v>
      </c>
      <c r="AY645" s="19" t="s">
        <v>232</v>
      </c>
      <c r="BE645" s="192">
        <f>IF(N645="základní",J645,0)</f>
        <v>0</v>
      </c>
      <c r="BF645" s="192">
        <f>IF(N645="snížená",J645,0)</f>
        <v>0</v>
      </c>
      <c r="BG645" s="192">
        <f>IF(N645="zákl. přenesená",J645,0)</f>
        <v>0</v>
      </c>
      <c r="BH645" s="192">
        <f>IF(N645="sníž. přenesená",J645,0)</f>
        <v>0</v>
      </c>
      <c r="BI645" s="192">
        <f>IF(N645="nulová",J645,0)</f>
        <v>0</v>
      </c>
      <c r="BJ645" s="19" t="s">
        <v>83</v>
      </c>
      <c r="BK645" s="192">
        <f>ROUND(I645*H645,2)</f>
        <v>0</v>
      </c>
      <c r="BL645" s="19" t="s">
        <v>348</v>
      </c>
      <c r="BM645" s="191" t="s">
        <v>2953</v>
      </c>
    </row>
    <row r="646" spans="1:65" s="2" customFormat="1" ht="24.15" customHeight="1">
      <c r="A646" s="36"/>
      <c r="B646" s="37"/>
      <c r="C646" s="180" t="s">
        <v>1088</v>
      </c>
      <c r="D646" s="180" t="s">
        <v>234</v>
      </c>
      <c r="E646" s="181" t="s">
        <v>1187</v>
      </c>
      <c r="F646" s="182" t="s">
        <v>1188</v>
      </c>
      <c r="G646" s="183" t="s">
        <v>278</v>
      </c>
      <c r="H646" s="184">
        <v>3.4580000000000002</v>
      </c>
      <c r="I646" s="185"/>
      <c r="J646" s="186">
        <f>ROUND(I646*H646,2)</f>
        <v>0</v>
      </c>
      <c r="K646" s="182" t="s">
        <v>238</v>
      </c>
      <c r="L646" s="41"/>
      <c r="M646" s="187" t="s">
        <v>19</v>
      </c>
      <c r="N646" s="188" t="s">
        <v>47</v>
      </c>
      <c r="O646" s="66"/>
      <c r="P646" s="189">
        <f>O646*H646</f>
        <v>0</v>
      </c>
      <c r="Q646" s="189">
        <v>0</v>
      </c>
      <c r="R646" s="189">
        <f>Q646*H646</f>
        <v>0</v>
      </c>
      <c r="S646" s="189">
        <v>0</v>
      </c>
      <c r="T646" s="190">
        <f>S646*H646</f>
        <v>0</v>
      </c>
      <c r="U646" s="36"/>
      <c r="V646" s="36"/>
      <c r="W646" s="36"/>
      <c r="X646" s="36"/>
      <c r="Y646" s="36"/>
      <c r="Z646" s="36"/>
      <c r="AA646" s="36"/>
      <c r="AB646" s="36"/>
      <c r="AC646" s="36"/>
      <c r="AD646" s="36"/>
      <c r="AE646" s="36"/>
      <c r="AR646" s="191" t="s">
        <v>348</v>
      </c>
      <c r="AT646" s="191" t="s">
        <v>234</v>
      </c>
      <c r="AU646" s="191" t="s">
        <v>85</v>
      </c>
      <c r="AY646" s="19" t="s">
        <v>232</v>
      </c>
      <c r="BE646" s="192">
        <f>IF(N646="základní",J646,0)</f>
        <v>0</v>
      </c>
      <c r="BF646" s="192">
        <f>IF(N646="snížená",J646,0)</f>
        <v>0</v>
      </c>
      <c r="BG646" s="192">
        <f>IF(N646="zákl. přenesená",J646,0)</f>
        <v>0</v>
      </c>
      <c r="BH646" s="192">
        <f>IF(N646="sníž. přenesená",J646,0)</f>
        <v>0</v>
      </c>
      <c r="BI646" s="192">
        <f>IF(N646="nulová",J646,0)</f>
        <v>0</v>
      </c>
      <c r="BJ646" s="19" t="s">
        <v>83</v>
      </c>
      <c r="BK646" s="192">
        <f>ROUND(I646*H646,2)</f>
        <v>0</v>
      </c>
      <c r="BL646" s="19" t="s">
        <v>348</v>
      </c>
      <c r="BM646" s="191" t="s">
        <v>2954</v>
      </c>
    </row>
    <row r="647" spans="1:65" s="2" customFormat="1" ht="10.199999999999999">
      <c r="A647" s="36"/>
      <c r="B647" s="37"/>
      <c r="C647" s="38"/>
      <c r="D647" s="193" t="s">
        <v>240</v>
      </c>
      <c r="E647" s="38"/>
      <c r="F647" s="194" t="s">
        <v>1190</v>
      </c>
      <c r="G647" s="38"/>
      <c r="H647" s="38"/>
      <c r="I647" s="195"/>
      <c r="J647" s="38"/>
      <c r="K647" s="38"/>
      <c r="L647" s="41"/>
      <c r="M647" s="196"/>
      <c r="N647" s="197"/>
      <c r="O647" s="66"/>
      <c r="P647" s="66"/>
      <c r="Q647" s="66"/>
      <c r="R647" s="66"/>
      <c r="S647" s="66"/>
      <c r="T647" s="67"/>
      <c r="U647" s="36"/>
      <c r="V647" s="36"/>
      <c r="W647" s="36"/>
      <c r="X647" s="36"/>
      <c r="Y647" s="36"/>
      <c r="Z647" s="36"/>
      <c r="AA647" s="36"/>
      <c r="AB647" s="36"/>
      <c r="AC647" s="36"/>
      <c r="AD647" s="36"/>
      <c r="AE647" s="36"/>
      <c r="AT647" s="19" t="s">
        <v>240</v>
      </c>
      <c r="AU647" s="19" t="s">
        <v>85</v>
      </c>
    </row>
    <row r="648" spans="1:65" s="2" customFormat="1" ht="86.4">
      <c r="A648" s="36"/>
      <c r="B648" s="37"/>
      <c r="C648" s="38"/>
      <c r="D648" s="198" t="s">
        <v>242</v>
      </c>
      <c r="E648" s="38"/>
      <c r="F648" s="199" t="s">
        <v>1191</v>
      </c>
      <c r="G648" s="38"/>
      <c r="H648" s="38"/>
      <c r="I648" s="195"/>
      <c r="J648" s="38"/>
      <c r="K648" s="38"/>
      <c r="L648" s="41"/>
      <c r="M648" s="196"/>
      <c r="N648" s="197"/>
      <c r="O648" s="66"/>
      <c r="P648" s="66"/>
      <c r="Q648" s="66"/>
      <c r="R648" s="66"/>
      <c r="S648" s="66"/>
      <c r="T648" s="67"/>
      <c r="U648" s="36"/>
      <c r="V648" s="36"/>
      <c r="W648" s="36"/>
      <c r="X648" s="36"/>
      <c r="Y648" s="36"/>
      <c r="Z648" s="36"/>
      <c r="AA648" s="36"/>
      <c r="AB648" s="36"/>
      <c r="AC648" s="36"/>
      <c r="AD648" s="36"/>
      <c r="AE648" s="36"/>
      <c r="AT648" s="19" t="s">
        <v>242</v>
      </c>
      <c r="AU648" s="19" t="s">
        <v>85</v>
      </c>
    </row>
    <row r="649" spans="1:65" s="12" customFormat="1" ht="22.8" customHeight="1">
      <c r="B649" s="164"/>
      <c r="C649" s="165"/>
      <c r="D649" s="166" t="s">
        <v>75</v>
      </c>
      <c r="E649" s="178" t="s">
        <v>1192</v>
      </c>
      <c r="F649" s="178" t="s">
        <v>1193</v>
      </c>
      <c r="G649" s="165"/>
      <c r="H649" s="165"/>
      <c r="I649" s="168"/>
      <c r="J649" s="179">
        <f>BK649</f>
        <v>0</v>
      </c>
      <c r="K649" s="165"/>
      <c r="L649" s="170"/>
      <c r="M649" s="171"/>
      <c r="N649" s="172"/>
      <c r="O649" s="172"/>
      <c r="P649" s="173">
        <f>SUM(P650:P690)</f>
        <v>0</v>
      </c>
      <c r="Q649" s="172"/>
      <c r="R649" s="173">
        <f>SUM(R650:R690)</f>
        <v>3.3185343500000002</v>
      </c>
      <c r="S649" s="172"/>
      <c r="T649" s="174">
        <f>SUM(T650:T690)</f>
        <v>0</v>
      </c>
      <c r="AR649" s="175" t="s">
        <v>85</v>
      </c>
      <c r="AT649" s="176" t="s">
        <v>75</v>
      </c>
      <c r="AU649" s="176" t="s">
        <v>83</v>
      </c>
      <c r="AY649" s="175" t="s">
        <v>232</v>
      </c>
      <c r="BK649" s="177">
        <f>SUM(BK650:BK690)</f>
        <v>0</v>
      </c>
    </row>
    <row r="650" spans="1:65" s="2" customFormat="1" ht="24.15" customHeight="1">
      <c r="A650" s="36"/>
      <c r="B650" s="37"/>
      <c r="C650" s="180" t="s">
        <v>1093</v>
      </c>
      <c r="D650" s="180" t="s">
        <v>234</v>
      </c>
      <c r="E650" s="181" t="s">
        <v>2955</v>
      </c>
      <c r="F650" s="182" t="s">
        <v>2956</v>
      </c>
      <c r="G650" s="183" t="s">
        <v>312</v>
      </c>
      <c r="H650" s="184">
        <v>278.755</v>
      </c>
      <c r="I650" s="185"/>
      <c r="J650" s="186">
        <f>ROUND(I650*H650,2)</f>
        <v>0</v>
      </c>
      <c r="K650" s="182" t="s">
        <v>238</v>
      </c>
      <c r="L650" s="41"/>
      <c r="M650" s="187" t="s">
        <v>19</v>
      </c>
      <c r="N650" s="188" t="s">
        <v>47</v>
      </c>
      <c r="O650" s="66"/>
      <c r="P650" s="189">
        <f>O650*H650</f>
        <v>0</v>
      </c>
      <c r="Q650" s="189">
        <v>0</v>
      </c>
      <c r="R650" s="189">
        <f>Q650*H650</f>
        <v>0</v>
      </c>
      <c r="S650" s="189">
        <v>0</v>
      </c>
      <c r="T650" s="190">
        <f>S650*H650</f>
        <v>0</v>
      </c>
      <c r="U650" s="36"/>
      <c r="V650" s="36"/>
      <c r="W650" s="36"/>
      <c r="X650" s="36"/>
      <c r="Y650" s="36"/>
      <c r="Z650" s="36"/>
      <c r="AA650" s="36"/>
      <c r="AB650" s="36"/>
      <c r="AC650" s="36"/>
      <c r="AD650" s="36"/>
      <c r="AE650" s="36"/>
      <c r="AR650" s="191" t="s">
        <v>348</v>
      </c>
      <c r="AT650" s="191" t="s">
        <v>234</v>
      </c>
      <c r="AU650" s="191" t="s">
        <v>85</v>
      </c>
      <c r="AY650" s="19" t="s">
        <v>232</v>
      </c>
      <c r="BE650" s="192">
        <f>IF(N650="základní",J650,0)</f>
        <v>0</v>
      </c>
      <c r="BF650" s="192">
        <f>IF(N650="snížená",J650,0)</f>
        <v>0</v>
      </c>
      <c r="BG650" s="192">
        <f>IF(N650="zákl. přenesená",J650,0)</f>
        <v>0</v>
      </c>
      <c r="BH650" s="192">
        <f>IF(N650="sníž. přenesená",J650,0)</f>
        <v>0</v>
      </c>
      <c r="BI650" s="192">
        <f>IF(N650="nulová",J650,0)</f>
        <v>0</v>
      </c>
      <c r="BJ650" s="19" t="s">
        <v>83</v>
      </c>
      <c r="BK650" s="192">
        <f>ROUND(I650*H650,2)</f>
        <v>0</v>
      </c>
      <c r="BL650" s="19" t="s">
        <v>348</v>
      </c>
      <c r="BM650" s="191" t="s">
        <v>2957</v>
      </c>
    </row>
    <row r="651" spans="1:65" s="2" customFormat="1" ht="10.199999999999999">
      <c r="A651" s="36"/>
      <c r="B651" s="37"/>
      <c r="C651" s="38"/>
      <c r="D651" s="193" t="s">
        <v>240</v>
      </c>
      <c r="E651" s="38"/>
      <c r="F651" s="194" t="s">
        <v>2958</v>
      </c>
      <c r="G651" s="38"/>
      <c r="H651" s="38"/>
      <c r="I651" s="195"/>
      <c r="J651" s="38"/>
      <c r="K651" s="38"/>
      <c r="L651" s="41"/>
      <c r="M651" s="196"/>
      <c r="N651" s="197"/>
      <c r="O651" s="66"/>
      <c r="P651" s="66"/>
      <c r="Q651" s="66"/>
      <c r="R651" s="66"/>
      <c r="S651" s="66"/>
      <c r="T651" s="67"/>
      <c r="U651" s="36"/>
      <c r="V651" s="36"/>
      <c r="W651" s="36"/>
      <c r="X651" s="36"/>
      <c r="Y651" s="36"/>
      <c r="Z651" s="36"/>
      <c r="AA651" s="36"/>
      <c r="AB651" s="36"/>
      <c r="AC651" s="36"/>
      <c r="AD651" s="36"/>
      <c r="AE651" s="36"/>
      <c r="AT651" s="19" t="s">
        <v>240</v>
      </c>
      <c r="AU651" s="19" t="s">
        <v>85</v>
      </c>
    </row>
    <row r="652" spans="1:65" s="2" customFormat="1" ht="105.6">
      <c r="A652" s="36"/>
      <c r="B652" s="37"/>
      <c r="C652" s="38"/>
      <c r="D652" s="198" t="s">
        <v>242</v>
      </c>
      <c r="E652" s="38"/>
      <c r="F652" s="199" t="s">
        <v>1215</v>
      </c>
      <c r="G652" s="38"/>
      <c r="H652" s="38"/>
      <c r="I652" s="195"/>
      <c r="J652" s="38"/>
      <c r="K652" s="38"/>
      <c r="L652" s="41"/>
      <c r="M652" s="196"/>
      <c r="N652" s="197"/>
      <c r="O652" s="66"/>
      <c r="P652" s="66"/>
      <c r="Q652" s="66"/>
      <c r="R652" s="66"/>
      <c r="S652" s="66"/>
      <c r="T652" s="67"/>
      <c r="U652" s="36"/>
      <c r="V652" s="36"/>
      <c r="W652" s="36"/>
      <c r="X652" s="36"/>
      <c r="Y652" s="36"/>
      <c r="Z652" s="36"/>
      <c r="AA652" s="36"/>
      <c r="AB652" s="36"/>
      <c r="AC652" s="36"/>
      <c r="AD652" s="36"/>
      <c r="AE652" s="36"/>
      <c r="AT652" s="19" t="s">
        <v>242</v>
      </c>
      <c r="AU652" s="19" t="s">
        <v>85</v>
      </c>
    </row>
    <row r="653" spans="1:65" s="13" customFormat="1" ht="10.199999999999999">
      <c r="B653" s="200"/>
      <c r="C653" s="201"/>
      <c r="D653" s="198" t="s">
        <v>244</v>
      </c>
      <c r="E653" s="202" t="s">
        <v>19</v>
      </c>
      <c r="F653" s="203" t="s">
        <v>2959</v>
      </c>
      <c r="G653" s="201"/>
      <c r="H653" s="204">
        <v>278.755</v>
      </c>
      <c r="I653" s="205"/>
      <c r="J653" s="201"/>
      <c r="K653" s="201"/>
      <c r="L653" s="206"/>
      <c r="M653" s="207"/>
      <c r="N653" s="208"/>
      <c r="O653" s="208"/>
      <c r="P653" s="208"/>
      <c r="Q653" s="208"/>
      <c r="R653" s="208"/>
      <c r="S653" s="208"/>
      <c r="T653" s="209"/>
      <c r="AT653" s="210" t="s">
        <v>244</v>
      </c>
      <c r="AU653" s="210" t="s">
        <v>85</v>
      </c>
      <c r="AV653" s="13" t="s">
        <v>85</v>
      </c>
      <c r="AW653" s="13" t="s">
        <v>37</v>
      </c>
      <c r="AX653" s="13" t="s">
        <v>83</v>
      </c>
      <c r="AY653" s="210" t="s">
        <v>232</v>
      </c>
    </row>
    <row r="654" spans="1:65" s="2" customFormat="1" ht="16.5" customHeight="1">
      <c r="A654" s="36"/>
      <c r="B654" s="37"/>
      <c r="C654" s="232" t="s">
        <v>1100</v>
      </c>
      <c r="D654" s="232" t="s">
        <v>300</v>
      </c>
      <c r="E654" s="233" t="s">
        <v>1218</v>
      </c>
      <c r="F654" s="234" t="s">
        <v>1219</v>
      </c>
      <c r="G654" s="235" t="s">
        <v>312</v>
      </c>
      <c r="H654" s="236">
        <v>284.33</v>
      </c>
      <c r="I654" s="237"/>
      <c r="J654" s="238">
        <f>ROUND(I654*H654,2)</f>
        <v>0</v>
      </c>
      <c r="K654" s="234" t="s">
        <v>238</v>
      </c>
      <c r="L654" s="239"/>
      <c r="M654" s="240" t="s">
        <v>19</v>
      </c>
      <c r="N654" s="241" t="s">
        <v>47</v>
      </c>
      <c r="O654" s="66"/>
      <c r="P654" s="189">
        <f>O654*H654</f>
        <v>0</v>
      </c>
      <c r="Q654" s="189">
        <v>4.7999999999999996E-3</v>
      </c>
      <c r="R654" s="189">
        <f>Q654*H654</f>
        <v>1.3647839999999998</v>
      </c>
      <c r="S654" s="189">
        <v>0</v>
      </c>
      <c r="T654" s="190">
        <f>S654*H654</f>
        <v>0</v>
      </c>
      <c r="U654" s="36"/>
      <c r="V654" s="36"/>
      <c r="W654" s="36"/>
      <c r="X654" s="36"/>
      <c r="Y654" s="36"/>
      <c r="Z654" s="36"/>
      <c r="AA654" s="36"/>
      <c r="AB654" s="36"/>
      <c r="AC654" s="36"/>
      <c r="AD654" s="36"/>
      <c r="AE654" s="36"/>
      <c r="AR654" s="191" t="s">
        <v>453</v>
      </c>
      <c r="AT654" s="191" t="s">
        <v>300</v>
      </c>
      <c r="AU654" s="191" t="s">
        <v>85</v>
      </c>
      <c r="AY654" s="19" t="s">
        <v>232</v>
      </c>
      <c r="BE654" s="192">
        <f>IF(N654="základní",J654,0)</f>
        <v>0</v>
      </c>
      <c r="BF654" s="192">
        <f>IF(N654="snížená",J654,0)</f>
        <v>0</v>
      </c>
      <c r="BG654" s="192">
        <f>IF(N654="zákl. přenesená",J654,0)</f>
        <v>0</v>
      </c>
      <c r="BH654" s="192">
        <f>IF(N654="sníž. přenesená",J654,0)</f>
        <v>0</v>
      </c>
      <c r="BI654" s="192">
        <f>IF(N654="nulová",J654,0)</f>
        <v>0</v>
      </c>
      <c r="BJ654" s="19" t="s">
        <v>83</v>
      </c>
      <c r="BK654" s="192">
        <f>ROUND(I654*H654,2)</f>
        <v>0</v>
      </c>
      <c r="BL654" s="19" t="s">
        <v>348</v>
      </c>
      <c r="BM654" s="191" t="s">
        <v>2960</v>
      </c>
    </row>
    <row r="655" spans="1:65" s="2" customFormat="1" ht="10.199999999999999">
      <c r="A655" s="36"/>
      <c r="B655" s="37"/>
      <c r="C655" s="38"/>
      <c r="D655" s="193" t="s">
        <v>240</v>
      </c>
      <c r="E655" s="38"/>
      <c r="F655" s="194" t="s">
        <v>1221</v>
      </c>
      <c r="G655" s="38"/>
      <c r="H655" s="38"/>
      <c r="I655" s="195"/>
      <c r="J655" s="38"/>
      <c r="K655" s="38"/>
      <c r="L655" s="41"/>
      <c r="M655" s="196"/>
      <c r="N655" s="197"/>
      <c r="O655" s="66"/>
      <c r="P655" s="66"/>
      <c r="Q655" s="66"/>
      <c r="R655" s="66"/>
      <c r="S655" s="66"/>
      <c r="T655" s="67"/>
      <c r="U655" s="36"/>
      <c r="V655" s="36"/>
      <c r="W655" s="36"/>
      <c r="X655" s="36"/>
      <c r="Y655" s="36"/>
      <c r="Z655" s="36"/>
      <c r="AA655" s="36"/>
      <c r="AB655" s="36"/>
      <c r="AC655" s="36"/>
      <c r="AD655" s="36"/>
      <c r="AE655" s="36"/>
      <c r="AT655" s="19" t="s">
        <v>240</v>
      </c>
      <c r="AU655" s="19" t="s">
        <v>85</v>
      </c>
    </row>
    <row r="656" spans="1:65" s="13" customFormat="1" ht="10.199999999999999">
      <c r="B656" s="200"/>
      <c r="C656" s="201"/>
      <c r="D656" s="198" t="s">
        <v>244</v>
      </c>
      <c r="E656" s="202" t="s">
        <v>19</v>
      </c>
      <c r="F656" s="203" t="s">
        <v>2961</v>
      </c>
      <c r="G656" s="201"/>
      <c r="H656" s="204">
        <v>284.33</v>
      </c>
      <c r="I656" s="205"/>
      <c r="J656" s="201"/>
      <c r="K656" s="201"/>
      <c r="L656" s="206"/>
      <c r="M656" s="207"/>
      <c r="N656" s="208"/>
      <c r="O656" s="208"/>
      <c r="P656" s="208"/>
      <c r="Q656" s="208"/>
      <c r="R656" s="208"/>
      <c r="S656" s="208"/>
      <c r="T656" s="209"/>
      <c r="AT656" s="210" t="s">
        <v>244</v>
      </c>
      <c r="AU656" s="210" t="s">
        <v>85</v>
      </c>
      <c r="AV656" s="13" t="s">
        <v>85</v>
      </c>
      <c r="AW656" s="13" t="s">
        <v>37</v>
      </c>
      <c r="AX656" s="13" t="s">
        <v>83</v>
      </c>
      <c r="AY656" s="210" t="s">
        <v>232</v>
      </c>
    </row>
    <row r="657" spans="1:65" s="2" customFormat="1" ht="24.15" customHeight="1">
      <c r="A657" s="36"/>
      <c r="B657" s="37"/>
      <c r="C657" s="180" t="s">
        <v>1106</v>
      </c>
      <c r="D657" s="180" t="s">
        <v>234</v>
      </c>
      <c r="E657" s="181" t="s">
        <v>1224</v>
      </c>
      <c r="F657" s="182" t="s">
        <v>1225</v>
      </c>
      <c r="G657" s="183" t="s">
        <v>312</v>
      </c>
      <c r="H657" s="184">
        <v>278.755</v>
      </c>
      <c r="I657" s="185"/>
      <c r="J657" s="186">
        <f>ROUND(I657*H657,2)</f>
        <v>0</v>
      </c>
      <c r="K657" s="182" t="s">
        <v>238</v>
      </c>
      <c r="L657" s="41"/>
      <c r="M657" s="187" t="s">
        <v>19</v>
      </c>
      <c r="N657" s="188" t="s">
        <v>47</v>
      </c>
      <c r="O657" s="66"/>
      <c r="P657" s="189">
        <f>O657*H657</f>
        <v>0</v>
      </c>
      <c r="Q657" s="189">
        <v>1E-4</v>
      </c>
      <c r="R657" s="189">
        <f>Q657*H657</f>
        <v>2.7875500000000001E-2</v>
      </c>
      <c r="S657" s="189">
        <v>0</v>
      </c>
      <c r="T657" s="190">
        <f>S657*H657</f>
        <v>0</v>
      </c>
      <c r="U657" s="36"/>
      <c r="V657" s="36"/>
      <c r="W657" s="36"/>
      <c r="X657" s="36"/>
      <c r="Y657" s="36"/>
      <c r="Z657" s="36"/>
      <c r="AA657" s="36"/>
      <c r="AB657" s="36"/>
      <c r="AC657" s="36"/>
      <c r="AD657" s="36"/>
      <c r="AE657" s="36"/>
      <c r="AR657" s="191" t="s">
        <v>348</v>
      </c>
      <c r="AT657" s="191" t="s">
        <v>234</v>
      </c>
      <c r="AU657" s="191" t="s">
        <v>85</v>
      </c>
      <c r="AY657" s="19" t="s">
        <v>232</v>
      </c>
      <c r="BE657" s="192">
        <f>IF(N657="základní",J657,0)</f>
        <v>0</v>
      </c>
      <c r="BF657" s="192">
        <f>IF(N657="snížená",J657,0)</f>
        <v>0</v>
      </c>
      <c r="BG657" s="192">
        <f>IF(N657="zákl. přenesená",J657,0)</f>
        <v>0</v>
      </c>
      <c r="BH657" s="192">
        <f>IF(N657="sníž. přenesená",J657,0)</f>
        <v>0</v>
      </c>
      <c r="BI657" s="192">
        <f>IF(N657="nulová",J657,0)</f>
        <v>0</v>
      </c>
      <c r="BJ657" s="19" t="s">
        <v>83</v>
      </c>
      <c r="BK657" s="192">
        <f>ROUND(I657*H657,2)</f>
        <v>0</v>
      </c>
      <c r="BL657" s="19" t="s">
        <v>348</v>
      </c>
      <c r="BM657" s="191" t="s">
        <v>2962</v>
      </c>
    </row>
    <row r="658" spans="1:65" s="2" customFormat="1" ht="10.199999999999999">
      <c r="A658" s="36"/>
      <c r="B658" s="37"/>
      <c r="C658" s="38"/>
      <c r="D658" s="193" t="s">
        <v>240</v>
      </c>
      <c r="E658" s="38"/>
      <c r="F658" s="194" t="s">
        <v>1227</v>
      </c>
      <c r="G658" s="38"/>
      <c r="H658" s="38"/>
      <c r="I658" s="195"/>
      <c r="J658" s="38"/>
      <c r="K658" s="38"/>
      <c r="L658" s="41"/>
      <c r="M658" s="196"/>
      <c r="N658" s="197"/>
      <c r="O658" s="66"/>
      <c r="P658" s="66"/>
      <c r="Q658" s="66"/>
      <c r="R658" s="66"/>
      <c r="S658" s="66"/>
      <c r="T658" s="67"/>
      <c r="U658" s="36"/>
      <c r="V658" s="36"/>
      <c r="W658" s="36"/>
      <c r="X658" s="36"/>
      <c r="Y658" s="36"/>
      <c r="Z658" s="36"/>
      <c r="AA658" s="36"/>
      <c r="AB658" s="36"/>
      <c r="AC658" s="36"/>
      <c r="AD658" s="36"/>
      <c r="AE658" s="36"/>
      <c r="AT658" s="19" t="s">
        <v>240</v>
      </c>
      <c r="AU658" s="19" t="s">
        <v>85</v>
      </c>
    </row>
    <row r="659" spans="1:65" s="2" customFormat="1" ht="105.6">
      <c r="A659" s="36"/>
      <c r="B659" s="37"/>
      <c r="C659" s="38"/>
      <c r="D659" s="198" t="s">
        <v>242</v>
      </c>
      <c r="E659" s="38"/>
      <c r="F659" s="199" t="s">
        <v>1215</v>
      </c>
      <c r="G659" s="38"/>
      <c r="H659" s="38"/>
      <c r="I659" s="195"/>
      <c r="J659" s="38"/>
      <c r="K659" s="38"/>
      <c r="L659" s="41"/>
      <c r="M659" s="196"/>
      <c r="N659" s="197"/>
      <c r="O659" s="66"/>
      <c r="P659" s="66"/>
      <c r="Q659" s="66"/>
      <c r="R659" s="66"/>
      <c r="S659" s="66"/>
      <c r="T659" s="67"/>
      <c r="U659" s="36"/>
      <c r="V659" s="36"/>
      <c r="W659" s="36"/>
      <c r="X659" s="36"/>
      <c r="Y659" s="36"/>
      <c r="Z659" s="36"/>
      <c r="AA659" s="36"/>
      <c r="AB659" s="36"/>
      <c r="AC659" s="36"/>
      <c r="AD659" s="36"/>
      <c r="AE659" s="36"/>
      <c r="AT659" s="19" t="s">
        <v>242</v>
      </c>
      <c r="AU659" s="19" t="s">
        <v>85</v>
      </c>
    </row>
    <row r="660" spans="1:65" s="13" customFormat="1" ht="10.199999999999999">
      <c r="B660" s="200"/>
      <c r="C660" s="201"/>
      <c r="D660" s="198" t="s">
        <v>244</v>
      </c>
      <c r="E660" s="202" t="s">
        <v>19</v>
      </c>
      <c r="F660" s="203" t="s">
        <v>2963</v>
      </c>
      <c r="G660" s="201"/>
      <c r="H660" s="204">
        <v>278.755</v>
      </c>
      <c r="I660" s="205"/>
      <c r="J660" s="201"/>
      <c r="K660" s="201"/>
      <c r="L660" s="206"/>
      <c r="M660" s="207"/>
      <c r="N660" s="208"/>
      <c r="O660" s="208"/>
      <c r="P660" s="208"/>
      <c r="Q660" s="208"/>
      <c r="R660" s="208"/>
      <c r="S660" s="208"/>
      <c r="T660" s="209"/>
      <c r="AT660" s="210" t="s">
        <v>244</v>
      </c>
      <c r="AU660" s="210" t="s">
        <v>85</v>
      </c>
      <c r="AV660" s="13" t="s">
        <v>85</v>
      </c>
      <c r="AW660" s="13" t="s">
        <v>37</v>
      </c>
      <c r="AX660" s="13" t="s">
        <v>83</v>
      </c>
      <c r="AY660" s="210" t="s">
        <v>232</v>
      </c>
    </row>
    <row r="661" spans="1:65" s="2" customFormat="1" ht="16.5" customHeight="1">
      <c r="A661" s="36"/>
      <c r="B661" s="37"/>
      <c r="C661" s="180" t="s">
        <v>1115</v>
      </c>
      <c r="D661" s="180" t="s">
        <v>234</v>
      </c>
      <c r="E661" s="181" t="s">
        <v>1229</v>
      </c>
      <c r="F661" s="182" t="s">
        <v>1230</v>
      </c>
      <c r="G661" s="183" t="s">
        <v>312</v>
      </c>
      <c r="H661" s="184">
        <v>278.755</v>
      </c>
      <c r="I661" s="185"/>
      <c r="J661" s="186">
        <f>ROUND(I661*H661,2)</f>
        <v>0</v>
      </c>
      <c r="K661" s="182" t="s">
        <v>238</v>
      </c>
      <c r="L661" s="41"/>
      <c r="M661" s="187" t="s">
        <v>19</v>
      </c>
      <c r="N661" s="188" t="s">
        <v>47</v>
      </c>
      <c r="O661" s="66"/>
      <c r="P661" s="189">
        <f>O661*H661</f>
        <v>0</v>
      </c>
      <c r="Q661" s="189">
        <v>0</v>
      </c>
      <c r="R661" s="189">
        <f>Q661*H661</f>
        <v>0</v>
      </c>
      <c r="S661" s="189">
        <v>0</v>
      </c>
      <c r="T661" s="190">
        <f>S661*H661</f>
        <v>0</v>
      </c>
      <c r="U661" s="36"/>
      <c r="V661" s="36"/>
      <c r="W661" s="36"/>
      <c r="X661" s="36"/>
      <c r="Y661" s="36"/>
      <c r="Z661" s="36"/>
      <c r="AA661" s="36"/>
      <c r="AB661" s="36"/>
      <c r="AC661" s="36"/>
      <c r="AD661" s="36"/>
      <c r="AE661" s="36"/>
      <c r="AR661" s="191" t="s">
        <v>348</v>
      </c>
      <c r="AT661" s="191" t="s">
        <v>234</v>
      </c>
      <c r="AU661" s="191" t="s">
        <v>85</v>
      </c>
      <c r="AY661" s="19" t="s">
        <v>232</v>
      </c>
      <c r="BE661" s="192">
        <f>IF(N661="základní",J661,0)</f>
        <v>0</v>
      </c>
      <c r="BF661" s="192">
        <f>IF(N661="snížená",J661,0)</f>
        <v>0</v>
      </c>
      <c r="BG661" s="192">
        <f>IF(N661="zákl. přenesená",J661,0)</f>
        <v>0</v>
      </c>
      <c r="BH661" s="192">
        <f>IF(N661="sníž. přenesená",J661,0)</f>
        <v>0</v>
      </c>
      <c r="BI661" s="192">
        <f>IF(N661="nulová",J661,0)</f>
        <v>0</v>
      </c>
      <c r="BJ661" s="19" t="s">
        <v>83</v>
      </c>
      <c r="BK661" s="192">
        <f>ROUND(I661*H661,2)</f>
        <v>0</v>
      </c>
      <c r="BL661" s="19" t="s">
        <v>348</v>
      </c>
      <c r="BM661" s="191" t="s">
        <v>2964</v>
      </c>
    </row>
    <row r="662" spans="1:65" s="2" customFormat="1" ht="10.199999999999999">
      <c r="A662" s="36"/>
      <c r="B662" s="37"/>
      <c r="C662" s="38"/>
      <c r="D662" s="193" t="s">
        <v>240</v>
      </c>
      <c r="E662" s="38"/>
      <c r="F662" s="194" t="s">
        <v>1232</v>
      </c>
      <c r="G662" s="38"/>
      <c r="H662" s="38"/>
      <c r="I662" s="195"/>
      <c r="J662" s="38"/>
      <c r="K662" s="38"/>
      <c r="L662" s="41"/>
      <c r="M662" s="196"/>
      <c r="N662" s="197"/>
      <c r="O662" s="66"/>
      <c r="P662" s="66"/>
      <c r="Q662" s="66"/>
      <c r="R662" s="66"/>
      <c r="S662" s="66"/>
      <c r="T662" s="67"/>
      <c r="U662" s="36"/>
      <c r="V662" s="36"/>
      <c r="W662" s="36"/>
      <c r="X662" s="36"/>
      <c r="Y662" s="36"/>
      <c r="Z662" s="36"/>
      <c r="AA662" s="36"/>
      <c r="AB662" s="36"/>
      <c r="AC662" s="36"/>
      <c r="AD662" s="36"/>
      <c r="AE662" s="36"/>
      <c r="AT662" s="19" t="s">
        <v>240</v>
      </c>
      <c r="AU662" s="19" t="s">
        <v>85</v>
      </c>
    </row>
    <row r="663" spans="1:65" s="2" customFormat="1" ht="105.6">
      <c r="A663" s="36"/>
      <c r="B663" s="37"/>
      <c r="C663" s="38"/>
      <c r="D663" s="198" t="s">
        <v>242</v>
      </c>
      <c r="E663" s="38"/>
      <c r="F663" s="199" t="s">
        <v>1215</v>
      </c>
      <c r="G663" s="38"/>
      <c r="H663" s="38"/>
      <c r="I663" s="195"/>
      <c r="J663" s="38"/>
      <c r="K663" s="38"/>
      <c r="L663" s="41"/>
      <c r="M663" s="196"/>
      <c r="N663" s="197"/>
      <c r="O663" s="66"/>
      <c r="P663" s="66"/>
      <c r="Q663" s="66"/>
      <c r="R663" s="66"/>
      <c r="S663" s="66"/>
      <c r="T663" s="67"/>
      <c r="U663" s="36"/>
      <c r="V663" s="36"/>
      <c r="W663" s="36"/>
      <c r="X663" s="36"/>
      <c r="Y663" s="36"/>
      <c r="Z663" s="36"/>
      <c r="AA663" s="36"/>
      <c r="AB663" s="36"/>
      <c r="AC663" s="36"/>
      <c r="AD663" s="36"/>
      <c r="AE663" s="36"/>
      <c r="AT663" s="19" t="s">
        <v>242</v>
      </c>
      <c r="AU663" s="19" t="s">
        <v>85</v>
      </c>
    </row>
    <row r="664" spans="1:65" s="13" customFormat="1" ht="10.199999999999999">
      <c r="B664" s="200"/>
      <c r="C664" s="201"/>
      <c r="D664" s="198" t="s">
        <v>244</v>
      </c>
      <c r="E664" s="202" t="s">
        <v>19</v>
      </c>
      <c r="F664" s="203" t="s">
        <v>2959</v>
      </c>
      <c r="G664" s="201"/>
      <c r="H664" s="204">
        <v>278.755</v>
      </c>
      <c r="I664" s="205"/>
      <c r="J664" s="201"/>
      <c r="K664" s="201"/>
      <c r="L664" s="206"/>
      <c r="M664" s="207"/>
      <c r="N664" s="208"/>
      <c r="O664" s="208"/>
      <c r="P664" s="208"/>
      <c r="Q664" s="208"/>
      <c r="R664" s="208"/>
      <c r="S664" s="208"/>
      <c r="T664" s="209"/>
      <c r="AT664" s="210" t="s">
        <v>244</v>
      </c>
      <c r="AU664" s="210" t="s">
        <v>85</v>
      </c>
      <c r="AV664" s="13" t="s">
        <v>85</v>
      </c>
      <c r="AW664" s="13" t="s">
        <v>37</v>
      </c>
      <c r="AX664" s="13" t="s">
        <v>83</v>
      </c>
      <c r="AY664" s="210" t="s">
        <v>232</v>
      </c>
    </row>
    <row r="665" spans="1:65" s="2" customFormat="1" ht="16.5" customHeight="1">
      <c r="A665" s="36"/>
      <c r="B665" s="37"/>
      <c r="C665" s="232" t="s">
        <v>1121</v>
      </c>
      <c r="D665" s="232" t="s">
        <v>300</v>
      </c>
      <c r="E665" s="233" t="s">
        <v>1235</v>
      </c>
      <c r="F665" s="234" t="s">
        <v>1236</v>
      </c>
      <c r="G665" s="235" t="s">
        <v>237</v>
      </c>
      <c r="H665" s="236">
        <v>66.900999999999996</v>
      </c>
      <c r="I665" s="237"/>
      <c r="J665" s="238">
        <f>ROUND(I665*H665,2)</f>
        <v>0</v>
      </c>
      <c r="K665" s="234" t="s">
        <v>238</v>
      </c>
      <c r="L665" s="239"/>
      <c r="M665" s="240" t="s">
        <v>19</v>
      </c>
      <c r="N665" s="241" t="s">
        <v>47</v>
      </c>
      <c r="O665" s="66"/>
      <c r="P665" s="189">
        <f>O665*H665</f>
        <v>0</v>
      </c>
      <c r="Q665" s="189">
        <v>2.5000000000000001E-2</v>
      </c>
      <c r="R665" s="189">
        <f>Q665*H665</f>
        <v>1.672525</v>
      </c>
      <c r="S665" s="189">
        <v>0</v>
      </c>
      <c r="T665" s="190">
        <f>S665*H665</f>
        <v>0</v>
      </c>
      <c r="U665" s="36"/>
      <c r="V665" s="36"/>
      <c r="W665" s="36"/>
      <c r="X665" s="36"/>
      <c r="Y665" s="36"/>
      <c r="Z665" s="36"/>
      <c r="AA665" s="36"/>
      <c r="AB665" s="36"/>
      <c r="AC665" s="36"/>
      <c r="AD665" s="36"/>
      <c r="AE665" s="36"/>
      <c r="AR665" s="191" t="s">
        <v>453</v>
      </c>
      <c r="AT665" s="191" t="s">
        <v>300</v>
      </c>
      <c r="AU665" s="191" t="s">
        <v>85</v>
      </c>
      <c r="AY665" s="19" t="s">
        <v>232</v>
      </c>
      <c r="BE665" s="192">
        <f>IF(N665="základní",J665,0)</f>
        <v>0</v>
      </c>
      <c r="BF665" s="192">
        <f>IF(N665="snížená",J665,0)</f>
        <v>0</v>
      </c>
      <c r="BG665" s="192">
        <f>IF(N665="zákl. přenesená",J665,0)</f>
        <v>0</v>
      </c>
      <c r="BH665" s="192">
        <f>IF(N665="sníž. přenesená",J665,0)</f>
        <v>0</v>
      </c>
      <c r="BI665" s="192">
        <f>IF(N665="nulová",J665,0)</f>
        <v>0</v>
      </c>
      <c r="BJ665" s="19" t="s">
        <v>83</v>
      </c>
      <c r="BK665" s="192">
        <f>ROUND(I665*H665,2)</f>
        <v>0</v>
      </c>
      <c r="BL665" s="19" t="s">
        <v>348</v>
      </c>
      <c r="BM665" s="191" t="s">
        <v>2965</v>
      </c>
    </row>
    <row r="666" spans="1:65" s="2" customFormat="1" ht="10.199999999999999">
      <c r="A666" s="36"/>
      <c r="B666" s="37"/>
      <c r="C666" s="38"/>
      <c r="D666" s="193" t="s">
        <v>240</v>
      </c>
      <c r="E666" s="38"/>
      <c r="F666" s="194" t="s">
        <v>1238</v>
      </c>
      <c r="G666" s="38"/>
      <c r="H666" s="38"/>
      <c r="I666" s="195"/>
      <c r="J666" s="38"/>
      <c r="K666" s="38"/>
      <c r="L666" s="41"/>
      <c r="M666" s="196"/>
      <c r="N666" s="197"/>
      <c r="O666" s="66"/>
      <c r="P666" s="66"/>
      <c r="Q666" s="66"/>
      <c r="R666" s="66"/>
      <c r="S666" s="66"/>
      <c r="T666" s="67"/>
      <c r="U666" s="36"/>
      <c r="V666" s="36"/>
      <c r="W666" s="36"/>
      <c r="X666" s="36"/>
      <c r="Y666" s="36"/>
      <c r="Z666" s="36"/>
      <c r="AA666" s="36"/>
      <c r="AB666" s="36"/>
      <c r="AC666" s="36"/>
      <c r="AD666" s="36"/>
      <c r="AE666" s="36"/>
      <c r="AT666" s="19" t="s">
        <v>240</v>
      </c>
      <c r="AU666" s="19" t="s">
        <v>85</v>
      </c>
    </row>
    <row r="667" spans="1:65" s="13" customFormat="1" ht="10.199999999999999">
      <c r="B667" s="200"/>
      <c r="C667" s="201"/>
      <c r="D667" s="198" t="s">
        <v>244</v>
      </c>
      <c r="E667" s="202" t="s">
        <v>19</v>
      </c>
      <c r="F667" s="203" t="s">
        <v>2966</v>
      </c>
      <c r="G667" s="201"/>
      <c r="H667" s="204">
        <v>66.900999999999996</v>
      </c>
      <c r="I667" s="205"/>
      <c r="J667" s="201"/>
      <c r="K667" s="201"/>
      <c r="L667" s="206"/>
      <c r="M667" s="207"/>
      <c r="N667" s="208"/>
      <c r="O667" s="208"/>
      <c r="P667" s="208"/>
      <c r="Q667" s="208"/>
      <c r="R667" s="208"/>
      <c r="S667" s="208"/>
      <c r="T667" s="209"/>
      <c r="AT667" s="210" t="s">
        <v>244</v>
      </c>
      <c r="AU667" s="210" t="s">
        <v>85</v>
      </c>
      <c r="AV667" s="13" t="s">
        <v>85</v>
      </c>
      <c r="AW667" s="13" t="s">
        <v>37</v>
      </c>
      <c r="AX667" s="13" t="s">
        <v>83</v>
      </c>
      <c r="AY667" s="210" t="s">
        <v>232</v>
      </c>
    </row>
    <row r="668" spans="1:65" s="2" customFormat="1" ht="24.15" customHeight="1">
      <c r="A668" s="36"/>
      <c r="B668" s="37"/>
      <c r="C668" s="180" t="s">
        <v>1129</v>
      </c>
      <c r="D668" s="180" t="s">
        <v>234</v>
      </c>
      <c r="E668" s="181" t="s">
        <v>1241</v>
      </c>
      <c r="F668" s="182" t="s">
        <v>1242</v>
      </c>
      <c r="G668" s="183" t="s">
        <v>421</v>
      </c>
      <c r="H668" s="184">
        <v>83.1</v>
      </c>
      <c r="I668" s="185"/>
      <c r="J668" s="186">
        <f>ROUND(I668*H668,2)</f>
        <v>0</v>
      </c>
      <c r="K668" s="182" t="s">
        <v>238</v>
      </c>
      <c r="L668" s="41"/>
      <c r="M668" s="187" t="s">
        <v>19</v>
      </c>
      <c r="N668" s="188" t="s">
        <v>47</v>
      </c>
      <c r="O668" s="66"/>
      <c r="P668" s="189">
        <f>O668*H668</f>
        <v>0</v>
      </c>
      <c r="Q668" s="189">
        <v>2.4000000000000001E-4</v>
      </c>
      <c r="R668" s="189">
        <f>Q668*H668</f>
        <v>1.9944E-2</v>
      </c>
      <c r="S668" s="189">
        <v>0</v>
      </c>
      <c r="T668" s="190">
        <f>S668*H668</f>
        <v>0</v>
      </c>
      <c r="U668" s="36"/>
      <c r="V668" s="36"/>
      <c r="W668" s="36"/>
      <c r="X668" s="36"/>
      <c r="Y668" s="36"/>
      <c r="Z668" s="36"/>
      <c r="AA668" s="36"/>
      <c r="AB668" s="36"/>
      <c r="AC668" s="36"/>
      <c r="AD668" s="36"/>
      <c r="AE668" s="36"/>
      <c r="AR668" s="191" t="s">
        <v>348</v>
      </c>
      <c r="AT668" s="191" t="s">
        <v>234</v>
      </c>
      <c r="AU668" s="191" t="s">
        <v>85</v>
      </c>
      <c r="AY668" s="19" t="s">
        <v>232</v>
      </c>
      <c r="BE668" s="192">
        <f>IF(N668="základní",J668,0)</f>
        <v>0</v>
      </c>
      <c r="BF668" s="192">
        <f>IF(N668="snížená",J668,0)</f>
        <v>0</v>
      </c>
      <c r="BG668" s="192">
        <f>IF(N668="zákl. přenesená",J668,0)</f>
        <v>0</v>
      </c>
      <c r="BH668" s="192">
        <f>IF(N668="sníž. přenesená",J668,0)</f>
        <v>0</v>
      </c>
      <c r="BI668" s="192">
        <f>IF(N668="nulová",J668,0)</f>
        <v>0</v>
      </c>
      <c r="BJ668" s="19" t="s">
        <v>83</v>
      </c>
      <c r="BK668" s="192">
        <f>ROUND(I668*H668,2)</f>
        <v>0</v>
      </c>
      <c r="BL668" s="19" t="s">
        <v>348</v>
      </c>
      <c r="BM668" s="191" t="s">
        <v>2967</v>
      </c>
    </row>
    <row r="669" spans="1:65" s="2" customFormat="1" ht="10.199999999999999">
      <c r="A669" s="36"/>
      <c r="B669" s="37"/>
      <c r="C669" s="38"/>
      <c r="D669" s="193" t="s">
        <v>240</v>
      </c>
      <c r="E669" s="38"/>
      <c r="F669" s="194" t="s">
        <v>1244</v>
      </c>
      <c r="G669" s="38"/>
      <c r="H669" s="38"/>
      <c r="I669" s="195"/>
      <c r="J669" s="38"/>
      <c r="K669" s="38"/>
      <c r="L669" s="41"/>
      <c r="M669" s="196"/>
      <c r="N669" s="197"/>
      <c r="O669" s="66"/>
      <c r="P669" s="66"/>
      <c r="Q669" s="66"/>
      <c r="R669" s="66"/>
      <c r="S669" s="66"/>
      <c r="T669" s="67"/>
      <c r="U669" s="36"/>
      <c r="V669" s="36"/>
      <c r="W669" s="36"/>
      <c r="X669" s="36"/>
      <c r="Y669" s="36"/>
      <c r="Z669" s="36"/>
      <c r="AA669" s="36"/>
      <c r="AB669" s="36"/>
      <c r="AC669" s="36"/>
      <c r="AD669" s="36"/>
      <c r="AE669" s="36"/>
      <c r="AT669" s="19" t="s">
        <v>240</v>
      </c>
      <c r="AU669" s="19" t="s">
        <v>85</v>
      </c>
    </row>
    <row r="670" spans="1:65" s="2" customFormat="1" ht="105.6">
      <c r="A670" s="36"/>
      <c r="B670" s="37"/>
      <c r="C670" s="38"/>
      <c r="D670" s="198" t="s">
        <v>242</v>
      </c>
      <c r="E670" s="38"/>
      <c r="F670" s="199" t="s">
        <v>1215</v>
      </c>
      <c r="G670" s="38"/>
      <c r="H670" s="38"/>
      <c r="I670" s="195"/>
      <c r="J670" s="38"/>
      <c r="K670" s="38"/>
      <c r="L670" s="41"/>
      <c r="M670" s="196"/>
      <c r="N670" s="197"/>
      <c r="O670" s="66"/>
      <c r="P670" s="66"/>
      <c r="Q670" s="66"/>
      <c r="R670" s="66"/>
      <c r="S670" s="66"/>
      <c r="T670" s="67"/>
      <c r="U670" s="36"/>
      <c r="V670" s="36"/>
      <c r="W670" s="36"/>
      <c r="X670" s="36"/>
      <c r="Y670" s="36"/>
      <c r="Z670" s="36"/>
      <c r="AA670" s="36"/>
      <c r="AB670" s="36"/>
      <c r="AC670" s="36"/>
      <c r="AD670" s="36"/>
      <c r="AE670" s="36"/>
      <c r="AT670" s="19" t="s">
        <v>242</v>
      </c>
      <c r="AU670" s="19" t="s">
        <v>85</v>
      </c>
    </row>
    <row r="671" spans="1:65" s="13" customFormat="1" ht="10.199999999999999">
      <c r="B671" s="200"/>
      <c r="C671" s="201"/>
      <c r="D671" s="198" t="s">
        <v>244</v>
      </c>
      <c r="E671" s="202" t="s">
        <v>19</v>
      </c>
      <c r="F671" s="203" t="s">
        <v>2968</v>
      </c>
      <c r="G671" s="201"/>
      <c r="H671" s="204">
        <v>75</v>
      </c>
      <c r="I671" s="205"/>
      <c r="J671" s="201"/>
      <c r="K671" s="201"/>
      <c r="L671" s="206"/>
      <c r="M671" s="207"/>
      <c r="N671" s="208"/>
      <c r="O671" s="208"/>
      <c r="P671" s="208"/>
      <c r="Q671" s="208"/>
      <c r="R671" s="208"/>
      <c r="S671" s="208"/>
      <c r="T671" s="209"/>
      <c r="AT671" s="210" t="s">
        <v>244</v>
      </c>
      <c r="AU671" s="210" t="s">
        <v>85</v>
      </c>
      <c r="AV671" s="13" t="s">
        <v>85</v>
      </c>
      <c r="AW671" s="13" t="s">
        <v>37</v>
      </c>
      <c r="AX671" s="13" t="s">
        <v>76</v>
      </c>
      <c r="AY671" s="210" t="s">
        <v>232</v>
      </c>
    </row>
    <row r="672" spans="1:65" s="13" customFormat="1" ht="10.199999999999999">
      <c r="B672" s="200"/>
      <c r="C672" s="201"/>
      <c r="D672" s="198" t="s">
        <v>244</v>
      </c>
      <c r="E672" s="202" t="s">
        <v>19</v>
      </c>
      <c r="F672" s="203" t="s">
        <v>2969</v>
      </c>
      <c r="G672" s="201"/>
      <c r="H672" s="204">
        <v>8.1</v>
      </c>
      <c r="I672" s="205"/>
      <c r="J672" s="201"/>
      <c r="K672" s="201"/>
      <c r="L672" s="206"/>
      <c r="M672" s="207"/>
      <c r="N672" s="208"/>
      <c r="O672" s="208"/>
      <c r="P672" s="208"/>
      <c r="Q672" s="208"/>
      <c r="R672" s="208"/>
      <c r="S672" s="208"/>
      <c r="T672" s="209"/>
      <c r="AT672" s="210" t="s">
        <v>244</v>
      </c>
      <c r="AU672" s="210" t="s">
        <v>85</v>
      </c>
      <c r="AV672" s="13" t="s">
        <v>85</v>
      </c>
      <c r="AW672" s="13" t="s">
        <v>37</v>
      </c>
      <c r="AX672" s="13" t="s">
        <v>76</v>
      </c>
      <c r="AY672" s="210" t="s">
        <v>232</v>
      </c>
    </row>
    <row r="673" spans="1:65" s="14" customFormat="1" ht="10.199999999999999">
      <c r="B673" s="211"/>
      <c r="C673" s="212"/>
      <c r="D673" s="198" t="s">
        <v>244</v>
      </c>
      <c r="E673" s="213" t="s">
        <v>19</v>
      </c>
      <c r="F673" s="214" t="s">
        <v>248</v>
      </c>
      <c r="G673" s="212"/>
      <c r="H673" s="215">
        <v>83.1</v>
      </c>
      <c r="I673" s="216"/>
      <c r="J673" s="212"/>
      <c r="K673" s="212"/>
      <c r="L673" s="217"/>
      <c r="M673" s="218"/>
      <c r="N673" s="219"/>
      <c r="O673" s="219"/>
      <c r="P673" s="219"/>
      <c r="Q673" s="219"/>
      <c r="R673" s="219"/>
      <c r="S673" s="219"/>
      <c r="T673" s="220"/>
      <c r="AT673" s="221" t="s">
        <v>244</v>
      </c>
      <c r="AU673" s="221" t="s">
        <v>85</v>
      </c>
      <c r="AV673" s="14" t="s">
        <v>139</v>
      </c>
      <c r="AW673" s="14" t="s">
        <v>37</v>
      </c>
      <c r="AX673" s="14" t="s">
        <v>83</v>
      </c>
      <c r="AY673" s="221" t="s">
        <v>232</v>
      </c>
    </row>
    <row r="674" spans="1:65" s="15" customFormat="1" ht="10.199999999999999">
      <c r="B674" s="222"/>
      <c r="C674" s="223"/>
      <c r="D674" s="198" t="s">
        <v>244</v>
      </c>
      <c r="E674" s="224" t="s">
        <v>19</v>
      </c>
      <c r="F674" s="225" t="s">
        <v>2716</v>
      </c>
      <c r="G674" s="223"/>
      <c r="H674" s="224" t="s">
        <v>19</v>
      </c>
      <c r="I674" s="226"/>
      <c r="J674" s="223"/>
      <c r="K674" s="223"/>
      <c r="L674" s="227"/>
      <c r="M674" s="228"/>
      <c r="N674" s="229"/>
      <c r="O674" s="229"/>
      <c r="P674" s="229"/>
      <c r="Q674" s="229"/>
      <c r="R674" s="229"/>
      <c r="S674" s="229"/>
      <c r="T674" s="230"/>
      <c r="AT674" s="231" t="s">
        <v>244</v>
      </c>
      <c r="AU674" s="231" t="s">
        <v>85</v>
      </c>
      <c r="AV674" s="15" t="s">
        <v>83</v>
      </c>
      <c r="AW674" s="15" t="s">
        <v>37</v>
      </c>
      <c r="AX674" s="15" t="s">
        <v>76</v>
      </c>
      <c r="AY674" s="231" t="s">
        <v>232</v>
      </c>
    </row>
    <row r="675" spans="1:65" s="2" customFormat="1" ht="16.5" customHeight="1">
      <c r="A675" s="36"/>
      <c r="B675" s="37"/>
      <c r="C675" s="232" t="s">
        <v>1137</v>
      </c>
      <c r="D675" s="232" t="s">
        <v>300</v>
      </c>
      <c r="E675" s="233" t="s">
        <v>1235</v>
      </c>
      <c r="F675" s="234" t="s">
        <v>1236</v>
      </c>
      <c r="G675" s="235" t="s">
        <v>237</v>
      </c>
      <c r="H675" s="236">
        <v>3.4079999999999999</v>
      </c>
      <c r="I675" s="237"/>
      <c r="J675" s="238">
        <f>ROUND(I675*H675,2)</f>
        <v>0</v>
      </c>
      <c r="K675" s="234" t="s">
        <v>238</v>
      </c>
      <c r="L675" s="239"/>
      <c r="M675" s="240" t="s">
        <v>19</v>
      </c>
      <c r="N675" s="241" t="s">
        <v>47</v>
      </c>
      <c r="O675" s="66"/>
      <c r="P675" s="189">
        <f>O675*H675</f>
        <v>0</v>
      </c>
      <c r="Q675" s="189">
        <v>2.5000000000000001E-2</v>
      </c>
      <c r="R675" s="189">
        <f>Q675*H675</f>
        <v>8.5199999999999998E-2</v>
      </c>
      <c r="S675" s="189">
        <v>0</v>
      </c>
      <c r="T675" s="190">
        <f>S675*H675</f>
        <v>0</v>
      </c>
      <c r="U675" s="36"/>
      <c r="V675" s="36"/>
      <c r="W675" s="36"/>
      <c r="X675" s="36"/>
      <c r="Y675" s="36"/>
      <c r="Z675" s="36"/>
      <c r="AA675" s="36"/>
      <c r="AB675" s="36"/>
      <c r="AC675" s="36"/>
      <c r="AD675" s="36"/>
      <c r="AE675" s="36"/>
      <c r="AR675" s="191" t="s">
        <v>453</v>
      </c>
      <c r="AT675" s="191" t="s">
        <v>300</v>
      </c>
      <c r="AU675" s="191" t="s">
        <v>85</v>
      </c>
      <c r="AY675" s="19" t="s">
        <v>232</v>
      </c>
      <c r="BE675" s="192">
        <f>IF(N675="základní",J675,0)</f>
        <v>0</v>
      </c>
      <c r="BF675" s="192">
        <f>IF(N675="snížená",J675,0)</f>
        <v>0</v>
      </c>
      <c r="BG675" s="192">
        <f>IF(N675="zákl. přenesená",J675,0)</f>
        <v>0</v>
      </c>
      <c r="BH675" s="192">
        <f>IF(N675="sníž. přenesená",J675,0)</f>
        <v>0</v>
      </c>
      <c r="BI675" s="192">
        <f>IF(N675="nulová",J675,0)</f>
        <v>0</v>
      </c>
      <c r="BJ675" s="19" t="s">
        <v>83</v>
      </c>
      <c r="BK675" s="192">
        <f>ROUND(I675*H675,2)</f>
        <v>0</v>
      </c>
      <c r="BL675" s="19" t="s">
        <v>348</v>
      </c>
      <c r="BM675" s="191" t="s">
        <v>2970</v>
      </c>
    </row>
    <row r="676" spans="1:65" s="2" customFormat="1" ht="10.199999999999999">
      <c r="A676" s="36"/>
      <c r="B676" s="37"/>
      <c r="C676" s="38"/>
      <c r="D676" s="193" t="s">
        <v>240</v>
      </c>
      <c r="E676" s="38"/>
      <c r="F676" s="194" t="s">
        <v>1238</v>
      </c>
      <c r="G676" s="38"/>
      <c r="H676" s="38"/>
      <c r="I676" s="195"/>
      <c r="J676" s="38"/>
      <c r="K676" s="38"/>
      <c r="L676" s="41"/>
      <c r="M676" s="196"/>
      <c r="N676" s="197"/>
      <c r="O676" s="66"/>
      <c r="P676" s="66"/>
      <c r="Q676" s="66"/>
      <c r="R676" s="66"/>
      <c r="S676" s="66"/>
      <c r="T676" s="67"/>
      <c r="U676" s="36"/>
      <c r="V676" s="36"/>
      <c r="W676" s="36"/>
      <c r="X676" s="36"/>
      <c r="Y676" s="36"/>
      <c r="Z676" s="36"/>
      <c r="AA676" s="36"/>
      <c r="AB676" s="36"/>
      <c r="AC676" s="36"/>
      <c r="AD676" s="36"/>
      <c r="AE676" s="36"/>
      <c r="AT676" s="19" t="s">
        <v>240</v>
      </c>
      <c r="AU676" s="19" t="s">
        <v>85</v>
      </c>
    </row>
    <row r="677" spans="1:65" s="13" customFormat="1" ht="10.199999999999999">
      <c r="B677" s="200"/>
      <c r="C677" s="201"/>
      <c r="D677" s="198" t="s">
        <v>244</v>
      </c>
      <c r="E677" s="202" t="s">
        <v>19</v>
      </c>
      <c r="F677" s="203" t="s">
        <v>2971</v>
      </c>
      <c r="G677" s="201"/>
      <c r="H677" s="204">
        <v>2.9449999999999998</v>
      </c>
      <c r="I677" s="205"/>
      <c r="J677" s="201"/>
      <c r="K677" s="201"/>
      <c r="L677" s="206"/>
      <c r="M677" s="207"/>
      <c r="N677" s="208"/>
      <c r="O677" s="208"/>
      <c r="P677" s="208"/>
      <c r="Q677" s="208"/>
      <c r="R677" s="208"/>
      <c r="S677" s="208"/>
      <c r="T677" s="209"/>
      <c r="AT677" s="210" t="s">
        <v>244</v>
      </c>
      <c r="AU677" s="210" t="s">
        <v>85</v>
      </c>
      <c r="AV677" s="13" t="s">
        <v>85</v>
      </c>
      <c r="AW677" s="13" t="s">
        <v>37</v>
      </c>
      <c r="AX677" s="13" t="s">
        <v>76</v>
      </c>
      <c r="AY677" s="210" t="s">
        <v>232</v>
      </c>
    </row>
    <row r="678" spans="1:65" s="13" customFormat="1" ht="10.199999999999999">
      <c r="B678" s="200"/>
      <c r="C678" s="201"/>
      <c r="D678" s="198" t="s">
        <v>244</v>
      </c>
      <c r="E678" s="202" t="s">
        <v>19</v>
      </c>
      <c r="F678" s="203" t="s">
        <v>2972</v>
      </c>
      <c r="G678" s="201"/>
      <c r="H678" s="204">
        <v>0.46300000000000002</v>
      </c>
      <c r="I678" s="205"/>
      <c r="J678" s="201"/>
      <c r="K678" s="201"/>
      <c r="L678" s="206"/>
      <c r="M678" s="207"/>
      <c r="N678" s="208"/>
      <c r="O678" s="208"/>
      <c r="P678" s="208"/>
      <c r="Q678" s="208"/>
      <c r="R678" s="208"/>
      <c r="S678" s="208"/>
      <c r="T678" s="209"/>
      <c r="AT678" s="210" t="s">
        <v>244</v>
      </c>
      <c r="AU678" s="210" t="s">
        <v>85</v>
      </c>
      <c r="AV678" s="13" t="s">
        <v>85</v>
      </c>
      <c r="AW678" s="13" t="s">
        <v>37</v>
      </c>
      <c r="AX678" s="13" t="s">
        <v>76</v>
      </c>
      <c r="AY678" s="210" t="s">
        <v>232</v>
      </c>
    </row>
    <row r="679" spans="1:65" s="14" customFormat="1" ht="10.199999999999999">
      <c r="B679" s="211"/>
      <c r="C679" s="212"/>
      <c r="D679" s="198" t="s">
        <v>244</v>
      </c>
      <c r="E679" s="213" t="s">
        <v>19</v>
      </c>
      <c r="F679" s="214" t="s">
        <v>248</v>
      </c>
      <c r="G679" s="212"/>
      <c r="H679" s="215">
        <v>3.4079999999999999</v>
      </c>
      <c r="I679" s="216"/>
      <c r="J679" s="212"/>
      <c r="K679" s="212"/>
      <c r="L679" s="217"/>
      <c r="M679" s="218"/>
      <c r="N679" s="219"/>
      <c r="O679" s="219"/>
      <c r="P679" s="219"/>
      <c r="Q679" s="219"/>
      <c r="R679" s="219"/>
      <c r="S679" s="219"/>
      <c r="T679" s="220"/>
      <c r="AT679" s="221" t="s">
        <v>244</v>
      </c>
      <c r="AU679" s="221" t="s">
        <v>85</v>
      </c>
      <c r="AV679" s="14" t="s">
        <v>139</v>
      </c>
      <c r="AW679" s="14" t="s">
        <v>37</v>
      </c>
      <c r="AX679" s="14" t="s">
        <v>83</v>
      </c>
      <c r="AY679" s="221" t="s">
        <v>232</v>
      </c>
    </row>
    <row r="680" spans="1:65" s="2" customFormat="1" ht="24.15" customHeight="1">
      <c r="A680" s="36"/>
      <c r="B680" s="37"/>
      <c r="C680" s="180" t="s">
        <v>1144</v>
      </c>
      <c r="D680" s="180" t="s">
        <v>234</v>
      </c>
      <c r="E680" s="181" t="s">
        <v>1250</v>
      </c>
      <c r="F680" s="182" t="s">
        <v>1251</v>
      </c>
      <c r="G680" s="183" t="s">
        <v>312</v>
      </c>
      <c r="H680" s="184">
        <v>59.64</v>
      </c>
      <c r="I680" s="185"/>
      <c r="J680" s="186">
        <f>ROUND(I680*H680,2)</f>
        <v>0</v>
      </c>
      <c r="K680" s="182" t="s">
        <v>238</v>
      </c>
      <c r="L680" s="41"/>
      <c r="M680" s="187" t="s">
        <v>19</v>
      </c>
      <c r="N680" s="188" t="s">
        <v>47</v>
      </c>
      <c r="O680" s="66"/>
      <c r="P680" s="189">
        <f>O680*H680</f>
        <v>0</v>
      </c>
      <c r="Q680" s="189">
        <v>1.9000000000000001E-4</v>
      </c>
      <c r="R680" s="189">
        <f>Q680*H680</f>
        <v>1.1331600000000001E-2</v>
      </c>
      <c r="S680" s="189">
        <v>0</v>
      </c>
      <c r="T680" s="190">
        <f>S680*H680</f>
        <v>0</v>
      </c>
      <c r="U680" s="36"/>
      <c r="V680" s="36"/>
      <c r="W680" s="36"/>
      <c r="X680" s="36"/>
      <c r="Y680" s="36"/>
      <c r="Z680" s="36"/>
      <c r="AA680" s="36"/>
      <c r="AB680" s="36"/>
      <c r="AC680" s="36"/>
      <c r="AD680" s="36"/>
      <c r="AE680" s="36"/>
      <c r="AR680" s="191" t="s">
        <v>348</v>
      </c>
      <c r="AT680" s="191" t="s">
        <v>234</v>
      </c>
      <c r="AU680" s="191" t="s">
        <v>85</v>
      </c>
      <c r="AY680" s="19" t="s">
        <v>232</v>
      </c>
      <c r="BE680" s="192">
        <f>IF(N680="základní",J680,0)</f>
        <v>0</v>
      </c>
      <c r="BF680" s="192">
        <f>IF(N680="snížená",J680,0)</f>
        <v>0</v>
      </c>
      <c r="BG680" s="192">
        <f>IF(N680="zákl. přenesená",J680,0)</f>
        <v>0</v>
      </c>
      <c r="BH680" s="192">
        <f>IF(N680="sníž. přenesená",J680,0)</f>
        <v>0</v>
      </c>
      <c r="BI680" s="192">
        <f>IF(N680="nulová",J680,0)</f>
        <v>0</v>
      </c>
      <c r="BJ680" s="19" t="s">
        <v>83</v>
      </c>
      <c r="BK680" s="192">
        <f>ROUND(I680*H680,2)</f>
        <v>0</v>
      </c>
      <c r="BL680" s="19" t="s">
        <v>348</v>
      </c>
      <c r="BM680" s="191" t="s">
        <v>2973</v>
      </c>
    </row>
    <row r="681" spans="1:65" s="2" customFormat="1" ht="10.199999999999999">
      <c r="A681" s="36"/>
      <c r="B681" s="37"/>
      <c r="C681" s="38"/>
      <c r="D681" s="193" t="s">
        <v>240</v>
      </c>
      <c r="E681" s="38"/>
      <c r="F681" s="194" t="s">
        <v>1253</v>
      </c>
      <c r="G681" s="38"/>
      <c r="H681" s="38"/>
      <c r="I681" s="195"/>
      <c r="J681" s="38"/>
      <c r="K681" s="38"/>
      <c r="L681" s="41"/>
      <c r="M681" s="196"/>
      <c r="N681" s="197"/>
      <c r="O681" s="66"/>
      <c r="P681" s="66"/>
      <c r="Q681" s="66"/>
      <c r="R681" s="66"/>
      <c r="S681" s="66"/>
      <c r="T681" s="67"/>
      <c r="U681" s="36"/>
      <c r="V681" s="36"/>
      <c r="W681" s="36"/>
      <c r="X681" s="36"/>
      <c r="Y681" s="36"/>
      <c r="Z681" s="36"/>
      <c r="AA681" s="36"/>
      <c r="AB681" s="36"/>
      <c r="AC681" s="36"/>
      <c r="AD681" s="36"/>
      <c r="AE681" s="36"/>
      <c r="AT681" s="19" t="s">
        <v>240</v>
      </c>
      <c r="AU681" s="19" t="s">
        <v>85</v>
      </c>
    </row>
    <row r="682" spans="1:65" s="2" customFormat="1" ht="105.6">
      <c r="A682" s="36"/>
      <c r="B682" s="37"/>
      <c r="C682" s="38"/>
      <c r="D682" s="198" t="s">
        <v>242</v>
      </c>
      <c r="E682" s="38"/>
      <c r="F682" s="199" t="s">
        <v>1215</v>
      </c>
      <c r="G682" s="38"/>
      <c r="H682" s="38"/>
      <c r="I682" s="195"/>
      <c r="J682" s="38"/>
      <c r="K682" s="38"/>
      <c r="L682" s="41"/>
      <c r="M682" s="196"/>
      <c r="N682" s="197"/>
      <c r="O682" s="66"/>
      <c r="P682" s="66"/>
      <c r="Q682" s="66"/>
      <c r="R682" s="66"/>
      <c r="S682" s="66"/>
      <c r="T682" s="67"/>
      <c r="U682" s="36"/>
      <c r="V682" s="36"/>
      <c r="W682" s="36"/>
      <c r="X682" s="36"/>
      <c r="Y682" s="36"/>
      <c r="Z682" s="36"/>
      <c r="AA682" s="36"/>
      <c r="AB682" s="36"/>
      <c r="AC682" s="36"/>
      <c r="AD682" s="36"/>
      <c r="AE682" s="36"/>
      <c r="AT682" s="19" t="s">
        <v>242</v>
      </c>
      <c r="AU682" s="19" t="s">
        <v>85</v>
      </c>
    </row>
    <row r="683" spans="1:65" s="13" customFormat="1" ht="10.199999999999999">
      <c r="B683" s="200"/>
      <c r="C683" s="201"/>
      <c r="D683" s="198" t="s">
        <v>244</v>
      </c>
      <c r="E683" s="202" t="s">
        <v>19</v>
      </c>
      <c r="F683" s="203" t="s">
        <v>2929</v>
      </c>
      <c r="G683" s="201"/>
      <c r="H683" s="204">
        <v>59.64</v>
      </c>
      <c r="I683" s="205"/>
      <c r="J683" s="201"/>
      <c r="K683" s="201"/>
      <c r="L683" s="206"/>
      <c r="M683" s="207"/>
      <c r="N683" s="208"/>
      <c r="O683" s="208"/>
      <c r="P683" s="208"/>
      <c r="Q683" s="208"/>
      <c r="R683" s="208"/>
      <c r="S683" s="208"/>
      <c r="T683" s="209"/>
      <c r="AT683" s="210" t="s">
        <v>244</v>
      </c>
      <c r="AU683" s="210" t="s">
        <v>85</v>
      </c>
      <c r="AV683" s="13" t="s">
        <v>85</v>
      </c>
      <c r="AW683" s="13" t="s">
        <v>37</v>
      </c>
      <c r="AX683" s="13" t="s">
        <v>83</v>
      </c>
      <c r="AY683" s="210" t="s">
        <v>232</v>
      </c>
    </row>
    <row r="684" spans="1:65" s="15" customFormat="1" ht="10.199999999999999">
      <c r="B684" s="222"/>
      <c r="C684" s="223"/>
      <c r="D684" s="198" t="s">
        <v>244</v>
      </c>
      <c r="E684" s="224" t="s">
        <v>19</v>
      </c>
      <c r="F684" s="225" t="s">
        <v>2716</v>
      </c>
      <c r="G684" s="223"/>
      <c r="H684" s="224" t="s">
        <v>19</v>
      </c>
      <c r="I684" s="226"/>
      <c r="J684" s="223"/>
      <c r="K684" s="223"/>
      <c r="L684" s="227"/>
      <c r="M684" s="228"/>
      <c r="N684" s="229"/>
      <c r="O684" s="229"/>
      <c r="P684" s="229"/>
      <c r="Q684" s="229"/>
      <c r="R684" s="229"/>
      <c r="S684" s="229"/>
      <c r="T684" s="230"/>
      <c r="AT684" s="231" t="s">
        <v>244</v>
      </c>
      <c r="AU684" s="231" t="s">
        <v>85</v>
      </c>
      <c r="AV684" s="15" t="s">
        <v>83</v>
      </c>
      <c r="AW684" s="15" t="s">
        <v>37</v>
      </c>
      <c r="AX684" s="15" t="s">
        <v>76</v>
      </c>
      <c r="AY684" s="231" t="s">
        <v>232</v>
      </c>
    </row>
    <row r="685" spans="1:65" s="2" customFormat="1" ht="16.5" customHeight="1">
      <c r="A685" s="36"/>
      <c r="B685" s="37"/>
      <c r="C685" s="232" t="s">
        <v>1149</v>
      </c>
      <c r="D685" s="232" t="s">
        <v>300</v>
      </c>
      <c r="E685" s="233" t="s">
        <v>573</v>
      </c>
      <c r="F685" s="234" t="s">
        <v>574</v>
      </c>
      <c r="G685" s="235" t="s">
        <v>312</v>
      </c>
      <c r="H685" s="236">
        <v>60.832999999999998</v>
      </c>
      <c r="I685" s="237"/>
      <c r="J685" s="238">
        <f>ROUND(I685*H685,2)</f>
        <v>0</v>
      </c>
      <c r="K685" s="234" t="s">
        <v>238</v>
      </c>
      <c r="L685" s="239"/>
      <c r="M685" s="240" t="s">
        <v>19</v>
      </c>
      <c r="N685" s="241" t="s">
        <v>47</v>
      </c>
      <c r="O685" s="66"/>
      <c r="P685" s="189">
        <f>O685*H685</f>
        <v>0</v>
      </c>
      <c r="Q685" s="189">
        <v>2.2499999999999998E-3</v>
      </c>
      <c r="R685" s="189">
        <f>Q685*H685</f>
        <v>0.13687424999999998</v>
      </c>
      <c r="S685" s="189">
        <v>0</v>
      </c>
      <c r="T685" s="190">
        <f>S685*H685</f>
        <v>0</v>
      </c>
      <c r="U685" s="36"/>
      <c r="V685" s="36"/>
      <c r="W685" s="36"/>
      <c r="X685" s="36"/>
      <c r="Y685" s="36"/>
      <c r="Z685" s="36"/>
      <c r="AA685" s="36"/>
      <c r="AB685" s="36"/>
      <c r="AC685" s="36"/>
      <c r="AD685" s="36"/>
      <c r="AE685" s="36"/>
      <c r="AR685" s="191" t="s">
        <v>453</v>
      </c>
      <c r="AT685" s="191" t="s">
        <v>300</v>
      </c>
      <c r="AU685" s="191" t="s">
        <v>85</v>
      </c>
      <c r="AY685" s="19" t="s">
        <v>232</v>
      </c>
      <c r="BE685" s="192">
        <f>IF(N685="základní",J685,0)</f>
        <v>0</v>
      </c>
      <c r="BF685" s="192">
        <f>IF(N685="snížená",J685,0)</f>
        <v>0</v>
      </c>
      <c r="BG685" s="192">
        <f>IF(N685="zákl. přenesená",J685,0)</f>
        <v>0</v>
      </c>
      <c r="BH685" s="192">
        <f>IF(N685="sníž. přenesená",J685,0)</f>
        <v>0</v>
      </c>
      <c r="BI685" s="192">
        <f>IF(N685="nulová",J685,0)</f>
        <v>0</v>
      </c>
      <c r="BJ685" s="19" t="s">
        <v>83</v>
      </c>
      <c r="BK685" s="192">
        <f>ROUND(I685*H685,2)</f>
        <v>0</v>
      </c>
      <c r="BL685" s="19" t="s">
        <v>348</v>
      </c>
      <c r="BM685" s="191" t="s">
        <v>2974</v>
      </c>
    </row>
    <row r="686" spans="1:65" s="2" customFormat="1" ht="10.199999999999999">
      <c r="A686" s="36"/>
      <c r="B686" s="37"/>
      <c r="C686" s="38"/>
      <c r="D686" s="193" t="s">
        <v>240</v>
      </c>
      <c r="E686" s="38"/>
      <c r="F686" s="194" t="s">
        <v>576</v>
      </c>
      <c r="G686" s="38"/>
      <c r="H686" s="38"/>
      <c r="I686" s="195"/>
      <c r="J686" s="38"/>
      <c r="K686" s="38"/>
      <c r="L686" s="41"/>
      <c r="M686" s="196"/>
      <c r="N686" s="197"/>
      <c r="O686" s="66"/>
      <c r="P686" s="66"/>
      <c r="Q686" s="66"/>
      <c r="R686" s="66"/>
      <c r="S686" s="66"/>
      <c r="T686" s="67"/>
      <c r="U686" s="36"/>
      <c r="V686" s="36"/>
      <c r="W686" s="36"/>
      <c r="X686" s="36"/>
      <c r="Y686" s="36"/>
      <c r="Z686" s="36"/>
      <c r="AA686" s="36"/>
      <c r="AB686" s="36"/>
      <c r="AC686" s="36"/>
      <c r="AD686" s="36"/>
      <c r="AE686" s="36"/>
      <c r="AT686" s="19" t="s">
        <v>240</v>
      </c>
      <c r="AU686" s="19" t="s">
        <v>85</v>
      </c>
    </row>
    <row r="687" spans="1:65" s="13" customFormat="1" ht="10.199999999999999">
      <c r="B687" s="200"/>
      <c r="C687" s="201"/>
      <c r="D687" s="198" t="s">
        <v>244</v>
      </c>
      <c r="E687" s="202" t="s">
        <v>19</v>
      </c>
      <c r="F687" s="203" t="s">
        <v>2975</v>
      </c>
      <c r="G687" s="201"/>
      <c r="H687" s="204">
        <v>60.832999999999998</v>
      </c>
      <c r="I687" s="205"/>
      <c r="J687" s="201"/>
      <c r="K687" s="201"/>
      <c r="L687" s="206"/>
      <c r="M687" s="207"/>
      <c r="N687" s="208"/>
      <c r="O687" s="208"/>
      <c r="P687" s="208"/>
      <c r="Q687" s="208"/>
      <c r="R687" s="208"/>
      <c r="S687" s="208"/>
      <c r="T687" s="209"/>
      <c r="AT687" s="210" t="s">
        <v>244</v>
      </c>
      <c r="AU687" s="210" t="s">
        <v>85</v>
      </c>
      <c r="AV687" s="13" t="s">
        <v>85</v>
      </c>
      <c r="AW687" s="13" t="s">
        <v>37</v>
      </c>
      <c r="AX687" s="13" t="s">
        <v>83</v>
      </c>
      <c r="AY687" s="210" t="s">
        <v>232</v>
      </c>
    </row>
    <row r="688" spans="1:65" s="2" customFormat="1" ht="24.15" customHeight="1">
      <c r="A688" s="36"/>
      <c r="B688" s="37"/>
      <c r="C688" s="180" t="s">
        <v>1156</v>
      </c>
      <c r="D688" s="180" t="s">
        <v>234</v>
      </c>
      <c r="E688" s="181" t="s">
        <v>1259</v>
      </c>
      <c r="F688" s="182" t="s">
        <v>1260</v>
      </c>
      <c r="G688" s="183" t="s">
        <v>278</v>
      </c>
      <c r="H688" s="184">
        <v>3.319</v>
      </c>
      <c r="I688" s="185"/>
      <c r="J688" s="186">
        <f>ROUND(I688*H688,2)</f>
        <v>0</v>
      </c>
      <c r="K688" s="182" t="s">
        <v>238</v>
      </c>
      <c r="L688" s="41"/>
      <c r="M688" s="187" t="s">
        <v>19</v>
      </c>
      <c r="N688" s="188" t="s">
        <v>47</v>
      </c>
      <c r="O688" s="66"/>
      <c r="P688" s="189">
        <f>O688*H688</f>
        <v>0</v>
      </c>
      <c r="Q688" s="189">
        <v>0</v>
      </c>
      <c r="R688" s="189">
        <f>Q688*H688</f>
        <v>0</v>
      </c>
      <c r="S688" s="189">
        <v>0</v>
      </c>
      <c r="T688" s="190">
        <f>S688*H688</f>
        <v>0</v>
      </c>
      <c r="U688" s="36"/>
      <c r="V688" s="36"/>
      <c r="W688" s="36"/>
      <c r="X688" s="36"/>
      <c r="Y688" s="36"/>
      <c r="Z688" s="36"/>
      <c r="AA688" s="36"/>
      <c r="AB688" s="36"/>
      <c r="AC688" s="36"/>
      <c r="AD688" s="36"/>
      <c r="AE688" s="36"/>
      <c r="AR688" s="191" t="s">
        <v>348</v>
      </c>
      <c r="AT688" s="191" t="s">
        <v>234</v>
      </c>
      <c r="AU688" s="191" t="s">
        <v>85</v>
      </c>
      <c r="AY688" s="19" t="s">
        <v>232</v>
      </c>
      <c r="BE688" s="192">
        <f>IF(N688="základní",J688,0)</f>
        <v>0</v>
      </c>
      <c r="BF688" s="192">
        <f>IF(N688="snížená",J688,0)</f>
        <v>0</v>
      </c>
      <c r="BG688" s="192">
        <f>IF(N688="zákl. přenesená",J688,0)</f>
        <v>0</v>
      </c>
      <c r="BH688" s="192">
        <f>IF(N688="sníž. přenesená",J688,0)</f>
        <v>0</v>
      </c>
      <c r="BI688" s="192">
        <f>IF(N688="nulová",J688,0)</f>
        <v>0</v>
      </c>
      <c r="BJ688" s="19" t="s">
        <v>83</v>
      </c>
      <c r="BK688" s="192">
        <f>ROUND(I688*H688,2)</f>
        <v>0</v>
      </c>
      <c r="BL688" s="19" t="s">
        <v>348</v>
      </c>
      <c r="BM688" s="191" t="s">
        <v>2976</v>
      </c>
    </row>
    <row r="689" spans="1:65" s="2" customFormat="1" ht="10.199999999999999">
      <c r="A689" s="36"/>
      <c r="B689" s="37"/>
      <c r="C689" s="38"/>
      <c r="D689" s="193" t="s">
        <v>240</v>
      </c>
      <c r="E689" s="38"/>
      <c r="F689" s="194" t="s">
        <v>1262</v>
      </c>
      <c r="G689" s="38"/>
      <c r="H689" s="38"/>
      <c r="I689" s="195"/>
      <c r="J689" s="38"/>
      <c r="K689" s="38"/>
      <c r="L689" s="41"/>
      <c r="M689" s="196"/>
      <c r="N689" s="197"/>
      <c r="O689" s="66"/>
      <c r="P689" s="66"/>
      <c r="Q689" s="66"/>
      <c r="R689" s="66"/>
      <c r="S689" s="66"/>
      <c r="T689" s="67"/>
      <c r="U689" s="36"/>
      <c r="V689" s="36"/>
      <c r="W689" s="36"/>
      <c r="X689" s="36"/>
      <c r="Y689" s="36"/>
      <c r="Z689" s="36"/>
      <c r="AA689" s="36"/>
      <c r="AB689" s="36"/>
      <c r="AC689" s="36"/>
      <c r="AD689" s="36"/>
      <c r="AE689" s="36"/>
      <c r="AT689" s="19" t="s">
        <v>240</v>
      </c>
      <c r="AU689" s="19" t="s">
        <v>85</v>
      </c>
    </row>
    <row r="690" spans="1:65" s="2" customFormat="1" ht="86.4">
      <c r="A690" s="36"/>
      <c r="B690" s="37"/>
      <c r="C690" s="38"/>
      <c r="D690" s="198" t="s">
        <v>242</v>
      </c>
      <c r="E690" s="38"/>
      <c r="F690" s="199" t="s">
        <v>1263</v>
      </c>
      <c r="G690" s="38"/>
      <c r="H690" s="38"/>
      <c r="I690" s="195"/>
      <c r="J690" s="38"/>
      <c r="K690" s="38"/>
      <c r="L690" s="41"/>
      <c r="M690" s="196"/>
      <c r="N690" s="197"/>
      <c r="O690" s="66"/>
      <c r="P690" s="66"/>
      <c r="Q690" s="66"/>
      <c r="R690" s="66"/>
      <c r="S690" s="66"/>
      <c r="T690" s="67"/>
      <c r="U690" s="36"/>
      <c r="V690" s="36"/>
      <c r="W690" s="36"/>
      <c r="X690" s="36"/>
      <c r="Y690" s="36"/>
      <c r="Z690" s="36"/>
      <c r="AA690" s="36"/>
      <c r="AB690" s="36"/>
      <c r="AC690" s="36"/>
      <c r="AD690" s="36"/>
      <c r="AE690" s="36"/>
      <c r="AT690" s="19" t="s">
        <v>242</v>
      </c>
      <c r="AU690" s="19" t="s">
        <v>85</v>
      </c>
    </row>
    <row r="691" spans="1:65" s="12" customFormat="1" ht="22.8" customHeight="1">
      <c r="B691" s="164"/>
      <c r="C691" s="165"/>
      <c r="D691" s="166" t="s">
        <v>75</v>
      </c>
      <c r="E691" s="178" t="s">
        <v>1788</v>
      </c>
      <c r="F691" s="178" t="s">
        <v>1789</v>
      </c>
      <c r="G691" s="165"/>
      <c r="H691" s="165"/>
      <c r="I691" s="168"/>
      <c r="J691" s="179">
        <f>BK691</f>
        <v>0</v>
      </c>
      <c r="K691" s="165"/>
      <c r="L691" s="170"/>
      <c r="M691" s="171"/>
      <c r="N691" s="172"/>
      <c r="O691" s="172"/>
      <c r="P691" s="173">
        <f>SUM(P692:P705)</f>
        <v>0</v>
      </c>
      <c r="Q691" s="172"/>
      <c r="R691" s="173">
        <f>SUM(R692:R705)</f>
        <v>9.389999999999999E-3</v>
      </c>
      <c r="S691" s="172"/>
      <c r="T691" s="174">
        <f>SUM(T692:T705)</f>
        <v>6.633E-2</v>
      </c>
      <c r="AR691" s="175" t="s">
        <v>85</v>
      </c>
      <c r="AT691" s="176" t="s">
        <v>75</v>
      </c>
      <c r="AU691" s="176" t="s">
        <v>83</v>
      </c>
      <c r="AY691" s="175" t="s">
        <v>232</v>
      </c>
      <c r="BK691" s="177">
        <f>SUM(BK692:BK705)</f>
        <v>0</v>
      </c>
    </row>
    <row r="692" spans="1:65" s="2" customFormat="1" ht="21.75" customHeight="1">
      <c r="A692" s="36"/>
      <c r="B692" s="37"/>
      <c r="C692" s="180" t="s">
        <v>1161</v>
      </c>
      <c r="D692" s="180" t="s">
        <v>234</v>
      </c>
      <c r="E692" s="181" t="s">
        <v>2977</v>
      </c>
      <c r="F692" s="182" t="s">
        <v>2978</v>
      </c>
      <c r="G692" s="183" t="s">
        <v>339</v>
      </c>
      <c r="H692" s="184">
        <v>3</v>
      </c>
      <c r="I692" s="185"/>
      <c r="J692" s="186">
        <f>ROUND(I692*H692,2)</f>
        <v>0</v>
      </c>
      <c r="K692" s="182" t="s">
        <v>19</v>
      </c>
      <c r="L692" s="41"/>
      <c r="M692" s="187" t="s">
        <v>19</v>
      </c>
      <c r="N692" s="188" t="s">
        <v>47</v>
      </c>
      <c r="O692" s="66"/>
      <c r="P692" s="189">
        <f>O692*H692</f>
        <v>0</v>
      </c>
      <c r="Q692" s="189">
        <v>1E-3</v>
      </c>
      <c r="R692" s="189">
        <f>Q692*H692</f>
        <v>3.0000000000000001E-3</v>
      </c>
      <c r="S692" s="189">
        <v>0</v>
      </c>
      <c r="T692" s="190">
        <f>S692*H692</f>
        <v>0</v>
      </c>
      <c r="U692" s="36"/>
      <c r="V692" s="36"/>
      <c r="W692" s="36"/>
      <c r="X692" s="36"/>
      <c r="Y692" s="36"/>
      <c r="Z692" s="36"/>
      <c r="AA692" s="36"/>
      <c r="AB692" s="36"/>
      <c r="AC692" s="36"/>
      <c r="AD692" s="36"/>
      <c r="AE692" s="36"/>
      <c r="AR692" s="191" t="s">
        <v>348</v>
      </c>
      <c r="AT692" s="191" t="s">
        <v>234</v>
      </c>
      <c r="AU692" s="191" t="s">
        <v>85</v>
      </c>
      <c r="AY692" s="19" t="s">
        <v>232</v>
      </c>
      <c r="BE692" s="192">
        <f>IF(N692="základní",J692,0)</f>
        <v>0</v>
      </c>
      <c r="BF692" s="192">
        <f>IF(N692="snížená",J692,0)</f>
        <v>0</v>
      </c>
      <c r="BG692" s="192">
        <f>IF(N692="zákl. přenesená",J692,0)</f>
        <v>0</v>
      </c>
      <c r="BH692" s="192">
        <f>IF(N692="sníž. přenesená",J692,0)</f>
        <v>0</v>
      </c>
      <c r="BI692" s="192">
        <f>IF(N692="nulová",J692,0)</f>
        <v>0</v>
      </c>
      <c r="BJ692" s="19" t="s">
        <v>83</v>
      </c>
      <c r="BK692" s="192">
        <f>ROUND(I692*H692,2)</f>
        <v>0</v>
      </c>
      <c r="BL692" s="19" t="s">
        <v>348</v>
      </c>
      <c r="BM692" s="191" t="s">
        <v>2979</v>
      </c>
    </row>
    <row r="693" spans="1:65" s="13" customFormat="1" ht="10.199999999999999">
      <c r="B693" s="200"/>
      <c r="C693" s="201"/>
      <c r="D693" s="198" t="s">
        <v>244</v>
      </c>
      <c r="E693" s="202" t="s">
        <v>19</v>
      </c>
      <c r="F693" s="203" t="s">
        <v>2980</v>
      </c>
      <c r="G693" s="201"/>
      <c r="H693" s="204">
        <v>3</v>
      </c>
      <c r="I693" s="205"/>
      <c r="J693" s="201"/>
      <c r="K693" s="201"/>
      <c r="L693" s="206"/>
      <c r="M693" s="207"/>
      <c r="N693" s="208"/>
      <c r="O693" s="208"/>
      <c r="P693" s="208"/>
      <c r="Q693" s="208"/>
      <c r="R693" s="208"/>
      <c r="S693" s="208"/>
      <c r="T693" s="209"/>
      <c r="AT693" s="210" t="s">
        <v>244</v>
      </c>
      <c r="AU693" s="210" t="s">
        <v>85</v>
      </c>
      <c r="AV693" s="13" t="s">
        <v>85</v>
      </c>
      <c r="AW693" s="13" t="s">
        <v>37</v>
      </c>
      <c r="AX693" s="13" t="s">
        <v>83</v>
      </c>
      <c r="AY693" s="210" t="s">
        <v>232</v>
      </c>
    </row>
    <row r="694" spans="1:65" s="2" customFormat="1" ht="16.5" customHeight="1">
      <c r="A694" s="36"/>
      <c r="B694" s="37"/>
      <c r="C694" s="180" t="s">
        <v>1166</v>
      </c>
      <c r="D694" s="180" t="s">
        <v>234</v>
      </c>
      <c r="E694" s="181" t="s">
        <v>2981</v>
      </c>
      <c r="F694" s="182" t="s">
        <v>2982</v>
      </c>
      <c r="G694" s="183" t="s">
        <v>339</v>
      </c>
      <c r="H694" s="184">
        <v>3</v>
      </c>
      <c r="I694" s="185"/>
      <c r="J694" s="186">
        <f>ROUND(I694*H694,2)</f>
        <v>0</v>
      </c>
      <c r="K694" s="182" t="s">
        <v>238</v>
      </c>
      <c r="L694" s="41"/>
      <c r="M694" s="187" t="s">
        <v>19</v>
      </c>
      <c r="N694" s="188" t="s">
        <v>47</v>
      </c>
      <c r="O694" s="66"/>
      <c r="P694" s="189">
        <f>O694*H694</f>
        <v>0</v>
      </c>
      <c r="Q694" s="189">
        <v>0</v>
      </c>
      <c r="R694" s="189">
        <f>Q694*H694</f>
        <v>0</v>
      </c>
      <c r="S694" s="189">
        <v>2.0109999999999999E-2</v>
      </c>
      <c r="T694" s="190">
        <f>S694*H694</f>
        <v>6.0329999999999995E-2</v>
      </c>
      <c r="U694" s="36"/>
      <c r="V694" s="36"/>
      <c r="W694" s="36"/>
      <c r="X694" s="36"/>
      <c r="Y694" s="36"/>
      <c r="Z694" s="36"/>
      <c r="AA694" s="36"/>
      <c r="AB694" s="36"/>
      <c r="AC694" s="36"/>
      <c r="AD694" s="36"/>
      <c r="AE694" s="36"/>
      <c r="AR694" s="191" t="s">
        <v>348</v>
      </c>
      <c r="AT694" s="191" t="s">
        <v>234</v>
      </c>
      <c r="AU694" s="191" t="s">
        <v>85</v>
      </c>
      <c r="AY694" s="19" t="s">
        <v>232</v>
      </c>
      <c r="BE694" s="192">
        <f>IF(N694="základní",J694,0)</f>
        <v>0</v>
      </c>
      <c r="BF694" s="192">
        <f>IF(N694="snížená",J694,0)</f>
        <v>0</v>
      </c>
      <c r="BG694" s="192">
        <f>IF(N694="zákl. přenesená",J694,0)</f>
        <v>0</v>
      </c>
      <c r="BH694" s="192">
        <f>IF(N694="sníž. přenesená",J694,0)</f>
        <v>0</v>
      </c>
      <c r="BI694" s="192">
        <f>IF(N694="nulová",J694,0)</f>
        <v>0</v>
      </c>
      <c r="BJ694" s="19" t="s">
        <v>83</v>
      </c>
      <c r="BK694" s="192">
        <f>ROUND(I694*H694,2)</f>
        <v>0</v>
      </c>
      <c r="BL694" s="19" t="s">
        <v>348</v>
      </c>
      <c r="BM694" s="191" t="s">
        <v>2983</v>
      </c>
    </row>
    <row r="695" spans="1:65" s="2" customFormat="1" ht="10.199999999999999">
      <c r="A695" s="36"/>
      <c r="B695" s="37"/>
      <c r="C695" s="38"/>
      <c r="D695" s="193" t="s">
        <v>240</v>
      </c>
      <c r="E695" s="38"/>
      <c r="F695" s="194" t="s">
        <v>2984</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240</v>
      </c>
      <c r="AU695" s="19" t="s">
        <v>85</v>
      </c>
    </row>
    <row r="696" spans="1:65" s="13" customFormat="1" ht="10.199999999999999">
      <c r="B696" s="200"/>
      <c r="C696" s="201"/>
      <c r="D696" s="198" t="s">
        <v>244</v>
      </c>
      <c r="E696" s="202" t="s">
        <v>19</v>
      </c>
      <c r="F696" s="203" t="s">
        <v>2985</v>
      </c>
      <c r="G696" s="201"/>
      <c r="H696" s="204">
        <v>3</v>
      </c>
      <c r="I696" s="205"/>
      <c r="J696" s="201"/>
      <c r="K696" s="201"/>
      <c r="L696" s="206"/>
      <c r="M696" s="207"/>
      <c r="N696" s="208"/>
      <c r="O696" s="208"/>
      <c r="P696" s="208"/>
      <c r="Q696" s="208"/>
      <c r="R696" s="208"/>
      <c r="S696" s="208"/>
      <c r="T696" s="209"/>
      <c r="AT696" s="210" t="s">
        <v>244</v>
      </c>
      <c r="AU696" s="210" t="s">
        <v>85</v>
      </c>
      <c r="AV696" s="13" t="s">
        <v>85</v>
      </c>
      <c r="AW696" s="13" t="s">
        <v>37</v>
      </c>
      <c r="AX696" s="13" t="s">
        <v>83</v>
      </c>
      <c r="AY696" s="210" t="s">
        <v>232</v>
      </c>
    </row>
    <row r="697" spans="1:65" s="2" customFormat="1" ht="44.25" customHeight="1">
      <c r="A697" s="36"/>
      <c r="B697" s="37"/>
      <c r="C697" s="180" t="s">
        <v>1171</v>
      </c>
      <c r="D697" s="180" t="s">
        <v>234</v>
      </c>
      <c r="E697" s="181" t="s">
        <v>2986</v>
      </c>
      <c r="F697" s="182" t="s">
        <v>2987</v>
      </c>
      <c r="G697" s="183" t="s">
        <v>339</v>
      </c>
      <c r="H697" s="184">
        <v>3</v>
      </c>
      <c r="I697" s="185"/>
      <c r="J697" s="186">
        <f>ROUND(I697*H697,2)</f>
        <v>0</v>
      </c>
      <c r="K697" s="182" t="s">
        <v>19</v>
      </c>
      <c r="L697" s="41"/>
      <c r="M697" s="187" t="s">
        <v>19</v>
      </c>
      <c r="N697" s="188" t="s">
        <v>47</v>
      </c>
      <c r="O697" s="66"/>
      <c r="P697" s="189">
        <f>O697*H697</f>
        <v>0</v>
      </c>
      <c r="Q697" s="189">
        <v>2.1299999999999999E-3</v>
      </c>
      <c r="R697" s="189">
        <f>Q697*H697</f>
        <v>6.3899999999999998E-3</v>
      </c>
      <c r="S697" s="189">
        <v>0</v>
      </c>
      <c r="T697" s="190">
        <f>S697*H697</f>
        <v>0</v>
      </c>
      <c r="U697" s="36"/>
      <c r="V697" s="36"/>
      <c r="W697" s="36"/>
      <c r="X697" s="36"/>
      <c r="Y697" s="36"/>
      <c r="Z697" s="36"/>
      <c r="AA697" s="36"/>
      <c r="AB697" s="36"/>
      <c r="AC697" s="36"/>
      <c r="AD697" s="36"/>
      <c r="AE697" s="36"/>
      <c r="AR697" s="191" t="s">
        <v>348</v>
      </c>
      <c r="AT697" s="191" t="s">
        <v>234</v>
      </c>
      <c r="AU697" s="191" t="s">
        <v>85</v>
      </c>
      <c r="AY697" s="19" t="s">
        <v>232</v>
      </c>
      <c r="BE697" s="192">
        <f>IF(N697="základní",J697,0)</f>
        <v>0</v>
      </c>
      <c r="BF697" s="192">
        <f>IF(N697="snížená",J697,0)</f>
        <v>0</v>
      </c>
      <c r="BG697" s="192">
        <f>IF(N697="zákl. přenesená",J697,0)</f>
        <v>0</v>
      </c>
      <c r="BH697" s="192">
        <f>IF(N697="sníž. přenesená",J697,0)</f>
        <v>0</v>
      </c>
      <c r="BI697" s="192">
        <f>IF(N697="nulová",J697,0)</f>
        <v>0</v>
      </c>
      <c r="BJ697" s="19" t="s">
        <v>83</v>
      </c>
      <c r="BK697" s="192">
        <f>ROUND(I697*H697,2)</f>
        <v>0</v>
      </c>
      <c r="BL697" s="19" t="s">
        <v>348</v>
      </c>
      <c r="BM697" s="191" t="s">
        <v>2988</v>
      </c>
    </row>
    <row r="698" spans="1:65" s="13" customFormat="1" ht="10.199999999999999">
      <c r="B698" s="200"/>
      <c r="C698" s="201"/>
      <c r="D698" s="198" t="s">
        <v>244</v>
      </c>
      <c r="E698" s="202" t="s">
        <v>19</v>
      </c>
      <c r="F698" s="203" t="s">
        <v>2989</v>
      </c>
      <c r="G698" s="201"/>
      <c r="H698" s="204">
        <v>3</v>
      </c>
      <c r="I698" s="205"/>
      <c r="J698" s="201"/>
      <c r="K698" s="201"/>
      <c r="L698" s="206"/>
      <c r="M698" s="207"/>
      <c r="N698" s="208"/>
      <c r="O698" s="208"/>
      <c r="P698" s="208"/>
      <c r="Q698" s="208"/>
      <c r="R698" s="208"/>
      <c r="S698" s="208"/>
      <c r="T698" s="209"/>
      <c r="AT698" s="210" t="s">
        <v>244</v>
      </c>
      <c r="AU698" s="210" t="s">
        <v>85</v>
      </c>
      <c r="AV698" s="13" t="s">
        <v>85</v>
      </c>
      <c r="AW698" s="13" t="s">
        <v>37</v>
      </c>
      <c r="AX698" s="13" t="s">
        <v>83</v>
      </c>
      <c r="AY698" s="210" t="s">
        <v>232</v>
      </c>
    </row>
    <row r="699" spans="1:65" s="2" customFormat="1" ht="16.5" customHeight="1">
      <c r="A699" s="36"/>
      <c r="B699" s="37"/>
      <c r="C699" s="180" t="s">
        <v>1176</v>
      </c>
      <c r="D699" s="180" t="s">
        <v>234</v>
      </c>
      <c r="E699" s="181" t="s">
        <v>2990</v>
      </c>
      <c r="F699" s="182" t="s">
        <v>2991</v>
      </c>
      <c r="G699" s="183" t="s">
        <v>339</v>
      </c>
      <c r="H699" s="184">
        <v>2</v>
      </c>
      <c r="I699" s="185"/>
      <c r="J699" s="186">
        <f>ROUND(I699*H699,2)</f>
        <v>0</v>
      </c>
      <c r="K699" s="182" t="s">
        <v>19</v>
      </c>
      <c r="L699" s="41"/>
      <c r="M699" s="187" t="s">
        <v>19</v>
      </c>
      <c r="N699" s="188" t="s">
        <v>47</v>
      </c>
      <c r="O699" s="66"/>
      <c r="P699" s="189">
        <f>O699*H699</f>
        <v>0</v>
      </c>
      <c r="Q699" s="189">
        <v>0</v>
      </c>
      <c r="R699" s="189">
        <f>Q699*H699</f>
        <v>0</v>
      </c>
      <c r="S699" s="189">
        <v>3.0000000000000001E-3</v>
      </c>
      <c r="T699" s="190">
        <f>S699*H699</f>
        <v>6.0000000000000001E-3</v>
      </c>
      <c r="U699" s="36"/>
      <c r="V699" s="36"/>
      <c r="W699" s="36"/>
      <c r="X699" s="36"/>
      <c r="Y699" s="36"/>
      <c r="Z699" s="36"/>
      <c r="AA699" s="36"/>
      <c r="AB699" s="36"/>
      <c r="AC699" s="36"/>
      <c r="AD699" s="36"/>
      <c r="AE699" s="36"/>
      <c r="AR699" s="191" t="s">
        <v>348</v>
      </c>
      <c r="AT699" s="191" t="s">
        <v>234</v>
      </c>
      <c r="AU699" s="191" t="s">
        <v>85</v>
      </c>
      <c r="AY699" s="19" t="s">
        <v>232</v>
      </c>
      <c r="BE699" s="192">
        <f>IF(N699="základní",J699,0)</f>
        <v>0</v>
      </c>
      <c r="BF699" s="192">
        <f>IF(N699="snížená",J699,0)</f>
        <v>0</v>
      </c>
      <c r="BG699" s="192">
        <f>IF(N699="zákl. přenesená",J699,0)</f>
        <v>0</v>
      </c>
      <c r="BH699" s="192">
        <f>IF(N699="sníž. přenesená",J699,0)</f>
        <v>0</v>
      </c>
      <c r="BI699" s="192">
        <f>IF(N699="nulová",J699,0)</f>
        <v>0</v>
      </c>
      <c r="BJ699" s="19" t="s">
        <v>83</v>
      </c>
      <c r="BK699" s="192">
        <f>ROUND(I699*H699,2)</f>
        <v>0</v>
      </c>
      <c r="BL699" s="19" t="s">
        <v>348</v>
      </c>
      <c r="BM699" s="191" t="s">
        <v>2992</v>
      </c>
    </row>
    <row r="700" spans="1:65" s="13" customFormat="1" ht="10.199999999999999">
      <c r="B700" s="200"/>
      <c r="C700" s="201"/>
      <c r="D700" s="198" t="s">
        <v>244</v>
      </c>
      <c r="E700" s="202" t="s">
        <v>19</v>
      </c>
      <c r="F700" s="203" t="s">
        <v>2993</v>
      </c>
      <c r="G700" s="201"/>
      <c r="H700" s="204">
        <v>2</v>
      </c>
      <c r="I700" s="205"/>
      <c r="J700" s="201"/>
      <c r="K700" s="201"/>
      <c r="L700" s="206"/>
      <c r="M700" s="207"/>
      <c r="N700" s="208"/>
      <c r="O700" s="208"/>
      <c r="P700" s="208"/>
      <c r="Q700" s="208"/>
      <c r="R700" s="208"/>
      <c r="S700" s="208"/>
      <c r="T700" s="209"/>
      <c r="AT700" s="210" t="s">
        <v>244</v>
      </c>
      <c r="AU700" s="210" t="s">
        <v>85</v>
      </c>
      <c r="AV700" s="13" t="s">
        <v>85</v>
      </c>
      <c r="AW700" s="13" t="s">
        <v>37</v>
      </c>
      <c r="AX700" s="13" t="s">
        <v>83</v>
      </c>
      <c r="AY700" s="210" t="s">
        <v>232</v>
      </c>
    </row>
    <row r="701" spans="1:65" s="2" customFormat="1" ht="24.15" customHeight="1">
      <c r="A701" s="36"/>
      <c r="B701" s="37"/>
      <c r="C701" s="180" t="s">
        <v>1181</v>
      </c>
      <c r="D701" s="180" t="s">
        <v>234</v>
      </c>
      <c r="E701" s="181" t="s">
        <v>2994</v>
      </c>
      <c r="F701" s="182" t="s">
        <v>2995</v>
      </c>
      <c r="G701" s="183" t="s">
        <v>278</v>
      </c>
      <c r="H701" s="184">
        <v>6.6000000000000003E-2</v>
      </c>
      <c r="I701" s="185"/>
      <c r="J701" s="186">
        <f>ROUND(I701*H701,2)</f>
        <v>0</v>
      </c>
      <c r="K701" s="182" t="s">
        <v>238</v>
      </c>
      <c r="L701" s="41"/>
      <c r="M701" s="187" t="s">
        <v>19</v>
      </c>
      <c r="N701" s="188" t="s">
        <v>47</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348</v>
      </c>
      <c r="AT701" s="191" t="s">
        <v>234</v>
      </c>
      <c r="AU701" s="191" t="s">
        <v>85</v>
      </c>
      <c r="AY701" s="19" t="s">
        <v>232</v>
      </c>
      <c r="BE701" s="192">
        <f>IF(N701="základní",J701,0)</f>
        <v>0</v>
      </c>
      <c r="BF701" s="192">
        <f>IF(N701="snížená",J701,0)</f>
        <v>0</v>
      </c>
      <c r="BG701" s="192">
        <f>IF(N701="zákl. přenesená",J701,0)</f>
        <v>0</v>
      </c>
      <c r="BH701" s="192">
        <f>IF(N701="sníž. přenesená",J701,0)</f>
        <v>0</v>
      </c>
      <c r="BI701" s="192">
        <f>IF(N701="nulová",J701,0)</f>
        <v>0</v>
      </c>
      <c r="BJ701" s="19" t="s">
        <v>83</v>
      </c>
      <c r="BK701" s="192">
        <f>ROUND(I701*H701,2)</f>
        <v>0</v>
      </c>
      <c r="BL701" s="19" t="s">
        <v>348</v>
      </c>
      <c r="BM701" s="191" t="s">
        <v>2996</v>
      </c>
    </row>
    <row r="702" spans="1:65" s="2" customFormat="1" ht="10.199999999999999">
      <c r="A702" s="36"/>
      <c r="B702" s="37"/>
      <c r="C702" s="38"/>
      <c r="D702" s="193" t="s">
        <v>240</v>
      </c>
      <c r="E702" s="38"/>
      <c r="F702" s="194" t="s">
        <v>2997</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240</v>
      </c>
      <c r="AU702" s="19" t="s">
        <v>85</v>
      </c>
    </row>
    <row r="703" spans="1:65" s="2" customFormat="1" ht="24.15" customHeight="1">
      <c r="A703" s="36"/>
      <c r="B703" s="37"/>
      <c r="C703" s="180" t="s">
        <v>1186</v>
      </c>
      <c r="D703" s="180" t="s">
        <v>234</v>
      </c>
      <c r="E703" s="181" t="s">
        <v>1800</v>
      </c>
      <c r="F703" s="182" t="s">
        <v>1801</v>
      </c>
      <c r="G703" s="183" t="s">
        <v>278</v>
      </c>
      <c r="H703" s="184">
        <v>8.9999999999999993E-3</v>
      </c>
      <c r="I703" s="185"/>
      <c r="J703" s="186">
        <f>ROUND(I703*H703,2)</f>
        <v>0</v>
      </c>
      <c r="K703" s="182" t="s">
        <v>238</v>
      </c>
      <c r="L703" s="41"/>
      <c r="M703" s="187" t="s">
        <v>19</v>
      </c>
      <c r="N703" s="188" t="s">
        <v>47</v>
      </c>
      <c r="O703" s="66"/>
      <c r="P703" s="189">
        <f>O703*H703</f>
        <v>0</v>
      </c>
      <c r="Q703" s="189">
        <v>0</v>
      </c>
      <c r="R703" s="189">
        <f>Q703*H703</f>
        <v>0</v>
      </c>
      <c r="S703" s="189">
        <v>0</v>
      </c>
      <c r="T703" s="190">
        <f>S703*H703</f>
        <v>0</v>
      </c>
      <c r="U703" s="36"/>
      <c r="V703" s="36"/>
      <c r="W703" s="36"/>
      <c r="X703" s="36"/>
      <c r="Y703" s="36"/>
      <c r="Z703" s="36"/>
      <c r="AA703" s="36"/>
      <c r="AB703" s="36"/>
      <c r="AC703" s="36"/>
      <c r="AD703" s="36"/>
      <c r="AE703" s="36"/>
      <c r="AR703" s="191" t="s">
        <v>348</v>
      </c>
      <c r="AT703" s="191" t="s">
        <v>234</v>
      </c>
      <c r="AU703" s="191" t="s">
        <v>85</v>
      </c>
      <c r="AY703" s="19" t="s">
        <v>232</v>
      </c>
      <c r="BE703" s="192">
        <f>IF(N703="základní",J703,0)</f>
        <v>0</v>
      </c>
      <c r="BF703" s="192">
        <f>IF(N703="snížená",J703,0)</f>
        <v>0</v>
      </c>
      <c r="BG703" s="192">
        <f>IF(N703="zákl. přenesená",J703,0)</f>
        <v>0</v>
      </c>
      <c r="BH703" s="192">
        <f>IF(N703="sníž. přenesená",J703,0)</f>
        <v>0</v>
      </c>
      <c r="BI703" s="192">
        <f>IF(N703="nulová",J703,0)</f>
        <v>0</v>
      </c>
      <c r="BJ703" s="19" t="s">
        <v>83</v>
      </c>
      <c r="BK703" s="192">
        <f>ROUND(I703*H703,2)</f>
        <v>0</v>
      </c>
      <c r="BL703" s="19" t="s">
        <v>348</v>
      </c>
      <c r="BM703" s="191" t="s">
        <v>2998</v>
      </c>
    </row>
    <row r="704" spans="1:65" s="2" customFormat="1" ht="10.199999999999999">
      <c r="A704" s="36"/>
      <c r="B704" s="37"/>
      <c r="C704" s="38"/>
      <c r="D704" s="193" t="s">
        <v>240</v>
      </c>
      <c r="E704" s="38"/>
      <c r="F704" s="194" t="s">
        <v>1803</v>
      </c>
      <c r="G704" s="38"/>
      <c r="H704" s="38"/>
      <c r="I704" s="195"/>
      <c r="J704" s="38"/>
      <c r="K704" s="38"/>
      <c r="L704" s="41"/>
      <c r="M704" s="196"/>
      <c r="N704" s="197"/>
      <c r="O704" s="66"/>
      <c r="P704" s="66"/>
      <c r="Q704" s="66"/>
      <c r="R704" s="66"/>
      <c r="S704" s="66"/>
      <c r="T704" s="67"/>
      <c r="U704" s="36"/>
      <c r="V704" s="36"/>
      <c r="W704" s="36"/>
      <c r="X704" s="36"/>
      <c r="Y704" s="36"/>
      <c r="Z704" s="36"/>
      <c r="AA704" s="36"/>
      <c r="AB704" s="36"/>
      <c r="AC704" s="36"/>
      <c r="AD704" s="36"/>
      <c r="AE704" s="36"/>
      <c r="AT704" s="19" t="s">
        <v>240</v>
      </c>
      <c r="AU704" s="19" t="s">
        <v>85</v>
      </c>
    </row>
    <row r="705" spans="1:65" s="2" customFormat="1" ht="86.4">
      <c r="A705" s="36"/>
      <c r="B705" s="37"/>
      <c r="C705" s="38"/>
      <c r="D705" s="198" t="s">
        <v>242</v>
      </c>
      <c r="E705" s="38"/>
      <c r="F705" s="199" t="s">
        <v>1134</v>
      </c>
      <c r="G705" s="38"/>
      <c r="H705" s="38"/>
      <c r="I705" s="195"/>
      <c r="J705" s="38"/>
      <c r="K705" s="38"/>
      <c r="L705" s="41"/>
      <c r="M705" s="196"/>
      <c r="N705" s="197"/>
      <c r="O705" s="66"/>
      <c r="P705" s="66"/>
      <c r="Q705" s="66"/>
      <c r="R705" s="66"/>
      <c r="S705" s="66"/>
      <c r="T705" s="67"/>
      <c r="U705" s="36"/>
      <c r="V705" s="36"/>
      <c r="W705" s="36"/>
      <c r="X705" s="36"/>
      <c r="Y705" s="36"/>
      <c r="Z705" s="36"/>
      <c r="AA705" s="36"/>
      <c r="AB705" s="36"/>
      <c r="AC705" s="36"/>
      <c r="AD705" s="36"/>
      <c r="AE705" s="36"/>
      <c r="AT705" s="19" t="s">
        <v>242</v>
      </c>
      <c r="AU705" s="19" t="s">
        <v>85</v>
      </c>
    </row>
    <row r="706" spans="1:65" s="12" customFormat="1" ht="22.8" customHeight="1">
      <c r="B706" s="164"/>
      <c r="C706" s="165"/>
      <c r="D706" s="166" t="s">
        <v>75</v>
      </c>
      <c r="E706" s="178" t="s">
        <v>2322</v>
      </c>
      <c r="F706" s="178" t="s">
        <v>2323</v>
      </c>
      <c r="G706" s="165"/>
      <c r="H706" s="165"/>
      <c r="I706" s="168"/>
      <c r="J706" s="179">
        <f>BK706</f>
        <v>0</v>
      </c>
      <c r="K706" s="165"/>
      <c r="L706" s="170"/>
      <c r="M706" s="171"/>
      <c r="N706" s="172"/>
      <c r="O706" s="172"/>
      <c r="P706" s="173">
        <f>SUM(P707:P715)</f>
        <v>0</v>
      </c>
      <c r="Q706" s="172"/>
      <c r="R706" s="173">
        <f>SUM(R707:R715)</f>
        <v>2.6043E-2</v>
      </c>
      <c r="S706" s="172"/>
      <c r="T706" s="174">
        <f>SUM(T707:T715)</f>
        <v>0.11467799999999999</v>
      </c>
      <c r="AR706" s="175" t="s">
        <v>85</v>
      </c>
      <c r="AT706" s="176" t="s">
        <v>75</v>
      </c>
      <c r="AU706" s="176" t="s">
        <v>83</v>
      </c>
      <c r="AY706" s="175" t="s">
        <v>232</v>
      </c>
      <c r="BK706" s="177">
        <f>SUM(BK707:BK715)</f>
        <v>0</v>
      </c>
    </row>
    <row r="707" spans="1:65" s="2" customFormat="1" ht="21.75" customHeight="1">
      <c r="A707" s="36"/>
      <c r="B707" s="37"/>
      <c r="C707" s="180" t="s">
        <v>1194</v>
      </c>
      <c r="D707" s="180" t="s">
        <v>234</v>
      </c>
      <c r="E707" s="181" t="s">
        <v>2999</v>
      </c>
      <c r="F707" s="182" t="s">
        <v>3000</v>
      </c>
      <c r="G707" s="183" t="s">
        <v>421</v>
      </c>
      <c r="H707" s="184">
        <v>13.85</v>
      </c>
      <c r="I707" s="185"/>
      <c r="J707" s="186">
        <f>ROUND(I707*H707,2)</f>
        <v>0</v>
      </c>
      <c r="K707" s="182" t="s">
        <v>19</v>
      </c>
      <c r="L707" s="41"/>
      <c r="M707" s="187" t="s">
        <v>19</v>
      </c>
      <c r="N707" s="188" t="s">
        <v>47</v>
      </c>
      <c r="O707" s="66"/>
      <c r="P707" s="189">
        <f>O707*H707</f>
        <v>0</v>
      </c>
      <c r="Q707" s="189">
        <v>3.8999999999999999E-4</v>
      </c>
      <c r="R707" s="189">
        <f>Q707*H707</f>
        <v>5.4015000000000001E-3</v>
      </c>
      <c r="S707" s="189">
        <v>8.2799999999999992E-3</v>
      </c>
      <c r="T707" s="190">
        <f>S707*H707</f>
        <v>0.11467799999999999</v>
      </c>
      <c r="U707" s="36"/>
      <c r="V707" s="36"/>
      <c r="W707" s="36"/>
      <c r="X707" s="36"/>
      <c r="Y707" s="36"/>
      <c r="Z707" s="36"/>
      <c r="AA707" s="36"/>
      <c r="AB707" s="36"/>
      <c r="AC707" s="36"/>
      <c r="AD707" s="36"/>
      <c r="AE707" s="36"/>
      <c r="AR707" s="191" t="s">
        <v>348</v>
      </c>
      <c r="AT707" s="191" t="s">
        <v>234</v>
      </c>
      <c r="AU707" s="191" t="s">
        <v>85</v>
      </c>
      <c r="AY707" s="19" t="s">
        <v>232</v>
      </c>
      <c r="BE707" s="192">
        <f>IF(N707="základní",J707,0)</f>
        <v>0</v>
      </c>
      <c r="BF707" s="192">
        <f>IF(N707="snížená",J707,0)</f>
        <v>0</v>
      </c>
      <c r="BG707" s="192">
        <f>IF(N707="zákl. přenesená",J707,0)</f>
        <v>0</v>
      </c>
      <c r="BH707" s="192">
        <f>IF(N707="sníž. přenesená",J707,0)</f>
        <v>0</v>
      </c>
      <c r="BI707" s="192">
        <f>IF(N707="nulová",J707,0)</f>
        <v>0</v>
      </c>
      <c r="BJ707" s="19" t="s">
        <v>83</v>
      </c>
      <c r="BK707" s="192">
        <f>ROUND(I707*H707,2)</f>
        <v>0</v>
      </c>
      <c r="BL707" s="19" t="s">
        <v>348</v>
      </c>
      <c r="BM707" s="191" t="s">
        <v>3001</v>
      </c>
    </row>
    <row r="708" spans="1:65" s="13" customFormat="1" ht="10.199999999999999">
      <c r="B708" s="200"/>
      <c r="C708" s="201"/>
      <c r="D708" s="198" t="s">
        <v>244</v>
      </c>
      <c r="E708" s="202" t="s">
        <v>19</v>
      </c>
      <c r="F708" s="203" t="s">
        <v>3002</v>
      </c>
      <c r="G708" s="201"/>
      <c r="H708" s="204">
        <v>13.85</v>
      </c>
      <c r="I708" s="205"/>
      <c r="J708" s="201"/>
      <c r="K708" s="201"/>
      <c r="L708" s="206"/>
      <c r="M708" s="207"/>
      <c r="N708" s="208"/>
      <c r="O708" s="208"/>
      <c r="P708" s="208"/>
      <c r="Q708" s="208"/>
      <c r="R708" s="208"/>
      <c r="S708" s="208"/>
      <c r="T708" s="209"/>
      <c r="AT708" s="210" t="s">
        <v>244</v>
      </c>
      <c r="AU708" s="210" t="s">
        <v>85</v>
      </c>
      <c r="AV708" s="13" t="s">
        <v>85</v>
      </c>
      <c r="AW708" s="13" t="s">
        <v>37</v>
      </c>
      <c r="AX708" s="13" t="s">
        <v>83</v>
      </c>
      <c r="AY708" s="210" t="s">
        <v>232</v>
      </c>
    </row>
    <row r="709" spans="1:65" s="2" customFormat="1" ht="24.15" customHeight="1">
      <c r="A709" s="36"/>
      <c r="B709" s="37"/>
      <c r="C709" s="180" t="s">
        <v>1201</v>
      </c>
      <c r="D709" s="180" t="s">
        <v>234</v>
      </c>
      <c r="E709" s="181" t="s">
        <v>3003</v>
      </c>
      <c r="F709" s="182" t="s">
        <v>3004</v>
      </c>
      <c r="G709" s="183" t="s">
        <v>421</v>
      </c>
      <c r="H709" s="184">
        <v>14.85</v>
      </c>
      <c r="I709" s="185"/>
      <c r="J709" s="186">
        <f>ROUND(I709*H709,2)</f>
        <v>0</v>
      </c>
      <c r="K709" s="182" t="s">
        <v>19</v>
      </c>
      <c r="L709" s="41"/>
      <c r="M709" s="187" t="s">
        <v>19</v>
      </c>
      <c r="N709" s="188" t="s">
        <v>47</v>
      </c>
      <c r="O709" s="66"/>
      <c r="P709" s="189">
        <f>O709*H709</f>
        <v>0</v>
      </c>
      <c r="Q709" s="189">
        <v>1.39E-3</v>
      </c>
      <c r="R709" s="189">
        <f>Q709*H709</f>
        <v>2.06415E-2</v>
      </c>
      <c r="S709" s="189">
        <v>0</v>
      </c>
      <c r="T709" s="190">
        <f>S709*H709</f>
        <v>0</v>
      </c>
      <c r="U709" s="36"/>
      <c r="V709" s="36"/>
      <c r="W709" s="36"/>
      <c r="X709" s="36"/>
      <c r="Y709" s="36"/>
      <c r="Z709" s="36"/>
      <c r="AA709" s="36"/>
      <c r="AB709" s="36"/>
      <c r="AC709" s="36"/>
      <c r="AD709" s="36"/>
      <c r="AE709" s="36"/>
      <c r="AR709" s="191" t="s">
        <v>348</v>
      </c>
      <c r="AT709" s="191" t="s">
        <v>234</v>
      </c>
      <c r="AU709" s="191" t="s">
        <v>85</v>
      </c>
      <c r="AY709" s="19" t="s">
        <v>232</v>
      </c>
      <c r="BE709" s="192">
        <f>IF(N709="základní",J709,0)</f>
        <v>0</v>
      </c>
      <c r="BF709" s="192">
        <f>IF(N709="snížená",J709,0)</f>
        <v>0</v>
      </c>
      <c r="BG709" s="192">
        <f>IF(N709="zákl. přenesená",J709,0)</f>
        <v>0</v>
      </c>
      <c r="BH709" s="192">
        <f>IF(N709="sníž. přenesená",J709,0)</f>
        <v>0</v>
      </c>
      <c r="BI709" s="192">
        <f>IF(N709="nulová",J709,0)</f>
        <v>0</v>
      </c>
      <c r="BJ709" s="19" t="s">
        <v>83</v>
      </c>
      <c r="BK709" s="192">
        <f>ROUND(I709*H709,2)</f>
        <v>0</v>
      </c>
      <c r="BL709" s="19" t="s">
        <v>348</v>
      </c>
      <c r="BM709" s="191" t="s">
        <v>3005</v>
      </c>
    </row>
    <row r="710" spans="1:65" s="13" customFormat="1" ht="10.199999999999999">
      <c r="B710" s="200"/>
      <c r="C710" s="201"/>
      <c r="D710" s="198" t="s">
        <v>244</v>
      </c>
      <c r="E710" s="202" t="s">
        <v>19</v>
      </c>
      <c r="F710" s="203" t="s">
        <v>3006</v>
      </c>
      <c r="G710" s="201"/>
      <c r="H710" s="204">
        <v>14.85</v>
      </c>
      <c r="I710" s="205"/>
      <c r="J710" s="201"/>
      <c r="K710" s="201"/>
      <c r="L710" s="206"/>
      <c r="M710" s="207"/>
      <c r="N710" s="208"/>
      <c r="O710" s="208"/>
      <c r="P710" s="208"/>
      <c r="Q710" s="208"/>
      <c r="R710" s="208"/>
      <c r="S710" s="208"/>
      <c r="T710" s="209"/>
      <c r="AT710" s="210" t="s">
        <v>244</v>
      </c>
      <c r="AU710" s="210" t="s">
        <v>85</v>
      </c>
      <c r="AV710" s="13" t="s">
        <v>85</v>
      </c>
      <c r="AW710" s="13" t="s">
        <v>37</v>
      </c>
      <c r="AX710" s="13" t="s">
        <v>83</v>
      </c>
      <c r="AY710" s="210" t="s">
        <v>232</v>
      </c>
    </row>
    <row r="711" spans="1:65" s="2" customFormat="1" ht="24.15" customHeight="1">
      <c r="A711" s="36"/>
      <c r="B711" s="37"/>
      <c r="C711" s="180" t="s">
        <v>1204</v>
      </c>
      <c r="D711" s="180" t="s">
        <v>234</v>
      </c>
      <c r="E711" s="181" t="s">
        <v>3007</v>
      </c>
      <c r="F711" s="182" t="s">
        <v>3008</v>
      </c>
      <c r="G711" s="183" t="s">
        <v>278</v>
      </c>
      <c r="H711" s="184">
        <v>0.115</v>
      </c>
      <c r="I711" s="185"/>
      <c r="J711" s="186">
        <f>ROUND(I711*H711,2)</f>
        <v>0</v>
      </c>
      <c r="K711" s="182" t="s">
        <v>238</v>
      </c>
      <c r="L711" s="41"/>
      <c r="M711" s="187" t="s">
        <v>19</v>
      </c>
      <c r="N711" s="188" t="s">
        <v>47</v>
      </c>
      <c r="O711" s="66"/>
      <c r="P711" s="189">
        <f>O711*H711</f>
        <v>0</v>
      </c>
      <c r="Q711" s="189">
        <v>0</v>
      </c>
      <c r="R711" s="189">
        <f>Q711*H711</f>
        <v>0</v>
      </c>
      <c r="S711" s="189">
        <v>0</v>
      </c>
      <c r="T711" s="190">
        <f>S711*H711</f>
        <v>0</v>
      </c>
      <c r="U711" s="36"/>
      <c r="V711" s="36"/>
      <c r="W711" s="36"/>
      <c r="X711" s="36"/>
      <c r="Y711" s="36"/>
      <c r="Z711" s="36"/>
      <c r="AA711" s="36"/>
      <c r="AB711" s="36"/>
      <c r="AC711" s="36"/>
      <c r="AD711" s="36"/>
      <c r="AE711" s="36"/>
      <c r="AR711" s="191" t="s">
        <v>348</v>
      </c>
      <c r="AT711" s="191" t="s">
        <v>234</v>
      </c>
      <c r="AU711" s="191" t="s">
        <v>85</v>
      </c>
      <c r="AY711" s="19" t="s">
        <v>232</v>
      </c>
      <c r="BE711" s="192">
        <f>IF(N711="základní",J711,0)</f>
        <v>0</v>
      </c>
      <c r="BF711" s="192">
        <f>IF(N711="snížená",J711,0)</f>
        <v>0</v>
      </c>
      <c r="BG711" s="192">
        <f>IF(N711="zákl. přenesená",J711,0)</f>
        <v>0</v>
      </c>
      <c r="BH711" s="192">
        <f>IF(N711="sníž. přenesená",J711,0)</f>
        <v>0</v>
      </c>
      <c r="BI711" s="192">
        <f>IF(N711="nulová",J711,0)</f>
        <v>0</v>
      </c>
      <c r="BJ711" s="19" t="s">
        <v>83</v>
      </c>
      <c r="BK711" s="192">
        <f>ROUND(I711*H711,2)</f>
        <v>0</v>
      </c>
      <c r="BL711" s="19" t="s">
        <v>348</v>
      </c>
      <c r="BM711" s="191" t="s">
        <v>3009</v>
      </c>
    </row>
    <row r="712" spans="1:65" s="2" customFormat="1" ht="10.199999999999999">
      <c r="A712" s="36"/>
      <c r="B712" s="37"/>
      <c r="C712" s="38"/>
      <c r="D712" s="193" t="s">
        <v>240</v>
      </c>
      <c r="E712" s="38"/>
      <c r="F712" s="194" t="s">
        <v>3010</v>
      </c>
      <c r="G712" s="38"/>
      <c r="H712" s="38"/>
      <c r="I712" s="195"/>
      <c r="J712" s="38"/>
      <c r="K712" s="38"/>
      <c r="L712" s="41"/>
      <c r="M712" s="196"/>
      <c r="N712" s="197"/>
      <c r="O712" s="66"/>
      <c r="P712" s="66"/>
      <c r="Q712" s="66"/>
      <c r="R712" s="66"/>
      <c r="S712" s="66"/>
      <c r="T712" s="67"/>
      <c r="U712" s="36"/>
      <c r="V712" s="36"/>
      <c r="W712" s="36"/>
      <c r="X712" s="36"/>
      <c r="Y712" s="36"/>
      <c r="Z712" s="36"/>
      <c r="AA712" s="36"/>
      <c r="AB712" s="36"/>
      <c r="AC712" s="36"/>
      <c r="AD712" s="36"/>
      <c r="AE712" s="36"/>
      <c r="AT712" s="19" t="s">
        <v>240</v>
      </c>
      <c r="AU712" s="19" t="s">
        <v>85</v>
      </c>
    </row>
    <row r="713" spans="1:65" s="2" customFormat="1" ht="24.15" customHeight="1">
      <c r="A713" s="36"/>
      <c r="B713" s="37"/>
      <c r="C713" s="180" t="s">
        <v>1210</v>
      </c>
      <c r="D713" s="180" t="s">
        <v>234</v>
      </c>
      <c r="E713" s="181" t="s">
        <v>2441</v>
      </c>
      <c r="F713" s="182" t="s">
        <v>2442</v>
      </c>
      <c r="G713" s="183" t="s">
        <v>278</v>
      </c>
      <c r="H713" s="184">
        <v>2.5999999999999999E-2</v>
      </c>
      <c r="I713" s="185"/>
      <c r="J713" s="186">
        <f>ROUND(I713*H713,2)</f>
        <v>0</v>
      </c>
      <c r="K713" s="182" t="s">
        <v>238</v>
      </c>
      <c r="L713" s="41"/>
      <c r="M713" s="187" t="s">
        <v>19</v>
      </c>
      <c r="N713" s="188" t="s">
        <v>47</v>
      </c>
      <c r="O713" s="66"/>
      <c r="P713" s="189">
        <f>O713*H713</f>
        <v>0</v>
      </c>
      <c r="Q713" s="189">
        <v>0</v>
      </c>
      <c r="R713" s="189">
        <f>Q713*H713</f>
        <v>0</v>
      </c>
      <c r="S713" s="189">
        <v>0</v>
      </c>
      <c r="T713" s="190">
        <f>S713*H713</f>
        <v>0</v>
      </c>
      <c r="U713" s="36"/>
      <c r="V713" s="36"/>
      <c r="W713" s="36"/>
      <c r="X713" s="36"/>
      <c r="Y713" s="36"/>
      <c r="Z713" s="36"/>
      <c r="AA713" s="36"/>
      <c r="AB713" s="36"/>
      <c r="AC713" s="36"/>
      <c r="AD713" s="36"/>
      <c r="AE713" s="36"/>
      <c r="AR713" s="191" t="s">
        <v>348</v>
      </c>
      <c r="AT713" s="191" t="s">
        <v>234</v>
      </c>
      <c r="AU713" s="191" t="s">
        <v>85</v>
      </c>
      <c r="AY713" s="19" t="s">
        <v>232</v>
      </c>
      <c r="BE713" s="192">
        <f>IF(N713="základní",J713,0)</f>
        <v>0</v>
      </c>
      <c r="BF713" s="192">
        <f>IF(N713="snížená",J713,0)</f>
        <v>0</v>
      </c>
      <c r="BG713" s="192">
        <f>IF(N713="zákl. přenesená",J713,0)</f>
        <v>0</v>
      </c>
      <c r="BH713" s="192">
        <f>IF(N713="sníž. přenesená",J713,0)</f>
        <v>0</v>
      </c>
      <c r="BI713" s="192">
        <f>IF(N713="nulová",J713,0)</f>
        <v>0</v>
      </c>
      <c r="BJ713" s="19" t="s">
        <v>83</v>
      </c>
      <c r="BK713" s="192">
        <f>ROUND(I713*H713,2)</f>
        <v>0</v>
      </c>
      <c r="BL713" s="19" t="s">
        <v>348</v>
      </c>
      <c r="BM713" s="191" t="s">
        <v>3011</v>
      </c>
    </row>
    <row r="714" spans="1:65" s="2" customFormat="1" ht="10.199999999999999">
      <c r="A714" s="36"/>
      <c r="B714" s="37"/>
      <c r="C714" s="38"/>
      <c r="D714" s="193" t="s">
        <v>240</v>
      </c>
      <c r="E714" s="38"/>
      <c r="F714" s="194" t="s">
        <v>2444</v>
      </c>
      <c r="G714" s="38"/>
      <c r="H714" s="38"/>
      <c r="I714" s="195"/>
      <c r="J714" s="38"/>
      <c r="K714" s="38"/>
      <c r="L714" s="41"/>
      <c r="M714" s="196"/>
      <c r="N714" s="197"/>
      <c r="O714" s="66"/>
      <c r="P714" s="66"/>
      <c r="Q714" s="66"/>
      <c r="R714" s="66"/>
      <c r="S714" s="66"/>
      <c r="T714" s="67"/>
      <c r="U714" s="36"/>
      <c r="V714" s="36"/>
      <c r="W714" s="36"/>
      <c r="X714" s="36"/>
      <c r="Y714" s="36"/>
      <c r="Z714" s="36"/>
      <c r="AA714" s="36"/>
      <c r="AB714" s="36"/>
      <c r="AC714" s="36"/>
      <c r="AD714" s="36"/>
      <c r="AE714" s="36"/>
      <c r="AT714" s="19" t="s">
        <v>240</v>
      </c>
      <c r="AU714" s="19" t="s">
        <v>85</v>
      </c>
    </row>
    <row r="715" spans="1:65" s="2" customFormat="1" ht="86.4">
      <c r="A715" s="36"/>
      <c r="B715" s="37"/>
      <c r="C715" s="38"/>
      <c r="D715" s="198" t="s">
        <v>242</v>
      </c>
      <c r="E715" s="38"/>
      <c r="F715" s="199" t="s">
        <v>1263</v>
      </c>
      <c r="G715" s="38"/>
      <c r="H715" s="38"/>
      <c r="I715" s="195"/>
      <c r="J715" s="38"/>
      <c r="K715" s="38"/>
      <c r="L715" s="41"/>
      <c r="M715" s="196"/>
      <c r="N715" s="197"/>
      <c r="O715" s="66"/>
      <c r="P715" s="66"/>
      <c r="Q715" s="66"/>
      <c r="R715" s="66"/>
      <c r="S715" s="66"/>
      <c r="T715" s="67"/>
      <c r="U715" s="36"/>
      <c r="V715" s="36"/>
      <c r="W715" s="36"/>
      <c r="X715" s="36"/>
      <c r="Y715" s="36"/>
      <c r="Z715" s="36"/>
      <c r="AA715" s="36"/>
      <c r="AB715" s="36"/>
      <c r="AC715" s="36"/>
      <c r="AD715" s="36"/>
      <c r="AE715" s="36"/>
      <c r="AT715" s="19" t="s">
        <v>242</v>
      </c>
      <c r="AU715" s="19" t="s">
        <v>85</v>
      </c>
    </row>
    <row r="716" spans="1:65" s="12" customFormat="1" ht="22.8" customHeight="1">
      <c r="B716" s="164"/>
      <c r="C716" s="165"/>
      <c r="D716" s="166" t="s">
        <v>75</v>
      </c>
      <c r="E716" s="178" t="s">
        <v>1827</v>
      </c>
      <c r="F716" s="178" t="s">
        <v>1828</v>
      </c>
      <c r="G716" s="165"/>
      <c r="H716" s="165"/>
      <c r="I716" s="168"/>
      <c r="J716" s="179">
        <f>BK716</f>
        <v>0</v>
      </c>
      <c r="K716" s="165"/>
      <c r="L716" s="170"/>
      <c r="M716" s="171"/>
      <c r="N716" s="172"/>
      <c r="O716" s="172"/>
      <c r="P716" s="173">
        <f>SUM(P717:P728)</f>
        <v>0</v>
      </c>
      <c r="Q716" s="172"/>
      <c r="R716" s="173">
        <f>SUM(R717:R728)</f>
        <v>1.5800000000000002E-2</v>
      </c>
      <c r="S716" s="172"/>
      <c r="T716" s="174">
        <f>SUM(T717:T728)</f>
        <v>1.5800000000000002E-2</v>
      </c>
      <c r="AR716" s="175" t="s">
        <v>85</v>
      </c>
      <c r="AT716" s="176" t="s">
        <v>75</v>
      </c>
      <c r="AU716" s="176" t="s">
        <v>83</v>
      </c>
      <c r="AY716" s="175" t="s">
        <v>232</v>
      </c>
      <c r="BK716" s="177">
        <f>SUM(BK717:BK728)</f>
        <v>0</v>
      </c>
    </row>
    <row r="717" spans="1:65" s="2" customFormat="1" ht="24.15" customHeight="1">
      <c r="A717" s="36"/>
      <c r="B717" s="37"/>
      <c r="C717" s="180" t="s">
        <v>1217</v>
      </c>
      <c r="D717" s="180" t="s">
        <v>234</v>
      </c>
      <c r="E717" s="181" t="s">
        <v>3012</v>
      </c>
      <c r="F717" s="182" t="s">
        <v>3013</v>
      </c>
      <c r="G717" s="183" t="s">
        <v>421</v>
      </c>
      <c r="H717" s="184">
        <v>7.9</v>
      </c>
      <c r="I717" s="185"/>
      <c r="J717" s="186">
        <f>ROUND(I717*H717,2)</f>
        <v>0</v>
      </c>
      <c r="K717" s="182" t="s">
        <v>19</v>
      </c>
      <c r="L717" s="41"/>
      <c r="M717" s="187" t="s">
        <v>19</v>
      </c>
      <c r="N717" s="188" t="s">
        <v>47</v>
      </c>
      <c r="O717" s="66"/>
      <c r="P717" s="189">
        <f>O717*H717</f>
        <v>0</v>
      </c>
      <c r="Q717" s="189">
        <v>0</v>
      </c>
      <c r="R717" s="189">
        <f>Q717*H717</f>
        <v>0</v>
      </c>
      <c r="S717" s="189">
        <v>2E-3</v>
      </c>
      <c r="T717" s="190">
        <f>S717*H717</f>
        <v>1.5800000000000002E-2</v>
      </c>
      <c r="U717" s="36"/>
      <c r="V717" s="36"/>
      <c r="W717" s="36"/>
      <c r="X717" s="36"/>
      <c r="Y717" s="36"/>
      <c r="Z717" s="36"/>
      <c r="AA717" s="36"/>
      <c r="AB717" s="36"/>
      <c r="AC717" s="36"/>
      <c r="AD717" s="36"/>
      <c r="AE717" s="36"/>
      <c r="AR717" s="191" t="s">
        <v>348</v>
      </c>
      <c r="AT717" s="191" t="s">
        <v>234</v>
      </c>
      <c r="AU717" s="191" t="s">
        <v>85</v>
      </c>
      <c r="AY717" s="19" t="s">
        <v>232</v>
      </c>
      <c r="BE717" s="192">
        <f>IF(N717="základní",J717,0)</f>
        <v>0</v>
      </c>
      <c r="BF717" s="192">
        <f>IF(N717="snížená",J717,0)</f>
        <v>0</v>
      </c>
      <c r="BG717" s="192">
        <f>IF(N717="zákl. přenesená",J717,0)</f>
        <v>0</v>
      </c>
      <c r="BH717" s="192">
        <f>IF(N717="sníž. přenesená",J717,0)</f>
        <v>0</v>
      </c>
      <c r="BI717" s="192">
        <f>IF(N717="nulová",J717,0)</f>
        <v>0</v>
      </c>
      <c r="BJ717" s="19" t="s">
        <v>83</v>
      </c>
      <c r="BK717" s="192">
        <f>ROUND(I717*H717,2)</f>
        <v>0</v>
      </c>
      <c r="BL717" s="19" t="s">
        <v>348</v>
      </c>
      <c r="BM717" s="191" t="s">
        <v>3014</v>
      </c>
    </row>
    <row r="718" spans="1:65" s="2" customFormat="1" ht="38.4">
      <c r="A718" s="36"/>
      <c r="B718" s="37"/>
      <c r="C718" s="38"/>
      <c r="D718" s="198" t="s">
        <v>242</v>
      </c>
      <c r="E718" s="38"/>
      <c r="F718" s="199" t="s">
        <v>3015</v>
      </c>
      <c r="G718" s="38"/>
      <c r="H718" s="38"/>
      <c r="I718" s="195"/>
      <c r="J718" s="38"/>
      <c r="K718" s="38"/>
      <c r="L718" s="41"/>
      <c r="M718" s="196"/>
      <c r="N718" s="197"/>
      <c r="O718" s="66"/>
      <c r="P718" s="66"/>
      <c r="Q718" s="66"/>
      <c r="R718" s="66"/>
      <c r="S718" s="66"/>
      <c r="T718" s="67"/>
      <c r="U718" s="36"/>
      <c r="V718" s="36"/>
      <c r="W718" s="36"/>
      <c r="X718" s="36"/>
      <c r="Y718" s="36"/>
      <c r="Z718" s="36"/>
      <c r="AA718" s="36"/>
      <c r="AB718" s="36"/>
      <c r="AC718" s="36"/>
      <c r="AD718" s="36"/>
      <c r="AE718" s="36"/>
      <c r="AT718" s="19" t="s">
        <v>242</v>
      </c>
      <c r="AU718" s="19" t="s">
        <v>85</v>
      </c>
    </row>
    <row r="719" spans="1:65" s="13" customFormat="1" ht="10.199999999999999">
      <c r="B719" s="200"/>
      <c r="C719" s="201"/>
      <c r="D719" s="198" t="s">
        <v>244</v>
      </c>
      <c r="E719" s="202" t="s">
        <v>19</v>
      </c>
      <c r="F719" s="203" t="s">
        <v>3016</v>
      </c>
      <c r="G719" s="201"/>
      <c r="H719" s="204">
        <v>7.9</v>
      </c>
      <c r="I719" s="205"/>
      <c r="J719" s="201"/>
      <c r="K719" s="201"/>
      <c r="L719" s="206"/>
      <c r="M719" s="207"/>
      <c r="N719" s="208"/>
      <c r="O719" s="208"/>
      <c r="P719" s="208"/>
      <c r="Q719" s="208"/>
      <c r="R719" s="208"/>
      <c r="S719" s="208"/>
      <c r="T719" s="209"/>
      <c r="AT719" s="210" t="s">
        <v>244</v>
      </c>
      <c r="AU719" s="210" t="s">
        <v>85</v>
      </c>
      <c r="AV719" s="13" t="s">
        <v>85</v>
      </c>
      <c r="AW719" s="13" t="s">
        <v>37</v>
      </c>
      <c r="AX719" s="13" t="s">
        <v>83</v>
      </c>
      <c r="AY719" s="210" t="s">
        <v>232</v>
      </c>
    </row>
    <row r="720" spans="1:65" s="2" customFormat="1" ht="37.799999999999997" customHeight="1">
      <c r="A720" s="36"/>
      <c r="B720" s="37"/>
      <c r="C720" s="180" t="s">
        <v>1223</v>
      </c>
      <c r="D720" s="180" t="s">
        <v>234</v>
      </c>
      <c r="E720" s="181" t="s">
        <v>3017</v>
      </c>
      <c r="F720" s="182" t="s">
        <v>3018</v>
      </c>
      <c r="G720" s="183" t="s">
        <v>421</v>
      </c>
      <c r="H720" s="184">
        <v>7.9</v>
      </c>
      <c r="I720" s="185"/>
      <c r="J720" s="186">
        <f>ROUND(I720*H720,2)</f>
        <v>0</v>
      </c>
      <c r="K720" s="182" t="s">
        <v>19</v>
      </c>
      <c r="L720" s="41"/>
      <c r="M720" s="187" t="s">
        <v>19</v>
      </c>
      <c r="N720" s="188" t="s">
        <v>47</v>
      </c>
      <c r="O720" s="66"/>
      <c r="P720" s="189">
        <f>O720*H720</f>
        <v>0</v>
      </c>
      <c r="Q720" s="189">
        <v>2E-3</v>
      </c>
      <c r="R720" s="189">
        <f>Q720*H720</f>
        <v>1.5800000000000002E-2</v>
      </c>
      <c r="S720" s="189">
        <v>0</v>
      </c>
      <c r="T720" s="190">
        <f>S720*H720</f>
        <v>0</v>
      </c>
      <c r="U720" s="36"/>
      <c r="V720" s="36"/>
      <c r="W720" s="36"/>
      <c r="X720" s="36"/>
      <c r="Y720" s="36"/>
      <c r="Z720" s="36"/>
      <c r="AA720" s="36"/>
      <c r="AB720" s="36"/>
      <c r="AC720" s="36"/>
      <c r="AD720" s="36"/>
      <c r="AE720" s="36"/>
      <c r="AR720" s="191" t="s">
        <v>348</v>
      </c>
      <c r="AT720" s="191" t="s">
        <v>234</v>
      </c>
      <c r="AU720" s="191" t="s">
        <v>85</v>
      </c>
      <c r="AY720" s="19" t="s">
        <v>232</v>
      </c>
      <c r="BE720" s="192">
        <f>IF(N720="základní",J720,0)</f>
        <v>0</v>
      </c>
      <c r="BF720" s="192">
        <f>IF(N720="snížená",J720,0)</f>
        <v>0</v>
      </c>
      <c r="BG720" s="192">
        <f>IF(N720="zákl. přenesená",J720,0)</f>
        <v>0</v>
      </c>
      <c r="BH720" s="192">
        <f>IF(N720="sníž. přenesená",J720,0)</f>
        <v>0</v>
      </c>
      <c r="BI720" s="192">
        <f>IF(N720="nulová",J720,0)</f>
        <v>0</v>
      </c>
      <c r="BJ720" s="19" t="s">
        <v>83</v>
      </c>
      <c r="BK720" s="192">
        <f>ROUND(I720*H720,2)</f>
        <v>0</v>
      </c>
      <c r="BL720" s="19" t="s">
        <v>348</v>
      </c>
      <c r="BM720" s="191" t="s">
        <v>3019</v>
      </c>
    </row>
    <row r="721" spans="1:65" s="2" customFormat="1" ht="38.4">
      <c r="A721" s="36"/>
      <c r="B721" s="37"/>
      <c r="C721" s="38"/>
      <c r="D721" s="198" t="s">
        <v>242</v>
      </c>
      <c r="E721" s="38"/>
      <c r="F721" s="199" t="s">
        <v>3015</v>
      </c>
      <c r="G721" s="38"/>
      <c r="H721" s="38"/>
      <c r="I721" s="195"/>
      <c r="J721" s="38"/>
      <c r="K721" s="38"/>
      <c r="L721" s="41"/>
      <c r="M721" s="196"/>
      <c r="N721" s="197"/>
      <c r="O721" s="66"/>
      <c r="P721" s="66"/>
      <c r="Q721" s="66"/>
      <c r="R721" s="66"/>
      <c r="S721" s="66"/>
      <c r="T721" s="67"/>
      <c r="U721" s="36"/>
      <c r="V721" s="36"/>
      <c r="W721" s="36"/>
      <c r="X721" s="36"/>
      <c r="Y721" s="36"/>
      <c r="Z721" s="36"/>
      <c r="AA721" s="36"/>
      <c r="AB721" s="36"/>
      <c r="AC721" s="36"/>
      <c r="AD721" s="36"/>
      <c r="AE721" s="36"/>
      <c r="AT721" s="19" t="s">
        <v>242</v>
      </c>
      <c r="AU721" s="19" t="s">
        <v>85</v>
      </c>
    </row>
    <row r="722" spans="1:65" s="13" customFormat="1" ht="10.199999999999999">
      <c r="B722" s="200"/>
      <c r="C722" s="201"/>
      <c r="D722" s="198" t="s">
        <v>244</v>
      </c>
      <c r="E722" s="202" t="s">
        <v>19</v>
      </c>
      <c r="F722" s="203" t="s">
        <v>3020</v>
      </c>
      <c r="G722" s="201"/>
      <c r="H722" s="204">
        <v>7.9</v>
      </c>
      <c r="I722" s="205"/>
      <c r="J722" s="201"/>
      <c r="K722" s="201"/>
      <c r="L722" s="206"/>
      <c r="M722" s="207"/>
      <c r="N722" s="208"/>
      <c r="O722" s="208"/>
      <c r="P722" s="208"/>
      <c r="Q722" s="208"/>
      <c r="R722" s="208"/>
      <c r="S722" s="208"/>
      <c r="T722" s="209"/>
      <c r="AT722" s="210" t="s">
        <v>244</v>
      </c>
      <c r="AU722" s="210" t="s">
        <v>85</v>
      </c>
      <c r="AV722" s="13" t="s">
        <v>85</v>
      </c>
      <c r="AW722" s="13" t="s">
        <v>37</v>
      </c>
      <c r="AX722" s="13" t="s">
        <v>83</v>
      </c>
      <c r="AY722" s="210" t="s">
        <v>232</v>
      </c>
    </row>
    <row r="723" spans="1:65" s="2" customFormat="1" ht="24.15" customHeight="1">
      <c r="A723" s="36"/>
      <c r="B723" s="37"/>
      <c r="C723" s="180" t="s">
        <v>1228</v>
      </c>
      <c r="D723" s="180" t="s">
        <v>234</v>
      </c>
      <c r="E723" s="181" t="s">
        <v>3021</v>
      </c>
      <c r="F723" s="182" t="s">
        <v>3022</v>
      </c>
      <c r="G723" s="183" t="s">
        <v>278</v>
      </c>
      <c r="H723" s="184">
        <v>1.6E-2</v>
      </c>
      <c r="I723" s="185"/>
      <c r="J723" s="186">
        <f>ROUND(I723*H723,2)</f>
        <v>0</v>
      </c>
      <c r="K723" s="182" t="s">
        <v>238</v>
      </c>
      <c r="L723" s="41"/>
      <c r="M723" s="187" t="s">
        <v>19</v>
      </c>
      <c r="N723" s="188" t="s">
        <v>47</v>
      </c>
      <c r="O723" s="66"/>
      <c r="P723" s="189">
        <f>O723*H723</f>
        <v>0</v>
      </c>
      <c r="Q723" s="189">
        <v>0</v>
      </c>
      <c r="R723" s="189">
        <f>Q723*H723</f>
        <v>0</v>
      </c>
      <c r="S723" s="189">
        <v>0</v>
      </c>
      <c r="T723" s="190">
        <f>S723*H723</f>
        <v>0</v>
      </c>
      <c r="U723" s="36"/>
      <c r="V723" s="36"/>
      <c r="W723" s="36"/>
      <c r="X723" s="36"/>
      <c r="Y723" s="36"/>
      <c r="Z723" s="36"/>
      <c r="AA723" s="36"/>
      <c r="AB723" s="36"/>
      <c r="AC723" s="36"/>
      <c r="AD723" s="36"/>
      <c r="AE723" s="36"/>
      <c r="AR723" s="191" t="s">
        <v>348</v>
      </c>
      <c r="AT723" s="191" t="s">
        <v>234</v>
      </c>
      <c r="AU723" s="191" t="s">
        <v>85</v>
      </c>
      <c r="AY723" s="19" t="s">
        <v>232</v>
      </c>
      <c r="BE723" s="192">
        <f>IF(N723="základní",J723,0)</f>
        <v>0</v>
      </c>
      <c r="BF723" s="192">
        <f>IF(N723="snížená",J723,0)</f>
        <v>0</v>
      </c>
      <c r="BG723" s="192">
        <f>IF(N723="zákl. přenesená",J723,0)</f>
        <v>0</v>
      </c>
      <c r="BH723" s="192">
        <f>IF(N723="sníž. přenesená",J723,0)</f>
        <v>0</v>
      </c>
      <c r="BI723" s="192">
        <f>IF(N723="nulová",J723,0)</f>
        <v>0</v>
      </c>
      <c r="BJ723" s="19" t="s">
        <v>83</v>
      </c>
      <c r="BK723" s="192">
        <f>ROUND(I723*H723,2)</f>
        <v>0</v>
      </c>
      <c r="BL723" s="19" t="s">
        <v>348</v>
      </c>
      <c r="BM723" s="191" t="s">
        <v>3023</v>
      </c>
    </row>
    <row r="724" spans="1:65" s="2" customFormat="1" ht="10.199999999999999">
      <c r="A724" s="36"/>
      <c r="B724" s="37"/>
      <c r="C724" s="38"/>
      <c r="D724" s="193" t="s">
        <v>240</v>
      </c>
      <c r="E724" s="38"/>
      <c r="F724" s="194" t="s">
        <v>3024</v>
      </c>
      <c r="G724" s="38"/>
      <c r="H724" s="38"/>
      <c r="I724" s="195"/>
      <c r="J724" s="38"/>
      <c r="K724" s="38"/>
      <c r="L724" s="41"/>
      <c r="M724" s="196"/>
      <c r="N724" s="197"/>
      <c r="O724" s="66"/>
      <c r="P724" s="66"/>
      <c r="Q724" s="66"/>
      <c r="R724" s="66"/>
      <c r="S724" s="66"/>
      <c r="T724" s="67"/>
      <c r="U724" s="36"/>
      <c r="V724" s="36"/>
      <c r="W724" s="36"/>
      <c r="X724" s="36"/>
      <c r="Y724" s="36"/>
      <c r="Z724" s="36"/>
      <c r="AA724" s="36"/>
      <c r="AB724" s="36"/>
      <c r="AC724" s="36"/>
      <c r="AD724" s="36"/>
      <c r="AE724" s="36"/>
      <c r="AT724" s="19" t="s">
        <v>240</v>
      </c>
      <c r="AU724" s="19" t="s">
        <v>85</v>
      </c>
    </row>
    <row r="725" spans="1:65" s="2" customFormat="1" ht="38.4">
      <c r="A725" s="36"/>
      <c r="B725" s="37"/>
      <c r="C725" s="38"/>
      <c r="D725" s="198" t="s">
        <v>242</v>
      </c>
      <c r="E725" s="38"/>
      <c r="F725" s="199" t="s">
        <v>3025</v>
      </c>
      <c r="G725" s="38"/>
      <c r="H725" s="38"/>
      <c r="I725" s="195"/>
      <c r="J725" s="38"/>
      <c r="K725" s="38"/>
      <c r="L725" s="41"/>
      <c r="M725" s="196"/>
      <c r="N725" s="197"/>
      <c r="O725" s="66"/>
      <c r="P725" s="66"/>
      <c r="Q725" s="66"/>
      <c r="R725" s="66"/>
      <c r="S725" s="66"/>
      <c r="T725" s="67"/>
      <c r="U725" s="36"/>
      <c r="V725" s="36"/>
      <c r="W725" s="36"/>
      <c r="X725" s="36"/>
      <c r="Y725" s="36"/>
      <c r="Z725" s="36"/>
      <c r="AA725" s="36"/>
      <c r="AB725" s="36"/>
      <c r="AC725" s="36"/>
      <c r="AD725" s="36"/>
      <c r="AE725" s="36"/>
      <c r="AT725" s="19" t="s">
        <v>242</v>
      </c>
      <c r="AU725" s="19" t="s">
        <v>85</v>
      </c>
    </row>
    <row r="726" spans="1:65" s="2" customFormat="1" ht="24.15" customHeight="1">
      <c r="A726" s="36"/>
      <c r="B726" s="37"/>
      <c r="C726" s="180" t="s">
        <v>1234</v>
      </c>
      <c r="D726" s="180" t="s">
        <v>234</v>
      </c>
      <c r="E726" s="181" t="s">
        <v>1914</v>
      </c>
      <c r="F726" s="182" t="s">
        <v>1915</v>
      </c>
      <c r="G726" s="183" t="s">
        <v>278</v>
      </c>
      <c r="H726" s="184">
        <v>1.6E-2</v>
      </c>
      <c r="I726" s="185"/>
      <c r="J726" s="186">
        <f>ROUND(I726*H726,2)</f>
        <v>0</v>
      </c>
      <c r="K726" s="182" t="s">
        <v>238</v>
      </c>
      <c r="L726" s="41"/>
      <c r="M726" s="187" t="s">
        <v>19</v>
      </c>
      <c r="N726" s="188" t="s">
        <v>47</v>
      </c>
      <c r="O726" s="66"/>
      <c r="P726" s="189">
        <f>O726*H726</f>
        <v>0</v>
      </c>
      <c r="Q726" s="189">
        <v>0</v>
      </c>
      <c r="R726" s="189">
        <f>Q726*H726</f>
        <v>0</v>
      </c>
      <c r="S726" s="189">
        <v>0</v>
      </c>
      <c r="T726" s="190">
        <f>S726*H726</f>
        <v>0</v>
      </c>
      <c r="U726" s="36"/>
      <c r="V726" s="36"/>
      <c r="W726" s="36"/>
      <c r="X726" s="36"/>
      <c r="Y726" s="36"/>
      <c r="Z726" s="36"/>
      <c r="AA726" s="36"/>
      <c r="AB726" s="36"/>
      <c r="AC726" s="36"/>
      <c r="AD726" s="36"/>
      <c r="AE726" s="36"/>
      <c r="AR726" s="191" t="s">
        <v>348</v>
      </c>
      <c r="AT726" s="191" t="s">
        <v>234</v>
      </c>
      <c r="AU726" s="191" t="s">
        <v>85</v>
      </c>
      <c r="AY726" s="19" t="s">
        <v>232</v>
      </c>
      <c r="BE726" s="192">
        <f>IF(N726="základní",J726,0)</f>
        <v>0</v>
      </c>
      <c r="BF726" s="192">
        <f>IF(N726="snížená",J726,0)</f>
        <v>0</v>
      </c>
      <c r="BG726" s="192">
        <f>IF(N726="zákl. přenesená",J726,0)</f>
        <v>0</v>
      </c>
      <c r="BH726" s="192">
        <f>IF(N726="sníž. přenesená",J726,0)</f>
        <v>0</v>
      </c>
      <c r="BI726" s="192">
        <f>IF(N726="nulová",J726,0)</f>
        <v>0</v>
      </c>
      <c r="BJ726" s="19" t="s">
        <v>83</v>
      </c>
      <c r="BK726" s="192">
        <f>ROUND(I726*H726,2)</f>
        <v>0</v>
      </c>
      <c r="BL726" s="19" t="s">
        <v>348</v>
      </c>
      <c r="BM726" s="191" t="s">
        <v>3026</v>
      </c>
    </row>
    <row r="727" spans="1:65" s="2" customFormat="1" ht="10.199999999999999">
      <c r="A727" s="36"/>
      <c r="B727" s="37"/>
      <c r="C727" s="38"/>
      <c r="D727" s="193" t="s">
        <v>240</v>
      </c>
      <c r="E727" s="38"/>
      <c r="F727" s="194" t="s">
        <v>1917</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240</v>
      </c>
      <c r="AU727" s="19" t="s">
        <v>85</v>
      </c>
    </row>
    <row r="728" spans="1:65" s="2" customFormat="1" ht="86.4">
      <c r="A728" s="36"/>
      <c r="B728" s="37"/>
      <c r="C728" s="38"/>
      <c r="D728" s="198" t="s">
        <v>242</v>
      </c>
      <c r="E728" s="38"/>
      <c r="F728" s="199" t="s">
        <v>1918</v>
      </c>
      <c r="G728" s="38"/>
      <c r="H728" s="38"/>
      <c r="I728" s="195"/>
      <c r="J728" s="38"/>
      <c r="K728" s="38"/>
      <c r="L728" s="41"/>
      <c r="M728" s="196"/>
      <c r="N728" s="197"/>
      <c r="O728" s="66"/>
      <c r="P728" s="66"/>
      <c r="Q728" s="66"/>
      <c r="R728" s="66"/>
      <c r="S728" s="66"/>
      <c r="T728" s="67"/>
      <c r="U728" s="36"/>
      <c r="V728" s="36"/>
      <c r="W728" s="36"/>
      <c r="X728" s="36"/>
      <c r="Y728" s="36"/>
      <c r="Z728" s="36"/>
      <c r="AA728" s="36"/>
      <c r="AB728" s="36"/>
      <c r="AC728" s="36"/>
      <c r="AD728" s="36"/>
      <c r="AE728" s="36"/>
      <c r="AT728" s="19" t="s">
        <v>242</v>
      </c>
      <c r="AU728" s="19" t="s">
        <v>85</v>
      </c>
    </row>
    <row r="729" spans="1:65" s="12" customFormat="1" ht="22.8" customHeight="1">
      <c r="B729" s="164"/>
      <c r="C729" s="165"/>
      <c r="D729" s="166" t="s">
        <v>75</v>
      </c>
      <c r="E729" s="178" t="s">
        <v>2472</v>
      </c>
      <c r="F729" s="178" t="s">
        <v>2473</v>
      </c>
      <c r="G729" s="165"/>
      <c r="H729" s="165"/>
      <c r="I729" s="168"/>
      <c r="J729" s="179">
        <f>BK729</f>
        <v>0</v>
      </c>
      <c r="K729" s="165"/>
      <c r="L729" s="170"/>
      <c r="M729" s="171"/>
      <c r="N729" s="172"/>
      <c r="O729" s="172"/>
      <c r="P729" s="173">
        <f>SUM(P730:P733)</f>
        <v>0</v>
      </c>
      <c r="Q729" s="172"/>
      <c r="R729" s="173">
        <f>SUM(R730:R733)</f>
        <v>5.0000000000000001E-4</v>
      </c>
      <c r="S729" s="172"/>
      <c r="T729" s="174">
        <f>SUM(T730:T733)</f>
        <v>2.0000000000000001E-4</v>
      </c>
      <c r="AR729" s="175" t="s">
        <v>85</v>
      </c>
      <c r="AT729" s="176" t="s">
        <v>75</v>
      </c>
      <c r="AU729" s="176" t="s">
        <v>83</v>
      </c>
      <c r="AY729" s="175" t="s">
        <v>232</v>
      </c>
      <c r="BK729" s="177">
        <f>SUM(BK730:BK733)</f>
        <v>0</v>
      </c>
    </row>
    <row r="730" spans="1:65" s="2" customFormat="1" ht="16.5" customHeight="1">
      <c r="A730" s="36"/>
      <c r="B730" s="37"/>
      <c r="C730" s="180" t="s">
        <v>1240</v>
      </c>
      <c r="D730" s="180" t="s">
        <v>234</v>
      </c>
      <c r="E730" s="181" t="s">
        <v>3027</v>
      </c>
      <c r="F730" s="182" t="s">
        <v>3028</v>
      </c>
      <c r="G730" s="183" t="s">
        <v>339</v>
      </c>
      <c r="H730" s="184">
        <v>1</v>
      </c>
      <c r="I730" s="185"/>
      <c r="J730" s="186">
        <f>ROUND(I730*H730,2)</f>
        <v>0</v>
      </c>
      <c r="K730" s="182" t="s">
        <v>19</v>
      </c>
      <c r="L730" s="41"/>
      <c r="M730" s="187" t="s">
        <v>19</v>
      </c>
      <c r="N730" s="188" t="s">
        <v>47</v>
      </c>
      <c r="O730" s="66"/>
      <c r="P730" s="189">
        <f>O730*H730</f>
        <v>0</v>
      </c>
      <c r="Q730" s="189">
        <v>0</v>
      </c>
      <c r="R730" s="189">
        <f>Q730*H730</f>
        <v>0</v>
      </c>
      <c r="S730" s="189">
        <v>2.0000000000000001E-4</v>
      </c>
      <c r="T730" s="190">
        <f>S730*H730</f>
        <v>2.0000000000000001E-4</v>
      </c>
      <c r="U730" s="36"/>
      <c r="V730" s="36"/>
      <c r="W730" s="36"/>
      <c r="X730" s="36"/>
      <c r="Y730" s="36"/>
      <c r="Z730" s="36"/>
      <c r="AA730" s="36"/>
      <c r="AB730" s="36"/>
      <c r="AC730" s="36"/>
      <c r="AD730" s="36"/>
      <c r="AE730" s="36"/>
      <c r="AR730" s="191" t="s">
        <v>348</v>
      </c>
      <c r="AT730" s="191" t="s">
        <v>234</v>
      </c>
      <c r="AU730" s="191" t="s">
        <v>85</v>
      </c>
      <c r="AY730" s="19" t="s">
        <v>232</v>
      </c>
      <c r="BE730" s="192">
        <f>IF(N730="základní",J730,0)</f>
        <v>0</v>
      </c>
      <c r="BF730" s="192">
        <f>IF(N730="snížená",J730,0)</f>
        <v>0</v>
      </c>
      <c r="BG730" s="192">
        <f>IF(N730="zákl. přenesená",J730,0)</f>
        <v>0</v>
      </c>
      <c r="BH730" s="192">
        <f>IF(N730="sníž. přenesená",J730,0)</f>
        <v>0</v>
      </c>
      <c r="BI730" s="192">
        <f>IF(N730="nulová",J730,0)</f>
        <v>0</v>
      </c>
      <c r="BJ730" s="19" t="s">
        <v>83</v>
      </c>
      <c r="BK730" s="192">
        <f>ROUND(I730*H730,2)</f>
        <v>0</v>
      </c>
      <c r="BL730" s="19" t="s">
        <v>348</v>
      </c>
      <c r="BM730" s="191" t="s">
        <v>3029</v>
      </c>
    </row>
    <row r="731" spans="1:65" s="13" customFormat="1" ht="10.199999999999999">
      <c r="B731" s="200"/>
      <c r="C731" s="201"/>
      <c r="D731" s="198" t="s">
        <v>244</v>
      </c>
      <c r="E731" s="202" t="s">
        <v>19</v>
      </c>
      <c r="F731" s="203" t="s">
        <v>3030</v>
      </c>
      <c r="G731" s="201"/>
      <c r="H731" s="204">
        <v>1</v>
      </c>
      <c r="I731" s="205"/>
      <c r="J731" s="201"/>
      <c r="K731" s="201"/>
      <c r="L731" s="206"/>
      <c r="M731" s="207"/>
      <c r="N731" s="208"/>
      <c r="O731" s="208"/>
      <c r="P731" s="208"/>
      <c r="Q731" s="208"/>
      <c r="R731" s="208"/>
      <c r="S731" s="208"/>
      <c r="T731" s="209"/>
      <c r="AT731" s="210" t="s">
        <v>244</v>
      </c>
      <c r="AU731" s="210" t="s">
        <v>85</v>
      </c>
      <c r="AV731" s="13" t="s">
        <v>85</v>
      </c>
      <c r="AW731" s="13" t="s">
        <v>37</v>
      </c>
      <c r="AX731" s="13" t="s">
        <v>83</v>
      </c>
      <c r="AY731" s="210" t="s">
        <v>232</v>
      </c>
    </row>
    <row r="732" spans="1:65" s="2" customFormat="1" ht="24.15" customHeight="1">
      <c r="A732" s="36"/>
      <c r="B732" s="37"/>
      <c r="C732" s="180" t="s">
        <v>1246</v>
      </c>
      <c r="D732" s="180" t="s">
        <v>234</v>
      </c>
      <c r="E732" s="181" t="s">
        <v>3031</v>
      </c>
      <c r="F732" s="182" t="s">
        <v>3032</v>
      </c>
      <c r="G732" s="183" t="s">
        <v>339</v>
      </c>
      <c r="H732" s="184">
        <v>1</v>
      </c>
      <c r="I732" s="185"/>
      <c r="J732" s="186">
        <f>ROUND(I732*H732,2)</f>
        <v>0</v>
      </c>
      <c r="K732" s="182" t="s">
        <v>19</v>
      </c>
      <c r="L732" s="41"/>
      <c r="M732" s="187" t="s">
        <v>19</v>
      </c>
      <c r="N732" s="188" t="s">
        <v>47</v>
      </c>
      <c r="O732" s="66"/>
      <c r="P732" s="189">
        <f>O732*H732</f>
        <v>0</v>
      </c>
      <c r="Q732" s="189">
        <v>5.0000000000000001E-4</v>
      </c>
      <c r="R732" s="189">
        <f>Q732*H732</f>
        <v>5.0000000000000001E-4</v>
      </c>
      <c r="S732" s="189">
        <v>0</v>
      </c>
      <c r="T732" s="190">
        <f>S732*H732</f>
        <v>0</v>
      </c>
      <c r="U732" s="36"/>
      <c r="V732" s="36"/>
      <c r="W732" s="36"/>
      <c r="X732" s="36"/>
      <c r="Y732" s="36"/>
      <c r="Z732" s="36"/>
      <c r="AA732" s="36"/>
      <c r="AB732" s="36"/>
      <c r="AC732" s="36"/>
      <c r="AD732" s="36"/>
      <c r="AE732" s="36"/>
      <c r="AR732" s="191" t="s">
        <v>348</v>
      </c>
      <c r="AT732" s="191" t="s">
        <v>234</v>
      </c>
      <c r="AU732" s="191" t="s">
        <v>85</v>
      </c>
      <c r="AY732" s="19" t="s">
        <v>232</v>
      </c>
      <c r="BE732" s="192">
        <f>IF(N732="základní",J732,0)</f>
        <v>0</v>
      </c>
      <c r="BF732" s="192">
        <f>IF(N732="snížená",J732,0)</f>
        <v>0</v>
      </c>
      <c r="BG732" s="192">
        <f>IF(N732="zákl. přenesená",J732,0)</f>
        <v>0</v>
      </c>
      <c r="BH732" s="192">
        <f>IF(N732="sníž. přenesená",J732,0)</f>
        <v>0</v>
      </c>
      <c r="BI732" s="192">
        <f>IF(N732="nulová",J732,0)</f>
        <v>0</v>
      </c>
      <c r="BJ732" s="19" t="s">
        <v>83</v>
      </c>
      <c r="BK732" s="192">
        <f>ROUND(I732*H732,2)</f>
        <v>0</v>
      </c>
      <c r="BL732" s="19" t="s">
        <v>348</v>
      </c>
      <c r="BM732" s="191" t="s">
        <v>3033</v>
      </c>
    </row>
    <row r="733" spans="1:65" s="13" customFormat="1" ht="10.199999999999999">
      <c r="B733" s="200"/>
      <c r="C733" s="201"/>
      <c r="D733" s="198" t="s">
        <v>244</v>
      </c>
      <c r="E733" s="202" t="s">
        <v>19</v>
      </c>
      <c r="F733" s="203" t="s">
        <v>3034</v>
      </c>
      <c r="G733" s="201"/>
      <c r="H733" s="204">
        <v>1</v>
      </c>
      <c r="I733" s="205"/>
      <c r="J733" s="201"/>
      <c r="K733" s="201"/>
      <c r="L733" s="206"/>
      <c r="M733" s="207"/>
      <c r="N733" s="208"/>
      <c r="O733" s="208"/>
      <c r="P733" s="208"/>
      <c r="Q733" s="208"/>
      <c r="R733" s="208"/>
      <c r="S733" s="208"/>
      <c r="T733" s="209"/>
      <c r="AT733" s="210" t="s">
        <v>244</v>
      </c>
      <c r="AU733" s="210" t="s">
        <v>85</v>
      </c>
      <c r="AV733" s="13" t="s">
        <v>85</v>
      </c>
      <c r="AW733" s="13" t="s">
        <v>37</v>
      </c>
      <c r="AX733" s="13" t="s">
        <v>83</v>
      </c>
      <c r="AY733" s="210" t="s">
        <v>232</v>
      </c>
    </row>
    <row r="734" spans="1:65" s="12" customFormat="1" ht="22.8" customHeight="1">
      <c r="B734" s="164"/>
      <c r="C734" s="165"/>
      <c r="D734" s="166" t="s">
        <v>75</v>
      </c>
      <c r="E734" s="178" t="s">
        <v>1273</v>
      </c>
      <c r="F734" s="178" t="s">
        <v>138</v>
      </c>
      <c r="G734" s="165"/>
      <c r="H734" s="165"/>
      <c r="I734" s="168"/>
      <c r="J734" s="179">
        <f>BK734</f>
        <v>0</v>
      </c>
      <c r="K734" s="165"/>
      <c r="L734" s="170"/>
      <c r="M734" s="171"/>
      <c r="N734" s="172"/>
      <c r="O734" s="172"/>
      <c r="P734" s="173">
        <f>SUM(P735:P748)</f>
        <v>0</v>
      </c>
      <c r="Q734" s="172"/>
      <c r="R734" s="173">
        <f>SUM(R735:R748)</f>
        <v>0.20700000000000002</v>
      </c>
      <c r="S734" s="172"/>
      <c r="T734" s="174">
        <f>SUM(T735:T748)</f>
        <v>0.20300000000000001</v>
      </c>
      <c r="AR734" s="175" t="s">
        <v>85</v>
      </c>
      <c r="AT734" s="176" t="s">
        <v>75</v>
      </c>
      <c r="AU734" s="176" t="s">
        <v>83</v>
      </c>
      <c r="AY734" s="175" t="s">
        <v>232</v>
      </c>
      <c r="BK734" s="177">
        <f>SUM(BK735:BK748)</f>
        <v>0</v>
      </c>
    </row>
    <row r="735" spans="1:65" s="2" customFormat="1" ht="37.799999999999997" customHeight="1">
      <c r="A735" s="36"/>
      <c r="B735" s="37"/>
      <c r="C735" s="180" t="s">
        <v>1249</v>
      </c>
      <c r="D735" s="180" t="s">
        <v>234</v>
      </c>
      <c r="E735" s="181" t="s">
        <v>3035</v>
      </c>
      <c r="F735" s="182" t="s">
        <v>3036</v>
      </c>
      <c r="G735" s="183" t="s">
        <v>339</v>
      </c>
      <c r="H735" s="184">
        <v>2</v>
      </c>
      <c r="I735" s="185"/>
      <c r="J735" s="186">
        <f>ROUND(I735*H735,2)</f>
        <v>0</v>
      </c>
      <c r="K735" s="182" t="s">
        <v>238</v>
      </c>
      <c r="L735" s="41"/>
      <c r="M735" s="187" t="s">
        <v>19</v>
      </c>
      <c r="N735" s="188" t="s">
        <v>47</v>
      </c>
      <c r="O735" s="66"/>
      <c r="P735" s="189">
        <f>O735*H735</f>
        <v>0</v>
      </c>
      <c r="Q735" s="189">
        <v>3.0000000000000001E-3</v>
      </c>
      <c r="R735" s="189">
        <f>Q735*H735</f>
        <v>6.0000000000000001E-3</v>
      </c>
      <c r="S735" s="189">
        <v>0</v>
      </c>
      <c r="T735" s="190">
        <f>S735*H735</f>
        <v>0</v>
      </c>
      <c r="U735" s="36"/>
      <c r="V735" s="36"/>
      <c r="W735" s="36"/>
      <c r="X735" s="36"/>
      <c r="Y735" s="36"/>
      <c r="Z735" s="36"/>
      <c r="AA735" s="36"/>
      <c r="AB735" s="36"/>
      <c r="AC735" s="36"/>
      <c r="AD735" s="36"/>
      <c r="AE735" s="36"/>
      <c r="AR735" s="191" t="s">
        <v>348</v>
      </c>
      <c r="AT735" s="191" t="s">
        <v>234</v>
      </c>
      <c r="AU735" s="191" t="s">
        <v>85</v>
      </c>
      <c r="AY735" s="19" t="s">
        <v>232</v>
      </c>
      <c r="BE735" s="192">
        <f>IF(N735="základní",J735,0)</f>
        <v>0</v>
      </c>
      <c r="BF735" s="192">
        <f>IF(N735="snížená",J735,0)</f>
        <v>0</v>
      </c>
      <c r="BG735" s="192">
        <f>IF(N735="zákl. přenesená",J735,0)</f>
        <v>0</v>
      </c>
      <c r="BH735" s="192">
        <f>IF(N735="sníž. přenesená",J735,0)</f>
        <v>0</v>
      </c>
      <c r="BI735" s="192">
        <f>IF(N735="nulová",J735,0)</f>
        <v>0</v>
      </c>
      <c r="BJ735" s="19" t="s">
        <v>83</v>
      </c>
      <c r="BK735" s="192">
        <f>ROUND(I735*H735,2)</f>
        <v>0</v>
      </c>
      <c r="BL735" s="19" t="s">
        <v>348</v>
      </c>
      <c r="BM735" s="191" t="s">
        <v>3037</v>
      </c>
    </row>
    <row r="736" spans="1:65" s="2" customFormat="1" ht="10.199999999999999">
      <c r="A736" s="36"/>
      <c r="B736" s="37"/>
      <c r="C736" s="38"/>
      <c r="D736" s="193" t="s">
        <v>240</v>
      </c>
      <c r="E736" s="38"/>
      <c r="F736" s="194" t="s">
        <v>3038</v>
      </c>
      <c r="G736" s="38"/>
      <c r="H736" s="38"/>
      <c r="I736" s="195"/>
      <c r="J736" s="38"/>
      <c r="K736" s="38"/>
      <c r="L736" s="41"/>
      <c r="M736" s="196"/>
      <c r="N736" s="197"/>
      <c r="O736" s="66"/>
      <c r="P736" s="66"/>
      <c r="Q736" s="66"/>
      <c r="R736" s="66"/>
      <c r="S736" s="66"/>
      <c r="T736" s="67"/>
      <c r="U736" s="36"/>
      <c r="V736" s="36"/>
      <c r="W736" s="36"/>
      <c r="X736" s="36"/>
      <c r="Y736" s="36"/>
      <c r="Z736" s="36"/>
      <c r="AA736" s="36"/>
      <c r="AB736" s="36"/>
      <c r="AC736" s="36"/>
      <c r="AD736" s="36"/>
      <c r="AE736" s="36"/>
      <c r="AT736" s="19" t="s">
        <v>240</v>
      </c>
      <c r="AU736" s="19" t="s">
        <v>85</v>
      </c>
    </row>
    <row r="737" spans="1:65" s="2" customFormat="1" ht="28.8">
      <c r="A737" s="36"/>
      <c r="B737" s="37"/>
      <c r="C737" s="38"/>
      <c r="D737" s="198" t="s">
        <v>242</v>
      </c>
      <c r="E737" s="38"/>
      <c r="F737" s="199" t="s">
        <v>3039</v>
      </c>
      <c r="G737" s="38"/>
      <c r="H737" s="38"/>
      <c r="I737" s="195"/>
      <c r="J737" s="38"/>
      <c r="K737" s="38"/>
      <c r="L737" s="41"/>
      <c r="M737" s="196"/>
      <c r="N737" s="197"/>
      <c r="O737" s="66"/>
      <c r="P737" s="66"/>
      <c r="Q737" s="66"/>
      <c r="R737" s="66"/>
      <c r="S737" s="66"/>
      <c r="T737" s="67"/>
      <c r="U737" s="36"/>
      <c r="V737" s="36"/>
      <c r="W737" s="36"/>
      <c r="X737" s="36"/>
      <c r="Y737" s="36"/>
      <c r="Z737" s="36"/>
      <c r="AA737" s="36"/>
      <c r="AB737" s="36"/>
      <c r="AC737" s="36"/>
      <c r="AD737" s="36"/>
      <c r="AE737" s="36"/>
      <c r="AT737" s="19" t="s">
        <v>242</v>
      </c>
      <c r="AU737" s="19" t="s">
        <v>85</v>
      </c>
    </row>
    <row r="738" spans="1:65" s="13" customFormat="1" ht="10.199999999999999">
      <c r="B738" s="200"/>
      <c r="C738" s="201"/>
      <c r="D738" s="198" t="s">
        <v>244</v>
      </c>
      <c r="E738" s="202" t="s">
        <v>19</v>
      </c>
      <c r="F738" s="203" t="s">
        <v>3040</v>
      </c>
      <c r="G738" s="201"/>
      <c r="H738" s="204">
        <v>2</v>
      </c>
      <c r="I738" s="205"/>
      <c r="J738" s="201"/>
      <c r="K738" s="201"/>
      <c r="L738" s="206"/>
      <c r="M738" s="207"/>
      <c r="N738" s="208"/>
      <c r="O738" s="208"/>
      <c r="P738" s="208"/>
      <c r="Q738" s="208"/>
      <c r="R738" s="208"/>
      <c r="S738" s="208"/>
      <c r="T738" s="209"/>
      <c r="AT738" s="210" t="s">
        <v>244</v>
      </c>
      <c r="AU738" s="210" t="s">
        <v>85</v>
      </c>
      <c r="AV738" s="13" t="s">
        <v>85</v>
      </c>
      <c r="AW738" s="13" t="s">
        <v>37</v>
      </c>
      <c r="AX738" s="13" t="s">
        <v>83</v>
      </c>
      <c r="AY738" s="210" t="s">
        <v>232</v>
      </c>
    </row>
    <row r="739" spans="1:65" s="2" customFormat="1" ht="24.15" customHeight="1">
      <c r="A739" s="36"/>
      <c r="B739" s="37"/>
      <c r="C739" s="180" t="s">
        <v>1255</v>
      </c>
      <c r="D739" s="180" t="s">
        <v>234</v>
      </c>
      <c r="E739" s="181" t="s">
        <v>1279</v>
      </c>
      <c r="F739" s="182" t="s">
        <v>3041</v>
      </c>
      <c r="G739" s="183" t="s">
        <v>339</v>
      </c>
      <c r="H739" s="184">
        <v>2</v>
      </c>
      <c r="I739" s="185"/>
      <c r="J739" s="186">
        <f>ROUND(I739*H739,2)</f>
        <v>0</v>
      </c>
      <c r="K739" s="182" t="s">
        <v>238</v>
      </c>
      <c r="L739" s="41"/>
      <c r="M739" s="187" t="s">
        <v>19</v>
      </c>
      <c r="N739" s="188" t="s">
        <v>47</v>
      </c>
      <c r="O739" s="66"/>
      <c r="P739" s="189">
        <f>O739*H739</f>
        <v>0</v>
      </c>
      <c r="Q739" s="189">
        <v>0</v>
      </c>
      <c r="R739" s="189">
        <f>Q739*H739</f>
        <v>0</v>
      </c>
      <c r="S739" s="189">
        <v>1E-3</v>
      </c>
      <c r="T739" s="190">
        <f>S739*H739</f>
        <v>2E-3</v>
      </c>
      <c r="U739" s="36"/>
      <c r="V739" s="36"/>
      <c r="W739" s="36"/>
      <c r="X739" s="36"/>
      <c r="Y739" s="36"/>
      <c r="Z739" s="36"/>
      <c r="AA739" s="36"/>
      <c r="AB739" s="36"/>
      <c r="AC739" s="36"/>
      <c r="AD739" s="36"/>
      <c r="AE739" s="36"/>
      <c r="AR739" s="191" t="s">
        <v>348</v>
      </c>
      <c r="AT739" s="191" t="s">
        <v>234</v>
      </c>
      <c r="AU739" s="191" t="s">
        <v>85</v>
      </c>
      <c r="AY739" s="19" t="s">
        <v>232</v>
      </c>
      <c r="BE739" s="192">
        <f>IF(N739="základní",J739,0)</f>
        <v>0</v>
      </c>
      <c r="BF739" s="192">
        <f>IF(N739="snížená",J739,0)</f>
        <v>0</v>
      </c>
      <c r="BG739" s="192">
        <f>IF(N739="zákl. přenesená",J739,0)</f>
        <v>0</v>
      </c>
      <c r="BH739" s="192">
        <f>IF(N739="sníž. přenesená",J739,0)</f>
        <v>0</v>
      </c>
      <c r="BI739" s="192">
        <f>IF(N739="nulová",J739,0)</f>
        <v>0</v>
      </c>
      <c r="BJ739" s="19" t="s">
        <v>83</v>
      </c>
      <c r="BK739" s="192">
        <f>ROUND(I739*H739,2)</f>
        <v>0</v>
      </c>
      <c r="BL739" s="19" t="s">
        <v>348</v>
      </c>
      <c r="BM739" s="191" t="s">
        <v>3042</v>
      </c>
    </row>
    <row r="740" spans="1:65" s="2" customFormat="1" ht="10.199999999999999">
      <c r="A740" s="36"/>
      <c r="B740" s="37"/>
      <c r="C740" s="38"/>
      <c r="D740" s="193" t="s">
        <v>240</v>
      </c>
      <c r="E740" s="38"/>
      <c r="F740" s="194" t="s">
        <v>1282</v>
      </c>
      <c r="G740" s="38"/>
      <c r="H740" s="38"/>
      <c r="I740" s="195"/>
      <c r="J740" s="38"/>
      <c r="K740" s="38"/>
      <c r="L740" s="41"/>
      <c r="M740" s="196"/>
      <c r="N740" s="197"/>
      <c r="O740" s="66"/>
      <c r="P740" s="66"/>
      <c r="Q740" s="66"/>
      <c r="R740" s="66"/>
      <c r="S740" s="66"/>
      <c r="T740" s="67"/>
      <c r="U740" s="36"/>
      <c r="V740" s="36"/>
      <c r="W740" s="36"/>
      <c r="X740" s="36"/>
      <c r="Y740" s="36"/>
      <c r="Z740" s="36"/>
      <c r="AA740" s="36"/>
      <c r="AB740" s="36"/>
      <c r="AC740" s="36"/>
      <c r="AD740" s="36"/>
      <c r="AE740" s="36"/>
      <c r="AT740" s="19" t="s">
        <v>240</v>
      </c>
      <c r="AU740" s="19" t="s">
        <v>85</v>
      </c>
    </row>
    <row r="741" spans="1:65" s="13" customFormat="1" ht="10.199999999999999">
      <c r="B741" s="200"/>
      <c r="C741" s="201"/>
      <c r="D741" s="198" t="s">
        <v>244</v>
      </c>
      <c r="E741" s="202" t="s">
        <v>19</v>
      </c>
      <c r="F741" s="203" t="s">
        <v>3043</v>
      </c>
      <c r="G741" s="201"/>
      <c r="H741" s="204">
        <v>2</v>
      </c>
      <c r="I741" s="205"/>
      <c r="J741" s="201"/>
      <c r="K741" s="201"/>
      <c r="L741" s="206"/>
      <c r="M741" s="207"/>
      <c r="N741" s="208"/>
      <c r="O741" s="208"/>
      <c r="P741" s="208"/>
      <c r="Q741" s="208"/>
      <c r="R741" s="208"/>
      <c r="S741" s="208"/>
      <c r="T741" s="209"/>
      <c r="AT741" s="210" t="s">
        <v>244</v>
      </c>
      <c r="AU741" s="210" t="s">
        <v>85</v>
      </c>
      <c r="AV741" s="13" t="s">
        <v>85</v>
      </c>
      <c r="AW741" s="13" t="s">
        <v>37</v>
      </c>
      <c r="AX741" s="13" t="s">
        <v>83</v>
      </c>
      <c r="AY741" s="210" t="s">
        <v>232</v>
      </c>
    </row>
    <row r="742" spans="1:65" s="2" customFormat="1" ht="21.75" customHeight="1">
      <c r="A742" s="36"/>
      <c r="B742" s="37"/>
      <c r="C742" s="180" t="s">
        <v>1258</v>
      </c>
      <c r="D742" s="180" t="s">
        <v>234</v>
      </c>
      <c r="E742" s="181" t="s">
        <v>3044</v>
      </c>
      <c r="F742" s="182" t="s">
        <v>3045</v>
      </c>
      <c r="G742" s="183" t="s">
        <v>339</v>
      </c>
      <c r="H742" s="184">
        <v>1</v>
      </c>
      <c r="I742" s="185"/>
      <c r="J742" s="186">
        <f>ROUND(I742*H742,2)</f>
        <v>0</v>
      </c>
      <c r="K742" s="182" t="s">
        <v>19</v>
      </c>
      <c r="L742" s="41"/>
      <c r="M742" s="187" t="s">
        <v>19</v>
      </c>
      <c r="N742" s="188" t="s">
        <v>47</v>
      </c>
      <c r="O742" s="66"/>
      <c r="P742" s="189">
        <f>O742*H742</f>
        <v>0</v>
      </c>
      <c r="Q742" s="189">
        <v>0</v>
      </c>
      <c r="R742" s="189">
        <f>Q742*H742</f>
        <v>0</v>
      </c>
      <c r="S742" s="189">
        <v>0.20100000000000001</v>
      </c>
      <c r="T742" s="190">
        <f>S742*H742</f>
        <v>0.20100000000000001</v>
      </c>
      <c r="U742" s="36"/>
      <c r="V742" s="36"/>
      <c r="W742" s="36"/>
      <c r="X742" s="36"/>
      <c r="Y742" s="36"/>
      <c r="Z742" s="36"/>
      <c r="AA742" s="36"/>
      <c r="AB742" s="36"/>
      <c r="AC742" s="36"/>
      <c r="AD742" s="36"/>
      <c r="AE742" s="36"/>
      <c r="AR742" s="191" t="s">
        <v>348</v>
      </c>
      <c r="AT742" s="191" t="s">
        <v>234</v>
      </c>
      <c r="AU742" s="191" t="s">
        <v>85</v>
      </c>
      <c r="AY742" s="19" t="s">
        <v>232</v>
      </c>
      <c r="BE742" s="192">
        <f>IF(N742="základní",J742,0)</f>
        <v>0</v>
      </c>
      <c r="BF742" s="192">
        <f>IF(N742="snížená",J742,0)</f>
        <v>0</v>
      </c>
      <c r="BG742" s="192">
        <f>IF(N742="zákl. přenesená",J742,0)</f>
        <v>0</v>
      </c>
      <c r="BH742" s="192">
        <f>IF(N742="sníž. přenesená",J742,0)</f>
        <v>0</v>
      </c>
      <c r="BI742" s="192">
        <f>IF(N742="nulová",J742,0)</f>
        <v>0</v>
      </c>
      <c r="BJ742" s="19" t="s">
        <v>83</v>
      </c>
      <c r="BK742" s="192">
        <f>ROUND(I742*H742,2)</f>
        <v>0</v>
      </c>
      <c r="BL742" s="19" t="s">
        <v>348</v>
      </c>
      <c r="BM742" s="191" t="s">
        <v>3046</v>
      </c>
    </row>
    <row r="743" spans="1:65" s="13" customFormat="1" ht="10.199999999999999">
      <c r="B743" s="200"/>
      <c r="C743" s="201"/>
      <c r="D743" s="198" t="s">
        <v>244</v>
      </c>
      <c r="E743" s="202" t="s">
        <v>19</v>
      </c>
      <c r="F743" s="203" t="s">
        <v>3047</v>
      </c>
      <c r="G743" s="201"/>
      <c r="H743" s="204">
        <v>1</v>
      </c>
      <c r="I743" s="205"/>
      <c r="J743" s="201"/>
      <c r="K743" s="201"/>
      <c r="L743" s="206"/>
      <c r="M743" s="207"/>
      <c r="N743" s="208"/>
      <c r="O743" s="208"/>
      <c r="P743" s="208"/>
      <c r="Q743" s="208"/>
      <c r="R743" s="208"/>
      <c r="S743" s="208"/>
      <c r="T743" s="209"/>
      <c r="AT743" s="210" t="s">
        <v>244</v>
      </c>
      <c r="AU743" s="210" t="s">
        <v>85</v>
      </c>
      <c r="AV743" s="13" t="s">
        <v>85</v>
      </c>
      <c r="AW743" s="13" t="s">
        <v>37</v>
      </c>
      <c r="AX743" s="13" t="s">
        <v>83</v>
      </c>
      <c r="AY743" s="210" t="s">
        <v>232</v>
      </c>
    </row>
    <row r="744" spans="1:65" s="2" customFormat="1" ht="37.799999999999997" customHeight="1">
      <c r="A744" s="36"/>
      <c r="B744" s="37"/>
      <c r="C744" s="180" t="s">
        <v>1266</v>
      </c>
      <c r="D744" s="180" t="s">
        <v>234</v>
      </c>
      <c r="E744" s="181" t="s">
        <v>3048</v>
      </c>
      <c r="F744" s="182" t="s">
        <v>3049</v>
      </c>
      <c r="G744" s="183" t="s">
        <v>339</v>
      </c>
      <c r="H744" s="184">
        <v>1</v>
      </c>
      <c r="I744" s="185"/>
      <c r="J744" s="186">
        <f>ROUND(I744*H744,2)</f>
        <v>0</v>
      </c>
      <c r="K744" s="182" t="s">
        <v>19</v>
      </c>
      <c r="L744" s="41"/>
      <c r="M744" s="187" t="s">
        <v>19</v>
      </c>
      <c r="N744" s="188" t="s">
        <v>47</v>
      </c>
      <c r="O744" s="66"/>
      <c r="P744" s="189">
        <f>O744*H744</f>
        <v>0</v>
      </c>
      <c r="Q744" s="189">
        <v>0.20100000000000001</v>
      </c>
      <c r="R744" s="189">
        <f>Q744*H744</f>
        <v>0.20100000000000001</v>
      </c>
      <c r="S744" s="189">
        <v>0</v>
      </c>
      <c r="T744" s="190">
        <f>S744*H744</f>
        <v>0</v>
      </c>
      <c r="U744" s="36"/>
      <c r="V744" s="36"/>
      <c r="W744" s="36"/>
      <c r="X744" s="36"/>
      <c r="Y744" s="36"/>
      <c r="Z744" s="36"/>
      <c r="AA744" s="36"/>
      <c r="AB744" s="36"/>
      <c r="AC744" s="36"/>
      <c r="AD744" s="36"/>
      <c r="AE744" s="36"/>
      <c r="AR744" s="191" t="s">
        <v>348</v>
      </c>
      <c r="AT744" s="191" t="s">
        <v>234</v>
      </c>
      <c r="AU744" s="191" t="s">
        <v>85</v>
      </c>
      <c r="AY744" s="19" t="s">
        <v>232</v>
      </c>
      <c r="BE744" s="192">
        <f>IF(N744="základní",J744,0)</f>
        <v>0</v>
      </c>
      <c r="BF744" s="192">
        <f>IF(N744="snížená",J744,0)</f>
        <v>0</v>
      </c>
      <c r="BG744" s="192">
        <f>IF(N744="zákl. přenesená",J744,0)</f>
        <v>0</v>
      </c>
      <c r="BH744" s="192">
        <f>IF(N744="sníž. přenesená",J744,0)</f>
        <v>0</v>
      </c>
      <c r="BI744" s="192">
        <f>IF(N744="nulová",J744,0)</f>
        <v>0</v>
      </c>
      <c r="BJ744" s="19" t="s">
        <v>83</v>
      </c>
      <c r="BK744" s="192">
        <f>ROUND(I744*H744,2)</f>
        <v>0</v>
      </c>
      <c r="BL744" s="19" t="s">
        <v>348</v>
      </c>
      <c r="BM744" s="191" t="s">
        <v>3050</v>
      </c>
    </row>
    <row r="745" spans="1:65" s="13" customFormat="1" ht="10.199999999999999">
      <c r="B745" s="200"/>
      <c r="C745" s="201"/>
      <c r="D745" s="198" t="s">
        <v>244</v>
      </c>
      <c r="E745" s="202" t="s">
        <v>19</v>
      </c>
      <c r="F745" s="203" t="s">
        <v>3047</v>
      </c>
      <c r="G745" s="201"/>
      <c r="H745" s="204">
        <v>1</v>
      </c>
      <c r="I745" s="205"/>
      <c r="J745" s="201"/>
      <c r="K745" s="201"/>
      <c r="L745" s="206"/>
      <c r="M745" s="207"/>
      <c r="N745" s="208"/>
      <c r="O745" s="208"/>
      <c r="P745" s="208"/>
      <c r="Q745" s="208"/>
      <c r="R745" s="208"/>
      <c r="S745" s="208"/>
      <c r="T745" s="209"/>
      <c r="AT745" s="210" t="s">
        <v>244</v>
      </c>
      <c r="AU745" s="210" t="s">
        <v>85</v>
      </c>
      <c r="AV745" s="13" t="s">
        <v>85</v>
      </c>
      <c r="AW745" s="13" t="s">
        <v>37</v>
      </c>
      <c r="AX745" s="13" t="s">
        <v>83</v>
      </c>
      <c r="AY745" s="210" t="s">
        <v>232</v>
      </c>
    </row>
    <row r="746" spans="1:65" s="2" customFormat="1" ht="24.15" customHeight="1">
      <c r="A746" s="36"/>
      <c r="B746" s="37"/>
      <c r="C746" s="180" t="s">
        <v>1274</v>
      </c>
      <c r="D746" s="180" t="s">
        <v>234</v>
      </c>
      <c r="E746" s="181" t="s">
        <v>3051</v>
      </c>
      <c r="F746" s="182" t="s">
        <v>3052</v>
      </c>
      <c r="G746" s="183" t="s">
        <v>278</v>
      </c>
      <c r="H746" s="184">
        <v>0.20699999999999999</v>
      </c>
      <c r="I746" s="185"/>
      <c r="J746" s="186">
        <f>ROUND(I746*H746,2)</f>
        <v>0</v>
      </c>
      <c r="K746" s="182" t="s">
        <v>238</v>
      </c>
      <c r="L746" s="41"/>
      <c r="M746" s="187" t="s">
        <v>19</v>
      </c>
      <c r="N746" s="188" t="s">
        <v>47</v>
      </c>
      <c r="O746" s="66"/>
      <c r="P746" s="189">
        <f>O746*H746</f>
        <v>0</v>
      </c>
      <c r="Q746" s="189">
        <v>0</v>
      </c>
      <c r="R746" s="189">
        <f>Q746*H746</f>
        <v>0</v>
      </c>
      <c r="S746" s="189">
        <v>0</v>
      </c>
      <c r="T746" s="190">
        <f>S746*H746</f>
        <v>0</v>
      </c>
      <c r="U746" s="36"/>
      <c r="V746" s="36"/>
      <c r="W746" s="36"/>
      <c r="X746" s="36"/>
      <c r="Y746" s="36"/>
      <c r="Z746" s="36"/>
      <c r="AA746" s="36"/>
      <c r="AB746" s="36"/>
      <c r="AC746" s="36"/>
      <c r="AD746" s="36"/>
      <c r="AE746" s="36"/>
      <c r="AR746" s="191" t="s">
        <v>348</v>
      </c>
      <c r="AT746" s="191" t="s">
        <v>234</v>
      </c>
      <c r="AU746" s="191" t="s">
        <v>85</v>
      </c>
      <c r="AY746" s="19" t="s">
        <v>232</v>
      </c>
      <c r="BE746" s="192">
        <f>IF(N746="základní",J746,0)</f>
        <v>0</v>
      </c>
      <c r="BF746" s="192">
        <f>IF(N746="snížená",J746,0)</f>
        <v>0</v>
      </c>
      <c r="BG746" s="192">
        <f>IF(N746="zákl. přenesená",J746,0)</f>
        <v>0</v>
      </c>
      <c r="BH746" s="192">
        <f>IF(N746="sníž. přenesená",J746,0)</f>
        <v>0</v>
      </c>
      <c r="BI746" s="192">
        <f>IF(N746="nulová",J746,0)</f>
        <v>0</v>
      </c>
      <c r="BJ746" s="19" t="s">
        <v>83</v>
      </c>
      <c r="BK746" s="192">
        <f>ROUND(I746*H746,2)</f>
        <v>0</v>
      </c>
      <c r="BL746" s="19" t="s">
        <v>348</v>
      </c>
      <c r="BM746" s="191" t="s">
        <v>3053</v>
      </c>
    </row>
    <row r="747" spans="1:65" s="2" customFormat="1" ht="10.199999999999999">
      <c r="A747" s="36"/>
      <c r="B747" s="37"/>
      <c r="C747" s="38"/>
      <c r="D747" s="193" t="s">
        <v>240</v>
      </c>
      <c r="E747" s="38"/>
      <c r="F747" s="194" t="s">
        <v>3054</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240</v>
      </c>
      <c r="AU747" s="19" t="s">
        <v>85</v>
      </c>
    </row>
    <row r="748" spans="1:65" s="2" customFormat="1" ht="86.4">
      <c r="A748" s="36"/>
      <c r="B748" s="37"/>
      <c r="C748" s="38"/>
      <c r="D748" s="198" t="s">
        <v>242</v>
      </c>
      <c r="E748" s="38"/>
      <c r="F748" s="199" t="s">
        <v>1134</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242</v>
      </c>
      <c r="AU748" s="19" t="s">
        <v>85</v>
      </c>
    </row>
    <row r="749" spans="1:65" s="12" customFormat="1" ht="22.8" customHeight="1">
      <c r="B749" s="164"/>
      <c r="C749" s="165"/>
      <c r="D749" s="166" t="s">
        <v>75</v>
      </c>
      <c r="E749" s="178" t="s">
        <v>1283</v>
      </c>
      <c r="F749" s="178" t="s">
        <v>1284</v>
      </c>
      <c r="G749" s="165"/>
      <c r="H749" s="165"/>
      <c r="I749" s="168"/>
      <c r="J749" s="179">
        <f>BK749</f>
        <v>0</v>
      </c>
      <c r="K749" s="165"/>
      <c r="L749" s="170"/>
      <c r="M749" s="171"/>
      <c r="N749" s="172"/>
      <c r="O749" s="172"/>
      <c r="P749" s="173">
        <f>SUM(P750:P770)</f>
        <v>0</v>
      </c>
      <c r="Q749" s="172"/>
      <c r="R749" s="173">
        <f>SUM(R750:R770)</f>
        <v>0.71866079999999999</v>
      </c>
      <c r="S749" s="172"/>
      <c r="T749" s="174">
        <f>SUM(T750:T770)</f>
        <v>11.154300000000001</v>
      </c>
      <c r="AR749" s="175" t="s">
        <v>85</v>
      </c>
      <c r="AT749" s="176" t="s">
        <v>75</v>
      </c>
      <c r="AU749" s="176" t="s">
        <v>83</v>
      </c>
      <c r="AY749" s="175" t="s">
        <v>232</v>
      </c>
      <c r="BK749" s="177">
        <f>SUM(BK750:BK770)</f>
        <v>0</v>
      </c>
    </row>
    <row r="750" spans="1:65" s="2" customFormat="1" ht="21.75" customHeight="1">
      <c r="A750" s="36"/>
      <c r="B750" s="37"/>
      <c r="C750" s="180" t="s">
        <v>1278</v>
      </c>
      <c r="D750" s="180" t="s">
        <v>234</v>
      </c>
      <c r="E750" s="181" t="s">
        <v>3055</v>
      </c>
      <c r="F750" s="182" t="s">
        <v>3056</v>
      </c>
      <c r="G750" s="183" t="s">
        <v>421</v>
      </c>
      <c r="H750" s="184">
        <v>325</v>
      </c>
      <c r="I750" s="185"/>
      <c r="J750" s="186">
        <f>ROUND(I750*H750,2)</f>
        <v>0</v>
      </c>
      <c r="K750" s="182" t="s">
        <v>238</v>
      </c>
      <c r="L750" s="41"/>
      <c r="M750" s="187" t="s">
        <v>19</v>
      </c>
      <c r="N750" s="188" t="s">
        <v>47</v>
      </c>
      <c r="O750" s="66"/>
      <c r="P750" s="189">
        <f>O750*H750</f>
        <v>0</v>
      </c>
      <c r="Q750" s="189">
        <v>0</v>
      </c>
      <c r="R750" s="189">
        <f>Q750*H750</f>
        <v>0</v>
      </c>
      <c r="S750" s="189">
        <v>8.0000000000000002E-3</v>
      </c>
      <c r="T750" s="190">
        <f>S750*H750</f>
        <v>2.6</v>
      </c>
      <c r="U750" s="36"/>
      <c r="V750" s="36"/>
      <c r="W750" s="36"/>
      <c r="X750" s="36"/>
      <c r="Y750" s="36"/>
      <c r="Z750" s="36"/>
      <c r="AA750" s="36"/>
      <c r="AB750" s="36"/>
      <c r="AC750" s="36"/>
      <c r="AD750" s="36"/>
      <c r="AE750" s="36"/>
      <c r="AR750" s="191" t="s">
        <v>348</v>
      </c>
      <c r="AT750" s="191" t="s">
        <v>234</v>
      </c>
      <c r="AU750" s="191" t="s">
        <v>85</v>
      </c>
      <c r="AY750" s="19" t="s">
        <v>232</v>
      </c>
      <c r="BE750" s="192">
        <f>IF(N750="základní",J750,0)</f>
        <v>0</v>
      </c>
      <c r="BF750" s="192">
        <f>IF(N750="snížená",J750,0)</f>
        <v>0</v>
      </c>
      <c r="BG750" s="192">
        <f>IF(N750="zákl. přenesená",J750,0)</f>
        <v>0</v>
      </c>
      <c r="BH750" s="192">
        <f>IF(N750="sníž. přenesená",J750,0)</f>
        <v>0</v>
      </c>
      <c r="BI750" s="192">
        <f>IF(N750="nulová",J750,0)</f>
        <v>0</v>
      </c>
      <c r="BJ750" s="19" t="s">
        <v>83</v>
      </c>
      <c r="BK750" s="192">
        <f>ROUND(I750*H750,2)</f>
        <v>0</v>
      </c>
      <c r="BL750" s="19" t="s">
        <v>348</v>
      </c>
      <c r="BM750" s="191" t="s">
        <v>3057</v>
      </c>
    </row>
    <row r="751" spans="1:65" s="2" customFormat="1" ht="10.199999999999999">
      <c r="A751" s="36"/>
      <c r="B751" s="37"/>
      <c r="C751" s="38"/>
      <c r="D751" s="193" t="s">
        <v>240</v>
      </c>
      <c r="E751" s="38"/>
      <c r="F751" s="194" t="s">
        <v>3058</v>
      </c>
      <c r="G751" s="38"/>
      <c r="H751" s="38"/>
      <c r="I751" s="195"/>
      <c r="J751" s="38"/>
      <c r="K751" s="38"/>
      <c r="L751" s="41"/>
      <c r="M751" s="196"/>
      <c r="N751" s="197"/>
      <c r="O751" s="66"/>
      <c r="P751" s="66"/>
      <c r="Q751" s="66"/>
      <c r="R751" s="66"/>
      <c r="S751" s="66"/>
      <c r="T751" s="67"/>
      <c r="U751" s="36"/>
      <c r="V751" s="36"/>
      <c r="W751" s="36"/>
      <c r="X751" s="36"/>
      <c r="Y751" s="36"/>
      <c r="Z751" s="36"/>
      <c r="AA751" s="36"/>
      <c r="AB751" s="36"/>
      <c r="AC751" s="36"/>
      <c r="AD751" s="36"/>
      <c r="AE751" s="36"/>
      <c r="AT751" s="19" t="s">
        <v>240</v>
      </c>
      <c r="AU751" s="19" t="s">
        <v>85</v>
      </c>
    </row>
    <row r="752" spans="1:65" s="13" customFormat="1" ht="10.199999999999999">
      <c r="B752" s="200"/>
      <c r="C752" s="201"/>
      <c r="D752" s="198" t="s">
        <v>244</v>
      </c>
      <c r="E752" s="202" t="s">
        <v>19</v>
      </c>
      <c r="F752" s="203" t="s">
        <v>3059</v>
      </c>
      <c r="G752" s="201"/>
      <c r="H752" s="204">
        <v>325</v>
      </c>
      <c r="I752" s="205"/>
      <c r="J752" s="201"/>
      <c r="K752" s="201"/>
      <c r="L752" s="206"/>
      <c r="M752" s="207"/>
      <c r="N752" s="208"/>
      <c r="O752" s="208"/>
      <c r="P752" s="208"/>
      <c r="Q752" s="208"/>
      <c r="R752" s="208"/>
      <c r="S752" s="208"/>
      <c r="T752" s="209"/>
      <c r="AT752" s="210" t="s">
        <v>244</v>
      </c>
      <c r="AU752" s="210" t="s">
        <v>85</v>
      </c>
      <c r="AV752" s="13" t="s">
        <v>85</v>
      </c>
      <c r="AW752" s="13" t="s">
        <v>37</v>
      </c>
      <c r="AX752" s="13" t="s">
        <v>83</v>
      </c>
      <c r="AY752" s="210" t="s">
        <v>232</v>
      </c>
    </row>
    <row r="753" spans="1:65" s="2" customFormat="1" ht="24.15" customHeight="1">
      <c r="A753" s="36"/>
      <c r="B753" s="37"/>
      <c r="C753" s="180" t="s">
        <v>1285</v>
      </c>
      <c r="D753" s="180" t="s">
        <v>234</v>
      </c>
      <c r="E753" s="181" t="s">
        <v>3060</v>
      </c>
      <c r="F753" s="182" t="s">
        <v>3061</v>
      </c>
      <c r="G753" s="183" t="s">
        <v>421</v>
      </c>
      <c r="H753" s="184">
        <v>338.6</v>
      </c>
      <c r="I753" s="185"/>
      <c r="J753" s="186">
        <f>ROUND(I753*H753,2)</f>
        <v>0</v>
      </c>
      <c r="K753" s="182" t="s">
        <v>238</v>
      </c>
      <c r="L753" s="41"/>
      <c r="M753" s="187" t="s">
        <v>19</v>
      </c>
      <c r="N753" s="188" t="s">
        <v>47</v>
      </c>
      <c r="O753" s="66"/>
      <c r="P753" s="189">
        <f>O753*H753</f>
        <v>0</v>
      </c>
      <c r="Q753" s="189">
        <v>0</v>
      </c>
      <c r="R753" s="189">
        <f>Q753*H753</f>
        <v>0</v>
      </c>
      <c r="S753" s="189">
        <v>1.4E-2</v>
      </c>
      <c r="T753" s="190">
        <f>S753*H753</f>
        <v>4.7404000000000002</v>
      </c>
      <c r="U753" s="36"/>
      <c r="V753" s="36"/>
      <c r="W753" s="36"/>
      <c r="X753" s="36"/>
      <c r="Y753" s="36"/>
      <c r="Z753" s="36"/>
      <c r="AA753" s="36"/>
      <c r="AB753" s="36"/>
      <c r="AC753" s="36"/>
      <c r="AD753" s="36"/>
      <c r="AE753" s="36"/>
      <c r="AR753" s="191" t="s">
        <v>348</v>
      </c>
      <c r="AT753" s="191" t="s">
        <v>234</v>
      </c>
      <c r="AU753" s="191" t="s">
        <v>85</v>
      </c>
      <c r="AY753" s="19" t="s">
        <v>232</v>
      </c>
      <c r="BE753" s="192">
        <f>IF(N753="základní",J753,0)</f>
        <v>0</v>
      </c>
      <c r="BF753" s="192">
        <f>IF(N753="snížená",J753,0)</f>
        <v>0</v>
      </c>
      <c r="BG753" s="192">
        <f>IF(N753="zákl. přenesená",J753,0)</f>
        <v>0</v>
      </c>
      <c r="BH753" s="192">
        <f>IF(N753="sníž. přenesená",J753,0)</f>
        <v>0</v>
      </c>
      <c r="BI753" s="192">
        <f>IF(N753="nulová",J753,0)</f>
        <v>0</v>
      </c>
      <c r="BJ753" s="19" t="s">
        <v>83</v>
      </c>
      <c r="BK753" s="192">
        <f>ROUND(I753*H753,2)</f>
        <v>0</v>
      </c>
      <c r="BL753" s="19" t="s">
        <v>348</v>
      </c>
      <c r="BM753" s="191" t="s">
        <v>3062</v>
      </c>
    </row>
    <row r="754" spans="1:65" s="2" customFormat="1" ht="10.199999999999999">
      <c r="A754" s="36"/>
      <c r="B754" s="37"/>
      <c r="C754" s="38"/>
      <c r="D754" s="193" t="s">
        <v>240</v>
      </c>
      <c r="E754" s="38"/>
      <c r="F754" s="194" t="s">
        <v>3063</v>
      </c>
      <c r="G754" s="38"/>
      <c r="H754" s="38"/>
      <c r="I754" s="195"/>
      <c r="J754" s="38"/>
      <c r="K754" s="38"/>
      <c r="L754" s="41"/>
      <c r="M754" s="196"/>
      <c r="N754" s="197"/>
      <c r="O754" s="66"/>
      <c r="P754" s="66"/>
      <c r="Q754" s="66"/>
      <c r="R754" s="66"/>
      <c r="S754" s="66"/>
      <c r="T754" s="67"/>
      <c r="U754" s="36"/>
      <c r="V754" s="36"/>
      <c r="W754" s="36"/>
      <c r="X754" s="36"/>
      <c r="Y754" s="36"/>
      <c r="Z754" s="36"/>
      <c r="AA754" s="36"/>
      <c r="AB754" s="36"/>
      <c r="AC754" s="36"/>
      <c r="AD754" s="36"/>
      <c r="AE754" s="36"/>
      <c r="AT754" s="19" t="s">
        <v>240</v>
      </c>
      <c r="AU754" s="19" t="s">
        <v>85</v>
      </c>
    </row>
    <row r="755" spans="1:65" s="13" customFormat="1" ht="10.199999999999999">
      <c r="B755" s="200"/>
      <c r="C755" s="201"/>
      <c r="D755" s="198" t="s">
        <v>244</v>
      </c>
      <c r="E755" s="202" t="s">
        <v>19</v>
      </c>
      <c r="F755" s="203" t="s">
        <v>3064</v>
      </c>
      <c r="G755" s="201"/>
      <c r="H755" s="204">
        <v>88.6</v>
      </c>
      <c r="I755" s="205"/>
      <c r="J755" s="201"/>
      <c r="K755" s="201"/>
      <c r="L755" s="206"/>
      <c r="M755" s="207"/>
      <c r="N755" s="208"/>
      <c r="O755" s="208"/>
      <c r="P755" s="208"/>
      <c r="Q755" s="208"/>
      <c r="R755" s="208"/>
      <c r="S755" s="208"/>
      <c r="T755" s="209"/>
      <c r="AT755" s="210" t="s">
        <v>244</v>
      </c>
      <c r="AU755" s="210" t="s">
        <v>85</v>
      </c>
      <c r="AV755" s="13" t="s">
        <v>85</v>
      </c>
      <c r="AW755" s="13" t="s">
        <v>37</v>
      </c>
      <c r="AX755" s="13" t="s">
        <v>76</v>
      </c>
      <c r="AY755" s="210" t="s">
        <v>232</v>
      </c>
    </row>
    <row r="756" spans="1:65" s="13" customFormat="1" ht="10.199999999999999">
      <c r="B756" s="200"/>
      <c r="C756" s="201"/>
      <c r="D756" s="198" t="s">
        <v>244</v>
      </c>
      <c r="E756" s="202" t="s">
        <v>19</v>
      </c>
      <c r="F756" s="203" t="s">
        <v>3065</v>
      </c>
      <c r="G756" s="201"/>
      <c r="H756" s="204">
        <v>250</v>
      </c>
      <c r="I756" s="205"/>
      <c r="J756" s="201"/>
      <c r="K756" s="201"/>
      <c r="L756" s="206"/>
      <c r="M756" s="207"/>
      <c r="N756" s="208"/>
      <c r="O756" s="208"/>
      <c r="P756" s="208"/>
      <c r="Q756" s="208"/>
      <c r="R756" s="208"/>
      <c r="S756" s="208"/>
      <c r="T756" s="209"/>
      <c r="AT756" s="210" t="s">
        <v>244</v>
      </c>
      <c r="AU756" s="210" t="s">
        <v>85</v>
      </c>
      <c r="AV756" s="13" t="s">
        <v>85</v>
      </c>
      <c r="AW756" s="13" t="s">
        <v>37</v>
      </c>
      <c r="AX756" s="13" t="s">
        <v>76</v>
      </c>
      <c r="AY756" s="210" t="s">
        <v>232</v>
      </c>
    </row>
    <row r="757" spans="1:65" s="15" customFormat="1" ht="10.199999999999999">
      <c r="B757" s="222"/>
      <c r="C757" s="223"/>
      <c r="D757" s="198" t="s">
        <v>244</v>
      </c>
      <c r="E757" s="224" t="s">
        <v>19</v>
      </c>
      <c r="F757" s="225" t="s">
        <v>3066</v>
      </c>
      <c r="G757" s="223"/>
      <c r="H757" s="224" t="s">
        <v>19</v>
      </c>
      <c r="I757" s="226"/>
      <c r="J757" s="223"/>
      <c r="K757" s="223"/>
      <c r="L757" s="227"/>
      <c r="M757" s="228"/>
      <c r="N757" s="229"/>
      <c r="O757" s="229"/>
      <c r="P757" s="229"/>
      <c r="Q757" s="229"/>
      <c r="R757" s="229"/>
      <c r="S757" s="229"/>
      <c r="T757" s="230"/>
      <c r="AT757" s="231" t="s">
        <v>244</v>
      </c>
      <c r="AU757" s="231" t="s">
        <v>85</v>
      </c>
      <c r="AV757" s="15" t="s">
        <v>83</v>
      </c>
      <c r="AW757" s="15" t="s">
        <v>37</v>
      </c>
      <c r="AX757" s="15" t="s">
        <v>76</v>
      </c>
      <c r="AY757" s="231" t="s">
        <v>232</v>
      </c>
    </row>
    <row r="758" spans="1:65" s="14" customFormat="1" ht="10.199999999999999">
      <c r="B758" s="211"/>
      <c r="C758" s="212"/>
      <c r="D758" s="198" t="s">
        <v>244</v>
      </c>
      <c r="E758" s="213" t="s">
        <v>19</v>
      </c>
      <c r="F758" s="214" t="s">
        <v>248</v>
      </c>
      <c r="G758" s="212"/>
      <c r="H758" s="215">
        <v>338.6</v>
      </c>
      <c r="I758" s="216"/>
      <c r="J758" s="212"/>
      <c r="K758" s="212"/>
      <c r="L758" s="217"/>
      <c r="M758" s="218"/>
      <c r="N758" s="219"/>
      <c r="O758" s="219"/>
      <c r="P758" s="219"/>
      <c r="Q758" s="219"/>
      <c r="R758" s="219"/>
      <c r="S758" s="219"/>
      <c r="T758" s="220"/>
      <c r="AT758" s="221" t="s">
        <v>244</v>
      </c>
      <c r="AU758" s="221" t="s">
        <v>85</v>
      </c>
      <c r="AV758" s="14" t="s">
        <v>139</v>
      </c>
      <c r="AW758" s="14" t="s">
        <v>37</v>
      </c>
      <c r="AX758" s="14" t="s">
        <v>83</v>
      </c>
      <c r="AY758" s="221" t="s">
        <v>232</v>
      </c>
    </row>
    <row r="759" spans="1:65" s="2" customFormat="1" ht="24.15" customHeight="1">
      <c r="A759" s="36"/>
      <c r="B759" s="37"/>
      <c r="C759" s="180" t="s">
        <v>1292</v>
      </c>
      <c r="D759" s="180" t="s">
        <v>234</v>
      </c>
      <c r="E759" s="181" t="s">
        <v>3067</v>
      </c>
      <c r="F759" s="182" t="s">
        <v>3068</v>
      </c>
      <c r="G759" s="183" t="s">
        <v>312</v>
      </c>
      <c r="H759" s="184">
        <v>254.26</v>
      </c>
      <c r="I759" s="185"/>
      <c r="J759" s="186">
        <f>ROUND(I759*H759,2)</f>
        <v>0</v>
      </c>
      <c r="K759" s="182" t="s">
        <v>238</v>
      </c>
      <c r="L759" s="41"/>
      <c r="M759" s="187" t="s">
        <v>19</v>
      </c>
      <c r="N759" s="188" t="s">
        <v>47</v>
      </c>
      <c r="O759" s="66"/>
      <c r="P759" s="189">
        <f>O759*H759</f>
        <v>0</v>
      </c>
      <c r="Q759" s="189">
        <v>0</v>
      </c>
      <c r="R759" s="189">
        <f>Q759*H759</f>
        <v>0</v>
      </c>
      <c r="S759" s="189">
        <v>1.4999999999999999E-2</v>
      </c>
      <c r="T759" s="190">
        <f>S759*H759</f>
        <v>3.8138999999999998</v>
      </c>
      <c r="U759" s="36"/>
      <c r="V759" s="36"/>
      <c r="W759" s="36"/>
      <c r="X759" s="36"/>
      <c r="Y759" s="36"/>
      <c r="Z759" s="36"/>
      <c r="AA759" s="36"/>
      <c r="AB759" s="36"/>
      <c r="AC759" s="36"/>
      <c r="AD759" s="36"/>
      <c r="AE759" s="36"/>
      <c r="AR759" s="191" t="s">
        <v>348</v>
      </c>
      <c r="AT759" s="191" t="s">
        <v>234</v>
      </c>
      <c r="AU759" s="191" t="s">
        <v>85</v>
      </c>
      <c r="AY759" s="19" t="s">
        <v>232</v>
      </c>
      <c r="BE759" s="192">
        <f>IF(N759="základní",J759,0)</f>
        <v>0</v>
      </c>
      <c r="BF759" s="192">
        <f>IF(N759="snížená",J759,0)</f>
        <v>0</v>
      </c>
      <c r="BG759" s="192">
        <f>IF(N759="zákl. přenesená",J759,0)</f>
        <v>0</v>
      </c>
      <c r="BH759" s="192">
        <f>IF(N759="sníž. přenesená",J759,0)</f>
        <v>0</v>
      </c>
      <c r="BI759" s="192">
        <f>IF(N759="nulová",J759,0)</f>
        <v>0</v>
      </c>
      <c r="BJ759" s="19" t="s">
        <v>83</v>
      </c>
      <c r="BK759" s="192">
        <f>ROUND(I759*H759,2)</f>
        <v>0</v>
      </c>
      <c r="BL759" s="19" t="s">
        <v>348</v>
      </c>
      <c r="BM759" s="191" t="s">
        <v>3069</v>
      </c>
    </row>
    <row r="760" spans="1:65" s="2" customFormat="1" ht="10.199999999999999">
      <c r="A760" s="36"/>
      <c r="B760" s="37"/>
      <c r="C760" s="38"/>
      <c r="D760" s="193" t="s">
        <v>240</v>
      </c>
      <c r="E760" s="38"/>
      <c r="F760" s="194" t="s">
        <v>3070</v>
      </c>
      <c r="G760" s="38"/>
      <c r="H760" s="38"/>
      <c r="I760" s="195"/>
      <c r="J760" s="38"/>
      <c r="K760" s="38"/>
      <c r="L760" s="41"/>
      <c r="M760" s="196"/>
      <c r="N760" s="197"/>
      <c r="O760" s="66"/>
      <c r="P760" s="66"/>
      <c r="Q760" s="66"/>
      <c r="R760" s="66"/>
      <c r="S760" s="66"/>
      <c r="T760" s="67"/>
      <c r="U760" s="36"/>
      <c r="V760" s="36"/>
      <c r="W760" s="36"/>
      <c r="X760" s="36"/>
      <c r="Y760" s="36"/>
      <c r="Z760" s="36"/>
      <c r="AA760" s="36"/>
      <c r="AB760" s="36"/>
      <c r="AC760" s="36"/>
      <c r="AD760" s="36"/>
      <c r="AE760" s="36"/>
      <c r="AT760" s="19" t="s">
        <v>240</v>
      </c>
      <c r="AU760" s="19" t="s">
        <v>85</v>
      </c>
    </row>
    <row r="761" spans="1:65" s="13" customFormat="1" ht="10.199999999999999">
      <c r="B761" s="200"/>
      <c r="C761" s="201"/>
      <c r="D761" s="198" t="s">
        <v>244</v>
      </c>
      <c r="E761" s="202" t="s">
        <v>19</v>
      </c>
      <c r="F761" s="203" t="s">
        <v>3071</v>
      </c>
      <c r="G761" s="201"/>
      <c r="H761" s="204">
        <v>254.26</v>
      </c>
      <c r="I761" s="205"/>
      <c r="J761" s="201"/>
      <c r="K761" s="201"/>
      <c r="L761" s="206"/>
      <c r="M761" s="207"/>
      <c r="N761" s="208"/>
      <c r="O761" s="208"/>
      <c r="P761" s="208"/>
      <c r="Q761" s="208"/>
      <c r="R761" s="208"/>
      <c r="S761" s="208"/>
      <c r="T761" s="209"/>
      <c r="AT761" s="210" t="s">
        <v>244</v>
      </c>
      <c r="AU761" s="210" t="s">
        <v>85</v>
      </c>
      <c r="AV761" s="13" t="s">
        <v>85</v>
      </c>
      <c r="AW761" s="13" t="s">
        <v>37</v>
      </c>
      <c r="AX761" s="13" t="s">
        <v>83</v>
      </c>
      <c r="AY761" s="210" t="s">
        <v>232</v>
      </c>
    </row>
    <row r="762" spans="1:65" s="2" customFormat="1" ht="33" customHeight="1">
      <c r="A762" s="36"/>
      <c r="B762" s="37"/>
      <c r="C762" s="180" t="s">
        <v>1298</v>
      </c>
      <c r="D762" s="180" t="s">
        <v>234</v>
      </c>
      <c r="E762" s="181" t="s">
        <v>1293</v>
      </c>
      <c r="F762" s="182" t="s">
        <v>1294</v>
      </c>
      <c r="G762" s="183" t="s">
        <v>312</v>
      </c>
      <c r="H762" s="184">
        <v>51.48</v>
      </c>
      <c r="I762" s="185"/>
      <c r="J762" s="186">
        <f>ROUND(I762*H762,2)</f>
        <v>0</v>
      </c>
      <c r="K762" s="182" t="s">
        <v>19</v>
      </c>
      <c r="L762" s="41"/>
      <c r="M762" s="187" t="s">
        <v>19</v>
      </c>
      <c r="N762" s="188" t="s">
        <v>47</v>
      </c>
      <c r="O762" s="66"/>
      <c r="P762" s="189">
        <f>O762*H762</f>
        <v>0</v>
      </c>
      <c r="Q762" s="189">
        <v>1.396E-2</v>
      </c>
      <c r="R762" s="189">
        <f>Q762*H762</f>
        <v>0.71866079999999999</v>
      </c>
      <c r="S762" s="189">
        <v>0</v>
      </c>
      <c r="T762" s="190">
        <f>S762*H762</f>
        <v>0</v>
      </c>
      <c r="U762" s="36"/>
      <c r="V762" s="36"/>
      <c r="W762" s="36"/>
      <c r="X762" s="36"/>
      <c r="Y762" s="36"/>
      <c r="Z762" s="36"/>
      <c r="AA762" s="36"/>
      <c r="AB762" s="36"/>
      <c r="AC762" s="36"/>
      <c r="AD762" s="36"/>
      <c r="AE762" s="36"/>
      <c r="AR762" s="191" t="s">
        <v>348</v>
      </c>
      <c r="AT762" s="191" t="s">
        <v>234</v>
      </c>
      <c r="AU762" s="191" t="s">
        <v>85</v>
      </c>
      <c r="AY762" s="19" t="s">
        <v>232</v>
      </c>
      <c r="BE762" s="192">
        <f>IF(N762="základní",J762,0)</f>
        <v>0</v>
      </c>
      <c r="BF762" s="192">
        <f>IF(N762="snížená",J762,0)</f>
        <v>0</v>
      </c>
      <c r="BG762" s="192">
        <f>IF(N762="zákl. přenesená",J762,0)</f>
        <v>0</v>
      </c>
      <c r="BH762" s="192">
        <f>IF(N762="sníž. přenesená",J762,0)</f>
        <v>0</v>
      </c>
      <c r="BI762" s="192">
        <f>IF(N762="nulová",J762,0)</f>
        <v>0</v>
      </c>
      <c r="BJ762" s="19" t="s">
        <v>83</v>
      </c>
      <c r="BK762" s="192">
        <f>ROUND(I762*H762,2)</f>
        <v>0</v>
      </c>
      <c r="BL762" s="19" t="s">
        <v>348</v>
      </c>
      <c r="BM762" s="191" t="s">
        <v>3072</v>
      </c>
    </row>
    <row r="763" spans="1:65" s="2" customFormat="1" ht="28.8">
      <c r="A763" s="36"/>
      <c r="B763" s="37"/>
      <c r="C763" s="38"/>
      <c r="D763" s="198" t="s">
        <v>242</v>
      </c>
      <c r="E763" s="38"/>
      <c r="F763" s="199" t="s">
        <v>1296</v>
      </c>
      <c r="G763" s="38"/>
      <c r="H763" s="38"/>
      <c r="I763" s="195"/>
      <c r="J763" s="38"/>
      <c r="K763" s="38"/>
      <c r="L763" s="41"/>
      <c r="M763" s="196"/>
      <c r="N763" s="197"/>
      <c r="O763" s="66"/>
      <c r="P763" s="66"/>
      <c r="Q763" s="66"/>
      <c r="R763" s="66"/>
      <c r="S763" s="66"/>
      <c r="T763" s="67"/>
      <c r="U763" s="36"/>
      <c r="V763" s="36"/>
      <c r="W763" s="36"/>
      <c r="X763" s="36"/>
      <c r="Y763" s="36"/>
      <c r="Z763" s="36"/>
      <c r="AA763" s="36"/>
      <c r="AB763" s="36"/>
      <c r="AC763" s="36"/>
      <c r="AD763" s="36"/>
      <c r="AE763" s="36"/>
      <c r="AT763" s="19" t="s">
        <v>242</v>
      </c>
      <c r="AU763" s="19" t="s">
        <v>85</v>
      </c>
    </row>
    <row r="764" spans="1:65" s="13" customFormat="1" ht="10.199999999999999">
      <c r="B764" s="200"/>
      <c r="C764" s="201"/>
      <c r="D764" s="198" t="s">
        <v>244</v>
      </c>
      <c r="E764" s="202" t="s">
        <v>19</v>
      </c>
      <c r="F764" s="203" t="s">
        <v>3073</v>
      </c>
      <c r="G764" s="201"/>
      <c r="H764" s="204">
        <v>45</v>
      </c>
      <c r="I764" s="205"/>
      <c r="J764" s="201"/>
      <c r="K764" s="201"/>
      <c r="L764" s="206"/>
      <c r="M764" s="207"/>
      <c r="N764" s="208"/>
      <c r="O764" s="208"/>
      <c r="P764" s="208"/>
      <c r="Q764" s="208"/>
      <c r="R764" s="208"/>
      <c r="S764" s="208"/>
      <c r="T764" s="209"/>
      <c r="AT764" s="210" t="s">
        <v>244</v>
      </c>
      <c r="AU764" s="210" t="s">
        <v>85</v>
      </c>
      <c r="AV764" s="13" t="s">
        <v>85</v>
      </c>
      <c r="AW764" s="13" t="s">
        <v>37</v>
      </c>
      <c r="AX764" s="13" t="s">
        <v>76</v>
      </c>
      <c r="AY764" s="210" t="s">
        <v>232</v>
      </c>
    </row>
    <row r="765" spans="1:65" s="13" customFormat="1" ht="10.199999999999999">
      <c r="B765" s="200"/>
      <c r="C765" s="201"/>
      <c r="D765" s="198" t="s">
        <v>244</v>
      </c>
      <c r="E765" s="202" t="s">
        <v>19</v>
      </c>
      <c r="F765" s="203" t="s">
        <v>3074</v>
      </c>
      <c r="G765" s="201"/>
      <c r="H765" s="204">
        <v>6.48</v>
      </c>
      <c r="I765" s="205"/>
      <c r="J765" s="201"/>
      <c r="K765" s="201"/>
      <c r="L765" s="206"/>
      <c r="M765" s="207"/>
      <c r="N765" s="208"/>
      <c r="O765" s="208"/>
      <c r="P765" s="208"/>
      <c r="Q765" s="208"/>
      <c r="R765" s="208"/>
      <c r="S765" s="208"/>
      <c r="T765" s="209"/>
      <c r="AT765" s="210" t="s">
        <v>244</v>
      </c>
      <c r="AU765" s="210" t="s">
        <v>85</v>
      </c>
      <c r="AV765" s="13" t="s">
        <v>85</v>
      </c>
      <c r="AW765" s="13" t="s">
        <v>37</v>
      </c>
      <c r="AX765" s="13" t="s">
        <v>76</v>
      </c>
      <c r="AY765" s="210" t="s">
        <v>232</v>
      </c>
    </row>
    <row r="766" spans="1:65" s="14" customFormat="1" ht="10.199999999999999">
      <c r="B766" s="211"/>
      <c r="C766" s="212"/>
      <c r="D766" s="198" t="s">
        <v>244</v>
      </c>
      <c r="E766" s="213" t="s">
        <v>19</v>
      </c>
      <c r="F766" s="214" t="s">
        <v>248</v>
      </c>
      <c r="G766" s="212"/>
      <c r="H766" s="215">
        <v>51.480000000000004</v>
      </c>
      <c r="I766" s="216"/>
      <c r="J766" s="212"/>
      <c r="K766" s="212"/>
      <c r="L766" s="217"/>
      <c r="M766" s="218"/>
      <c r="N766" s="219"/>
      <c r="O766" s="219"/>
      <c r="P766" s="219"/>
      <c r="Q766" s="219"/>
      <c r="R766" s="219"/>
      <c r="S766" s="219"/>
      <c r="T766" s="220"/>
      <c r="AT766" s="221" t="s">
        <v>244</v>
      </c>
      <c r="AU766" s="221" t="s">
        <v>85</v>
      </c>
      <c r="AV766" s="14" t="s">
        <v>139</v>
      </c>
      <c r="AW766" s="14" t="s">
        <v>37</v>
      </c>
      <c r="AX766" s="14" t="s">
        <v>83</v>
      </c>
      <c r="AY766" s="221" t="s">
        <v>232</v>
      </c>
    </row>
    <row r="767" spans="1:65" s="15" customFormat="1" ht="10.199999999999999">
      <c r="B767" s="222"/>
      <c r="C767" s="223"/>
      <c r="D767" s="198" t="s">
        <v>244</v>
      </c>
      <c r="E767" s="224" t="s">
        <v>19</v>
      </c>
      <c r="F767" s="225" t="s">
        <v>2716</v>
      </c>
      <c r="G767" s="223"/>
      <c r="H767" s="224" t="s">
        <v>19</v>
      </c>
      <c r="I767" s="226"/>
      <c r="J767" s="223"/>
      <c r="K767" s="223"/>
      <c r="L767" s="227"/>
      <c r="M767" s="228"/>
      <c r="N767" s="229"/>
      <c r="O767" s="229"/>
      <c r="P767" s="229"/>
      <c r="Q767" s="229"/>
      <c r="R767" s="229"/>
      <c r="S767" s="229"/>
      <c r="T767" s="230"/>
      <c r="AT767" s="231" t="s">
        <v>244</v>
      </c>
      <c r="AU767" s="231" t="s">
        <v>85</v>
      </c>
      <c r="AV767" s="15" t="s">
        <v>83</v>
      </c>
      <c r="AW767" s="15" t="s">
        <v>37</v>
      </c>
      <c r="AX767" s="15" t="s">
        <v>76</v>
      </c>
      <c r="AY767" s="231" t="s">
        <v>232</v>
      </c>
    </row>
    <row r="768" spans="1:65" s="2" customFormat="1" ht="24.15" customHeight="1">
      <c r="A768" s="36"/>
      <c r="B768" s="37"/>
      <c r="C768" s="180" t="s">
        <v>1305</v>
      </c>
      <c r="D768" s="180" t="s">
        <v>234</v>
      </c>
      <c r="E768" s="181" t="s">
        <v>1331</v>
      </c>
      <c r="F768" s="182" t="s">
        <v>1332</v>
      </c>
      <c r="G768" s="183" t="s">
        <v>278</v>
      </c>
      <c r="H768" s="184">
        <v>0.71899999999999997</v>
      </c>
      <c r="I768" s="185"/>
      <c r="J768" s="186">
        <f>ROUND(I768*H768,2)</f>
        <v>0</v>
      </c>
      <c r="K768" s="182" t="s">
        <v>238</v>
      </c>
      <c r="L768" s="41"/>
      <c r="M768" s="187" t="s">
        <v>19</v>
      </c>
      <c r="N768" s="188" t="s">
        <v>47</v>
      </c>
      <c r="O768" s="66"/>
      <c r="P768" s="189">
        <f>O768*H768</f>
        <v>0</v>
      </c>
      <c r="Q768" s="189">
        <v>0</v>
      </c>
      <c r="R768" s="189">
        <f>Q768*H768</f>
        <v>0</v>
      </c>
      <c r="S768" s="189">
        <v>0</v>
      </c>
      <c r="T768" s="190">
        <f>S768*H768</f>
        <v>0</v>
      </c>
      <c r="U768" s="36"/>
      <c r="V768" s="36"/>
      <c r="W768" s="36"/>
      <c r="X768" s="36"/>
      <c r="Y768" s="36"/>
      <c r="Z768" s="36"/>
      <c r="AA768" s="36"/>
      <c r="AB768" s="36"/>
      <c r="AC768" s="36"/>
      <c r="AD768" s="36"/>
      <c r="AE768" s="36"/>
      <c r="AR768" s="191" t="s">
        <v>348</v>
      </c>
      <c r="AT768" s="191" t="s">
        <v>234</v>
      </c>
      <c r="AU768" s="191" t="s">
        <v>85</v>
      </c>
      <c r="AY768" s="19" t="s">
        <v>232</v>
      </c>
      <c r="BE768" s="192">
        <f>IF(N768="základní",J768,0)</f>
        <v>0</v>
      </c>
      <c r="BF768" s="192">
        <f>IF(N768="snížená",J768,0)</f>
        <v>0</v>
      </c>
      <c r="BG768" s="192">
        <f>IF(N768="zákl. přenesená",J768,0)</f>
        <v>0</v>
      </c>
      <c r="BH768" s="192">
        <f>IF(N768="sníž. přenesená",J768,0)</f>
        <v>0</v>
      </c>
      <c r="BI768" s="192">
        <f>IF(N768="nulová",J768,0)</f>
        <v>0</v>
      </c>
      <c r="BJ768" s="19" t="s">
        <v>83</v>
      </c>
      <c r="BK768" s="192">
        <f>ROUND(I768*H768,2)</f>
        <v>0</v>
      </c>
      <c r="BL768" s="19" t="s">
        <v>348</v>
      </c>
      <c r="BM768" s="191" t="s">
        <v>3075</v>
      </c>
    </row>
    <row r="769" spans="1:65" s="2" customFormat="1" ht="10.199999999999999">
      <c r="A769" s="36"/>
      <c r="B769" s="37"/>
      <c r="C769" s="38"/>
      <c r="D769" s="193" t="s">
        <v>240</v>
      </c>
      <c r="E769" s="38"/>
      <c r="F769" s="194" t="s">
        <v>1334</v>
      </c>
      <c r="G769" s="38"/>
      <c r="H769" s="38"/>
      <c r="I769" s="195"/>
      <c r="J769" s="38"/>
      <c r="K769" s="38"/>
      <c r="L769" s="41"/>
      <c r="M769" s="196"/>
      <c r="N769" s="197"/>
      <c r="O769" s="66"/>
      <c r="P769" s="66"/>
      <c r="Q769" s="66"/>
      <c r="R769" s="66"/>
      <c r="S769" s="66"/>
      <c r="T769" s="67"/>
      <c r="U769" s="36"/>
      <c r="V769" s="36"/>
      <c r="W769" s="36"/>
      <c r="X769" s="36"/>
      <c r="Y769" s="36"/>
      <c r="Z769" s="36"/>
      <c r="AA769" s="36"/>
      <c r="AB769" s="36"/>
      <c r="AC769" s="36"/>
      <c r="AD769" s="36"/>
      <c r="AE769" s="36"/>
      <c r="AT769" s="19" t="s">
        <v>240</v>
      </c>
      <c r="AU769" s="19" t="s">
        <v>85</v>
      </c>
    </row>
    <row r="770" spans="1:65" s="2" customFormat="1" ht="86.4">
      <c r="A770" s="36"/>
      <c r="B770" s="37"/>
      <c r="C770" s="38"/>
      <c r="D770" s="198" t="s">
        <v>242</v>
      </c>
      <c r="E770" s="38"/>
      <c r="F770" s="199" t="s">
        <v>1191</v>
      </c>
      <c r="G770" s="38"/>
      <c r="H770" s="38"/>
      <c r="I770" s="195"/>
      <c r="J770" s="38"/>
      <c r="K770" s="38"/>
      <c r="L770" s="41"/>
      <c r="M770" s="196"/>
      <c r="N770" s="197"/>
      <c r="O770" s="66"/>
      <c r="P770" s="66"/>
      <c r="Q770" s="66"/>
      <c r="R770" s="66"/>
      <c r="S770" s="66"/>
      <c r="T770" s="67"/>
      <c r="U770" s="36"/>
      <c r="V770" s="36"/>
      <c r="W770" s="36"/>
      <c r="X770" s="36"/>
      <c r="Y770" s="36"/>
      <c r="Z770" s="36"/>
      <c r="AA770" s="36"/>
      <c r="AB770" s="36"/>
      <c r="AC770" s="36"/>
      <c r="AD770" s="36"/>
      <c r="AE770" s="36"/>
      <c r="AT770" s="19" t="s">
        <v>242</v>
      </c>
      <c r="AU770" s="19" t="s">
        <v>85</v>
      </c>
    </row>
    <row r="771" spans="1:65" s="12" customFormat="1" ht="22.8" customHeight="1">
      <c r="B771" s="164"/>
      <c r="C771" s="165"/>
      <c r="D771" s="166" t="s">
        <v>75</v>
      </c>
      <c r="E771" s="178" t="s">
        <v>1350</v>
      </c>
      <c r="F771" s="178" t="s">
        <v>1351</v>
      </c>
      <c r="G771" s="165"/>
      <c r="H771" s="165"/>
      <c r="I771" s="168"/>
      <c r="J771" s="179">
        <f>BK771</f>
        <v>0</v>
      </c>
      <c r="K771" s="165"/>
      <c r="L771" s="170"/>
      <c r="M771" s="171"/>
      <c r="N771" s="172"/>
      <c r="O771" s="172"/>
      <c r="P771" s="173">
        <f>SUM(P772:P828)</f>
        <v>0</v>
      </c>
      <c r="Q771" s="172"/>
      <c r="R771" s="173">
        <f>SUM(R772:R828)</f>
        <v>0.843665</v>
      </c>
      <c r="S771" s="172"/>
      <c r="T771" s="174">
        <f>SUM(T772:T828)</f>
        <v>0.35017350000000003</v>
      </c>
      <c r="AR771" s="175" t="s">
        <v>85</v>
      </c>
      <c r="AT771" s="176" t="s">
        <v>75</v>
      </c>
      <c r="AU771" s="176" t="s">
        <v>83</v>
      </c>
      <c r="AY771" s="175" t="s">
        <v>232</v>
      </c>
      <c r="BK771" s="177">
        <f>SUM(BK772:BK828)</f>
        <v>0</v>
      </c>
    </row>
    <row r="772" spans="1:65" s="2" customFormat="1" ht="16.5" customHeight="1">
      <c r="A772" s="36"/>
      <c r="B772" s="37"/>
      <c r="C772" s="180" t="s">
        <v>1311</v>
      </c>
      <c r="D772" s="180" t="s">
        <v>234</v>
      </c>
      <c r="E772" s="181" t="s">
        <v>1359</v>
      </c>
      <c r="F772" s="182" t="s">
        <v>1360</v>
      </c>
      <c r="G772" s="183" t="s">
        <v>421</v>
      </c>
      <c r="H772" s="184">
        <v>3.55</v>
      </c>
      <c r="I772" s="185"/>
      <c r="J772" s="186">
        <f>ROUND(I772*H772,2)</f>
        <v>0</v>
      </c>
      <c r="K772" s="182" t="s">
        <v>238</v>
      </c>
      <c r="L772" s="41"/>
      <c r="M772" s="187" t="s">
        <v>19</v>
      </c>
      <c r="N772" s="188" t="s">
        <v>47</v>
      </c>
      <c r="O772" s="66"/>
      <c r="P772" s="189">
        <f>O772*H772</f>
        <v>0</v>
      </c>
      <c r="Q772" s="189">
        <v>0</v>
      </c>
      <c r="R772" s="189">
        <f>Q772*H772</f>
        <v>0</v>
      </c>
      <c r="S772" s="189">
        <v>1.7700000000000001E-3</v>
      </c>
      <c r="T772" s="190">
        <f>S772*H772</f>
        <v>6.2835E-3</v>
      </c>
      <c r="U772" s="36"/>
      <c r="V772" s="36"/>
      <c r="W772" s="36"/>
      <c r="X772" s="36"/>
      <c r="Y772" s="36"/>
      <c r="Z772" s="36"/>
      <c r="AA772" s="36"/>
      <c r="AB772" s="36"/>
      <c r="AC772" s="36"/>
      <c r="AD772" s="36"/>
      <c r="AE772" s="36"/>
      <c r="AR772" s="191" t="s">
        <v>348</v>
      </c>
      <c r="AT772" s="191" t="s">
        <v>234</v>
      </c>
      <c r="AU772" s="191" t="s">
        <v>85</v>
      </c>
      <c r="AY772" s="19" t="s">
        <v>232</v>
      </c>
      <c r="BE772" s="192">
        <f>IF(N772="základní",J772,0)</f>
        <v>0</v>
      </c>
      <c r="BF772" s="192">
        <f>IF(N772="snížená",J772,0)</f>
        <v>0</v>
      </c>
      <c r="BG772" s="192">
        <f>IF(N772="zákl. přenesená",J772,0)</f>
        <v>0</v>
      </c>
      <c r="BH772" s="192">
        <f>IF(N772="sníž. přenesená",J772,0)</f>
        <v>0</v>
      </c>
      <c r="BI772" s="192">
        <f>IF(N772="nulová",J772,0)</f>
        <v>0</v>
      </c>
      <c r="BJ772" s="19" t="s">
        <v>83</v>
      </c>
      <c r="BK772" s="192">
        <f>ROUND(I772*H772,2)</f>
        <v>0</v>
      </c>
      <c r="BL772" s="19" t="s">
        <v>348</v>
      </c>
      <c r="BM772" s="191" t="s">
        <v>3076</v>
      </c>
    </row>
    <row r="773" spans="1:65" s="2" customFormat="1" ht="10.199999999999999">
      <c r="A773" s="36"/>
      <c r="B773" s="37"/>
      <c r="C773" s="38"/>
      <c r="D773" s="193" t="s">
        <v>240</v>
      </c>
      <c r="E773" s="38"/>
      <c r="F773" s="194" t="s">
        <v>1362</v>
      </c>
      <c r="G773" s="38"/>
      <c r="H773" s="38"/>
      <c r="I773" s="195"/>
      <c r="J773" s="38"/>
      <c r="K773" s="38"/>
      <c r="L773" s="41"/>
      <c r="M773" s="196"/>
      <c r="N773" s="197"/>
      <c r="O773" s="66"/>
      <c r="P773" s="66"/>
      <c r="Q773" s="66"/>
      <c r="R773" s="66"/>
      <c r="S773" s="66"/>
      <c r="T773" s="67"/>
      <c r="U773" s="36"/>
      <c r="V773" s="36"/>
      <c r="W773" s="36"/>
      <c r="X773" s="36"/>
      <c r="Y773" s="36"/>
      <c r="Z773" s="36"/>
      <c r="AA773" s="36"/>
      <c r="AB773" s="36"/>
      <c r="AC773" s="36"/>
      <c r="AD773" s="36"/>
      <c r="AE773" s="36"/>
      <c r="AT773" s="19" t="s">
        <v>240</v>
      </c>
      <c r="AU773" s="19" t="s">
        <v>85</v>
      </c>
    </row>
    <row r="774" spans="1:65" s="13" customFormat="1" ht="10.199999999999999">
      <c r="B774" s="200"/>
      <c r="C774" s="201"/>
      <c r="D774" s="198" t="s">
        <v>244</v>
      </c>
      <c r="E774" s="202" t="s">
        <v>19</v>
      </c>
      <c r="F774" s="203" t="s">
        <v>3077</v>
      </c>
      <c r="G774" s="201"/>
      <c r="H774" s="204">
        <v>3.55</v>
      </c>
      <c r="I774" s="205"/>
      <c r="J774" s="201"/>
      <c r="K774" s="201"/>
      <c r="L774" s="206"/>
      <c r="M774" s="207"/>
      <c r="N774" s="208"/>
      <c r="O774" s="208"/>
      <c r="P774" s="208"/>
      <c r="Q774" s="208"/>
      <c r="R774" s="208"/>
      <c r="S774" s="208"/>
      <c r="T774" s="209"/>
      <c r="AT774" s="210" t="s">
        <v>244</v>
      </c>
      <c r="AU774" s="210" t="s">
        <v>85</v>
      </c>
      <c r="AV774" s="13" t="s">
        <v>85</v>
      </c>
      <c r="AW774" s="13" t="s">
        <v>37</v>
      </c>
      <c r="AX774" s="13" t="s">
        <v>83</v>
      </c>
      <c r="AY774" s="210" t="s">
        <v>232</v>
      </c>
    </row>
    <row r="775" spans="1:65" s="2" customFormat="1" ht="16.5" customHeight="1">
      <c r="A775" s="36"/>
      <c r="B775" s="37"/>
      <c r="C775" s="180" t="s">
        <v>1318</v>
      </c>
      <c r="D775" s="180" t="s">
        <v>234</v>
      </c>
      <c r="E775" s="181" t="s">
        <v>1365</v>
      </c>
      <c r="F775" s="182" t="s">
        <v>1366</v>
      </c>
      <c r="G775" s="183" t="s">
        <v>421</v>
      </c>
      <c r="H775" s="184">
        <v>82.4</v>
      </c>
      <c r="I775" s="185"/>
      <c r="J775" s="186">
        <f>ROUND(I775*H775,2)</f>
        <v>0</v>
      </c>
      <c r="K775" s="182" t="s">
        <v>238</v>
      </c>
      <c r="L775" s="41"/>
      <c r="M775" s="187" t="s">
        <v>19</v>
      </c>
      <c r="N775" s="188" t="s">
        <v>47</v>
      </c>
      <c r="O775" s="66"/>
      <c r="P775" s="189">
        <f>O775*H775</f>
        <v>0</v>
      </c>
      <c r="Q775" s="189">
        <v>0</v>
      </c>
      <c r="R775" s="189">
        <f>Q775*H775</f>
        <v>0</v>
      </c>
      <c r="S775" s="189">
        <v>1.91E-3</v>
      </c>
      <c r="T775" s="190">
        <f>S775*H775</f>
        <v>0.15738400000000002</v>
      </c>
      <c r="U775" s="36"/>
      <c r="V775" s="36"/>
      <c r="W775" s="36"/>
      <c r="X775" s="36"/>
      <c r="Y775" s="36"/>
      <c r="Z775" s="36"/>
      <c r="AA775" s="36"/>
      <c r="AB775" s="36"/>
      <c r="AC775" s="36"/>
      <c r="AD775" s="36"/>
      <c r="AE775" s="36"/>
      <c r="AR775" s="191" t="s">
        <v>348</v>
      </c>
      <c r="AT775" s="191" t="s">
        <v>234</v>
      </c>
      <c r="AU775" s="191" t="s">
        <v>85</v>
      </c>
      <c r="AY775" s="19" t="s">
        <v>232</v>
      </c>
      <c r="BE775" s="192">
        <f>IF(N775="základní",J775,0)</f>
        <v>0</v>
      </c>
      <c r="BF775" s="192">
        <f>IF(N775="snížená",J775,0)</f>
        <v>0</v>
      </c>
      <c r="BG775" s="192">
        <f>IF(N775="zákl. přenesená",J775,0)</f>
        <v>0</v>
      </c>
      <c r="BH775" s="192">
        <f>IF(N775="sníž. přenesená",J775,0)</f>
        <v>0</v>
      </c>
      <c r="BI775" s="192">
        <f>IF(N775="nulová",J775,0)</f>
        <v>0</v>
      </c>
      <c r="BJ775" s="19" t="s">
        <v>83</v>
      </c>
      <c r="BK775" s="192">
        <f>ROUND(I775*H775,2)</f>
        <v>0</v>
      </c>
      <c r="BL775" s="19" t="s">
        <v>348</v>
      </c>
      <c r="BM775" s="191" t="s">
        <v>3078</v>
      </c>
    </row>
    <row r="776" spans="1:65" s="2" customFormat="1" ht="10.199999999999999">
      <c r="A776" s="36"/>
      <c r="B776" s="37"/>
      <c r="C776" s="38"/>
      <c r="D776" s="193" t="s">
        <v>240</v>
      </c>
      <c r="E776" s="38"/>
      <c r="F776" s="194" t="s">
        <v>1368</v>
      </c>
      <c r="G776" s="38"/>
      <c r="H776" s="38"/>
      <c r="I776" s="195"/>
      <c r="J776" s="38"/>
      <c r="K776" s="38"/>
      <c r="L776" s="41"/>
      <c r="M776" s="196"/>
      <c r="N776" s="197"/>
      <c r="O776" s="66"/>
      <c r="P776" s="66"/>
      <c r="Q776" s="66"/>
      <c r="R776" s="66"/>
      <c r="S776" s="66"/>
      <c r="T776" s="67"/>
      <c r="U776" s="36"/>
      <c r="V776" s="36"/>
      <c r="W776" s="36"/>
      <c r="X776" s="36"/>
      <c r="Y776" s="36"/>
      <c r="Z776" s="36"/>
      <c r="AA776" s="36"/>
      <c r="AB776" s="36"/>
      <c r="AC776" s="36"/>
      <c r="AD776" s="36"/>
      <c r="AE776" s="36"/>
      <c r="AT776" s="19" t="s">
        <v>240</v>
      </c>
      <c r="AU776" s="19" t="s">
        <v>85</v>
      </c>
    </row>
    <row r="777" spans="1:65" s="13" customFormat="1" ht="10.199999999999999">
      <c r="B777" s="200"/>
      <c r="C777" s="201"/>
      <c r="D777" s="198" t="s">
        <v>244</v>
      </c>
      <c r="E777" s="202" t="s">
        <v>19</v>
      </c>
      <c r="F777" s="203" t="s">
        <v>3079</v>
      </c>
      <c r="G777" s="201"/>
      <c r="H777" s="204">
        <v>82.4</v>
      </c>
      <c r="I777" s="205"/>
      <c r="J777" s="201"/>
      <c r="K777" s="201"/>
      <c r="L777" s="206"/>
      <c r="M777" s="207"/>
      <c r="N777" s="208"/>
      <c r="O777" s="208"/>
      <c r="P777" s="208"/>
      <c r="Q777" s="208"/>
      <c r="R777" s="208"/>
      <c r="S777" s="208"/>
      <c r="T777" s="209"/>
      <c r="AT777" s="210" t="s">
        <v>244</v>
      </c>
      <c r="AU777" s="210" t="s">
        <v>85</v>
      </c>
      <c r="AV777" s="13" t="s">
        <v>85</v>
      </c>
      <c r="AW777" s="13" t="s">
        <v>37</v>
      </c>
      <c r="AX777" s="13" t="s">
        <v>83</v>
      </c>
      <c r="AY777" s="210" t="s">
        <v>232</v>
      </c>
    </row>
    <row r="778" spans="1:65" s="2" customFormat="1" ht="16.5" customHeight="1">
      <c r="A778" s="36"/>
      <c r="B778" s="37"/>
      <c r="C778" s="180" t="s">
        <v>1324</v>
      </c>
      <c r="D778" s="180" t="s">
        <v>234</v>
      </c>
      <c r="E778" s="181" t="s">
        <v>1371</v>
      </c>
      <c r="F778" s="182" t="s">
        <v>1372</v>
      </c>
      <c r="G778" s="183" t="s">
        <v>421</v>
      </c>
      <c r="H778" s="184">
        <v>78.7</v>
      </c>
      <c r="I778" s="185"/>
      <c r="J778" s="186">
        <f>ROUND(I778*H778,2)</f>
        <v>0</v>
      </c>
      <c r="K778" s="182" t="s">
        <v>238</v>
      </c>
      <c r="L778" s="41"/>
      <c r="M778" s="187" t="s">
        <v>19</v>
      </c>
      <c r="N778" s="188" t="s">
        <v>47</v>
      </c>
      <c r="O778" s="66"/>
      <c r="P778" s="189">
        <f>O778*H778</f>
        <v>0</v>
      </c>
      <c r="Q778" s="189">
        <v>0</v>
      </c>
      <c r="R778" s="189">
        <f>Q778*H778</f>
        <v>0</v>
      </c>
      <c r="S778" s="189">
        <v>1.67E-3</v>
      </c>
      <c r="T778" s="190">
        <f>S778*H778</f>
        <v>0.13142900000000002</v>
      </c>
      <c r="U778" s="36"/>
      <c r="V778" s="36"/>
      <c r="W778" s="36"/>
      <c r="X778" s="36"/>
      <c r="Y778" s="36"/>
      <c r="Z778" s="36"/>
      <c r="AA778" s="36"/>
      <c r="AB778" s="36"/>
      <c r="AC778" s="36"/>
      <c r="AD778" s="36"/>
      <c r="AE778" s="36"/>
      <c r="AR778" s="191" t="s">
        <v>348</v>
      </c>
      <c r="AT778" s="191" t="s">
        <v>234</v>
      </c>
      <c r="AU778" s="191" t="s">
        <v>85</v>
      </c>
      <c r="AY778" s="19" t="s">
        <v>232</v>
      </c>
      <c r="BE778" s="192">
        <f>IF(N778="základní",J778,0)</f>
        <v>0</v>
      </c>
      <c r="BF778" s="192">
        <f>IF(N778="snížená",J778,0)</f>
        <v>0</v>
      </c>
      <c r="BG778" s="192">
        <f>IF(N778="zákl. přenesená",J778,0)</f>
        <v>0</v>
      </c>
      <c r="BH778" s="192">
        <f>IF(N778="sníž. přenesená",J778,0)</f>
        <v>0</v>
      </c>
      <c r="BI778" s="192">
        <f>IF(N778="nulová",J778,0)</f>
        <v>0</v>
      </c>
      <c r="BJ778" s="19" t="s">
        <v>83</v>
      </c>
      <c r="BK778" s="192">
        <f>ROUND(I778*H778,2)</f>
        <v>0</v>
      </c>
      <c r="BL778" s="19" t="s">
        <v>348</v>
      </c>
      <c r="BM778" s="191" t="s">
        <v>3080</v>
      </c>
    </row>
    <row r="779" spans="1:65" s="2" customFormat="1" ht="10.199999999999999">
      <c r="A779" s="36"/>
      <c r="B779" s="37"/>
      <c r="C779" s="38"/>
      <c r="D779" s="193" t="s">
        <v>240</v>
      </c>
      <c r="E779" s="38"/>
      <c r="F779" s="194" t="s">
        <v>1374</v>
      </c>
      <c r="G779" s="38"/>
      <c r="H779" s="38"/>
      <c r="I779" s="195"/>
      <c r="J779" s="38"/>
      <c r="K779" s="38"/>
      <c r="L779" s="41"/>
      <c r="M779" s="196"/>
      <c r="N779" s="197"/>
      <c r="O779" s="66"/>
      <c r="P779" s="66"/>
      <c r="Q779" s="66"/>
      <c r="R779" s="66"/>
      <c r="S779" s="66"/>
      <c r="T779" s="67"/>
      <c r="U779" s="36"/>
      <c r="V779" s="36"/>
      <c r="W779" s="36"/>
      <c r="X779" s="36"/>
      <c r="Y779" s="36"/>
      <c r="Z779" s="36"/>
      <c r="AA779" s="36"/>
      <c r="AB779" s="36"/>
      <c r="AC779" s="36"/>
      <c r="AD779" s="36"/>
      <c r="AE779" s="36"/>
      <c r="AT779" s="19" t="s">
        <v>240</v>
      </c>
      <c r="AU779" s="19" t="s">
        <v>85</v>
      </c>
    </row>
    <row r="780" spans="1:65" s="13" customFormat="1" ht="10.199999999999999">
      <c r="B780" s="200"/>
      <c r="C780" s="201"/>
      <c r="D780" s="198" t="s">
        <v>244</v>
      </c>
      <c r="E780" s="202" t="s">
        <v>19</v>
      </c>
      <c r="F780" s="203" t="s">
        <v>3081</v>
      </c>
      <c r="G780" s="201"/>
      <c r="H780" s="204">
        <v>24.8</v>
      </c>
      <c r="I780" s="205"/>
      <c r="J780" s="201"/>
      <c r="K780" s="201"/>
      <c r="L780" s="206"/>
      <c r="M780" s="207"/>
      <c r="N780" s="208"/>
      <c r="O780" s="208"/>
      <c r="P780" s="208"/>
      <c r="Q780" s="208"/>
      <c r="R780" s="208"/>
      <c r="S780" s="208"/>
      <c r="T780" s="209"/>
      <c r="AT780" s="210" t="s">
        <v>244</v>
      </c>
      <c r="AU780" s="210" t="s">
        <v>85</v>
      </c>
      <c r="AV780" s="13" t="s">
        <v>85</v>
      </c>
      <c r="AW780" s="13" t="s">
        <v>37</v>
      </c>
      <c r="AX780" s="13" t="s">
        <v>76</v>
      </c>
      <c r="AY780" s="210" t="s">
        <v>232</v>
      </c>
    </row>
    <row r="781" spans="1:65" s="13" customFormat="1" ht="10.199999999999999">
      <c r="B781" s="200"/>
      <c r="C781" s="201"/>
      <c r="D781" s="198" t="s">
        <v>244</v>
      </c>
      <c r="E781" s="202" t="s">
        <v>19</v>
      </c>
      <c r="F781" s="203" t="s">
        <v>3082</v>
      </c>
      <c r="G781" s="201"/>
      <c r="H781" s="204">
        <v>25.7</v>
      </c>
      <c r="I781" s="205"/>
      <c r="J781" s="201"/>
      <c r="K781" s="201"/>
      <c r="L781" s="206"/>
      <c r="M781" s="207"/>
      <c r="N781" s="208"/>
      <c r="O781" s="208"/>
      <c r="P781" s="208"/>
      <c r="Q781" s="208"/>
      <c r="R781" s="208"/>
      <c r="S781" s="208"/>
      <c r="T781" s="209"/>
      <c r="AT781" s="210" t="s">
        <v>244</v>
      </c>
      <c r="AU781" s="210" t="s">
        <v>85</v>
      </c>
      <c r="AV781" s="13" t="s">
        <v>85</v>
      </c>
      <c r="AW781" s="13" t="s">
        <v>37</v>
      </c>
      <c r="AX781" s="13" t="s">
        <v>76</v>
      </c>
      <c r="AY781" s="210" t="s">
        <v>232</v>
      </c>
    </row>
    <row r="782" spans="1:65" s="13" customFormat="1" ht="10.199999999999999">
      <c r="B782" s="200"/>
      <c r="C782" s="201"/>
      <c r="D782" s="198" t="s">
        <v>244</v>
      </c>
      <c r="E782" s="202" t="s">
        <v>19</v>
      </c>
      <c r="F782" s="203" t="s">
        <v>3083</v>
      </c>
      <c r="G782" s="201"/>
      <c r="H782" s="204">
        <v>28.2</v>
      </c>
      <c r="I782" s="205"/>
      <c r="J782" s="201"/>
      <c r="K782" s="201"/>
      <c r="L782" s="206"/>
      <c r="M782" s="207"/>
      <c r="N782" s="208"/>
      <c r="O782" s="208"/>
      <c r="P782" s="208"/>
      <c r="Q782" s="208"/>
      <c r="R782" s="208"/>
      <c r="S782" s="208"/>
      <c r="T782" s="209"/>
      <c r="AT782" s="210" t="s">
        <v>244</v>
      </c>
      <c r="AU782" s="210" t="s">
        <v>85</v>
      </c>
      <c r="AV782" s="13" t="s">
        <v>85</v>
      </c>
      <c r="AW782" s="13" t="s">
        <v>37</v>
      </c>
      <c r="AX782" s="13" t="s">
        <v>76</v>
      </c>
      <c r="AY782" s="210" t="s">
        <v>232</v>
      </c>
    </row>
    <row r="783" spans="1:65" s="14" customFormat="1" ht="10.199999999999999">
      <c r="B783" s="211"/>
      <c r="C783" s="212"/>
      <c r="D783" s="198" t="s">
        <v>244</v>
      </c>
      <c r="E783" s="213" t="s">
        <v>19</v>
      </c>
      <c r="F783" s="214" t="s">
        <v>248</v>
      </c>
      <c r="G783" s="212"/>
      <c r="H783" s="215">
        <v>78.7</v>
      </c>
      <c r="I783" s="216"/>
      <c r="J783" s="212"/>
      <c r="K783" s="212"/>
      <c r="L783" s="217"/>
      <c r="M783" s="218"/>
      <c r="N783" s="219"/>
      <c r="O783" s="219"/>
      <c r="P783" s="219"/>
      <c r="Q783" s="219"/>
      <c r="R783" s="219"/>
      <c r="S783" s="219"/>
      <c r="T783" s="220"/>
      <c r="AT783" s="221" t="s">
        <v>244</v>
      </c>
      <c r="AU783" s="221" t="s">
        <v>85</v>
      </c>
      <c r="AV783" s="14" t="s">
        <v>139</v>
      </c>
      <c r="AW783" s="14" t="s">
        <v>37</v>
      </c>
      <c r="AX783" s="14" t="s">
        <v>83</v>
      </c>
      <c r="AY783" s="221" t="s">
        <v>232</v>
      </c>
    </row>
    <row r="784" spans="1:65" s="2" customFormat="1" ht="16.5" customHeight="1">
      <c r="A784" s="36"/>
      <c r="B784" s="37"/>
      <c r="C784" s="180" t="s">
        <v>1330</v>
      </c>
      <c r="D784" s="180" t="s">
        <v>234</v>
      </c>
      <c r="E784" s="181" t="s">
        <v>1377</v>
      </c>
      <c r="F784" s="182" t="s">
        <v>1378</v>
      </c>
      <c r="G784" s="183" t="s">
        <v>421</v>
      </c>
      <c r="H784" s="184">
        <v>17.3</v>
      </c>
      <c r="I784" s="185"/>
      <c r="J784" s="186">
        <f>ROUND(I784*H784,2)</f>
        <v>0</v>
      </c>
      <c r="K784" s="182" t="s">
        <v>238</v>
      </c>
      <c r="L784" s="41"/>
      <c r="M784" s="187" t="s">
        <v>19</v>
      </c>
      <c r="N784" s="188" t="s">
        <v>47</v>
      </c>
      <c r="O784" s="66"/>
      <c r="P784" s="189">
        <f>O784*H784</f>
        <v>0</v>
      </c>
      <c r="Q784" s="189">
        <v>0</v>
      </c>
      <c r="R784" s="189">
        <f>Q784*H784</f>
        <v>0</v>
      </c>
      <c r="S784" s="189">
        <v>1.75E-3</v>
      </c>
      <c r="T784" s="190">
        <f>S784*H784</f>
        <v>3.0275000000000003E-2</v>
      </c>
      <c r="U784" s="36"/>
      <c r="V784" s="36"/>
      <c r="W784" s="36"/>
      <c r="X784" s="36"/>
      <c r="Y784" s="36"/>
      <c r="Z784" s="36"/>
      <c r="AA784" s="36"/>
      <c r="AB784" s="36"/>
      <c r="AC784" s="36"/>
      <c r="AD784" s="36"/>
      <c r="AE784" s="36"/>
      <c r="AR784" s="191" t="s">
        <v>348</v>
      </c>
      <c r="AT784" s="191" t="s">
        <v>234</v>
      </c>
      <c r="AU784" s="191" t="s">
        <v>85</v>
      </c>
      <c r="AY784" s="19" t="s">
        <v>232</v>
      </c>
      <c r="BE784" s="192">
        <f>IF(N784="základní",J784,0)</f>
        <v>0</v>
      </c>
      <c r="BF784" s="192">
        <f>IF(N784="snížená",J784,0)</f>
        <v>0</v>
      </c>
      <c r="BG784" s="192">
        <f>IF(N784="zákl. přenesená",J784,0)</f>
        <v>0</v>
      </c>
      <c r="BH784" s="192">
        <f>IF(N784="sníž. přenesená",J784,0)</f>
        <v>0</v>
      </c>
      <c r="BI784" s="192">
        <f>IF(N784="nulová",J784,0)</f>
        <v>0</v>
      </c>
      <c r="BJ784" s="19" t="s">
        <v>83</v>
      </c>
      <c r="BK784" s="192">
        <f>ROUND(I784*H784,2)</f>
        <v>0</v>
      </c>
      <c r="BL784" s="19" t="s">
        <v>348</v>
      </c>
      <c r="BM784" s="191" t="s">
        <v>3084</v>
      </c>
    </row>
    <row r="785" spans="1:65" s="2" customFormat="1" ht="10.199999999999999">
      <c r="A785" s="36"/>
      <c r="B785" s="37"/>
      <c r="C785" s="38"/>
      <c r="D785" s="193" t="s">
        <v>240</v>
      </c>
      <c r="E785" s="38"/>
      <c r="F785" s="194" t="s">
        <v>1380</v>
      </c>
      <c r="G785" s="38"/>
      <c r="H785" s="38"/>
      <c r="I785" s="195"/>
      <c r="J785" s="38"/>
      <c r="K785" s="38"/>
      <c r="L785" s="41"/>
      <c r="M785" s="196"/>
      <c r="N785" s="197"/>
      <c r="O785" s="66"/>
      <c r="P785" s="66"/>
      <c r="Q785" s="66"/>
      <c r="R785" s="66"/>
      <c r="S785" s="66"/>
      <c r="T785" s="67"/>
      <c r="U785" s="36"/>
      <c r="V785" s="36"/>
      <c r="W785" s="36"/>
      <c r="X785" s="36"/>
      <c r="Y785" s="36"/>
      <c r="Z785" s="36"/>
      <c r="AA785" s="36"/>
      <c r="AB785" s="36"/>
      <c r="AC785" s="36"/>
      <c r="AD785" s="36"/>
      <c r="AE785" s="36"/>
      <c r="AT785" s="19" t="s">
        <v>240</v>
      </c>
      <c r="AU785" s="19" t="s">
        <v>85</v>
      </c>
    </row>
    <row r="786" spans="1:65" s="13" customFormat="1" ht="10.199999999999999">
      <c r="B786" s="200"/>
      <c r="C786" s="201"/>
      <c r="D786" s="198" t="s">
        <v>244</v>
      </c>
      <c r="E786" s="202" t="s">
        <v>19</v>
      </c>
      <c r="F786" s="203" t="s">
        <v>3085</v>
      </c>
      <c r="G786" s="201"/>
      <c r="H786" s="204">
        <v>17.3</v>
      </c>
      <c r="I786" s="205"/>
      <c r="J786" s="201"/>
      <c r="K786" s="201"/>
      <c r="L786" s="206"/>
      <c r="M786" s="207"/>
      <c r="N786" s="208"/>
      <c r="O786" s="208"/>
      <c r="P786" s="208"/>
      <c r="Q786" s="208"/>
      <c r="R786" s="208"/>
      <c r="S786" s="208"/>
      <c r="T786" s="209"/>
      <c r="AT786" s="210" t="s">
        <v>244</v>
      </c>
      <c r="AU786" s="210" t="s">
        <v>85</v>
      </c>
      <c r="AV786" s="13" t="s">
        <v>85</v>
      </c>
      <c r="AW786" s="13" t="s">
        <v>37</v>
      </c>
      <c r="AX786" s="13" t="s">
        <v>83</v>
      </c>
      <c r="AY786" s="210" t="s">
        <v>232</v>
      </c>
    </row>
    <row r="787" spans="1:65" s="2" customFormat="1" ht="24.15" customHeight="1">
      <c r="A787" s="36"/>
      <c r="B787" s="37"/>
      <c r="C787" s="180" t="s">
        <v>1337</v>
      </c>
      <c r="D787" s="180" t="s">
        <v>234</v>
      </c>
      <c r="E787" s="181" t="s">
        <v>3086</v>
      </c>
      <c r="F787" s="182" t="s">
        <v>3087</v>
      </c>
      <c r="G787" s="183" t="s">
        <v>339</v>
      </c>
      <c r="H787" s="184">
        <v>2</v>
      </c>
      <c r="I787" s="185"/>
      <c r="J787" s="186">
        <f>ROUND(I787*H787,2)</f>
        <v>0</v>
      </c>
      <c r="K787" s="182" t="s">
        <v>238</v>
      </c>
      <c r="L787" s="41"/>
      <c r="M787" s="187" t="s">
        <v>19</v>
      </c>
      <c r="N787" s="188" t="s">
        <v>47</v>
      </c>
      <c r="O787" s="66"/>
      <c r="P787" s="189">
        <f>O787*H787</f>
        <v>0</v>
      </c>
      <c r="Q787" s="189">
        <v>0</v>
      </c>
      <c r="R787" s="189">
        <f>Q787*H787</f>
        <v>0</v>
      </c>
      <c r="S787" s="189">
        <v>1.8799999999999999E-3</v>
      </c>
      <c r="T787" s="190">
        <f>S787*H787</f>
        <v>3.7599999999999999E-3</v>
      </c>
      <c r="U787" s="36"/>
      <c r="V787" s="36"/>
      <c r="W787" s="36"/>
      <c r="X787" s="36"/>
      <c r="Y787" s="36"/>
      <c r="Z787" s="36"/>
      <c r="AA787" s="36"/>
      <c r="AB787" s="36"/>
      <c r="AC787" s="36"/>
      <c r="AD787" s="36"/>
      <c r="AE787" s="36"/>
      <c r="AR787" s="191" t="s">
        <v>348</v>
      </c>
      <c r="AT787" s="191" t="s">
        <v>234</v>
      </c>
      <c r="AU787" s="191" t="s">
        <v>85</v>
      </c>
      <c r="AY787" s="19" t="s">
        <v>232</v>
      </c>
      <c r="BE787" s="192">
        <f>IF(N787="základní",J787,0)</f>
        <v>0</v>
      </c>
      <c r="BF787" s="192">
        <f>IF(N787="snížená",J787,0)</f>
        <v>0</v>
      </c>
      <c r="BG787" s="192">
        <f>IF(N787="zákl. přenesená",J787,0)</f>
        <v>0</v>
      </c>
      <c r="BH787" s="192">
        <f>IF(N787="sníž. přenesená",J787,0)</f>
        <v>0</v>
      </c>
      <c r="BI787" s="192">
        <f>IF(N787="nulová",J787,0)</f>
        <v>0</v>
      </c>
      <c r="BJ787" s="19" t="s">
        <v>83</v>
      </c>
      <c r="BK787" s="192">
        <f>ROUND(I787*H787,2)</f>
        <v>0</v>
      </c>
      <c r="BL787" s="19" t="s">
        <v>348</v>
      </c>
      <c r="BM787" s="191" t="s">
        <v>3088</v>
      </c>
    </row>
    <row r="788" spans="1:65" s="2" customFormat="1" ht="10.199999999999999">
      <c r="A788" s="36"/>
      <c r="B788" s="37"/>
      <c r="C788" s="38"/>
      <c r="D788" s="193" t="s">
        <v>240</v>
      </c>
      <c r="E788" s="38"/>
      <c r="F788" s="194" t="s">
        <v>3089</v>
      </c>
      <c r="G788" s="38"/>
      <c r="H788" s="38"/>
      <c r="I788" s="195"/>
      <c r="J788" s="38"/>
      <c r="K788" s="38"/>
      <c r="L788" s="41"/>
      <c r="M788" s="196"/>
      <c r="N788" s="197"/>
      <c r="O788" s="66"/>
      <c r="P788" s="66"/>
      <c r="Q788" s="66"/>
      <c r="R788" s="66"/>
      <c r="S788" s="66"/>
      <c r="T788" s="67"/>
      <c r="U788" s="36"/>
      <c r="V788" s="36"/>
      <c r="W788" s="36"/>
      <c r="X788" s="36"/>
      <c r="Y788" s="36"/>
      <c r="Z788" s="36"/>
      <c r="AA788" s="36"/>
      <c r="AB788" s="36"/>
      <c r="AC788" s="36"/>
      <c r="AD788" s="36"/>
      <c r="AE788" s="36"/>
      <c r="AT788" s="19" t="s">
        <v>240</v>
      </c>
      <c r="AU788" s="19" t="s">
        <v>85</v>
      </c>
    </row>
    <row r="789" spans="1:65" s="13" customFormat="1" ht="10.199999999999999">
      <c r="B789" s="200"/>
      <c r="C789" s="201"/>
      <c r="D789" s="198" t="s">
        <v>244</v>
      </c>
      <c r="E789" s="202" t="s">
        <v>19</v>
      </c>
      <c r="F789" s="203" t="s">
        <v>3090</v>
      </c>
      <c r="G789" s="201"/>
      <c r="H789" s="204">
        <v>2</v>
      </c>
      <c r="I789" s="205"/>
      <c r="J789" s="201"/>
      <c r="K789" s="201"/>
      <c r="L789" s="206"/>
      <c r="M789" s="207"/>
      <c r="N789" s="208"/>
      <c r="O789" s="208"/>
      <c r="P789" s="208"/>
      <c r="Q789" s="208"/>
      <c r="R789" s="208"/>
      <c r="S789" s="208"/>
      <c r="T789" s="209"/>
      <c r="AT789" s="210" t="s">
        <v>244</v>
      </c>
      <c r="AU789" s="210" t="s">
        <v>85</v>
      </c>
      <c r="AV789" s="13" t="s">
        <v>85</v>
      </c>
      <c r="AW789" s="13" t="s">
        <v>37</v>
      </c>
      <c r="AX789" s="13" t="s">
        <v>83</v>
      </c>
      <c r="AY789" s="210" t="s">
        <v>232</v>
      </c>
    </row>
    <row r="790" spans="1:65" s="2" customFormat="1" ht="16.5" customHeight="1">
      <c r="A790" s="36"/>
      <c r="B790" s="37"/>
      <c r="C790" s="180" t="s">
        <v>1344</v>
      </c>
      <c r="D790" s="180" t="s">
        <v>234</v>
      </c>
      <c r="E790" s="181" t="s">
        <v>1383</v>
      </c>
      <c r="F790" s="182" t="s">
        <v>1384</v>
      </c>
      <c r="G790" s="183" t="s">
        <v>421</v>
      </c>
      <c r="H790" s="184">
        <v>3.85</v>
      </c>
      <c r="I790" s="185"/>
      <c r="J790" s="186">
        <f>ROUND(I790*H790,2)</f>
        <v>0</v>
      </c>
      <c r="K790" s="182" t="s">
        <v>238</v>
      </c>
      <c r="L790" s="41"/>
      <c r="M790" s="187" t="s">
        <v>19</v>
      </c>
      <c r="N790" s="188" t="s">
        <v>47</v>
      </c>
      <c r="O790" s="66"/>
      <c r="P790" s="189">
        <f>O790*H790</f>
        <v>0</v>
      </c>
      <c r="Q790" s="189">
        <v>0</v>
      </c>
      <c r="R790" s="189">
        <f>Q790*H790</f>
        <v>0</v>
      </c>
      <c r="S790" s="189">
        <v>2.5999999999999999E-3</v>
      </c>
      <c r="T790" s="190">
        <f>S790*H790</f>
        <v>1.001E-2</v>
      </c>
      <c r="U790" s="36"/>
      <c r="V790" s="36"/>
      <c r="W790" s="36"/>
      <c r="X790" s="36"/>
      <c r="Y790" s="36"/>
      <c r="Z790" s="36"/>
      <c r="AA790" s="36"/>
      <c r="AB790" s="36"/>
      <c r="AC790" s="36"/>
      <c r="AD790" s="36"/>
      <c r="AE790" s="36"/>
      <c r="AR790" s="191" t="s">
        <v>348</v>
      </c>
      <c r="AT790" s="191" t="s">
        <v>234</v>
      </c>
      <c r="AU790" s="191" t="s">
        <v>85</v>
      </c>
      <c r="AY790" s="19" t="s">
        <v>232</v>
      </c>
      <c r="BE790" s="192">
        <f>IF(N790="základní",J790,0)</f>
        <v>0</v>
      </c>
      <c r="BF790" s="192">
        <f>IF(N790="snížená",J790,0)</f>
        <v>0</v>
      </c>
      <c r="BG790" s="192">
        <f>IF(N790="zákl. přenesená",J790,0)</f>
        <v>0</v>
      </c>
      <c r="BH790" s="192">
        <f>IF(N790="sníž. přenesená",J790,0)</f>
        <v>0</v>
      </c>
      <c r="BI790" s="192">
        <f>IF(N790="nulová",J790,0)</f>
        <v>0</v>
      </c>
      <c r="BJ790" s="19" t="s">
        <v>83</v>
      </c>
      <c r="BK790" s="192">
        <f>ROUND(I790*H790,2)</f>
        <v>0</v>
      </c>
      <c r="BL790" s="19" t="s">
        <v>348</v>
      </c>
      <c r="BM790" s="191" t="s">
        <v>3091</v>
      </c>
    </row>
    <row r="791" spans="1:65" s="2" customFormat="1" ht="10.199999999999999">
      <c r="A791" s="36"/>
      <c r="B791" s="37"/>
      <c r="C791" s="38"/>
      <c r="D791" s="193" t="s">
        <v>240</v>
      </c>
      <c r="E791" s="38"/>
      <c r="F791" s="194" t="s">
        <v>1386</v>
      </c>
      <c r="G791" s="38"/>
      <c r="H791" s="38"/>
      <c r="I791" s="195"/>
      <c r="J791" s="38"/>
      <c r="K791" s="38"/>
      <c r="L791" s="41"/>
      <c r="M791" s="196"/>
      <c r="N791" s="197"/>
      <c r="O791" s="66"/>
      <c r="P791" s="66"/>
      <c r="Q791" s="66"/>
      <c r="R791" s="66"/>
      <c r="S791" s="66"/>
      <c r="T791" s="67"/>
      <c r="U791" s="36"/>
      <c r="V791" s="36"/>
      <c r="W791" s="36"/>
      <c r="X791" s="36"/>
      <c r="Y791" s="36"/>
      <c r="Z791" s="36"/>
      <c r="AA791" s="36"/>
      <c r="AB791" s="36"/>
      <c r="AC791" s="36"/>
      <c r="AD791" s="36"/>
      <c r="AE791" s="36"/>
      <c r="AT791" s="19" t="s">
        <v>240</v>
      </c>
      <c r="AU791" s="19" t="s">
        <v>85</v>
      </c>
    </row>
    <row r="792" spans="1:65" s="13" customFormat="1" ht="10.199999999999999">
      <c r="B792" s="200"/>
      <c r="C792" s="201"/>
      <c r="D792" s="198" t="s">
        <v>244</v>
      </c>
      <c r="E792" s="202" t="s">
        <v>19</v>
      </c>
      <c r="F792" s="203" t="s">
        <v>3092</v>
      </c>
      <c r="G792" s="201"/>
      <c r="H792" s="204">
        <v>3.85</v>
      </c>
      <c r="I792" s="205"/>
      <c r="J792" s="201"/>
      <c r="K792" s="201"/>
      <c r="L792" s="206"/>
      <c r="M792" s="207"/>
      <c r="N792" s="208"/>
      <c r="O792" s="208"/>
      <c r="P792" s="208"/>
      <c r="Q792" s="208"/>
      <c r="R792" s="208"/>
      <c r="S792" s="208"/>
      <c r="T792" s="209"/>
      <c r="AT792" s="210" t="s">
        <v>244</v>
      </c>
      <c r="AU792" s="210" t="s">
        <v>85</v>
      </c>
      <c r="AV792" s="13" t="s">
        <v>85</v>
      </c>
      <c r="AW792" s="13" t="s">
        <v>37</v>
      </c>
      <c r="AX792" s="13" t="s">
        <v>83</v>
      </c>
      <c r="AY792" s="210" t="s">
        <v>232</v>
      </c>
    </row>
    <row r="793" spans="1:65" s="2" customFormat="1" ht="16.5" customHeight="1">
      <c r="A793" s="36"/>
      <c r="B793" s="37"/>
      <c r="C793" s="180" t="s">
        <v>1352</v>
      </c>
      <c r="D793" s="180" t="s">
        <v>234</v>
      </c>
      <c r="E793" s="181" t="s">
        <v>1389</v>
      </c>
      <c r="F793" s="182" t="s">
        <v>1390</v>
      </c>
      <c r="G793" s="183" t="s">
        <v>421</v>
      </c>
      <c r="H793" s="184">
        <v>2.8</v>
      </c>
      <c r="I793" s="185"/>
      <c r="J793" s="186">
        <f>ROUND(I793*H793,2)</f>
        <v>0</v>
      </c>
      <c r="K793" s="182" t="s">
        <v>238</v>
      </c>
      <c r="L793" s="41"/>
      <c r="M793" s="187" t="s">
        <v>19</v>
      </c>
      <c r="N793" s="188" t="s">
        <v>47</v>
      </c>
      <c r="O793" s="66"/>
      <c r="P793" s="189">
        <f>O793*H793</f>
        <v>0</v>
      </c>
      <c r="Q793" s="189">
        <v>0</v>
      </c>
      <c r="R793" s="189">
        <f>Q793*H793</f>
        <v>0</v>
      </c>
      <c r="S793" s="189">
        <v>3.9399999999999999E-3</v>
      </c>
      <c r="T793" s="190">
        <f>S793*H793</f>
        <v>1.1031999999999998E-2</v>
      </c>
      <c r="U793" s="36"/>
      <c r="V793" s="36"/>
      <c r="W793" s="36"/>
      <c r="X793" s="36"/>
      <c r="Y793" s="36"/>
      <c r="Z793" s="36"/>
      <c r="AA793" s="36"/>
      <c r="AB793" s="36"/>
      <c r="AC793" s="36"/>
      <c r="AD793" s="36"/>
      <c r="AE793" s="36"/>
      <c r="AR793" s="191" t="s">
        <v>348</v>
      </c>
      <c r="AT793" s="191" t="s">
        <v>234</v>
      </c>
      <c r="AU793" s="191" t="s">
        <v>85</v>
      </c>
      <c r="AY793" s="19" t="s">
        <v>232</v>
      </c>
      <c r="BE793" s="192">
        <f>IF(N793="základní",J793,0)</f>
        <v>0</v>
      </c>
      <c r="BF793" s="192">
        <f>IF(N793="snížená",J793,0)</f>
        <v>0</v>
      </c>
      <c r="BG793" s="192">
        <f>IF(N793="zákl. přenesená",J793,0)</f>
        <v>0</v>
      </c>
      <c r="BH793" s="192">
        <f>IF(N793="sníž. přenesená",J793,0)</f>
        <v>0</v>
      </c>
      <c r="BI793" s="192">
        <f>IF(N793="nulová",J793,0)</f>
        <v>0</v>
      </c>
      <c r="BJ793" s="19" t="s">
        <v>83</v>
      </c>
      <c r="BK793" s="192">
        <f>ROUND(I793*H793,2)</f>
        <v>0</v>
      </c>
      <c r="BL793" s="19" t="s">
        <v>348</v>
      </c>
      <c r="BM793" s="191" t="s">
        <v>3093</v>
      </c>
    </row>
    <row r="794" spans="1:65" s="2" customFormat="1" ht="10.199999999999999">
      <c r="A794" s="36"/>
      <c r="B794" s="37"/>
      <c r="C794" s="38"/>
      <c r="D794" s="193" t="s">
        <v>240</v>
      </c>
      <c r="E794" s="38"/>
      <c r="F794" s="194" t="s">
        <v>1392</v>
      </c>
      <c r="G794" s="38"/>
      <c r="H794" s="38"/>
      <c r="I794" s="195"/>
      <c r="J794" s="38"/>
      <c r="K794" s="38"/>
      <c r="L794" s="41"/>
      <c r="M794" s="196"/>
      <c r="N794" s="197"/>
      <c r="O794" s="66"/>
      <c r="P794" s="66"/>
      <c r="Q794" s="66"/>
      <c r="R794" s="66"/>
      <c r="S794" s="66"/>
      <c r="T794" s="67"/>
      <c r="U794" s="36"/>
      <c r="V794" s="36"/>
      <c r="W794" s="36"/>
      <c r="X794" s="36"/>
      <c r="Y794" s="36"/>
      <c r="Z794" s="36"/>
      <c r="AA794" s="36"/>
      <c r="AB794" s="36"/>
      <c r="AC794" s="36"/>
      <c r="AD794" s="36"/>
      <c r="AE794" s="36"/>
      <c r="AT794" s="19" t="s">
        <v>240</v>
      </c>
      <c r="AU794" s="19" t="s">
        <v>85</v>
      </c>
    </row>
    <row r="795" spans="1:65" s="13" customFormat="1" ht="10.199999999999999">
      <c r="B795" s="200"/>
      <c r="C795" s="201"/>
      <c r="D795" s="198" t="s">
        <v>244</v>
      </c>
      <c r="E795" s="202" t="s">
        <v>19</v>
      </c>
      <c r="F795" s="203" t="s">
        <v>3094</v>
      </c>
      <c r="G795" s="201"/>
      <c r="H795" s="204">
        <v>2.8</v>
      </c>
      <c r="I795" s="205"/>
      <c r="J795" s="201"/>
      <c r="K795" s="201"/>
      <c r="L795" s="206"/>
      <c r="M795" s="207"/>
      <c r="N795" s="208"/>
      <c r="O795" s="208"/>
      <c r="P795" s="208"/>
      <c r="Q795" s="208"/>
      <c r="R795" s="208"/>
      <c r="S795" s="208"/>
      <c r="T795" s="209"/>
      <c r="AT795" s="210" t="s">
        <v>244</v>
      </c>
      <c r="AU795" s="210" t="s">
        <v>85</v>
      </c>
      <c r="AV795" s="13" t="s">
        <v>85</v>
      </c>
      <c r="AW795" s="13" t="s">
        <v>37</v>
      </c>
      <c r="AX795" s="13" t="s">
        <v>83</v>
      </c>
      <c r="AY795" s="210" t="s">
        <v>232</v>
      </c>
    </row>
    <row r="796" spans="1:65" s="2" customFormat="1" ht="16.5" customHeight="1">
      <c r="A796" s="36"/>
      <c r="B796" s="37"/>
      <c r="C796" s="180" t="s">
        <v>1358</v>
      </c>
      <c r="D796" s="180" t="s">
        <v>234</v>
      </c>
      <c r="E796" s="181" t="s">
        <v>3095</v>
      </c>
      <c r="F796" s="182" t="s">
        <v>3096</v>
      </c>
      <c r="G796" s="183" t="s">
        <v>421</v>
      </c>
      <c r="H796" s="184">
        <v>103</v>
      </c>
      <c r="I796" s="185"/>
      <c r="J796" s="186">
        <f>ROUND(I796*H796,2)</f>
        <v>0</v>
      </c>
      <c r="K796" s="182" t="s">
        <v>238</v>
      </c>
      <c r="L796" s="41"/>
      <c r="M796" s="187" t="s">
        <v>19</v>
      </c>
      <c r="N796" s="188" t="s">
        <v>47</v>
      </c>
      <c r="O796" s="66"/>
      <c r="P796" s="189">
        <f>O796*H796</f>
        <v>0</v>
      </c>
      <c r="Q796" s="189">
        <v>2.9399999999999999E-3</v>
      </c>
      <c r="R796" s="189">
        <f>Q796*H796</f>
        <v>0.30281999999999998</v>
      </c>
      <c r="S796" s="189">
        <v>0</v>
      </c>
      <c r="T796" s="190">
        <f>S796*H796</f>
        <v>0</v>
      </c>
      <c r="U796" s="36"/>
      <c r="V796" s="36"/>
      <c r="W796" s="36"/>
      <c r="X796" s="36"/>
      <c r="Y796" s="36"/>
      <c r="Z796" s="36"/>
      <c r="AA796" s="36"/>
      <c r="AB796" s="36"/>
      <c r="AC796" s="36"/>
      <c r="AD796" s="36"/>
      <c r="AE796" s="36"/>
      <c r="AR796" s="191" t="s">
        <v>348</v>
      </c>
      <c r="AT796" s="191" t="s">
        <v>234</v>
      </c>
      <c r="AU796" s="191" t="s">
        <v>85</v>
      </c>
      <c r="AY796" s="19" t="s">
        <v>232</v>
      </c>
      <c r="BE796" s="192">
        <f>IF(N796="základní",J796,0)</f>
        <v>0</v>
      </c>
      <c r="BF796" s="192">
        <f>IF(N796="snížená",J796,0)</f>
        <v>0</v>
      </c>
      <c r="BG796" s="192">
        <f>IF(N796="zákl. přenesená",J796,0)</f>
        <v>0</v>
      </c>
      <c r="BH796" s="192">
        <f>IF(N796="sníž. přenesená",J796,0)</f>
        <v>0</v>
      </c>
      <c r="BI796" s="192">
        <f>IF(N796="nulová",J796,0)</f>
        <v>0</v>
      </c>
      <c r="BJ796" s="19" t="s">
        <v>83</v>
      </c>
      <c r="BK796" s="192">
        <f>ROUND(I796*H796,2)</f>
        <v>0</v>
      </c>
      <c r="BL796" s="19" t="s">
        <v>348</v>
      </c>
      <c r="BM796" s="191" t="s">
        <v>3097</v>
      </c>
    </row>
    <row r="797" spans="1:65" s="2" customFormat="1" ht="10.199999999999999">
      <c r="A797" s="36"/>
      <c r="B797" s="37"/>
      <c r="C797" s="38"/>
      <c r="D797" s="193" t="s">
        <v>240</v>
      </c>
      <c r="E797" s="38"/>
      <c r="F797" s="194" t="s">
        <v>3098</v>
      </c>
      <c r="G797" s="38"/>
      <c r="H797" s="38"/>
      <c r="I797" s="195"/>
      <c r="J797" s="38"/>
      <c r="K797" s="38"/>
      <c r="L797" s="41"/>
      <c r="M797" s="196"/>
      <c r="N797" s="197"/>
      <c r="O797" s="66"/>
      <c r="P797" s="66"/>
      <c r="Q797" s="66"/>
      <c r="R797" s="66"/>
      <c r="S797" s="66"/>
      <c r="T797" s="67"/>
      <c r="U797" s="36"/>
      <c r="V797" s="36"/>
      <c r="W797" s="36"/>
      <c r="X797" s="36"/>
      <c r="Y797" s="36"/>
      <c r="Z797" s="36"/>
      <c r="AA797" s="36"/>
      <c r="AB797" s="36"/>
      <c r="AC797" s="36"/>
      <c r="AD797" s="36"/>
      <c r="AE797" s="36"/>
      <c r="AT797" s="19" t="s">
        <v>240</v>
      </c>
      <c r="AU797" s="19" t="s">
        <v>85</v>
      </c>
    </row>
    <row r="798" spans="1:65" s="2" customFormat="1" ht="28.8">
      <c r="A798" s="36"/>
      <c r="B798" s="37"/>
      <c r="C798" s="38"/>
      <c r="D798" s="198" t="s">
        <v>242</v>
      </c>
      <c r="E798" s="38"/>
      <c r="F798" s="199" t="s">
        <v>1399</v>
      </c>
      <c r="G798" s="38"/>
      <c r="H798" s="38"/>
      <c r="I798" s="195"/>
      <c r="J798" s="38"/>
      <c r="K798" s="38"/>
      <c r="L798" s="41"/>
      <c r="M798" s="196"/>
      <c r="N798" s="197"/>
      <c r="O798" s="66"/>
      <c r="P798" s="66"/>
      <c r="Q798" s="66"/>
      <c r="R798" s="66"/>
      <c r="S798" s="66"/>
      <c r="T798" s="67"/>
      <c r="U798" s="36"/>
      <c r="V798" s="36"/>
      <c r="W798" s="36"/>
      <c r="X798" s="36"/>
      <c r="Y798" s="36"/>
      <c r="Z798" s="36"/>
      <c r="AA798" s="36"/>
      <c r="AB798" s="36"/>
      <c r="AC798" s="36"/>
      <c r="AD798" s="36"/>
      <c r="AE798" s="36"/>
      <c r="AT798" s="19" t="s">
        <v>242</v>
      </c>
      <c r="AU798" s="19" t="s">
        <v>85</v>
      </c>
    </row>
    <row r="799" spans="1:65" s="13" customFormat="1" ht="10.199999999999999">
      <c r="B799" s="200"/>
      <c r="C799" s="201"/>
      <c r="D799" s="198" t="s">
        <v>244</v>
      </c>
      <c r="E799" s="202" t="s">
        <v>19</v>
      </c>
      <c r="F799" s="203" t="s">
        <v>3099</v>
      </c>
      <c r="G799" s="201"/>
      <c r="H799" s="204">
        <v>4</v>
      </c>
      <c r="I799" s="205"/>
      <c r="J799" s="201"/>
      <c r="K799" s="201"/>
      <c r="L799" s="206"/>
      <c r="M799" s="207"/>
      <c r="N799" s="208"/>
      <c r="O799" s="208"/>
      <c r="P799" s="208"/>
      <c r="Q799" s="208"/>
      <c r="R799" s="208"/>
      <c r="S799" s="208"/>
      <c r="T799" s="209"/>
      <c r="AT799" s="210" t="s">
        <v>244</v>
      </c>
      <c r="AU799" s="210" t="s">
        <v>85</v>
      </c>
      <c r="AV799" s="13" t="s">
        <v>85</v>
      </c>
      <c r="AW799" s="13" t="s">
        <v>37</v>
      </c>
      <c r="AX799" s="13" t="s">
        <v>76</v>
      </c>
      <c r="AY799" s="210" t="s">
        <v>232</v>
      </c>
    </row>
    <row r="800" spans="1:65" s="13" customFormat="1" ht="10.199999999999999">
      <c r="B800" s="200"/>
      <c r="C800" s="201"/>
      <c r="D800" s="198" t="s">
        <v>244</v>
      </c>
      <c r="E800" s="202" t="s">
        <v>19</v>
      </c>
      <c r="F800" s="203" t="s">
        <v>3100</v>
      </c>
      <c r="G800" s="201"/>
      <c r="H800" s="204">
        <v>99</v>
      </c>
      <c r="I800" s="205"/>
      <c r="J800" s="201"/>
      <c r="K800" s="201"/>
      <c r="L800" s="206"/>
      <c r="M800" s="207"/>
      <c r="N800" s="208"/>
      <c r="O800" s="208"/>
      <c r="P800" s="208"/>
      <c r="Q800" s="208"/>
      <c r="R800" s="208"/>
      <c r="S800" s="208"/>
      <c r="T800" s="209"/>
      <c r="AT800" s="210" t="s">
        <v>244</v>
      </c>
      <c r="AU800" s="210" t="s">
        <v>85</v>
      </c>
      <c r="AV800" s="13" t="s">
        <v>85</v>
      </c>
      <c r="AW800" s="13" t="s">
        <v>37</v>
      </c>
      <c r="AX800" s="13" t="s">
        <v>76</v>
      </c>
      <c r="AY800" s="210" t="s">
        <v>232</v>
      </c>
    </row>
    <row r="801" spans="1:65" s="14" customFormat="1" ht="10.199999999999999">
      <c r="B801" s="211"/>
      <c r="C801" s="212"/>
      <c r="D801" s="198" t="s">
        <v>244</v>
      </c>
      <c r="E801" s="213" t="s">
        <v>19</v>
      </c>
      <c r="F801" s="214" t="s">
        <v>248</v>
      </c>
      <c r="G801" s="212"/>
      <c r="H801" s="215">
        <v>103</v>
      </c>
      <c r="I801" s="216"/>
      <c r="J801" s="212"/>
      <c r="K801" s="212"/>
      <c r="L801" s="217"/>
      <c r="M801" s="218"/>
      <c r="N801" s="219"/>
      <c r="O801" s="219"/>
      <c r="P801" s="219"/>
      <c r="Q801" s="219"/>
      <c r="R801" s="219"/>
      <c r="S801" s="219"/>
      <c r="T801" s="220"/>
      <c r="AT801" s="221" t="s">
        <v>244</v>
      </c>
      <c r="AU801" s="221" t="s">
        <v>85</v>
      </c>
      <c r="AV801" s="14" t="s">
        <v>139</v>
      </c>
      <c r="AW801" s="14" t="s">
        <v>37</v>
      </c>
      <c r="AX801" s="14" t="s">
        <v>83</v>
      </c>
      <c r="AY801" s="221" t="s">
        <v>232</v>
      </c>
    </row>
    <row r="802" spans="1:65" s="2" customFormat="1" ht="21.75" customHeight="1">
      <c r="A802" s="36"/>
      <c r="B802" s="37"/>
      <c r="C802" s="180" t="s">
        <v>1364</v>
      </c>
      <c r="D802" s="180" t="s">
        <v>234</v>
      </c>
      <c r="E802" s="181" t="s">
        <v>1403</v>
      </c>
      <c r="F802" s="182" t="s">
        <v>1404</v>
      </c>
      <c r="G802" s="183" t="s">
        <v>421</v>
      </c>
      <c r="H802" s="184">
        <v>32</v>
      </c>
      <c r="I802" s="185"/>
      <c r="J802" s="186">
        <f>ROUND(I802*H802,2)</f>
        <v>0</v>
      </c>
      <c r="K802" s="182" t="s">
        <v>238</v>
      </c>
      <c r="L802" s="41"/>
      <c r="M802" s="187" t="s">
        <v>19</v>
      </c>
      <c r="N802" s="188" t="s">
        <v>47</v>
      </c>
      <c r="O802" s="66"/>
      <c r="P802" s="189">
        <f>O802*H802</f>
        <v>0</v>
      </c>
      <c r="Q802" s="189">
        <v>1.31E-3</v>
      </c>
      <c r="R802" s="189">
        <f>Q802*H802</f>
        <v>4.1919999999999999E-2</v>
      </c>
      <c r="S802" s="189">
        <v>0</v>
      </c>
      <c r="T802" s="190">
        <f>S802*H802</f>
        <v>0</v>
      </c>
      <c r="U802" s="36"/>
      <c r="V802" s="36"/>
      <c r="W802" s="36"/>
      <c r="X802" s="36"/>
      <c r="Y802" s="36"/>
      <c r="Z802" s="36"/>
      <c r="AA802" s="36"/>
      <c r="AB802" s="36"/>
      <c r="AC802" s="36"/>
      <c r="AD802" s="36"/>
      <c r="AE802" s="36"/>
      <c r="AR802" s="191" t="s">
        <v>348</v>
      </c>
      <c r="AT802" s="191" t="s">
        <v>234</v>
      </c>
      <c r="AU802" s="191" t="s">
        <v>85</v>
      </c>
      <c r="AY802" s="19" t="s">
        <v>232</v>
      </c>
      <c r="BE802" s="192">
        <f>IF(N802="základní",J802,0)</f>
        <v>0</v>
      </c>
      <c r="BF802" s="192">
        <f>IF(N802="snížená",J802,0)</f>
        <v>0</v>
      </c>
      <c r="BG802" s="192">
        <f>IF(N802="zákl. přenesená",J802,0)</f>
        <v>0</v>
      </c>
      <c r="BH802" s="192">
        <f>IF(N802="sníž. přenesená",J802,0)</f>
        <v>0</v>
      </c>
      <c r="BI802" s="192">
        <f>IF(N802="nulová",J802,0)</f>
        <v>0</v>
      </c>
      <c r="BJ802" s="19" t="s">
        <v>83</v>
      </c>
      <c r="BK802" s="192">
        <f>ROUND(I802*H802,2)</f>
        <v>0</v>
      </c>
      <c r="BL802" s="19" t="s">
        <v>348</v>
      </c>
      <c r="BM802" s="191" t="s">
        <v>3101</v>
      </c>
    </row>
    <row r="803" spans="1:65" s="2" customFormat="1" ht="10.199999999999999">
      <c r="A803" s="36"/>
      <c r="B803" s="37"/>
      <c r="C803" s="38"/>
      <c r="D803" s="193" t="s">
        <v>240</v>
      </c>
      <c r="E803" s="38"/>
      <c r="F803" s="194" t="s">
        <v>1406</v>
      </c>
      <c r="G803" s="38"/>
      <c r="H803" s="38"/>
      <c r="I803" s="195"/>
      <c r="J803" s="38"/>
      <c r="K803" s="38"/>
      <c r="L803" s="41"/>
      <c r="M803" s="196"/>
      <c r="N803" s="197"/>
      <c r="O803" s="66"/>
      <c r="P803" s="66"/>
      <c r="Q803" s="66"/>
      <c r="R803" s="66"/>
      <c r="S803" s="66"/>
      <c r="T803" s="67"/>
      <c r="U803" s="36"/>
      <c r="V803" s="36"/>
      <c r="W803" s="36"/>
      <c r="X803" s="36"/>
      <c r="Y803" s="36"/>
      <c r="Z803" s="36"/>
      <c r="AA803" s="36"/>
      <c r="AB803" s="36"/>
      <c r="AC803" s="36"/>
      <c r="AD803" s="36"/>
      <c r="AE803" s="36"/>
      <c r="AT803" s="19" t="s">
        <v>240</v>
      </c>
      <c r="AU803" s="19" t="s">
        <v>85</v>
      </c>
    </row>
    <row r="804" spans="1:65" s="13" customFormat="1" ht="10.199999999999999">
      <c r="B804" s="200"/>
      <c r="C804" s="201"/>
      <c r="D804" s="198" t="s">
        <v>244</v>
      </c>
      <c r="E804" s="202" t="s">
        <v>19</v>
      </c>
      <c r="F804" s="203" t="s">
        <v>3102</v>
      </c>
      <c r="G804" s="201"/>
      <c r="H804" s="204">
        <v>32</v>
      </c>
      <c r="I804" s="205"/>
      <c r="J804" s="201"/>
      <c r="K804" s="201"/>
      <c r="L804" s="206"/>
      <c r="M804" s="207"/>
      <c r="N804" s="208"/>
      <c r="O804" s="208"/>
      <c r="P804" s="208"/>
      <c r="Q804" s="208"/>
      <c r="R804" s="208"/>
      <c r="S804" s="208"/>
      <c r="T804" s="209"/>
      <c r="AT804" s="210" t="s">
        <v>244</v>
      </c>
      <c r="AU804" s="210" t="s">
        <v>85</v>
      </c>
      <c r="AV804" s="13" t="s">
        <v>85</v>
      </c>
      <c r="AW804" s="13" t="s">
        <v>37</v>
      </c>
      <c r="AX804" s="13" t="s">
        <v>83</v>
      </c>
      <c r="AY804" s="210" t="s">
        <v>232</v>
      </c>
    </row>
    <row r="805" spans="1:65" s="2" customFormat="1" ht="44.25" customHeight="1">
      <c r="A805" s="36"/>
      <c r="B805" s="37"/>
      <c r="C805" s="180" t="s">
        <v>1370</v>
      </c>
      <c r="D805" s="180" t="s">
        <v>234</v>
      </c>
      <c r="E805" s="181" t="s">
        <v>3103</v>
      </c>
      <c r="F805" s="182" t="s">
        <v>3104</v>
      </c>
      <c r="G805" s="183" t="s">
        <v>339</v>
      </c>
      <c r="H805" s="184">
        <v>1</v>
      </c>
      <c r="I805" s="185"/>
      <c r="J805" s="186">
        <f>ROUND(I805*H805,2)</f>
        <v>0</v>
      </c>
      <c r="K805" s="182" t="s">
        <v>19</v>
      </c>
      <c r="L805" s="41"/>
      <c r="M805" s="187" t="s">
        <v>19</v>
      </c>
      <c r="N805" s="188" t="s">
        <v>47</v>
      </c>
      <c r="O805" s="66"/>
      <c r="P805" s="189">
        <f>O805*H805</f>
        <v>0</v>
      </c>
      <c r="Q805" s="189">
        <v>6.6E-3</v>
      </c>
      <c r="R805" s="189">
        <f>Q805*H805</f>
        <v>6.6E-3</v>
      </c>
      <c r="S805" s="189">
        <v>0</v>
      </c>
      <c r="T805" s="190">
        <f>S805*H805</f>
        <v>0</v>
      </c>
      <c r="U805" s="36"/>
      <c r="V805" s="36"/>
      <c r="W805" s="36"/>
      <c r="X805" s="36"/>
      <c r="Y805" s="36"/>
      <c r="Z805" s="36"/>
      <c r="AA805" s="36"/>
      <c r="AB805" s="36"/>
      <c r="AC805" s="36"/>
      <c r="AD805" s="36"/>
      <c r="AE805" s="36"/>
      <c r="AR805" s="191" t="s">
        <v>348</v>
      </c>
      <c r="AT805" s="191" t="s">
        <v>234</v>
      </c>
      <c r="AU805" s="191" t="s">
        <v>85</v>
      </c>
      <c r="AY805" s="19" t="s">
        <v>232</v>
      </c>
      <c r="BE805" s="192">
        <f>IF(N805="základní",J805,0)</f>
        <v>0</v>
      </c>
      <c r="BF805" s="192">
        <f>IF(N805="snížená",J805,0)</f>
        <v>0</v>
      </c>
      <c r="BG805" s="192">
        <f>IF(N805="zákl. přenesená",J805,0)</f>
        <v>0</v>
      </c>
      <c r="BH805" s="192">
        <f>IF(N805="sníž. přenesená",J805,0)</f>
        <v>0</v>
      </c>
      <c r="BI805" s="192">
        <f>IF(N805="nulová",J805,0)</f>
        <v>0</v>
      </c>
      <c r="BJ805" s="19" t="s">
        <v>83</v>
      </c>
      <c r="BK805" s="192">
        <f>ROUND(I805*H805,2)</f>
        <v>0</v>
      </c>
      <c r="BL805" s="19" t="s">
        <v>348</v>
      </c>
      <c r="BM805" s="191" t="s">
        <v>3105</v>
      </c>
    </row>
    <row r="806" spans="1:65" s="2" customFormat="1" ht="24.15" customHeight="1">
      <c r="A806" s="36"/>
      <c r="B806" s="37"/>
      <c r="C806" s="180" t="s">
        <v>1376</v>
      </c>
      <c r="D806" s="180" t="s">
        <v>234</v>
      </c>
      <c r="E806" s="181" t="s">
        <v>1409</v>
      </c>
      <c r="F806" s="182" t="s">
        <v>1410</v>
      </c>
      <c r="G806" s="183" t="s">
        <v>421</v>
      </c>
      <c r="H806" s="184">
        <v>4</v>
      </c>
      <c r="I806" s="185"/>
      <c r="J806" s="186">
        <f>ROUND(I806*H806,2)</f>
        <v>0</v>
      </c>
      <c r="K806" s="182" t="s">
        <v>238</v>
      </c>
      <c r="L806" s="41"/>
      <c r="M806" s="187" t="s">
        <v>19</v>
      </c>
      <c r="N806" s="188" t="s">
        <v>47</v>
      </c>
      <c r="O806" s="66"/>
      <c r="P806" s="189">
        <f>O806*H806</f>
        <v>0</v>
      </c>
      <c r="Q806" s="189">
        <v>2.2799999999999999E-3</v>
      </c>
      <c r="R806" s="189">
        <f>Q806*H806</f>
        <v>9.1199999999999996E-3</v>
      </c>
      <c r="S806" s="189">
        <v>0</v>
      </c>
      <c r="T806" s="190">
        <f>S806*H806</f>
        <v>0</v>
      </c>
      <c r="U806" s="36"/>
      <c r="V806" s="36"/>
      <c r="W806" s="36"/>
      <c r="X806" s="36"/>
      <c r="Y806" s="36"/>
      <c r="Z806" s="36"/>
      <c r="AA806" s="36"/>
      <c r="AB806" s="36"/>
      <c r="AC806" s="36"/>
      <c r="AD806" s="36"/>
      <c r="AE806" s="36"/>
      <c r="AR806" s="191" t="s">
        <v>348</v>
      </c>
      <c r="AT806" s="191" t="s">
        <v>234</v>
      </c>
      <c r="AU806" s="191" t="s">
        <v>85</v>
      </c>
      <c r="AY806" s="19" t="s">
        <v>232</v>
      </c>
      <c r="BE806" s="192">
        <f>IF(N806="základní",J806,0)</f>
        <v>0</v>
      </c>
      <c r="BF806" s="192">
        <f>IF(N806="snížená",J806,0)</f>
        <v>0</v>
      </c>
      <c r="BG806" s="192">
        <f>IF(N806="zákl. přenesená",J806,0)</f>
        <v>0</v>
      </c>
      <c r="BH806" s="192">
        <f>IF(N806="sníž. přenesená",J806,0)</f>
        <v>0</v>
      </c>
      <c r="BI806" s="192">
        <f>IF(N806="nulová",J806,0)</f>
        <v>0</v>
      </c>
      <c r="BJ806" s="19" t="s">
        <v>83</v>
      </c>
      <c r="BK806" s="192">
        <f>ROUND(I806*H806,2)</f>
        <v>0</v>
      </c>
      <c r="BL806" s="19" t="s">
        <v>348</v>
      </c>
      <c r="BM806" s="191" t="s">
        <v>3106</v>
      </c>
    </row>
    <row r="807" spans="1:65" s="2" customFormat="1" ht="10.199999999999999">
      <c r="A807" s="36"/>
      <c r="B807" s="37"/>
      <c r="C807" s="38"/>
      <c r="D807" s="193" t="s">
        <v>240</v>
      </c>
      <c r="E807" s="38"/>
      <c r="F807" s="194" t="s">
        <v>1412</v>
      </c>
      <c r="G807" s="38"/>
      <c r="H807" s="38"/>
      <c r="I807" s="195"/>
      <c r="J807" s="38"/>
      <c r="K807" s="38"/>
      <c r="L807" s="41"/>
      <c r="M807" s="196"/>
      <c r="N807" s="197"/>
      <c r="O807" s="66"/>
      <c r="P807" s="66"/>
      <c r="Q807" s="66"/>
      <c r="R807" s="66"/>
      <c r="S807" s="66"/>
      <c r="T807" s="67"/>
      <c r="U807" s="36"/>
      <c r="V807" s="36"/>
      <c r="W807" s="36"/>
      <c r="X807" s="36"/>
      <c r="Y807" s="36"/>
      <c r="Z807" s="36"/>
      <c r="AA807" s="36"/>
      <c r="AB807" s="36"/>
      <c r="AC807" s="36"/>
      <c r="AD807" s="36"/>
      <c r="AE807" s="36"/>
      <c r="AT807" s="19" t="s">
        <v>240</v>
      </c>
      <c r="AU807" s="19" t="s">
        <v>85</v>
      </c>
    </row>
    <row r="808" spans="1:65" s="2" customFormat="1" ht="38.4">
      <c r="A808" s="36"/>
      <c r="B808" s="37"/>
      <c r="C808" s="38"/>
      <c r="D808" s="198" t="s">
        <v>242</v>
      </c>
      <c r="E808" s="38"/>
      <c r="F808" s="199" t="s">
        <v>1413</v>
      </c>
      <c r="G808" s="38"/>
      <c r="H808" s="38"/>
      <c r="I808" s="195"/>
      <c r="J808" s="38"/>
      <c r="K808" s="38"/>
      <c r="L808" s="41"/>
      <c r="M808" s="196"/>
      <c r="N808" s="197"/>
      <c r="O808" s="66"/>
      <c r="P808" s="66"/>
      <c r="Q808" s="66"/>
      <c r="R808" s="66"/>
      <c r="S808" s="66"/>
      <c r="T808" s="67"/>
      <c r="U808" s="36"/>
      <c r="V808" s="36"/>
      <c r="W808" s="36"/>
      <c r="X808" s="36"/>
      <c r="Y808" s="36"/>
      <c r="Z808" s="36"/>
      <c r="AA808" s="36"/>
      <c r="AB808" s="36"/>
      <c r="AC808" s="36"/>
      <c r="AD808" s="36"/>
      <c r="AE808" s="36"/>
      <c r="AT808" s="19" t="s">
        <v>242</v>
      </c>
      <c r="AU808" s="19" t="s">
        <v>85</v>
      </c>
    </row>
    <row r="809" spans="1:65" s="13" customFormat="1" ht="10.199999999999999">
      <c r="B809" s="200"/>
      <c r="C809" s="201"/>
      <c r="D809" s="198" t="s">
        <v>244</v>
      </c>
      <c r="E809" s="202" t="s">
        <v>19</v>
      </c>
      <c r="F809" s="203" t="s">
        <v>3099</v>
      </c>
      <c r="G809" s="201"/>
      <c r="H809" s="204">
        <v>4</v>
      </c>
      <c r="I809" s="205"/>
      <c r="J809" s="201"/>
      <c r="K809" s="201"/>
      <c r="L809" s="206"/>
      <c r="M809" s="207"/>
      <c r="N809" s="208"/>
      <c r="O809" s="208"/>
      <c r="P809" s="208"/>
      <c r="Q809" s="208"/>
      <c r="R809" s="208"/>
      <c r="S809" s="208"/>
      <c r="T809" s="209"/>
      <c r="AT809" s="210" t="s">
        <v>244</v>
      </c>
      <c r="AU809" s="210" t="s">
        <v>85</v>
      </c>
      <c r="AV809" s="13" t="s">
        <v>85</v>
      </c>
      <c r="AW809" s="13" t="s">
        <v>37</v>
      </c>
      <c r="AX809" s="13" t="s">
        <v>83</v>
      </c>
      <c r="AY809" s="210" t="s">
        <v>232</v>
      </c>
    </row>
    <row r="810" spans="1:65" s="2" customFormat="1" ht="24.15" customHeight="1">
      <c r="A810" s="36"/>
      <c r="B810" s="37"/>
      <c r="C810" s="180" t="s">
        <v>1382</v>
      </c>
      <c r="D810" s="180" t="s">
        <v>234</v>
      </c>
      <c r="E810" s="181" t="s">
        <v>1415</v>
      </c>
      <c r="F810" s="182" t="s">
        <v>1416</v>
      </c>
      <c r="G810" s="183" t="s">
        <v>421</v>
      </c>
      <c r="H810" s="184">
        <v>99</v>
      </c>
      <c r="I810" s="185"/>
      <c r="J810" s="186">
        <f>ROUND(I810*H810,2)</f>
        <v>0</v>
      </c>
      <c r="K810" s="182" t="s">
        <v>238</v>
      </c>
      <c r="L810" s="41"/>
      <c r="M810" s="187" t="s">
        <v>19</v>
      </c>
      <c r="N810" s="188" t="s">
        <v>47</v>
      </c>
      <c r="O810" s="66"/>
      <c r="P810" s="189">
        <f>O810*H810</f>
        <v>0</v>
      </c>
      <c r="Q810" s="189">
        <v>2.9099999999999998E-3</v>
      </c>
      <c r="R810" s="189">
        <f>Q810*H810</f>
        <v>0.28808999999999996</v>
      </c>
      <c r="S810" s="189">
        <v>0</v>
      </c>
      <c r="T810" s="190">
        <f>S810*H810</f>
        <v>0</v>
      </c>
      <c r="U810" s="36"/>
      <c r="V810" s="36"/>
      <c r="W810" s="36"/>
      <c r="X810" s="36"/>
      <c r="Y810" s="36"/>
      <c r="Z810" s="36"/>
      <c r="AA810" s="36"/>
      <c r="AB810" s="36"/>
      <c r="AC810" s="36"/>
      <c r="AD810" s="36"/>
      <c r="AE810" s="36"/>
      <c r="AR810" s="191" t="s">
        <v>348</v>
      </c>
      <c r="AT810" s="191" t="s">
        <v>234</v>
      </c>
      <c r="AU810" s="191" t="s">
        <v>85</v>
      </c>
      <c r="AY810" s="19" t="s">
        <v>232</v>
      </c>
      <c r="BE810" s="192">
        <f>IF(N810="základní",J810,0)</f>
        <v>0</v>
      </c>
      <c r="BF810" s="192">
        <f>IF(N810="snížená",J810,0)</f>
        <v>0</v>
      </c>
      <c r="BG810" s="192">
        <f>IF(N810="zákl. přenesená",J810,0)</f>
        <v>0</v>
      </c>
      <c r="BH810" s="192">
        <f>IF(N810="sníž. přenesená",J810,0)</f>
        <v>0</v>
      </c>
      <c r="BI810" s="192">
        <f>IF(N810="nulová",J810,0)</f>
        <v>0</v>
      </c>
      <c r="BJ810" s="19" t="s">
        <v>83</v>
      </c>
      <c r="BK810" s="192">
        <f>ROUND(I810*H810,2)</f>
        <v>0</v>
      </c>
      <c r="BL810" s="19" t="s">
        <v>348</v>
      </c>
      <c r="BM810" s="191" t="s">
        <v>3107</v>
      </c>
    </row>
    <row r="811" spans="1:65" s="2" customFormat="1" ht="10.199999999999999">
      <c r="A811" s="36"/>
      <c r="B811" s="37"/>
      <c r="C811" s="38"/>
      <c r="D811" s="193" t="s">
        <v>240</v>
      </c>
      <c r="E811" s="38"/>
      <c r="F811" s="194" t="s">
        <v>1418</v>
      </c>
      <c r="G811" s="38"/>
      <c r="H811" s="38"/>
      <c r="I811" s="195"/>
      <c r="J811" s="38"/>
      <c r="K811" s="38"/>
      <c r="L811" s="41"/>
      <c r="M811" s="196"/>
      <c r="N811" s="197"/>
      <c r="O811" s="66"/>
      <c r="P811" s="66"/>
      <c r="Q811" s="66"/>
      <c r="R811" s="66"/>
      <c r="S811" s="66"/>
      <c r="T811" s="67"/>
      <c r="U811" s="36"/>
      <c r="V811" s="36"/>
      <c r="W811" s="36"/>
      <c r="X811" s="36"/>
      <c r="Y811" s="36"/>
      <c r="Z811" s="36"/>
      <c r="AA811" s="36"/>
      <c r="AB811" s="36"/>
      <c r="AC811" s="36"/>
      <c r="AD811" s="36"/>
      <c r="AE811" s="36"/>
      <c r="AT811" s="19" t="s">
        <v>240</v>
      </c>
      <c r="AU811" s="19" t="s">
        <v>85</v>
      </c>
    </row>
    <row r="812" spans="1:65" s="13" customFormat="1" ht="10.199999999999999">
      <c r="B812" s="200"/>
      <c r="C812" s="201"/>
      <c r="D812" s="198" t="s">
        <v>244</v>
      </c>
      <c r="E812" s="202" t="s">
        <v>19</v>
      </c>
      <c r="F812" s="203" t="s">
        <v>3100</v>
      </c>
      <c r="G812" s="201"/>
      <c r="H812" s="204">
        <v>99</v>
      </c>
      <c r="I812" s="205"/>
      <c r="J812" s="201"/>
      <c r="K812" s="201"/>
      <c r="L812" s="206"/>
      <c r="M812" s="207"/>
      <c r="N812" s="208"/>
      <c r="O812" s="208"/>
      <c r="P812" s="208"/>
      <c r="Q812" s="208"/>
      <c r="R812" s="208"/>
      <c r="S812" s="208"/>
      <c r="T812" s="209"/>
      <c r="AT812" s="210" t="s">
        <v>244</v>
      </c>
      <c r="AU812" s="210" t="s">
        <v>85</v>
      </c>
      <c r="AV812" s="13" t="s">
        <v>85</v>
      </c>
      <c r="AW812" s="13" t="s">
        <v>37</v>
      </c>
      <c r="AX812" s="13" t="s">
        <v>83</v>
      </c>
      <c r="AY812" s="210" t="s">
        <v>232</v>
      </c>
    </row>
    <row r="813" spans="1:65" s="2" customFormat="1" ht="33" customHeight="1">
      <c r="A813" s="36"/>
      <c r="B813" s="37"/>
      <c r="C813" s="180" t="s">
        <v>1388</v>
      </c>
      <c r="D813" s="180" t="s">
        <v>234</v>
      </c>
      <c r="E813" s="181" t="s">
        <v>3108</v>
      </c>
      <c r="F813" s="182" t="s">
        <v>3109</v>
      </c>
      <c r="G813" s="183" t="s">
        <v>1422</v>
      </c>
      <c r="H813" s="184">
        <v>1</v>
      </c>
      <c r="I813" s="185"/>
      <c r="J813" s="186">
        <f>ROUND(I813*H813,2)</f>
        <v>0</v>
      </c>
      <c r="K813" s="182" t="s">
        <v>19</v>
      </c>
      <c r="L813" s="41"/>
      <c r="M813" s="187" t="s">
        <v>19</v>
      </c>
      <c r="N813" s="188" t="s">
        <v>47</v>
      </c>
      <c r="O813" s="66"/>
      <c r="P813" s="189">
        <f>O813*H813</f>
        <v>0</v>
      </c>
      <c r="Q813" s="189">
        <v>0</v>
      </c>
      <c r="R813" s="189">
        <f>Q813*H813</f>
        <v>0</v>
      </c>
      <c r="S813" s="189">
        <v>0</v>
      </c>
      <c r="T813" s="190">
        <f>S813*H813</f>
        <v>0</v>
      </c>
      <c r="U813" s="36"/>
      <c r="V813" s="36"/>
      <c r="W813" s="36"/>
      <c r="X813" s="36"/>
      <c r="Y813" s="36"/>
      <c r="Z813" s="36"/>
      <c r="AA813" s="36"/>
      <c r="AB813" s="36"/>
      <c r="AC813" s="36"/>
      <c r="AD813" s="36"/>
      <c r="AE813" s="36"/>
      <c r="AR813" s="191" t="s">
        <v>348</v>
      </c>
      <c r="AT813" s="191" t="s">
        <v>234</v>
      </c>
      <c r="AU813" s="191" t="s">
        <v>85</v>
      </c>
      <c r="AY813" s="19" t="s">
        <v>232</v>
      </c>
      <c r="BE813" s="192">
        <f>IF(N813="základní",J813,0)</f>
        <v>0</v>
      </c>
      <c r="BF813" s="192">
        <f>IF(N813="snížená",J813,0)</f>
        <v>0</v>
      </c>
      <c r="BG813" s="192">
        <f>IF(N813="zákl. přenesená",J813,0)</f>
        <v>0</v>
      </c>
      <c r="BH813" s="192">
        <f>IF(N813="sníž. přenesená",J813,0)</f>
        <v>0</v>
      </c>
      <c r="BI813" s="192">
        <f>IF(N813="nulová",J813,0)</f>
        <v>0</v>
      </c>
      <c r="BJ813" s="19" t="s">
        <v>83</v>
      </c>
      <c r="BK813" s="192">
        <f>ROUND(I813*H813,2)</f>
        <v>0</v>
      </c>
      <c r="BL813" s="19" t="s">
        <v>348</v>
      </c>
      <c r="BM813" s="191" t="s">
        <v>3110</v>
      </c>
    </row>
    <row r="814" spans="1:65" s="2" customFormat="1" ht="24.15" customHeight="1">
      <c r="A814" s="36"/>
      <c r="B814" s="37"/>
      <c r="C814" s="180" t="s">
        <v>1394</v>
      </c>
      <c r="D814" s="180" t="s">
        <v>234</v>
      </c>
      <c r="E814" s="181" t="s">
        <v>1425</v>
      </c>
      <c r="F814" s="182" t="s">
        <v>1426</v>
      </c>
      <c r="G814" s="183" t="s">
        <v>421</v>
      </c>
      <c r="H814" s="184">
        <v>81.75</v>
      </c>
      <c r="I814" s="185"/>
      <c r="J814" s="186">
        <f>ROUND(I814*H814,2)</f>
        <v>0</v>
      </c>
      <c r="K814" s="182" t="s">
        <v>238</v>
      </c>
      <c r="L814" s="41"/>
      <c r="M814" s="187" t="s">
        <v>19</v>
      </c>
      <c r="N814" s="188" t="s">
        <v>47</v>
      </c>
      <c r="O814" s="66"/>
      <c r="P814" s="189">
        <f>O814*H814</f>
        <v>0</v>
      </c>
      <c r="Q814" s="189">
        <v>2.2200000000000002E-3</v>
      </c>
      <c r="R814" s="189">
        <f>Q814*H814</f>
        <v>0.18148500000000001</v>
      </c>
      <c r="S814" s="189">
        <v>0</v>
      </c>
      <c r="T814" s="190">
        <f>S814*H814</f>
        <v>0</v>
      </c>
      <c r="U814" s="36"/>
      <c r="V814" s="36"/>
      <c r="W814" s="36"/>
      <c r="X814" s="36"/>
      <c r="Y814" s="36"/>
      <c r="Z814" s="36"/>
      <c r="AA814" s="36"/>
      <c r="AB814" s="36"/>
      <c r="AC814" s="36"/>
      <c r="AD814" s="36"/>
      <c r="AE814" s="36"/>
      <c r="AR814" s="191" t="s">
        <v>348</v>
      </c>
      <c r="AT814" s="191" t="s">
        <v>234</v>
      </c>
      <c r="AU814" s="191" t="s">
        <v>85</v>
      </c>
      <c r="AY814" s="19" t="s">
        <v>232</v>
      </c>
      <c r="BE814" s="192">
        <f>IF(N814="základní",J814,0)</f>
        <v>0</v>
      </c>
      <c r="BF814" s="192">
        <f>IF(N814="snížená",J814,0)</f>
        <v>0</v>
      </c>
      <c r="BG814" s="192">
        <f>IF(N814="zákl. přenesená",J814,0)</f>
        <v>0</v>
      </c>
      <c r="BH814" s="192">
        <f>IF(N814="sníž. přenesená",J814,0)</f>
        <v>0</v>
      </c>
      <c r="BI814" s="192">
        <f>IF(N814="nulová",J814,0)</f>
        <v>0</v>
      </c>
      <c r="BJ814" s="19" t="s">
        <v>83</v>
      </c>
      <c r="BK814" s="192">
        <f>ROUND(I814*H814,2)</f>
        <v>0</v>
      </c>
      <c r="BL814" s="19" t="s">
        <v>348</v>
      </c>
      <c r="BM814" s="191" t="s">
        <v>3111</v>
      </c>
    </row>
    <row r="815" spans="1:65" s="2" customFormat="1" ht="10.199999999999999">
      <c r="A815" s="36"/>
      <c r="B815" s="37"/>
      <c r="C815" s="38"/>
      <c r="D815" s="193" t="s">
        <v>240</v>
      </c>
      <c r="E815" s="38"/>
      <c r="F815" s="194" t="s">
        <v>1428</v>
      </c>
      <c r="G815" s="38"/>
      <c r="H815" s="38"/>
      <c r="I815" s="195"/>
      <c r="J815" s="38"/>
      <c r="K815" s="38"/>
      <c r="L815" s="41"/>
      <c r="M815" s="196"/>
      <c r="N815" s="197"/>
      <c r="O815" s="66"/>
      <c r="P815" s="66"/>
      <c r="Q815" s="66"/>
      <c r="R815" s="66"/>
      <c r="S815" s="66"/>
      <c r="T815" s="67"/>
      <c r="U815" s="36"/>
      <c r="V815" s="36"/>
      <c r="W815" s="36"/>
      <c r="X815" s="36"/>
      <c r="Y815" s="36"/>
      <c r="Z815" s="36"/>
      <c r="AA815" s="36"/>
      <c r="AB815" s="36"/>
      <c r="AC815" s="36"/>
      <c r="AD815" s="36"/>
      <c r="AE815" s="36"/>
      <c r="AT815" s="19" t="s">
        <v>240</v>
      </c>
      <c r="AU815" s="19" t="s">
        <v>85</v>
      </c>
    </row>
    <row r="816" spans="1:65" s="13" customFormat="1" ht="10.199999999999999">
      <c r="B816" s="200"/>
      <c r="C816" s="201"/>
      <c r="D816" s="198" t="s">
        <v>244</v>
      </c>
      <c r="E816" s="202" t="s">
        <v>19</v>
      </c>
      <c r="F816" s="203" t="s">
        <v>3112</v>
      </c>
      <c r="G816" s="201"/>
      <c r="H816" s="204">
        <v>81.75</v>
      </c>
      <c r="I816" s="205"/>
      <c r="J816" s="201"/>
      <c r="K816" s="201"/>
      <c r="L816" s="206"/>
      <c r="M816" s="207"/>
      <c r="N816" s="208"/>
      <c r="O816" s="208"/>
      <c r="P816" s="208"/>
      <c r="Q816" s="208"/>
      <c r="R816" s="208"/>
      <c r="S816" s="208"/>
      <c r="T816" s="209"/>
      <c r="AT816" s="210" t="s">
        <v>244</v>
      </c>
      <c r="AU816" s="210" t="s">
        <v>85</v>
      </c>
      <c r="AV816" s="13" t="s">
        <v>85</v>
      </c>
      <c r="AW816" s="13" t="s">
        <v>37</v>
      </c>
      <c r="AX816" s="13" t="s">
        <v>83</v>
      </c>
      <c r="AY816" s="210" t="s">
        <v>232</v>
      </c>
    </row>
    <row r="817" spans="1:65" s="2" customFormat="1" ht="21.75" customHeight="1">
      <c r="A817" s="36"/>
      <c r="B817" s="37"/>
      <c r="C817" s="180" t="s">
        <v>1402</v>
      </c>
      <c r="D817" s="180" t="s">
        <v>234</v>
      </c>
      <c r="E817" s="181" t="s">
        <v>1437</v>
      </c>
      <c r="F817" s="182" t="s">
        <v>1438</v>
      </c>
      <c r="G817" s="183" t="s">
        <v>421</v>
      </c>
      <c r="H817" s="184">
        <v>4</v>
      </c>
      <c r="I817" s="185"/>
      <c r="J817" s="186">
        <f>ROUND(I817*H817,2)</f>
        <v>0</v>
      </c>
      <c r="K817" s="182" t="s">
        <v>238</v>
      </c>
      <c r="L817" s="41"/>
      <c r="M817" s="187" t="s">
        <v>19</v>
      </c>
      <c r="N817" s="188" t="s">
        <v>47</v>
      </c>
      <c r="O817" s="66"/>
      <c r="P817" s="189">
        <f>O817*H817</f>
        <v>0</v>
      </c>
      <c r="Q817" s="189">
        <v>1.6900000000000001E-3</v>
      </c>
      <c r="R817" s="189">
        <f>Q817*H817</f>
        <v>6.7600000000000004E-3</v>
      </c>
      <c r="S817" s="189">
        <v>0</v>
      </c>
      <c r="T817" s="190">
        <f>S817*H817</f>
        <v>0</v>
      </c>
      <c r="U817" s="36"/>
      <c r="V817" s="36"/>
      <c r="W817" s="36"/>
      <c r="X817" s="36"/>
      <c r="Y817" s="36"/>
      <c r="Z817" s="36"/>
      <c r="AA817" s="36"/>
      <c r="AB817" s="36"/>
      <c r="AC817" s="36"/>
      <c r="AD817" s="36"/>
      <c r="AE817" s="36"/>
      <c r="AR817" s="191" t="s">
        <v>348</v>
      </c>
      <c r="AT817" s="191" t="s">
        <v>234</v>
      </c>
      <c r="AU817" s="191" t="s">
        <v>85</v>
      </c>
      <c r="AY817" s="19" t="s">
        <v>232</v>
      </c>
      <c r="BE817" s="192">
        <f>IF(N817="základní",J817,0)</f>
        <v>0</v>
      </c>
      <c r="BF817" s="192">
        <f>IF(N817="snížená",J817,0)</f>
        <v>0</v>
      </c>
      <c r="BG817" s="192">
        <f>IF(N817="zákl. přenesená",J817,0)</f>
        <v>0</v>
      </c>
      <c r="BH817" s="192">
        <f>IF(N817="sníž. přenesená",J817,0)</f>
        <v>0</v>
      </c>
      <c r="BI817" s="192">
        <f>IF(N817="nulová",J817,0)</f>
        <v>0</v>
      </c>
      <c r="BJ817" s="19" t="s">
        <v>83</v>
      </c>
      <c r="BK817" s="192">
        <f>ROUND(I817*H817,2)</f>
        <v>0</v>
      </c>
      <c r="BL817" s="19" t="s">
        <v>348</v>
      </c>
      <c r="BM817" s="191" t="s">
        <v>3113</v>
      </c>
    </row>
    <row r="818" spans="1:65" s="2" customFormat="1" ht="10.199999999999999">
      <c r="A818" s="36"/>
      <c r="B818" s="37"/>
      <c r="C818" s="38"/>
      <c r="D818" s="193" t="s">
        <v>240</v>
      </c>
      <c r="E818" s="38"/>
      <c r="F818" s="194" t="s">
        <v>1440</v>
      </c>
      <c r="G818" s="38"/>
      <c r="H818" s="38"/>
      <c r="I818" s="195"/>
      <c r="J818" s="38"/>
      <c r="K818" s="38"/>
      <c r="L818" s="41"/>
      <c r="M818" s="196"/>
      <c r="N818" s="197"/>
      <c r="O818" s="66"/>
      <c r="P818" s="66"/>
      <c r="Q818" s="66"/>
      <c r="R818" s="66"/>
      <c r="S818" s="66"/>
      <c r="T818" s="67"/>
      <c r="U818" s="36"/>
      <c r="V818" s="36"/>
      <c r="W818" s="36"/>
      <c r="X818" s="36"/>
      <c r="Y818" s="36"/>
      <c r="Z818" s="36"/>
      <c r="AA818" s="36"/>
      <c r="AB818" s="36"/>
      <c r="AC818" s="36"/>
      <c r="AD818" s="36"/>
      <c r="AE818" s="36"/>
      <c r="AT818" s="19" t="s">
        <v>240</v>
      </c>
      <c r="AU818" s="19" t="s">
        <v>85</v>
      </c>
    </row>
    <row r="819" spans="1:65" s="13" customFormat="1" ht="10.199999999999999">
      <c r="B819" s="200"/>
      <c r="C819" s="201"/>
      <c r="D819" s="198" t="s">
        <v>244</v>
      </c>
      <c r="E819" s="202" t="s">
        <v>19</v>
      </c>
      <c r="F819" s="203" t="s">
        <v>3114</v>
      </c>
      <c r="G819" s="201"/>
      <c r="H819" s="204">
        <v>4</v>
      </c>
      <c r="I819" s="205"/>
      <c r="J819" s="201"/>
      <c r="K819" s="201"/>
      <c r="L819" s="206"/>
      <c r="M819" s="207"/>
      <c r="N819" s="208"/>
      <c r="O819" s="208"/>
      <c r="P819" s="208"/>
      <c r="Q819" s="208"/>
      <c r="R819" s="208"/>
      <c r="S819" s="208"/>
      <c r="T819" s="209"/>
      <c r="AT819" s="210" t="s">
        <v>244</v>
      </c>
      <c r="AU819" s="210" t="s">
        <v>85</v>
      </c>
      <c r="AV819" s="13" t="s">
        <v>85</v>
      </c>
      <c r="AW819" s="13" t="s">
        <v>37</v>
      </c>
      <c r="AX819" s="13" t="s">
        <v>83</v>
      </c>
      <c r="AY819" s="210" t="s">
        <v>232</v>
      </c>
    </row>
    <row r="820" spans="1:65" s="2" customFormat="1" ht="24.15" customHeight="1">
      <c r="A820" s="36"/>
      <c r="B820" s="37"/>
      <c r="C820" s="180" t="s">
        <v>1408</v>
      </c>
      <c r="D820" s="180" t="s">
        <v>234</v>
      </c>
      <c r="E820" s="181" t="s">
        <v>1449</v>
      </c>
      <c r="F820" s="182" t="s">
        <v>1450</v>
      </c>
      <c r="G820" s="183" t="s">
        <v>339</v>
      </c>
      <c r="H820" s="184">
        <v>1</v>
      </c>
      <c r="I820" s="185"/>
      <c r="J820" s="186">
        <f>ROUND(I820*H820,2)</f>
        <v>0</v>
      </c>
      <c r="K820" s="182" t="s">
        <v>238</v>
      </c>
      <c r="L820" s="41"/>
      <c r="M820" s="187" t="s">
        <v>19</v>
      </c>
      <c r="N820" s="188" t="s">
        <v>47</v>
      </c>
      <c r="O820" s="66"/>
      <c r="P820" s="189">
        <f>O820*H820</f>
        <v>0</v>
      </c>
      <c r="Q820" s="189">
        <v>3.6000000000000002E-4</v>
      </c>
      <c r="R820" s="189">
        <f>Q820*H820</f>
        <v>3.6000000000000002E-4</v>
      </c>
      <c r="S820" s="189">
        <v>0</v>
      </c>
      <c r="T820" s="190">
        <f>S820*H820</f>
        <v>0</v>
      </c>
      <c r="U820" s="36"/>
      <c r="V820" s="36"/>
      <c r="W820" s="36"/>
      <c r="X820" s="36"/>
      <c r="Y820" s="36"/>
      <c r="Z820" s="36"/>
      <c r="AA820" s="36"/>
      <c r="AB820" s="36"/>
      <c r="AC820" s="36"/>
      <c r="AD820" s="36"/>
      <c r="AE820" s="36"/>
      <c r="AR820" s="191" t="s">
        <v>348</v>
      </c>
      <c r="AT820" s="191" t="s">
        <v>234</v>
      </c>
      <c r="AU820" s="191" t="s">
        <v>85</v>
      </c>
      <c r="AY820" s="19" t="s">
        <v>232</v>
      </c>
      <c r="BE820" s="192">
        <f>IF(N820="základní",J820,0)</f>
        <v>0</v>
      </c>
      <c r="BF820" s="192">
        <f>IF(N820="snížená",J820,0)</f>
        <v>0</v>
      </c>
      <c r="BG820" s="192">
        <f>IF(N820="zákl. přenesená",J820,0)</f>
        <v>0</v>
      </c>
      <c r="BH820" s="192">
        <f>IF(N820="sníž. přenesená",J820,0)</f>
        <v>0</v>
      </c>
      <c r="BI820" s="192">
        <f>IF(N820="nulová",J820,0)</f>
        <v>0</v>
      </c>
      <c r="BJ820" s="19" t="s">
        <v>83</v>
      </c>
      <c r="BK820" s="192">
        <f>ROUND(I820*H820,2)</f>
        <v>0</v>
      </c>
      <c r="BL820" s="19" t="s">
        <v>348</v>
      </c>
      <c r="BM820" s="191" t="s">
        <v>3115</v>
      </c>
    </row>
    <row r="821" spans="1:65" s="2" customFormat="1" ht="10.199999999999999">
      <c r="A821" s="36"/>
      <c r="B821" s="37"/>
      <c r="C821" s="38"/>
      <c r="D821" s="193" t="s">
        <v>240</v>
      </c>
      <c r="E821" s="38"/>
      <c r="F821" s="194" t="s">
        <v>1452</v>
      </c>
      <c r="G821" s="38"/>
      <c r="H821" s="38"/>
      <c r="I821" s="195"/>
      <c r="J821" s="38"/>
      <c r="K821" s="38"/>
      <c r="L821" s="41"/>
      <c r="M821" s="196"/>
      <c r="N821" s="197"/>
      <c r="O821" s="66"/>
      <c r="P821" s="66"/>
      <c r="Q821" s="66"/>
      <c r="R821" s="66"/>
      <c r="S821" s="66"/>
      <c r="T821" s="67"/>
      <c r="U821" s="36"/>
      <c r="V821" s="36"/>
      <c r="W821" s="36"/>
      <c r="X821" s="36"/>
      <c r="Y821" s="36"/>
      <c r="Z821" s="36"/>
      <c r="AA821" s="36"/>
      <c r="AB821" s="36"/>
      <c r="AC821" s="36"/>
      <c r="AD821" s="36"/>
      <c r="AE821" s="36"/>
      <c r="AT821" s="19" t="s">
        <v>240</v>
      </c>
      <c r="AU821" s="19" t="s">
        <v>85</v>
      </c>
    </row>
    <row r="822" spans="1:65" s="13" customFormat="1" ht="10.199999999999999">
      <c r="B822" s="200"/>
      <c r="C822" s="201"/>
      <c r="D822" s="198" t="s">
        <v>244</v>
      </c>
      <c r="E822" s="202" t="s">
        <v>19</v>
      </c>
      <c r="F822" s="203" t="s">
        <v>3116</v>
      </c>
      <c r="G822" s="201"/>
      <c r="H822" s="204">
        <v>1</v>
      </c>
      <c r="I822" s="205"/>
      <c r="J822" s="201"/>
      <c r="K822" s="201"/>
      <c r="L822" s="206"/>
      <c r="M822" s="207"/>
      <c r="N822" s="208"/>
      <c r="O822" s="208"/>
      <c r="P822" s="208"/>
      <c r="Q822" s="208"/>
      <c r="R822" s="208"/>
      <c r="S822" s="208"/>
      <c r="T822" s="209"/>
      <c r="AT822" s="210" t="s">
        <v>244</v>
      </c>
      <c r="AU822" s="210" t="s">
        <v>85</v>
      </c>
      <c r="AV822" s="13" t="s">
        <v>85</v>
      </c>
      <c r="AW822" s="13" t="s">
        <v>37</v>
      </c>
      <c r="AX822" s="13" t="s">
        <v>83</v>
      </c>
      <c r="AY822" s="210" t="s">
        <v>232</v>
      </c>
    </row>
    <row r="823" spans="1:65" s="2" customFormat="1" ht="24.15" customHeight="1">
      <c r="A823" s="36"/>
      <c r="B823" s="37"/>
      <c r="C823" s="180" t="s">
        <v>1414</v>
      </c>
      <c r="D823" s="180" t="s">
        <v>234</v>
      </c>
      <c r="E823" s="181" t="s">
        <v>1467</v>
      </c>
      <c r="F823" s="182" t="s">
        <v>1468</v>
      </c>
      <c r="G823" s="183" t="s">
        <v>421</v>
      </c>
      <c r="H823" s="184">
        <v>3</v>
      </c>
      <c r="I823" s="185"/>
      <c r="J823" s="186">
        <f>ROUND(I823*H823,2)</f>
        <v>0</v>
      </c>
      <c r="K823" s="182" t="s">
        <v>238</v>
      </c>
      <c r="L823" s="41"/>
      <c r="M823" s="187" t="s">
        <v>19</v>
      </c>
      <c r="N823" s="188" t="s">
        <v>47</v>
      </c>
      <c r="O823" s="66"/>
      <c r="P823" s="189">
        <f>O823*H823</f>
        <v>0</v>
      </c>
      <c r="Q823" s="189">
        <v>2.1700000000000001E-3</v>
      </c>
      <c r="R823" s="189">
        <f>Q823*H823</f>
        <v>6.5100000000000002E-3</v>
      </c>
      <c r="S823" s="189">
        <v>0</v>
      </c>
      <c r="T823" s="190">
        <f>S823*H823</f>
        <v>0</v>
      </c>
      <c r="U823" s="36"/>
      <c r="V823" s="36"/>
      <c r="W823" s="36"/>
      <c r="X823" s="36"/>
      <c r="Y823" s="36"/>
      <c r="Z823" s="36"/>
      <c r="AA823" s="36"/>
      <c r="AB823" s="36"/>
      <c r="AC823" s="36"/>
      <c r="AD823" s="36"/>
      <c r="AE823" s="36"/>
      <c r="AR823" s="191" t="s">
        <v>348</v>
      </c>
      <c r="AT823" s="191" t="s">
        <v>234</v>
      </c>
      <c r="AU823" s="191" t="s">
        <v>85</v>
      </c>
      <c r="AY823" s="19" t="s">
        <v>232</v>
      </c>
      <c r="BE823" s="192">
        <f>IF(N823="základní",J823,0)</f>
        <v>0</v>
      </c>
      <c r="BF823" s="192">
        <f>IF(N823="snížená",J823,0)</f>
        <v>0</v>
      </c>
      <c r="BG823" s="192">
        <f>IF(N823="zákl. přenesená",J823,0)</f>
        <v>0</v>
      </c>
      <c r="BH823" s="192">
        <f>IF(N823="sníž. přenesená",J823,0)</f>
        <v>0</v>
      </c>
      <c r="BI823" s="192">
        <f>IF(N823="nulová",J823,0)</f>
        <v>0</v>
      </c>
      <c r="BJ823" s="19" t="s">
        <v>83</v>
      </c>
      <c r="BK823" s="192">
        <f>ROUND(I823*H823,2)</f>
        <v>0</v>
      </c>
      <c r="BL823" s="19" t="s">
        <v>348</v>
      </c>
      <c r="BM823" s="191" t="s">
        <v>3117</v>
      </c>
    </row>
    <row r="824" spans="1:65" s="2" customFormat="1" ht="10.199999999999999">
      <c r="A824" s="36"/>
      <c r="B824" s="37"/>
      <c r="C824" s="38"/>
      <c r="D824" s="193" t="s">
        <v>240</v>
      </c>
      <c r="E824" s="38"/>
      <c r="F824" s="194" t="s">
        <v>1470</v>
      </c>
      <c r="G824" s="38"/>
      <c r="H824" s="38"/>
      <c r="I824" s="195"/>
      <c r="J824" s="38"/>
      <c r="K824" s="38"/>
      <c r="L824" s="41"/>
      <c r="M824" s="196"/>
      <c r="N824" s="197"/>
      <c r="O824" s="66"/>
      <c r="P824" s="66"/>
      <c r="Q824" s="66"/>
      <c r="R824" s="66"/>
      <c r="S824" s="66"/>
      <c r="T824" s="67"/>
      <c r="U824" s="36"/>
      <c r="V824" s="36"/>
      <c r="W824" s="36"/>
      <c r="X824" s="36"/>
      <c r="Y824" s="36"/>
      <c r="Z824" s="36"/>
      <c r="AA824" s="36"/>
      <c r="AB824" s="36"/>
      <c r="AC824" s="36"/>
      <c r="AD824" s="36"/>
      <c r="AE824" s="36"/>
      <c r="AT824" s="19" t="s">
        <v>240</v>
      </c>
      <c r="AU824" s="19" t="s">
        <v>85</v>
      </c>
    </row>
    <row r="825" spans="1:65" s="13" customFormat="1" ht="10.199999999999999">
      <c r="B825" s="200"/>
      <c r="C825" s="201"/>
      <c r="D825" s="198" t="s">
        <v>244</v>
      </c>
      <c r="E825" s="202" t="s">
        <v>19</v>
      </c>
      <c r="F825" s="203" t="s">
        <v>3118</v>
      </c>
      <c r="G825" s="201"/>
      <c r="H825" s="204">
        <v>3</v>
      </c>
      <c r="I825" s="205"/>
      <c r="J825" s="201"/>
      <c r="K825" s="201"/>
      <c r="L825" s="206"/>
      <c r="M825" s="207"/>
      <c r="N825" s="208"/>
      <c r="O825" s="208"/>
      <c r="P825" s="208"/>
      <c r="Q825" s="208"/>
      <c r="R825" s="208"/>
      <c r="S825" s="208"/>
      <c r="T825" s="209"/>
      <c r="AT825" s="210" t="s">
        <v>244</v>
      </c>
      <c r="AU825" s="210" t="s">
        <v>85</v>
      </c>
      <c r="AV825" s="13" t="s">
        <v>85</v>
      </c>
      <c r="AW825" s="13" t="s">
        <v>37</v>
      </c>
      <c r="AX825" s="13" t="s">
        <v>83</v>
      </c>
      <c r="AY825" s="210" t="s">
        <v>232</v>
      </c>
    </row>
    <row r="826" spans="1:65" s="2" customFormat="1" ht="24.15" customHeight="1">
      <c r="A826" s="36"/>
      <c r="B826" s="37"/>
      <c r="C826" s="180" t="s">
        <v>1419</v>
      </c>
      <c r="D826" s="180" t="s">
        <v>234</v>
      </c>
      <c r="E826" s="181" t="s">
        <v>1473</v>
      </c>
      <c r="F826" s="182" t="s">
        <v>1474</v>
      </c>
      <c r="G826" s="183" t="s">
        <v>278</v>
      </c>
      <c r="H826" s="184">
        <v>0.84399999999999997</v>
      </c>
      <c r="I826" s="185"/>
      <c r="J826" s="186">
        <f>ROUND(I826*H826,2)</f>
        <v>0</v>
      </c>
      <c r="K826" s="182" t="s">
        <v>238</v>
      </c>
      <c r="L826" s="41"/>
      <c r="M826" s="187" t="s">
        <v>19</v>
      </c>
      <c r="N826" s="188" t="s">
        <v>47</v>
      </c>
      <c r="O826" s="66"/>
      <c r="P826" s="189">
        <f>O826*H826</f>
        <v>0</v>
      </c>
      <c r="Q826" s="189">
        <v>0</v>
      </c>
      <c r="R826" s="189">
        <f>Q826*H826</f>
        <v>0</v>
      </c>
      <c r="S826" s="189">
        <v>0</v>
      </c>
      <c r="T826" s="190">
        <f>S826*H826</f>
        <v>0</v>
      </c>
      <c r="U826" s="36"/>
      <c r="V826" s="36"/>
      <c r="W826" s="36"/>
      <c r="X826" s="36"/>
      <c r="Y826" s="36"/>
      <c r="Z826" s="36"/>
      <c r="AA826" s="36"/>
      <c r="AB826" s="36"/>
      <c r="AC826" s="36"/>
      <c r="AD826" s="36"/>
      <c r="AE826" s="36"/>
      <c r="AR826" s="191" t="s">
        <v>348</v>
      </c>
      <c r="AT826" s="191" t="s">
        <v>234</v>
      </c>
      <c r="AU826" s="191" t="s">
        <v>85</v>
      </c>
      <c r="AY826" s="19" t="s">
        <v>232</v>
      </c>
      <c r="BE826" s="192">
        <f>IF(N826="základní",J826,0)</f>
        <v>0</v>
      </c>
      <c r="BF826" s="192">
        <f>IF(N826="snížená",J826,0)</f>
        <v>0</v>
      </c>
      <c r="BG826" s="192">
        <f>IF(N826="zákl. přenesená",J826,0)</f>
        <v>0</v>
      </c>
      <c r="BH826" s="192">
        <f>IF(N826="sníž. přenesená",J826,0)</f>
        <v>0</v>
      </c>
      <c r="BI826" s="192">
        <f>IF(N826="nulová",J826,0)</f>
        <v>0</v>
      </c>
      <c r="BJ826" s="19" t="s">
        <v>83</v>
      </c>
      <c r="BK826" s="192">
        <f>ROUND(I826*H826,2)</f>
        <v>0</v>
      </c>
      <c r="BL826" s="19" t="s">
        <v>348</v>
      </c>
      <c r="BM826" s="191" t="s">
        <v>3119</v>
      </c>
    </row>
    <row r="827" spans="1:65" s="2" customFormat="1" ht="10.199999999999999">
      <c r="A827" s="36"/>
      <c r="B827" s="37"/>
      <c r="C827" s="38"/>
      <c r="D827" s="193" t="s">
        <v>240</v>
      </c>
      <c r="E827" s="38"/>
      <c r="F827" s="194" t="s">
        <v>1476</v>
      </c>
      <c r="G827" s="38"/>
      <c r="H827" s="38"/>
      <c r="I827" s="195"/>
      <c r="J827" s="38"/>
      <c r="K827" s="38"/>
      <c r="L827" s="41"/>
      <c r="M827" s="196"/>
      <c r="N827" s="197"/>
      <c r="O827" s="66"/>
      <c r="P827" s="66"/>
      <c r="Q827" s="66"/>
      <c r="R827" s="66"/>
      <c r="S827" s="66"/>
      <c r="T827" s="67"/>
      <c r="U827" s="36"/>
      <c r="V827" s="36"/>
      <c r="W827" s="36"/>
      <c r="X827" s="36"/>
      <c r="Y827" s="36"/>
      <c r="Z827" s="36"/>
      <c r="AA827" s="36"/>
      <c r="AB827" s="36"/>
      <c r="AC827" s="36"/>
      <c r="AD827" s="36"/>
      <c r="AE827" s="36"/>
      <c r="AT827" s="19" t="s">
        <v>240</v>
      </c>
      <c r="AU827" s="19" t="s">
        <v>85</v>
      </c>
    </row>
    <row r="828" spans="1:65" s="2" customFormat="1" ht="86.4">
      <c r="A828" s="36"/>
      <c r="B828" s="37"/>
      <c r="C828" s="38"/>
      <c r="D828" s="198" t="s">
        <v>242</v>
      </c>
      <c r="E828" s="38"/>
      <c r="F828" s="199" t="s">
        <v>1477</v>
      </c>
      <c r="G828" s="38"/>
      <c r="H828" s="38"/>
      <c r="I828" s="195"/>
      <c r="J828" s="38"/>
      <c r="K828" s="38"/>
      <c r="L828" s="41"/>
      <c r="M828" s="196"/>
      <c r="N828" s="197"/>
      <c r="O828" s="66"/>
      <c r="P828" s="66"/>
      <c r="Q828" s="66"/>
      <c r="R828" s="66"/>
      <c r="S828" s="66"/>
      <c r="T828" s="67"/>
      <c r="U828" s="36"/>
      <c r="V828" s="36"/>
      <c r="W828" s="36"/>
      <c r="X828" s="36"/>
      <c r="Y828" s="36"/>
      <c r="Z828" s="36"/>
      <c r="AA828" s="36"/>
      <c r="AB828" s="36"/>
      <c r="AC828" s="36"/>
      <c r="AD828" s="36"/>
      <c r="AE828" s="36"/>
      <c r="AT828" s="19" t="s">
        <v>242</v>
      </c>
      <c r="AU828" s="19" t="s">
        <v>85</v>
      </c>
    </row>
    <row r="829" spans="1:65" s="12" customFormat="1" ht="22.8" customHeight="1">
      <c r="B829" s="164"/>
      <c r="C829" s="165"/>
      <c r="D829" s="166" t="s">
        <v>75</v>
      </c>
      <c r="E829" s="178" t="s">
        <v>1478</v>
      </c>
      <c r="F829" s="178" t="s">
        <v>1479</v>
      </c>
      <c r="G829" s="165"/>
      <c r="H829" s="165"/>
      <c r="I829" s="168"/>
      <c r="J829" s="179">
        <f>BK829</f>
        <v>0</v>
      </c>
      <c r="K829" s="165"/>
      <c r="L829" s="170"/>
      <c r="M829" s="171"/>
      <c r="N829" s="172"/>
      <c r="O829" s="172"/>
      <c r="P829" s="173">
        <f>SUM(P830:P836)</f>
        <v>0</v>
      </c>
      <c r="Q829" s="172"/>
      <c r="R829" s="173">
        <f>SUM(R830:R836)</f>
        <v>5.9779999999999993E-2</v>
      </c>
      <c r="S829" s="172"/>
      <c r="T829" s="174">
        <f>SUM(T830:T836)</f>
        <v>0</v>
      </c>
      <c r="AR829" s="175" t="s">
        <v>85</v>
      </c>
      <c r="AT829" s="176" t="s">
        <v>75</v>
      </c>
      <c r="AU829" s="176" t="s">
        <v>83</v>
      </c>
      <c r="AY829" s="175" t="s">
        <v>232</v>
      </c>
      <c r="BK829" s="177">
        <f>SUM(BK830:BK836)</f>
        <v>0</v>
      </c>
    </row>
    <row r="830" spans="1:65" s="2" customFormat="1" ht="16.5" customHeight="1">
      <c r="A830" s="36"/>
      <c r="B830" s="37"/>
      <c r="C830" s="180" t="s">
        <v>1424</v>
      </c>
      <c r="D830" s="180" t="s">
        <v>234</v>
      </c>
      <c r="E830" s="181" t="s">
        <v>1481</v>
      </c>
      <c r="F830" s="182" t="s">
        <v>1482</v>
      </c>
      <c r="G830" s="183" t="s">
        <v>312</v>
      </c>
      <c r="H830" s="184">
        <v>427</v>
      </c>
      <c r="I830" s="185"/>
      <c r="J830" s="186">
        <f>ROUND(I830*H830,2)</f>
        <v>0</v>
      </c>
      <c r="K830" s="182" t="s">
        <v>238</v>
      </c>
      <c r="L830" s="41"/>
      <c r="M830" s="187" t="s">
        <v>19</v>
      </c>
      <c r="N830" s="188" t="s">
        <v>47</v>
      </c>
      <c r="O830" s="66"/>
      <c r="P830" s="189">
        <f>O830*H830</f>
        <v>0</v>
      </c>
      <c r="Q830" s="189">
        <v>1.3999999999999999E-4</v>
      </c>
      <c r="R830" s="189">
        <f>Q830*H830</f>
        <v>5.9779999999999993E-2</v>
      </c>
      <c r="S830" s="189">
        <v>0</v>
      </c>
      <c r="T830" s="190">
        <f>S830*H830</f>
        <v>0</v>
      </c>
      <c r="U830" s="36"/>
      <c r="V830" s="36"/>
      <c r="W830" s="36"/>
      <c r="X830" s="36"/>
      <c r="Y830" s="36"/>
      <c r="Z830" s="36"/>
      <c r="AA830" s="36"/>
      <c r="AB830" s="36"/>
      <c r="AC830" s="36"/>
      <c r="AD830" s="36"/>
      <c r="AE830" s="36"/>
      <c r="AR830" s="191" t="s">
        <v>348</v>
      </c>
      <c r="AT830" s="191" t="s">
        <v>234</v>
      </c>
      <c r="AU830" s="191" t="s">
        <v>85</v>
      </c>
      <c r="AY830" s="19" t="s">
        <v>232</v>
      </c>
      <c r="BE830" s="192">
        <f>IF(N830="základní",J830,0)</f>
        <v>0</v>
      </c>
      <c r="BF830" s="192">
        <f>IF(N830="snížená",J830,0)</f>
        <v>0</v>
      </c>
      <c r="BG830" s="192">
        <f>IF(N830="zákl. přenesená",J830,0)</f>
        <v>0</v>
      </c>
      <c r="BH830" s="192">
        <f>IF(N830="sníž. přenesená",J830,0)</f>
        <v>0</v>
      </c>
      <c r="BI830" s="192">
        <f>IF(N830="nulová",J830,0)</f>
        <v>0</v>
      </c>
      <c r="BJ830" s="19" t="s">
        <v>83</v>
      </c>
      <c r="BK830" s="192">
        <f>ROUND(I830*H830,2)</f>
        <v>0</v>
      </c>
      <c r="BL830" s="19" t="s">
        <v>348</v>
      </c>
      <c r="BM830" s="191" t="s">
        <v>3120</v>
      </c>
    </row>
    <row r="831" spans="1:65" s="2" customFormat="1" ht="10.199999999999999">
      <c r="A831" s="36"/>
      <c r="B831" s="37"/>
      <c r="C831" s="38"/>
      <c r="D831" s="193" t="s">
        <v>240</v>
      </c>
      <c r="E831" s="38"/>
      <c r="F831" s="194" t="s">
        <v>1484</v>
      </c>
      <c r="G831" s="38"/>
      <c r="H831" s="38"/>
      <c r="I831" s="195"/>
      <c r="J831" s="38"/>
      <c r="K831" s="38"/>
      <c r="L831" s="41"/>
      <c r="M831" s="196"/>
      <c r="N831" s="197"/>
      <c r="O831" s="66"/>
      <c r="P831" s="66"/>
      <c r="Q831" s="66"/>
      <c r="R831" s="66"/>
      <c r="S831" s="66"/>
      <c r="T831" s="67"/>
      <c r="U831" s="36"/>
      <c r="V831" s="36"/>
      <c r="W831" s="36"/>
      <c r="X831" s="36"/>
      <c r="Y831" s="36"/>
      <c r="Z831" s="36"/>
      <c r="AA831" s="36"/>
      <c r="AB831" s="36"/>
      <c r="AC831" s="36"/>
      <c r="AD831" s="36"/>
      <c r="AE831" s="36"/>
      <c r="AT831" s="19" t="s">
        <v>240</v>
      </c>
      <c r="AU831" s="19" t="s">
        <v>85</v>
      </c>
    </row>
    <row r="832" spans="1:65" s="2" customFormat="1" ht="57.6">
      <c r="A832" s="36"/>
      <c r="B832" s="37"/>
      <c r="C832" s="38"/>
      <c r="D832" s="198" t="s">
        <v>242</v>
      </c>
      <c r="E832" s="38"/>
      <c r="F832" s="199" t="s">
        <v>1485</v>
      </c>
      <c r="G832" s="38"/>
      <c r="H832" s="38"/>
      <c r="I832" s="195"/>
      <c r="J832" s="38"/>
      <c r="K832" s="38"/>
      <c r="L832" s="41"/>
      <c r="M832" s="196"/>
      <c r="N832" s="197"/>
      <c r="O832" s="66"/>
      <c r="P832" s="66"/>
      <c r="Q832" s="66"/>
      <c r="R832" s="66"/>
      <c r="S832" s="66"/>
      <c r="T832" s="67"/>
      <c r="U832" s="36"/>
      <c r="V832" s="36"/>
      <c r="W832" s="36"/>
      <c r="X832" s="36"/>
      <c r="Y832" s="36"/>
      <c r="Z832" s="36"/>
      <c r="AA832" s="36"/>
      <c r="AB832" s="36"/>
      <c r="AC832" s="36"/>
      <c r="AD832" s="36"/>
      <c r="AE832" s="36"/>
      <c r="AT832" s="19" t="s">
        <v>242</v>
      </c>
      <c r="AU832" s="19" t="s">
        <v>85</v>
      </c>
    </row>
    <row r="833" spans="1:65" s="13" customFormat="1" ht="10.199999999999999">
      <c r="B833" s="200"/>
      <c r="C833" s="201"/>
      <c r="D833" s="198" t="s">
        <v>244</v>
      </c>
      <c r="E833" s="202" t="s">
        <v>19</v>
      </c>
      <c r="F833" s="203" t="s">
        <v>3121</v>
      </c>
      <c r="G833" s="201"/>
      <c r="H833" s="204">
        <v>427</v>
      </c>
      <c r="I833" s="205"/>
      <c r="J833" s="201"/>
      <c r="K833" s="201"/>
      <c r="L833" s="206"/>
      <c r="M833" s="207"/>
      <c r="N833" s="208"/>
      <c r="O833" s="208"/>
      <c r="P833" s="208"/>
      <c r="Q833" s="208"/>
      <c r="R833" s="208"/>
      <c r="S833" s="208"/>
      <c r="T833" s="209"/>
      <c r="AT833" s="210" t="s">
        <v>244</v>
      </c>
      <c r="AU833" s="210" t="s">
        <v>85</v>
      </c>
      <c r="AV833" s="13" t="s">
        <v>85</v>
      </c>
      <c r="AW833" s="13" t="s">
        <v>37</v>
      </c>
      <c r="AX833" s="13" t="s">
        <v>83</v>
      </c>
      <c r="AY833" s="210" t="s">
        <v>232</v>
      </c>
    </row>
    <row r="834" spans="1:65" s="2" customFormat="1" ht="24.15" customHeight="1">
      <c r="A834" s="36"/>
      <c r="B834" s="37"/>
      <c r="C834" s="180" t="s">
        <v>1431</v>
      </c>
      <c r="D834" s="180" t="s">
        <v>234</v>
      </c>
      <c r="E834" s="181" t="s">
        <v>1487</v>
      </c>
      <c r="F834" s="182" t="s">
        <v>1488</v>
      </c>
      <c r="G834" s="183" t="s">
        <v>278</v>
      </c>
      <c r="H834" s="184">
        <v>0.06</v>
      </c>
      <c r="I834" s="185"/>
      <c r="J834" s="186">
        <f>ROUND(I834*H834,2)</f>
        <v>0</v>
      </c>
      <c r="K834" s="182" t="s">
        <v>238</v>
      </c>
      <c r="L834" s="41"/>
      <c r="M834" s="187" t="s">
        <v>19</v>
      </c>
      <c r="N834" s="188" t="s">
        <v>47</v>
      </c>
      <c r="O834" s="66"/>
      <c r="P834" s="189">
        <f>O834*H834</f>
        <v>0</v>
      </c>
      <c r="Q834" s="189">
        <v>0</v>
      </c>
      <c r="R834" s="189">
        <f>Q834*H834</f>
        <v>0</v>
      </c>
      <c r="S834" s="189">
        <v>0</v>
      </c>
      <c r="T834" s="190">
        <f>S834*H834</f>
        <v>0</v>
      </c>
      <c r="U834" s="36"/>
      <c r="V834" s="36"/>
      <c r="W834" s="36"/>
      <c r="X834" s="36"/>
      <c r="Y834" s="36"/>
      <c r="Z834" s="36"/>
      <c r="AA834" s="36"/>
      <c r="AB834" s="36"/>
      <c r="AC834" s="36"/>
      <c r="AD834" s="36"/>
      <c r="AE834" s="36"/>
      <c r="AR834" s="191" t="s">
        <v>348</v>
      </c>
      <c r="AT834" s="191" t="s">
        <v>234</v>
      </c>
      <c r="AU834" s="191" t="s">
        <v>85</v>
      </c>
      <c r="AY834" s="19" t="s">
        <v>232</v>
      </c>
      <c r="BE834" s="192">
        <f>IF(N834="základní",J834,0)</f>
        <v>0</v>
      </c>
      <c r="BF834" s="192">
        <f>IF(N834="snížená",J834,0)</f>
        <v>0</v>
      </c>
      <c r="BG834" s="192">
        <f>IF(N834="zákl. přenesená",J834,0)</f>
        <v>0</v>
      </c>
      <c r="BH834" s="192">
        <f>IF(N834="sníž. přenesená",J834,0)</f>
        <v>0</v>
      </c>
      <c r="BI834" s="192">
        <f>IF(N834="nulová",J834,0)</f>
        <v>0</v>
      </c>
      <c r="BJ834" s="19" t="s">
        <v>83</v>
      </c>
      <c r="BK834" s="192">
        <f>ROUND(I834*H834,2)</f>
        <v>0</v>
      </c>
      <c r="BL834" s="19" t="s">
        <v>348</v>
      </c>
      <c r="BM834" s="191" t="s">
        <v>3122</v>
      </c>
    </row>
    <row r="835" spans="1:65" s="2" customFormat="1" ht="10.199999999999999">
      <c r="A835" s="36"/>
      <c r="B835" s="37"/>
      <c r="C835" s="38"/>
      <c r="D835" s="193" t="s">
        <v>240</v>
      </c>
      <c r="E835" s="38"/>
      <c r="F835" s="194" t="s">
        <v>1490</v>
      </c>
      <c r="G835" s="38"/>
      <c r="H835" s="38"/>
      <c r="I835" s="195"/>
      <c r="J835" s="38"/>
      <c r="K835" s="38"/>
      <c r="L835" s="41"/>
      <c r="M835" s="196"/>
      <c r="N835" s="197"/>
      <c r="O835" s="66"/>
      <c r="P835" s="66"/>
      <c r="Q835" s="66"/>
      <c r="R835" s="66"/>
      <c r="S835" s="66"/>
      <c r="T835" s="67"/>
      <c r="U835" s="36"/>
      <c r="V835" s="36"/>
      <c r="W835" s="36"/>
      <c r="X835" s="36"/>
      <c r="Y835" s="36"/>
      <c r="Z835" s="36"/>
      <c r="AA835" s="36"/>
      <c r="AB835" s="36"/>
      <c r="AC835" s="36"/>
      <c r="AD835" s="36"/>
      <c r="AE835" s="36"/>
      <c r="AT835" s="19" t="s">
        <v>240</v>
      </c>
      <c r="AU835" s="19" t="s">
        <v>85</v>
      </c>
    </row>
    <row r="836" spans="1:65" s="2" customFormat="1" ht="86.4">
      <c r="A836" s="36"/>
      <c r="B836" s="37"/>
      <c r="C836" s="38"/>
      <c r="D836" s="198" t="s">
        <v>242</v>
      </c>
      <c r="E836" s="38"/>
      <c r="F836" s="199" t="s">
        <v>1491</v>
      </c>
      <c r="G836" s="38"/>
      <c r="H836" s="38"/>
      <c r="I836" s="195"/>
      <c r="J836" s="38"/>
      <c r="K836" s="38"/>
      <c r="L836" s="41"/>
      <c r="M836" s="196"/>
      <c r="N836" s="197"/>
      <c r="O836" s="66"/>
      <c r="P836" s="66"/>
      <c r="Q836" s="66"/>
      <c r="R836" s="66"/>
      <c r="S836" s="66"/>
      <c r="T836" s="67"/>
      <c r="U836" s="36"/>
      <c r="V836" s="36"/>
      <c r="W836" s="36"/>
      <c r="X836" s="36"/>
      <c r="Y836" s="36"/>
      <c r="Z836" s="36"/>
      <c r="AA836" s="36"/>
      <c r="AB836" s="36"/>
      <c r="AC836" s="36"/>
      <c r="AD836" s="36"/>
      <c r="AE836" s="36"/>
      <c r="AT836" s="19" t="s">
        <v>242</v>
      </c>
      <c r="AU836" s="19" t="s">
        <v>85</v>
      </c>
    </row>
    <row r="837" spans="1:65" s="12" customFormat="1" ht="22.8" customHeight="1">
      <c r="B837" s="164"/>
      <c r="C837" s="165"/>
      <c r="D837" s="166" t="s">
        <v>75</v>
      </c>
      <c r="E837" s="178" t="s">
        <v>1492</v>
      </c>
      <c r="F837" s="178" t="s">
        <v>1493</v>
      </c>
      <c r="G837" s="165"/>
      <c r="H837" s="165"/>
      <c r="I837" s="168"/>
      <c r="J837" s="179">
        <f>BK837</f>
        <v>0</v>
      </c>
      <c r="K837" s="165"/>
      <c r="L837" s="170"/>
      <c r="M837" s="171"/>
      <c r="N837" s="172"/>
      <c r="O837" s="172"/>
      <c r="P837" s="173">
        <f>SUM(P838:P858)</f>
        <v>0</v>
      </c>
      <c r="Q837" s="172"/>
      <c r="R837" s="173">
        <f>SUM(R838:R858)</f>
        <v>7.9999999999999988E-2</v>
      </c>
      <c r="S837" s="172"/>
      <c r="T837" s="174">
        <f>SUM(T838:T858)</f>
        <v>0</v>
      </c>
      <c r="AR837" s="175" t="s">
        <v>85</v>
      </c>
      <c r="AT837" s="176" t="s">
        <v>75</v>
      </c>
      <c r="AU837" s="176" t="s">
        <v>83</v>
      </c>
      <c r="AY837" s="175" t="s">
        <v>232</v>
      </c>
      <c r="BK837" s="177">
        <f>SUM(BK838:BK858)</f>
        <v>0</v>
      </c>
    </row>
    <row r="838" spans="1:65" s="2" customFormat="1" ht="16.5" customHeight="1">
      <c r="A838" s="36"/>
      <c r="B838" s="37"/>
      <c r="C838" s="180" t="s">
        <v>1436</v>
      </c>
      <c r="D838" s="180" t="s">
        <v>234</v>
      </c>
      <c r="E838" s="181" t="s">
        <v>1536</v>
      </c>
      <c r="F838" s="182" t="s">
        <v>1537</v>
      </c>
      <c r="G838" s="183" t="s">
        <v>339</v>
      </c>
      <c r="H838" s="184">
        <v>1</v>
      </c>
      <c r="I838" s="185"/>
      <c r="J838" s="186">
        <f>ROUND(I838*H838,2)</f>
        <v>0</v>
      </c>
      <c r="K838" s="182" t="s">
        <v>238</v>
      </c>
      <c r="L838" s="41"/>
      <c r="M838" s="187" t="s">
        <v>19</v>
      </c>
      <c r="N838" s="188" t="s">
        <v>47</v>
      </c>
      <c r="O838" s="66"/>
      <c r="P838" s="189">
        <f>O838*H838</f>
        <v>0</v>
      </c>
      <c r="Q838" s="189">
        <v>2.7E-4</v>
      </c>
      <c r="R838" s="189">
        <f>Q838*H838</f>
        <v>2.7E-4</v>
      </c>
      <c r="S838" s="189">
        <v>0</v>
      </c>
      <c r="T838" s="190">
        <f>S838*H838</f>
        <v>0</v>
      </c>
      <c r="U838" s="36"/>
      <c r="V838" s="36"/>
      <c r="W838" s="36"/>
      <c r="X838" s="36"/>
      <c r="Y838" s="36"/>
      <c r="Z838" s="36"/>
      <c r="AA838" s="36"/>
      <c r="AB838" s="36"/>
      <c r="AC838" s="36"/>
      <c r="AD838" s="36"/>
      <c r="AE838" s="36"/>
      <c r="AR838" s="191" t="s">
        <v>348</v>
      </c>
      <c r="AT838" s="191" t="s">
        <v>234</v>
      </c>
      <c r="AU838" s="191" t="s">
        <v>85</v>
      </c>
      <c r="AY838" s="19" t="s">
        <v>232</v>
      </c>
      <c r="BE838" s="192">
        <f>IF(N838="základní",J838,0)</f>
        <v>0</v>
      </c>
      <c r="BF838" s="192">
        <f>IF(N838="snížená",J838,0)</f>
        <v>0</v>
      </c>
      <c r="BG838" s="192">
        <f>IF(N838="zákl. přenesená",J838,0)</f>
        <v>0</v>
      </c>
      <c r="BH838" s="192">
        <f>IF(N838="sníž. přenesená",J838,0)</f>
        <v>0</v>
      </c>
      <c r="BI838" s="192">
        <f>IF(N838="nulová",J838,0)</f>
        <v>0</v>
      </c>
      <c r="BJ838" s="19" t="s">
        <v>83</v>
      </c>
      <c r="BK838" s="192">
        <f>ROUND(I838*H838,2)</f>
        <v>0</v>
      </c>
      <c r="BL838" s="19" t="s">
        <v>348</v>
      </c>
      <c r="BM838" s="191" t="s">
        <v>3123</v>
      </c>
    </row>
    <row r="839" spans="1:65" s="2" customFormat="1" ht="10.199999999999999">
      <c r="A839" s="36"/>
      <c r="B839" s="37"/>
      <c r="C839" s="38"/>
      <c r="D839" s="193" t="s">
        <v>240</v>
      </c>
      <c r="E839" s="38"/>
      <c r="F839" s="194" t="s">
        <v>1539</v>
      </c>
      <c r="G839" s="38"/>
      <c r="H839" s="38"/>
      <c r="I839" s="195"/>
      <c r="J839" s="38"/>
      <c r="K839" s="38"/>
      <c r="L839" s="41"/>
      <c r="M839" s="196"/>
      <c r="N839" s="197"/>
      <c r="O839" s="66"/>
      <c r="P839" s="66"/>
      <c r="Q839" s="66"/>
      <c r="R839" s="66"/>
      <c r="S839" s="66"/>
      <c r="T839" s="67"/>
      <c r="U839" s="36"/>
      <c r="V839" s="36"/>
      <c r="W839" s="36"/>
      <c r="X839" s="36"/>
      <c r="Y839" s="36"/>
      <c r="Z839" s="36"/>
      <c r="AA839" s="36"/>
      <c r="AB839" s="36"/>
      <c r="AC839" s="36"/>
      <c r="AD839" s="36"/>
      <c r="AE839" s="36"/>
      <c r="AT839" s="19" t="s">
        <v>240</v>
      </c>
      <c r="AU839" s="19" t="s">
        <v>85</v>
      </c>
    </row>
    <row r="840" spans="1:65" s="2" customFormat="1" ht="76.8">
      <c r="A840" s="36"/>
      <c r="B840" s="37"/>
      <c r="C840" s="38"/>
      <c r="D840" s="198" t="s">
        <v>242</v>
      </c>
      <c r="E840" s="38"/>
      <c r="F840" s="199" t="s">
        <v>1499</v>
      </c>
      <c r="G840" s="38"/>
      <c r="H840" s="38"/>
      <c r="I840" s="195"/>
      <c r="J840" s="38"/>
      <c r="K840" s="38"/>
      <c r="L840" s="41"/>
      <c r="M840" s="196"/>
      <c r="N840" s="197"/>
      <c r="O840" s="66"/>
      <c r="P840" s="66"/>
      <c r="Q840" s="66"/>
      <c r="R840" s="66"/>
      <c r="S840" s="66"/>
      <c r="T840" s="67"/>
      <c r="U840" s="36"/>
      <c r="V840" s="36"/>
      <c r="W840" s="36"/>
      <c r="X840" s="36"/>
      <c r="Y840" s="36"/>
      <c r="Z840" s="36"/>
      <c r="AA840" s="36"/>
      <c r="AB840" s="36"/>
      <c r="AC840" s="36"/>
      <c r="AD840" s="36"/>
      <c r="AE840" s="36"/>
      <c r="AT840" s="19" t="s">
        <v>242</v>
      </c>
      <c r="AU840" s="19" t="s">
        <v>85</v>
      </c>
    </row>
    <row r="841" spans="1:65" s="13" customFormat="1" ht="10.199999999999999">
      <c r="B841" s="200"/>
      <c r="C841" s="201"/>
      <c r="D841" s="198" t="s">
        <v>244</v>
      </c>
      <c r="E841" s="202" t="s">
        <v>19</v>
      </c>
      <c r="F841" s="203" t="s">
        <v>3124</v>
      </c>
      <c r="G841" s="201"/>
      <c r="H841" s="204">
        <v>1</v>
      </c>
      <c r="I841" s="205"/>
      <c r="J841" s="201"/>
      <c r="K841" s="201"/>
      <c r="L841" s="206"/>
      <c r="M841" s="207"/>
      <c r="N841" s="208"/>
      <c r="O841" s="208"/>
      <c r="P841" s="208"/>
      <c r="Q841" s="208"/>
      <c r="R841" s="208"/>
      <c r="S841" s="208"/>
      <c r="T841" s="209"/>
      <c r="AT841" s="210" t="s">
        <v>244</v>
      </c>
      <c r="AU841" s="210" t="s">
        <v>85</v>
      </c>
      <c r="AV841" s="13" t="s">
        <v>85</v>
      </c>
      <c r="AW841" s="13" t="s">
        <v>37</v>
      </c>
      <c r="AX841" s="13" t="s">
        <v>83</v>
      </c>
      <c r="AY841" s="210" t="s">
        <v>232</v>
      </c>
    </row>
    <row r="842" spans="1:65" s="2" customFormat="1" ht="49.05" customHeight="1">
      <c r="A842" s="36"/>
      <c r="B842" s="37"/>
      <c r="C842" s="232" t="s">
        <v>1442</v>
      </c>
      <c r="D842" s="232" t="s">
        <v>300</v>
      </c>
      <c r="E842" s="233" t="s">
        <v>3125</v>
      </c>
      <c r="F842" s="234" t="s">
        <v>3126</v>
      </c>
      <c r="G842" s="235" t="s">
        <v>339</v>
      </c>
      <c r="H842" s="236">
        <v>1</v>
      </c>
      <c r="I842" s="237"/>
      <c r="J842" s="238">
        <f>ROUND(I842*H842,2)</f>
        <v>0</v>
      </c>
      <c r="K842" s="234" t="s">
        <v>19</v>
      </c>
      <c r="L842" s="239"/>
      <c r="M842" s="240" t="s">
        <v>19</v>
      </c>
      <c r="N842" s="241" t="s">
        <v>47</v>
      </c>
      <c r="O842" s="66"/>
      <c r="P842" s="189">
        <f>O842*H842</f>
        <v>0</v>
      </c>
      <c r="Q842" s="189">
        <v>5.4629999999999998E-2</v>
      </c>
      <c r="R842" s="189">
        <f>Q842*H842</f>
        <v>5.4629999999999998E-2</v>
      </c>
      <c r="S842" s="189">
        <v>0</v>
      </c>
      <c r="T842" s="190">
        <f>S842*H842</f>
        <v>0</v>
      </c>
      <c r="U842" s="36"/>
      <c r="V842" s="36"/>
      <c r="W842" s="36"/>
      <c r="X842" s="36"/>
      <c r="Y842" s="36"/>
      <c r="Z842" s="36"/>
      <c r="AA842" s="36"/>
      <c r="AB842" s="36"/>
      <c r="AC842" s="36"/>
      <c r="AD842" s="36"/>
      <c r="AE842" s="36"/>
      <c r="AR842" s="191" t="s">
        <v>453</v>
      </c>
      <c r="AT842" s="191" t="s">
        <v>300</v>
      </c>
      <c r="AU842" s="191" t="s">
        <v>85</v>
      </c>
      <c r="AY842" s="19" t="s">
        <v>232</v>
      </c>
      <c r="BE842" s="192">
        <f>IF(N842="základní",J842,0)</f>
        <v>0</v>
      </c>
      <c r="BF842" s="192">
        <f>IF(N842="snížená",J842,0)</f>
        <v>0</v>
      </c>
      <c r="BG842" s="192">
        <f>IF(N842="zákl. přenesená",J842,0)</f>
        <v>0</v>
      </c>
      <c r="BH842" s="192">
        <f>IF(N842="sníž. přenesená",J842,0)</f>
        <v>0</v>
      </c>
      <c r="BI842" s="192">
        <f>IF(N842="nulová",J842,0)</f>
        <v>0</v>
      </c>
      <c r="BJ842" s="19" t="s">
        <v>83</v>
      </c>
      <c r="BK842" s="192">
        <f>ROUND(I842*H842,2)</f>
        <v>0</v>
      </c>
      <c r="BL842" s="19" t="s">
        <v>348</v>
      </c>
      <c r="BM842" s="191" t="s">
        <v>3127</v>
      </c>
    </row>
    <row r="843" spans="1:65" s="2" customFormat="1" ht="24.15" customHeight="1">
      <c r="A843" s="36"/>
      <c r="B843" s="37"/>
      <c r="C843" s="180" t="s">
        <v>1448</v>
      </c>
      <c r="D843" s="180" t="s">
        <v>234</v>
      </c>
      <c r="E843" s="181" t="s">
        <v>1546</v>
      </c>
      <c r="F843" s="182" t="s">
        <v>1547</v>
      </c>
      <c r="G843" s="183" t="s">
        <v>339</v>
      </c>
      <c r="H843" s="184">
        <v>1</v>
      </c>
      <c r="I843" s="185"/>
      <c r="J843" s="186">
        <f>ROUND(I843*H843,2)</f>
        <v>0</v>
      </c>
      <c r="K843" s="182" t="s">
        <v>238</v>
      </c>
      <c r="L843" s="41"/>
      <c r="M843" s="187" t="s">
        <v>19</v>
      </c>
      <c r="N843" s="188" t="s">
        <v>47</v>
      </c>
      <c r="O843" s="66"/>
      <c r="P843" s="189">
        <f>O843*H843</f>
        <v>0</v>
      </c>
      <c r="Q843" s="189">
        <v>0</v>
      </c>
      <c r="R843" s="189">
        <f>Q843*H843</f>
        <v>0</v>
      </c>
      <c r="S843" s="189">
        <v>0</v>
      </c>
      <c r="T843" s="190">
        <f>S843*H843</f>
        <v>0</v>
      </c>
      <c r="U843" s="36"/>
      <c r="V843" s="36"/>
      <c r="W843" s="36"/>
      <c r="X843" s="36"/>
      <c r="Y843" s="36"/>
      <c r="Z843" s="36"/>
      <c r="AA843" s="36"/>
      <c r="AB843" s="36"/>
      <c r="AC843" s="36"/>
      <c r="AD843" s="36"/>
      <c r="AE843" s="36"/>
      <c r="AR843" s="191" t="s">
        <v>348</v>
      </c>
      <c r="AT843" s="191" t="s">
        <v>234</v>
      </c>
      <c r="AU843" s="191" t="s">
        <v>85</v>
      </c>
      <c r="AY843" s="19" t="s">
        <v>232</v>
      </c>
      <c r="BE843" s="192">
        <f>IF(N843="základní",J843,0)</f>
        <v>0</v>
      </c>
      <c r="BF843" s="192">
        <f>IF(N843="snížená",J843,0)</f>
        <v>0</v>
      </c>
      <c r="BG843" s="192">
        <f>IF(N843="zákl. přenesená",J843,0)</f>
        <v>0</v>
      </c>
      <c r="BH843" s="192">
        <f>IF(N843="sníž. přenesená",J843,0)</f>
        <v>0</v>
      </c>
      <c r="BI843" s="192">
        <f>IF(N843="nulová",J843,0)</f>
        <v>0</v>
      </c>
      <c r="BJ843" s="19" t="s">
        <v>83</v>
      </c>
      <c r="BK843" s="192">
        <f>ROUND(I843*H843,2)</f>
        <v>0</v>
      </c>
      <c r="BL843" s="19" t="s">
        <v>348</v>
      </c>
      <c r="BM843" s="191" t="s">
        <v>3128</v>
      </c>
    </row>
    <row r="844" spans="1:65" s="2" customFormat="1" ht="10.199999999999999">
      <c r="A844" s="36"/>
      <c r="B844" s="37"/>
      <c r="C844" s="38"/>
      <c r="D844" s="193" t="s">
        <v>240</v>
      </c>
      <c r="E844" s="38"/>
      <c r="F844" s="194" t="s">
        <v>1549</v>
      </c>
      <c r="G844" s="38"/>
      <c r="H844" s="38"/>
      <c r="I844" s="195"/>
      <c r="J844" s="38"/>
      <c r="K844" s="38"/>
      <c r="L844" s="41"/>
      <c r="M844" s="196"/>
      <c r="N844" s="197"/>
      <c r="O844" s="66"/>
      <c r="P844" s="66"/>
      <c r="Q844" s="66"/>
      <c r="R844" s="66"/>
      <c r="S844" s="66"/>
      <c r="T844" s="67"/>
      <c r="U844" s="36"/>
      <c r="V844" s="36"/>
      <c r="W844" s="36"/>
      <c r="X844" s="36"/>
      <c r="Y844" s="36"/>
      <c r="Z844" s="36"/>
      <c r="AA844" s="36"/>
      <c r="AB844" s="36"/>
      <c r="AC844" s="36"/>
      <c r="AD844" s="36"/>
      <c r="AE844" s="36"/>
      <c r="AT844" s="19" t="s">
        <v>240</v>
      </c>
      <c r="AU844" s="19" t="s">
        <v>85</v>
      </c>
    </row>
    <row r="845" spans="1:65" s="2" customFormat="1" ht="57.6">
      <c r="A845" s="36"/>
      <c r="B845" s="37"/>
      <c r="C845" s="38"/>
      <c r="D845" s="198" t="s">
        <v>242</v>
      </c>
      <c r="E845" s="38"/>
      <c r="F845" s="199" t="s">
        <v>1550</v>
      </c>
      <c r="G845" s="38"/>
      <c r="H845" s="38"/>
      <c r="I845" s="195"/>
      <c r="J845" s="38"/>
      <c r="K845" s="38"/>
      <c r="L845" s="41"/>
      <c r="M845" s="196"/>
      <c r="N845" s="197"/>
      <c r="O845" s="66"/>
      <c r="P845" s="66"/>
      <c r="Q845" s="66"/>
      <c r="R845" s="66"/>
      <c r="S845" s="66"/>
      <c r="T845" s="67"/>
      <c r="U845" s="36"/>
      <c r="V845" s="36"/>
      <c r="W845" s="36"/>
      <c r="X845" s="36"/>
      <c r="Y845" s="36"/>
      <c r="Z845" s="36"/>
      <c r="AA845" s="36"/>
      <c r="AB845" s="36"/>
      <c r="AC845" s="36"/>
      <c r="AD845" s="36"/>
      <c r="AE845" s="36"/>
      <c r="AT845" s="19" t="s">
        <v>242</v>
      </c>
      <c r="AU845" s="19" t="s">
        <v>85</v>
      </c>
    </row>
    <row r="846" spans="1:65" s="13" customFormat="1" ht="10.199999999999999">
      <c r="B846" s="200"/>
      <c r="C846" s="201"/>
      <c r="D846" s="198" t="s">
        <v>244</v>
      </c>
      <c r="E846" s="202" t="s">
        <v>19</v>
      </c>
      <c r="F846" s="203" t="s">
        <v>3124</v>
      </c>
      <c r="G846" s="201"/>
      <c r="H846" s="204">
        <v>1</v>
      </c>
      <c r="I846" s="205"/>
      <c r="J846" s="201"/>
      <c r="K846" s="201"/>
      <c r="L846" s="206"/>
      <c r="M846" s="207"/>
      <c r="N846" s="208"/>
      <c r="O846" s="208"/>
      <c r="P846" s="208"/>
      <c r="Q846" s="208"/>
      <c r="R846" s="208"/>
      <c r="S846" s="208"/>
      <c r="T846" s="209"/>
      <c r="AT846" s="210" t="s">
        <v>244</v>
      </c>
      <c r="AU846" s="210" t="s">
        <v>85</v>
      </c>
      <c r="AV846" s="13" t="s">
        <v>85</v>
      </c>
      <c r="AW846" s="13" t="s">
        <v>37</v>
      </c>
      <c r="AX846" s="13" t="s">
        <v>83</v>
      </c>
      <c r="AY846" s="210" t="s">
        <v>232</v>
      </c>
    </row>
    <row r="847" spans="1:65" s="2" customFormat="1" ht="16.5" customHeight="1">
      <c r="A847" s="36"/>
      <c r="B847" s="37"/>
      <c r="C847" s="232" t="s">
        <v>1454</v>
      </c>
      <c r="D847" s="232" t="s">
        <v>300</v>
      </c>
      <c r="E847" s="233" t="s">
        <v>3129</v>
      </c>
      <c r="F847" s="234" t="s">
        <v>3130</v>
      </c>
      <c r="G847" s="235" t="s">
        <v>421</v>
      </c>
      <c r="H847" s="236">
        <v>8.1</v>
      </c>
      <c r="I847" s="237"/>
      <c r="J847" s="238">
        <f>ROUND(I847*H847,2)</f>
        <v>0</v>
      </c>
      <c r="K847" s="234" t="s">
        <v>238</v>
      </c>
      <c r="L847" s="239"/>
      <c r="M847" s="240" t="s">
        <v>19</v>
      </c>
      <c r="N847" s="241" t="s">
        <v>47</v>
      </c>
      <c r="O847" s="66"/>
      <c r="P847" s="189">
        <f>O847*H847</f>
        <v>0</v>
      </c>
      <c r="Q847" s="189">
        <v>3.0000000000000001E-3</v>
      </c>
      <c r="R847" s="189">
        <f>Q847*H847</f>
        <v>2.4299999999999999E-2</v>
      </c>
      <c r="S847" s="189">
        <v>0</v>
      </c>
      <c r="T847" s="190">
        <f>S847*H847</f>
        <v>0</v>
      </c>
      <c r="U847" s="36"/>
      <c r="V847" s="36"/>
      <c r="W847" s="36"/>
      <c r="X847" s="36"/>
      <c r="Y847" s="36"/>
      <c r="Z847" s="36"/>
      <c r="AA847" s="36"/>
      <c r="AB847" s="36"/>
      <c r="AC847" s="36"/>
      <c r="AD847" s="36"/>
      <c r="AE847" s="36"/>
      <c r="AR847" s="191" t="s">
        <v>453</v>
      </c>
      <c r="AT847" s="191" t="s">
        <v>300</v>
      </c>
      <c r="AU847" s="191" t="s">
        <v>85</v>
      </c>
      <c r="AY847" s="19" t="s">
        <v>232</v>
      </c>
      <c r="BE847" s="192">
        <f>IF(N847="základní",J847,0)</f>
        <v>0</v>
      </c>
      <c r="BF847" s="192">
        <f>IF(N847="snížená",J847,0)</f>
        <v>0</v>
      </c>
      <c r="BG847" s="192">
        <f>IF(N847="zákl. přenesená",J847,0)</f>
        <v>0</v>
      </c>
      <c r="BH847" s="192">
        <f>IF(N847="sníž. přenesená",J847,0)</f>
        <v>0</v>
      </c>
      <c r="BI847" s="192">
        <f>IF(N847="nulová",J847,0)</f>
        <v>0</v>
      </c>
      <c r="BJ847" s="19" t="s">
        <v>83</v>
      </c>
      <c r="BK847" s="192">
        <f>ROUND(I847*H847,2)</f>
        <v>0</v>
      </c>
      <c r="BL847" s="19" t="s">
        <v>348</v>
      </c>
      <c r="BM847" s="191" t="s">
        <v>3131</v>
      </c>
    </row>
    <row r="848" spans="1:65" s="2" customFormat="1" ht="10.199999999999999">
      <c r="A848" s="36"/>
      <c r="B848" s="37"/>
      <c r="C848" s="38"/>
      <c r="D848" s="193" t="s">
        <v>240</v>
      </c>
      <c r="E848" s="38"/>
      <c r="F848" s="194" t="s">
        <v>3132</v>
      </c>
      <c r="G848" s="38"/>
      <c r="H848" s="38"/>
      <c r="I848" s="195"/>
      <c r="J848" s="38"/>
      <c r="K848" s="38"/>
      <c r="L848" s="41"/>
      <c r="M848" s="196"/>
      <c r="N848" s="197"/>
      <c r="O848" s="66"/>
      <c r="P848" s="66"/>
      <c r="Q848" s="66"/>
      <c r="R848" s="66"/>
      <c r="S848" s="66"/>
      <c r="T848" s="67"/>
      <c r="U848" s="36"/>
      <c r="V848" s="36"/>
      <c r="W848" s="36"/>
      <c r="X848" s="36"/>
      <c r="Y848" s="36"/>
      <c r="Z848" s="36"/>
      <c r="AA848" s="36"/>
      <c r="AB848" s="36"/>
      <c r="AC848" s="36"/>
      <c r="AD848" s="36"/>
      <c r="AE848" s="36"/>
      <c r="AT848" s="19" t="s">
        <v>240</v>
      </c>
      <c r="AU848" s="19" t="s">
        <v>85</v>
      </c>
    </row>
    <row r="849" spans="1:65" s="13" customFormat="1" ht="10.199999999999999">
      <c r="B849" s="200"/>
      <c r="C849" s="201"/>
      <c r="D849" s="198" t="s">
        <v>244</v>
      </c>
      <c r="E849" s="202" t="s">
        <v>19</v>
      </c>
      <c r="F849" s="203" t="s">
        <v>3133</v>
      </c>
      <c r="G849" s="201"/>
      <c r="H849" s="204">
        <v>8.1</v>
      </c>
      <c r="I849" s="205"/>
      <c r="J849" s="201"/>
      <c r="K849" s="201"/>
      <c r="L849" s="206"/>
      <c r="M849" s="207"/>
      <c r="N849" s="208"/>
      <c r="O849" s="208"/>
      <c r="P849" s="208"/>
      <c r="Q849" s="208"/>
      <c r="R849" s="208"/>
      <c r="S849" s="208"/>
      <c r="T849" s="209"/>
      <c r="AT849" s="210" t="s">
        <v>244</v>
      </c>
      <c r="AU849" s="210" t="s">
        <v>85</v>
      </c>
      <c r="AV849" s="13" t="s">
        <v>85</v>
      </c>
      <c r="AW849" s="13" t="s">
        <v>37</v>
      </c>
      <c r="AX849" s="13" t="s">
        <v>83</v>
      </c>
      <c r="AY849" s="210" t="s">
        <v>232</v>
      </c>
    </row>
    <row r="850" spans="1:65" s="2" customFormat="1" ht="16.5" customHeight="1">
      <c r="A850" s="36"/>
      <c r="B850" s="37"/>
      <c r="C850" s="232" t="s">
        <v>1460</v>
      </c>
      <c r="D850" s="232" t="s">
        <v>300</v>
      </c>
      <c r="E850" s="233" t="s">
        <v>1571</v>
      </c>
      <c r="F850" s="234" t="s">
        <v>1572</v>
      </c>
      <c r="G850" s="235" t="s">
        <v>1573</v>
      </c>
      <c r="H850" s="236">
        <v>4</v>
      </c>
      <c r="I850" s="237"/>
      <c r="J850" s="238">
        <f>ROUND(I850*H850,2)</f>
        <v>0</v>
      </c>
      <c r="K850" s="234" t="s">
        <v>238</v>
      </c>
      <c r="L850" s="239"/>
      <c r="M850" s="240" t="s">
        <v>19</v>
      </c>
      <c r="N850" s="241" t="s">
        <v>47</v>
      </c>
      <c r="O850" s="66"/>
      <c r="P850" s="189">
        <f>O850*H850</f>
        <v>0</v>
      </c>
      <c r="Q850" s="189">
        <v>2.0000000000000001E-4</v>
      </c>
      <c r="R850" s="189">
        <f>Q850*H850</f>
        <v>8.0000000000000004E-4</v>
      </c>
      <c r="S850" s="189">
        <v>0</v>
      </c>
      <c r="T850" s="190">
        <f>S850*H850</f>
        <v>0</v>
      </c>
      <c r="U850" s="36"/>
      <c r="V850" s="36"/>
      <c r="W850" s="36"/>
      <c r="X850" s="36"/>
      <c r="Y850" s="36"/>
      <c r="Z850" s="36"/>
      <c r="AA850" s="36"/>
      <c r="AB850" s="36"/>
      <c r="AC850" s="36"/>
      <c r="AD850" s="36"/>
      <c r="AE850" s="36"/>
      <c r="AR850" s="191" t="s">
        <v>453</v>
      </c>
      <c r="AT850" s="191" t="s">
        <v>300</v>
      </c>
      <c r="AU850" s="191" t="s">
        <v>85</v>
      </c>
      <c r="AY850" s="19" t="s">
        <v>232</v>
      </c>
      <c r="BE850" s="192">
        <f>IF(N850="základní",J850,0)</f>
        <v>0</v>
      </c>
      <c r="BF850" s="192">
        <f>IF(N850="snížená",J850,0)</f>
        <v>0</v>
      </c>
      <c r="BG850" s="192">
        <f>IF(N850="zákl. přenesená",J850,0)</f>
        <v>0</v>
      </c>
      <c r="BH850" s="192">
        <f>IF(N850="sníž. přenesená",J850,0)</f>
        <v>0</v>
      </c>
      <c r="BI850" s="192">
        <f>IF(N850="nulová",J850,0)</f>
        <v>0</v>
      </c>
      <c r="BJ850" s="19" t="s">
        <v>83</v>
      </c>
      <c r="BK850" s="192">
        <f>ROUND(I850*H850,2)</f>
        <v>0</v>
      </c>
      <c r="BL850" s="19" t="s">
        <v>348</v>
      </c>
      <c r="BM850" s="191" t="s">
        <v>3134</v>
      </c>
    </row>
    <row r="851" spans="1:65" s="2" customFormat="1" ht="10.199999999999999">
      <c r="A851" s="36"/>
      <c r="B851" s="37"/>
      <c r="C851" s="38"/>
      <c r="D851" s="193" t="s">
        <v>240</v>
      </c>
      <c r="E851" s="38"/>
      <c r="F851" s="194" t="s">
        <v>1575</v>
      </c>
      <c r="G851" s="38"/>
      <c r="H851" s="38"/>
      <c r="I851" s="195"/>
      <c r="J851" s="38"/>
      <c r="K851" s="38"/>
      <c r="L851" s="41"/>
      <c r="M851" s="196"/>
      <c r="N851" s="197"/>
      <c r="O851" s="66"/>
      <c r="P851" s="66"/>
      <c r="Q851" s="66"/>
      <c r="R851" s="66"/>
      <c r="S851" s="66"/>
      <c r="T851" s="67"/>
      <c r="U851" s="36"/>
      <c r="V851" s="36"/>
      <c r="W851" s="36"/>
      <c r="X851" s="36"/>
      <c r="Y851" s="36"/>
      <c r="Z851" s="36"/>
      <c r="AA851" s="36"/>
      <c r="AB851" s="36"/>
      <c r="AC851" s="36"/>
      <c r="AD851" s="36"/>
      <c r="AE851" s="36"/>
      <c r="AT851" s="19" t="s">
        <v>240</v>
      </c>
      <c r="AU851" s="19" t="s">
        <v>85</v>
      </c>
    </row>
    <row r="852" spans="1:65" s="2" customFormat="1" ht="24.15" customHeight="1">
      <c r="A852" s="36"/>
      <c r="B852" s="37"/>
      <c r="C852" s="180" t="s">
        <v>1466</v>
      </c>
      <c r="D852" s="180" t="s">
        <v>234</v>
      </c>
      <c r="E852" s="181" t="s">
        <v>1559</v>
      </c>
      <c r="F852" s="182" t="s">
        <v>1560</v>
      </c>
      <c r="G852" s="183" t="s">
        <v>339</v>
      </c>
      <c r="H852" s="184">
        <v>3</v>
      </c>
      <c r="I852" s="185"/>
      <c r="J852" s="186">
        <f>ROUND(I852*H852,2)</f>
        <v>0</v>
      </c>
      <c r="K852" s="182" t="s">
        <v>238</v>
      </c>
      <c r="L852" s="41"/>
      <c r="M852" s="187" t="s">
        <v>19</v>
      </c>
      <c r="N852" s="188" t="s">
        <v>47</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348</v>
      </c>
      <c r="AT852" s="191" t="s">
        <v>234</v>
      </c>
      <c r="AU852" s="191" t="s">
        <v>85</v>
      </c>
      <c r="AY852" s="19" t="s">
        <v>232</v>
      </c>
      <c r="BE852" s="192">
        <f>IF(N852="základní",J852,0)</f>
        <v>0</v>
      </c>
      <c r="BF852" s="192">
        <f>IF(N852="snížená",J852,0)</f>
        <v>0</v>
      </c>
      <c r="BG852" s="192">
        <f>IF(N852="zákl. přenesená",J852,0)</f>
        <v>0</v>
      </c>
      <c r="BH852" s="192">
        <f>IF(N852="sníž. přenesená",J852,0)</f>
        <v>0</v>
      </c>
      <c r="BI852" s="192">
        <f>IF(N852="nulová",J852,0)</f>
        <v>0</v>
      </c>
      <c r="BJ852" s="19" t="s">
        <v>83</v>
      </c>
      <c r="BK852" s="192">
        <f>ROUND(I852*H852,2)</f>
        <v>0</v>
      </c>
      <c r="BL852" s="19" t="s">
        <v>348</v>
      </c>
      <c r="BM852" s="191" t="s">
        <v>3135</v>
      </c>
    </row>
    <row r="853" spans="1:65" s="2" customFormat="1" ht="10.199999999999999">
      <c r="A853" s="36"/>
      <c r="B853" s="37"/>
      <c r="C853" s="38"/>
      <c r="D853" s="193" t="s">
        <v>240</v>
      </c>
      <c r="E853" s="38"/>
      <c r="F853" s="194" t="s">
        <v>1562</v>
      </c>
      <c r="G853" s="38"/>
      <c r="H853" s="38"/>
      <c r="I853" s="195"/>
      <c r="J853" s="38"/>
      <c r="K853" s="38"/>
      <c r="L853" s="41"/>
      <c r="M853" s="196"/>
      <c r="N853" s="197"/>
      <c r="O853" s="66"/>
      <c r="P853" s="66"/>
      <c r="Q853" s="66"/>
      <c r="R853" s="66"/>
      <c r="S853" s="66"/>
      <c r="T853" s="67"/>
      <c r="U853" s="36"/>
      <c r="V853" s="36"/>
      <c r="W853" s="36"/>
      <c r="X853" s="36"/>
      <c r="Y853" s="36"/>
      <c r="Z853" s="36"/>
      <c r="AA853" s="36"/>
      <c r="AB853" s="36"/>
      <c r="AC853" s="36"/>
      <c r="AD853" s="36"/>
      <c r="AE853" s="36"/>
      <c r="AT853" s="19" t="s">
        <v>240</v>
      </c>
      <c r="AU853" s="19" t="s">
        <v>85</v>
      </c>
    </row>
    <row r="854" spans="1:65" s="2" customFormat="1" ht="57.6">
      <c r="A854" s="36"/>
      <c r="B854" s="37"/>
      <c r="C854" s="38"/>
      <c r="D854" s="198" t="s">
        <v>242</v>
      </c>
      <c r="E854" s="38"/>
      <c r="F854" s="199" t="s">
        <v>1550</v>
      </c>
      <c r="G854" s="38"/>
      <c r="H854" s="38"/>
      <c r="I854" s="195"/>
      <c r="J854" s="38"/>
      <c r="K854" s="38"/>
      <c r="L854" s="41"/>
      <c r="M854" s="196"/>
      <c r="N854" s="197"/>
      <c r="O854" s="66"/>
      <c r="P854" s="66"/>
      <c r="Q854" s="66"/>
      <c r="R854" s="66"/>
      <c r="S854" s="66"/>
      <c r="T854" s="67"/>
      <c r="U854" s="36"/>
      <c r="V854" s="36"/>
      <c r="W854" s="36"/>
      <c r="X854" s="36"/>
      <c r="Y854" s="36"/>
      <c r="Z854" s="36"/>
      <c r="AA854" s="36"/>
      <c r="AB854" s="36"/>
      <c r="AC854" s="36"/>
      <c r="AD854" s="36"/>
      <c r="AE854" s="36"/>
      <c r="AT854" s="19" t="s">
        <v>242</v>
      </c>
      <c r="AU854" s="19" t="s">
        <v>85</v>
      </c>
    </row>
    <row r="855" spans="1:65" s="13" customFormat="1" ht="10.199999999999999">
      <c r="B855" s="200"/>
      <c r="C855" s="201"/>
      <c r="D855" s="198" t="s">
        <v>244</v>
      </c>
      <c r="E855" s="202" t="s">
        <v>19</v>
      </c>
      <c r="F855" s="203" t="s">
        <v>3136</v>
      </c>
      <c r="G855" s="201"/>
      <c r="H855" s="204">
        <v>3</v>
      </c>
      <c r="I855" s="205"/>
      <c r="J855" s="201"/>
      <c r="K855" s="201"/>
      <c r="L855" s="206"/>
      <c r="M855" s="207"/>
      <c r="N855" s="208"/>
      <c r="O855" s="208"/>
      <c r="P855" s="208"/>
      <c r="Q855" s="208"/>
      <c r="R855" s="208"/>
      <c r="S855" s="208"/>
      <c r="T855" s="209"/>
      <c r="AT855" s="210" t="s">
        <v>244</v>
      </c>
      <c r="AU855" s="210" t="s">
        <v>85</v>
      </c>
      <c r="AV855" s="13" t="s">
        <v>85</v>
      </c>
      <c r="AW855" s="13" t="s">
        <v>37</v>
      </c>
      <c r="AX855" s="13" t="s">
        <v>83</v>
      </c>
      <c r="AY855" s="210" t="s">
        <v>232</v>
      </c>
    </row>
    <row r="856" spans="1:65" s="2" customFormat="1" ht="24.15" customHeight="1">
      <c r="A856" s="36"/>
      <c r="B856" s="37"/>
      <c r="C856" s="180" t="s">
        <v>1472</v>
      </c>
      <c r="D856" s="180" t="s">
        <v>234</v>
      </c>
      <c r="E856" s="181" t="s">
        <v>1577</v>
      </c>
      <c r="F856" s="182" t="s">
        <v>1578</v>
      </c>
      <c r="G856" s="183" t="s">
        <v>278</v>
      </c>
      <c r="H856" s="184">
        <v>0.08</v>
      </c>
      <c r="I856" s="185"/>
      <c r="J856" s="186">
        <f>ROUND(I856*H856,2)</f>
        <v>0</v>
      </c>
      <c r="K856" s="182" t="s">
        <v>238</v>
      </c>
      <c r="L856" s="41"/>
      <c r="M856" s="187" t="s">
        <v>19</v>
      </c>
      <c r="N856" s="188" t="s">
        <v>47</v>
      </c>
      <c r="O856" s="66"/>
      <c r="P856" s="189">
        <f>O856*H856</f>
        <v>0</v>
      </c>
      <c r="Q856" s="189">
        <v>0</v>
      </c>
      <c r="R856" s="189">
        <f>Q856*H856</f>
        <v>0</v>
      </c>
      <c r="S856" s="189">
        <v>0</v>
      </c>
      <c r="T856" s="190">
        <f>S856*H856</f>
        <v>0</v>
      </c>
      <c r="U856" s="36"/>
      <c r="V856" s="36"/>
      <c r="W856" s="36"/>
      <c r="X856" s="36"/>
      <c r="Y856" s="36"/>
      <c r="Z856" s="36"/>
      <c r="AA856" s="36"/>
      <c r="AB856" s="36"/>
      <c r="AC856" s="36"/>
      <c r="AD856" s="36"/>
      <c r="AE856" s="36"/>
      <c r="AR856" s="191" t="s">
        <v>348</v>
      </c>
      <c r="AT856" s="191" t="s">
        <v>234</v>
      </c>
      <c r="AU856" s="191" t="s">
        <v>85</v>
      </c>
      <c r="AY856" s="19" t="s">
        <v>232</v>
      </c>
      <c r="BE856" s="192">
        <f>IF(N856="základní",J856,0)</f>
        <v>0</v>
      </c>
      <c r="BF856" s="192">
        <f>IF(N856="snížená",J856,0)</f>
        <v>0</v>
      </c>
      <c r="BG856" s="192">
        <f>IF(N856="zákl. přenesená",J856,0)</f>
        <v>0</v>
      </c>
      <c r="BH856" s="192">
        <f>IF(N856="sníž. přenesená",J856,0)</f>
        <v>0</v>
      </c>
      <c r="BI856" s="192">
        <f>IF(N856="nulová",J856,0)</f>
        <v>0</v>
      </c>
      <c r="BJ856" s="19" t="s">
        <v>83</v>
      </c>
      <c r="BK856" s="192">
        <f>ROUND(I856*H856,2)</f>
        <v>0</v>
      </c>
      <c r="BL856" s="19" t="s">
        <v>348</v>
      </c>
      <c r="BM856" s="191" t="s">
        <v>3137</v>
      </c>
    </row>
    <row r="857" spans="1:65" s="2" customFormat="1" ht="10.199999999999999">
      <c r="A857" s="36"/>
      <c r="B857" s="37"/>
      <c r="C857" s="38"/>
      <c r="D857" s="193" t="s">
        <v>240</v>
      </c>
      <c r="E857" s="38"/>
      <c r="F857" s="194" t="s">
        <v>1580</v>
      </c>
      <c r="G857" s="38"/>
      <c r="H857" s="38"/>
      <c r="I857" s="195"/>
      <c r="J857" s="38"/>
      <c r="K857" s="38"/>
      <c r="L857" s="41"/>
      <c r="M857" s="196"/>
      <c r="N857" s="197"/>
      <c r="O857" s="66"/>
      <c r="P857" s="66"/>
      <c r="Q857" s="66"/>
      <c r="R857" s="66"/>
      <c r="S857" s="66"/>
      <c r="T857" s="67"/>
      <c r="U857" s="36"/>
      <c r="V857" s="36"/>
      <c r="W857" s="36"/>
      <c r="X857" s="36"/>
      <c r="Y857" s="36"/>
      <c r="Z857" s="36"/>
      <c r="AA857" s="36"/>
      <c r="AB857" s="36"/>
      <c r="AC857" s="36"/>
      <c r="AD857" s="36"/>
      <c r="AE857" s="36"/>
      <c r="AT857" s="19" t="s">
        <v>240</v>
      </c>
      <c r="AU857" s="19" t="s">
        <v>85</v>
      </c>
    </row>
    <row r="858" spans="1:65" s="2" customFormat="1" ht="86.4">
      <c r="A858" s="36"/>
      <c r="B858" s="37"/>
      <c r="C858" s="38"/>
      <c r="D858" s="198" t="s">
        <v>242</v>
      </c>
      <c r="E858" s="38"/>
      <c r="F858" s="199" t="s">
        <v>1581</v>
      </c>
      <c r="G858" s="38"/>
      <c r="H858" s="38"/>
      <c r="I858" s="195"/>
      <c r="J858" s="38"/>
      <c r="K858" s="38"/>
      <c r="L858" s="41"/>
      <c r="M858" s="196"/>
      <c r="N858" s="197"/>
      <c r="O858" s="66"/>
      <c r="P858" s="66"/>
      <c r="Q858" s="66"/>
      <c r="R858" s="66"/>
      <c r="S858" s="66"/>
      <c r="T858" s="67"/>
      <c r="U858" s="36"/>
      <c r="V858" s="36"/>
      <c r="W858" s="36"/>
      <c r="X858" s="36"/>
      <c r="Y858" s="36"/>
      <c r="Z858" s="36"/>
      <c r="AA858" s="36"/>
      <c r="AB858" s="36"/>
      <c r="AC858" s="36"/>
      <c r="AD858" s="36"/>
      <c r="AE858" s="36"/>
      <c r="AT858" s="19" t="s">
        <v>242</v>
      </c>
      <c r="AU858" s="19" t="s">
        <v>85</v>
      </c>
    </row>
    <row r="859" spans="1:65" s="12" customFormat="1" ht="22.8" customHeight="1">
      <c r="B859" s="164"/>
      <c r="C859" s="165"/>
      <c r="D859" s="166" t="s">
        <v>75</v>
      </c>
      <c r="E859" s="178" t="s">
        <v>1582</v>
      </c>
      <c r="F859" s="178" t="s">
        <v>1583</v>
      </c>
      <c r="G859" s="165"/>
      <c r="H859" s="165"/>
      <c r="I859" s="168"/>
      <c r="J859" s="179">
        <f>BK859</f>
        <v>0</v>
      </c>
      <c r="K859" s="165"/>
      <c r="L859" s="170"/>
      <c r="M859" s="171"/>
      <c r="N859" s="172"/>
      <c r="O859" s="172"/>
      <c r="P859" s="173">
        <f>SUM(P860:P895)</f>
        <v>0</v>
      </c>
      <c r="Q859" s="172"/>
      <c r="R859" s="173">
        <f>SUM(R860:R895)</f>
        <v>0.79954320000000001</v>
      </c>
      <c r="S859" s="172"/>
      <c r="T859" s="174">
        <f>SUM(T860:T895)</f>
        <v>0.17779999999999999</v>
      </c>
      <c r="AR859" s="175" t="s">
        <v>85</v>
      </c>
      <c r="AT859" s="176" t="s">
        <v>75</v>
      </c>
      <c r="AU859" s="176" t="s">
        <v>83</v>
      </c>
      <c r="AY859" s="175" t="s">
        <v>232</v>
      </c>
      <c r="BK859" s="177">
        <f>SUM(BK860:BK895)</f>
        <v>0</v>
      </c>
    </row>
    <row r="860" spans="1:65" s="2" customFormat="1" ht="24.15" customHeight="1">
      <c r="A860" s="36"/>
      <c r="B860" s="37"/>
      <c r="C860" s="180" t="s">
        <v>1480</v>
      </c>
      <c r="D860" s="180" t="s">
        <v>234</v>
      </c>
      <c r="E860" s="181" t="s">
        <v>3138</v>
      </c>
      <c r="F860" s="182" t="s">
        <v>3139</v>
      </c>
      <c r="G860" s="183" t="s">
        <v>312</v>
      </c>
      <c r="H860" s="184">
        <v>2.88</v>
      </c>
      <c r="I860" s="185"/>
      <c r="J860" s="186">
        <f>ROUND(I860*H860,2)</f>
        <v>0</v>
      </c>
      <c r="K860" s="182" t="s">
        <v>238</v>
      </c>
      <c r="L860" s="41"/>
      <c r="M860" s="187" t="s">
        <v>19</v>
      </c>
      <c r="N860" s="188" t="s">
        <v>47</v>
      </c>
      <c r="O860" s="66"/>
      <c r="P860" s="189">
        <f>O860*H860</f>
        <v>0</v>
      </c>
      <c r="Q860" s="189">
        <v>3.3E-4</v>
      </c>
      <c r="R860" s="189">
        <f>Q860*H860</f>
        <v>9.5040000000000001E-4</v>
      </c>
      <c r="S860" s="189">
        <v>0</v>
      </c>
      <c r="T860" s="190">
        <f>S860*H860</f>
        <v>0</v>
      </c>
      <c r="U860" s="36"/>
      <c r="V860" s="36"/>
      <c r="W860" s="36"/>
      <c r="X860" s="36"/>
      <c r="Y860" s="36"/>
      <c r="Z860" s="36"/>
      <c r="AA860" s="36"/>
      <c r="AB860" s="36"/>
      <c r="AC860" s="36"/>
      <c r="AD860" s="36"/>
      <c r="AE860" s="36"/>
      <c r="AR860" s="191" t="s">
        <v>348</v>
      </c>
      <c r="AT860" s="191" t="s">
        <v>234</v>
      </c>
      <c r="AU860" s="191" t="s">
        <v>85</v>
      </c>
      <c r="AY860" s="19" t="s">
        <v>232</v>
      </c>
      <c r="BE860" s="192">
        <f>IF(N860="základní",J860,0)</f>
        <v>0</v>
      </c>
      <c r="BF860" s="192">
        <f>IF(N860="snížená",J860,0)</f>
        <v>0</v>
      </c>
      <c r="BG860" s="192">
        <f>IF(N860="zákl. přenesená",J860,0)</f>
        <v>0</v>
      </c>
      <c r="BH860" s="192">
        <f>IF(N860="sníž. přenesená",J860,0)</f>
        <v>0</v>
      </c>
      <c r="BI860" s="192">
        <f>IF(N860="nulová",J860,0)</f>
        <v>0</v>
      </c>
      <c r="BJ860" s="19" t="s">
        <v>83</v>
      </c>
      <c r="BK860" s="192">
        <f>ROUND(I860*H860,2)</f>
        <v>0</v>
      </c>
      <c r="BL860" s="19" t="s">
        <v>348</v>
      </c>
      <c r="BM860" s="191" t="s">
        <v>3140</v>
      </c>
    </row>
    <row r="861" spans="1:65" s="2" customFormat="1" ht="10.199999999999999">
      <c r="A861" s="36"/>
      <c r="B861" s="37"/>
      <c r="C861" s="38"/>
      <c r="D861" s="193" t="s">
        <v>240</v>
      </c>
      <c r="E861" s="38"/>
      <c r="F861" s="194" t="s">
        <v>3141</v>
      </c>
      <c r="G861" s="38"/>
      <c r="H861" s="38"/>
      <c r="I861" s="195"/>
      <c r="J861" s="38"/>
      <c r="K861" s="38"/>
      <c r="L861" s="41"/>
      <c r="M861" s="196"/>
      <c r="N861" s="197"/>
      <c r="O861" s="66"/>
      <c r="P861" s="66"/>
      <c r="Q861" s="66"/>
      <c r="R861" s="66"/>
      <c r="S861" s="66"/>
      <c r="T861" s="67"/>
      <c r="U861" s="36"/>
      <c r="V861" s="36"/>
      <c r="W861" s="36"/>
      <c r="X861" s="36"/>
      <c r="Y861" s="36"/>
      <c r="Z861" s="36"/>
      <c r="AA861" s="36"/>
      <c r="AB861" s="36"/>
      <c r="AC861" s="36"/>
      <c r="AD861" s="36"/>
      <c r="AE861" s="36"/>
      <c r="AT861" s="19" t="s">
        <v>240</v>
      </c>
      <c r="AU861" s="19" t="s">
        <v>85</v>
      </c>
    </row>
    <row r="862" spans="1:65" s="2" customFormat="1" ht="86.4">
      <c r="A862" s="36"/>
      <c r="B862" s="37"/>
      <c r="C862" s="38"/>
      <c r="D862" s="198" t="s">
        <v>242</v>
      </c>
      <c r="E862" s="38"/>
      <c r="F862" s="199" t="s">
        <v>1589</v>
      </c>
      <c r="G862" s="38"/>
      <c r="H862" s="38"/>
      <c r="I862" s="195"/>
      <c r="J862" s="38"/>
      <c r="K862" s="38"/>
      <c r="L862" s="41"/>
      <c r="M862" s="196"/>
      <c r="N862" s="197"/>
      <c r="O862" s="66"/>
      <c r="P862" s="66"/>
      <c r="Q862" s="66"/>
      <c r="R862" s="66"/>
      <c r="S862" s="66"/>
      <c r="T862" s="67"/>
      <c r="U862" s="36"/>
      <c r="V862" s="36"/>
      <c r="W862" s="36"/>
      <c r="X862" s="36"/>
      <c r="Y862" s="36"/>
      <c r="Z862" s="36"/>
      <c r="AA862" s="36"/>
      <c r="AB862" s="36"/>
      <c r="AC862" s="36"/>
      <c r="AD862" s="36"/>
      <c r="AE862" s="36"/>
      <c r="AT862" s="19" t="s">
        <v>242</v>
      </c>
      <c r="AU862" s="19" t="s">
        <v>85</v>
      </c>
    </row>
    <row r="863" spans="1:65" s="13" customFormat="1" ht="10.199999999999999">
      <c r="B863" s="200"/>
      <c r="C863" s="201"/>
      <c r="D863" s="198" t="s">
        <v>244</v>
      </c>
      <c r="E863" s="202" t="s">
        <v>19</v>
      </c>
      <c r="F863" s="203" t="s">
        <v>3142</v>
      </c>
      <c r="G863" s="201"/>
      <c r="H863" s="204">
        <v>2.88</v>
      </c>
      <c r="I863" s="205"/>
      <c r="J863" s="201"/>
      <c r="K863" s="201"/>
      <c r="L863" s="206"/>
      <c r="M863" s="207"/>
      <c r="N863" s="208"/>
      <c r="O863" s="208"/>
      <c r="P863" s="208"/>
      <c r="Q863" s="208"/>
      <c r="R863" s="208"/>
      <c r="S863" s="208"/>
      <c r="T863" s="209"/>
      <c r="AT863" s="210" t="s">
        <v>244</v>
      </c>
      <c r="AU863" s="210" t="s">
        <v>85</v>
      </c>
      <c r="AV863" s="13" t="s">
        <v>85</v>
      </c>
      <c r="AW863" s="13" t="s">
        <v>37</v>
      </c>
      <c r="AX863" s="13" t="s">
        <v>83</v>
      </c>
      <c r="AY863" s="210" t="s">
        <v>232</v>
      </c>
    </row>
    <row r="864" spans="1:65" s="2" customFormat="1" ht="55.5" customHeight="1">
      <c r="A864" s="36"/>
      <c r="B864" s="37"/>
      <c r="C864" s="232" t="s">
        <v>1486</v>
      </c>
      <c r="D864" s="232" t="s">
        <v>300</v>
      </c>
      <c r="E864" s="233" t="s">
        <v>3143</v>
      </c>
      <c r="F864" s="234" t="s">
        <v>3144</v>
      </c>
      <c r="G864" s="235" t="s">
        <v>339</v>
      </c>
      <c r="H864" s="236">
        <v>1</v>
      </c>
      <c r="I864" s="237"/>
      <c r="J864" s="238">
        <f>ROUND(I864*H864,2)</f>
        <v>0</v>
      </c>
      <c r="K864" s="234" t="s">
        <v>19</v>
      </c>
      <c r="L864" s="239"/>
      <c r="M864" s="240" t="s">
        <v>19</v>
      </c>
      <c r="N864" s="241" t="s">
        <v>47</v>
      </c>
      <c r="O864" s="66"/>
      <c r="P864" s="189">
        <f>O864*H864</f>
        <v>0</v>
      </c>
      <c r="Q864" s="189">
        <v>7.6319999999999999E-2</v>
      </c>
      <c r="R864" s="189">
        <f>Q864*H864</f>
        <v>7.6319999999999999E-2</v>
      </c>
      <c r="S864" s="189">
        <v>0</v>
      </c>
      <c r="T864" s="190">
        <f>S864*H864</f>
        <v>0</v>
      </c>
      <c r="U864" s="36"/>
      <c r="V864" s="36"/>
      <c r="W864" s="36"/>
      <c r="X864" s="36"/>
      <c r="Y864" s="36"/>
      <c r="Z864" s="36"/>
      <c r="AA864" s="36"/>
      <c r="AB864" s="36"/>
      <c r="AC864" s="36"/>
      <c r="AD864" s="36"/>
      <c r="AE864" s="36"/>
      <c r="AR864" s="191" t="s">
        <v>453</v>
      </c>
      <c r="AT864" s="191" t="s">
        <v>300</v>
      </c>
      <c r="AU864" s="191" t="s">
        <v>85</v>
      </c>
      <c r="AY864" s="19" t="s">
        <v>232</v>
      </c>
      <c r="BE864" s="192">
        <f>IF(N864="základní",J864,0)</f>
        <v>0</v>
      </c>
      <c r="BF864" s="192">
        <f>IF(N864="snížená",J864,0)</f>
        <v>0</v>
      </c>
      <c r="BG864" s="192">
        <f>IF(N864="zákl. přenesená",J864,0)</f>
        <v>0</v>
      </c>
      <c r="BH864" s="192">
        <f>IF(N864="sníž. přenesená",J864,0)</f>
        <v>0</v>
      </c>
      <c r="BI864" s="192">
        <f>IF(N864="nulová",J864,0)</f>
        <v>0</v>
      </c>
      <c r="BJ864" s="19" t="s">
        <v>83</v>
      </c>
      <c r="BK864" s="192">
        <f>ROUND(I864*H864,2)</f>
        <v>0</v>
      </c>
      <c r="BL864" s="19" t="s">
        <v>348</v>
      </c>
      <c r="BM864" s="191" t="s">
        <v>3145</v>
      </c>
    </row>
    <row r="865" spans="1:65" s="2" customFormat="1" ht="24.15" customHeight="1">
      <c r="A865" s="36"/>
      <c r="B865" s="37"/>
      <c r="C865" s="180" t="s">
        <v>1494</v>
      </c>
      <c r="D865" s="180" t="s">
        <v>234</v>
      </c>
      <c r="E865" s="181" t="s">
        <v>3146</v>
      </c>
      <c r="F865" s="182" t="s">
        <v>3147</v>
      </c>
      <c r="G865" s="183" t="s">
        <v>312</v>
      </c>
      <c r="H865" s="184">
        <v>13.44</v>
      </c>
      <c r="I865" s="185"/>
      <c r="J865" s="186">
        <f>ROUND(I865*H865,2)</f>
        <v>0</v>
      </c>
      <c r="K865" s="182" t="s">
        <v>238</v>
      </c>
      <c r="L865" s="41"/>
      <c r="M865" s="187" t="s">
        <v>19</v>
      </c>
      <c r="N865" s="188" t="s">
        <v>47</v>
      </c>
      <c r="O865" s="66"/>
      <c r="P865" s="189">
        <f>O865*H865</f>
        <v>0</v>
      </c>
      <c r="Q865" s="189">
        <v>2.7E-4</v>
      </c>
      <c r="R865" s="189">
        <f>Q865*H865</f>
        <v>3.6287999999999997E-3</v>
      </c>
      <c r="S865" s="189">
        <v>0</v>
      </c>
      <c r="T865" s="190">
        <f>S865*H865</f>
        <v>0</v>
      </c>
      <c r="U865" s="36"/>
      <c r="V865" s="36"/>
      <c r="W865" s="36"/>
      <c r="X865" s="36"/>
      <c r="Y865" s="36"/>
      <c r="Z865" s="36"/>
      <c r="AA865" s="36"/>
      <c r="AB865" s="36"/>
      <c r="AC865" s="36"/>
      <c r="AD865" s="36"/>
      <c r="AE865" s="36"/>
      <c r="AR865" s="191" t="s">
        <v>348</v>
      </c>
      <c r="AT865" s="191" t="s">
        <v>234</v>
      </c>
      <c r="AU865" s="191" t="s">
        <v>85</v>
      </c>
      <c r="AY865" s="19" t="s">
        <v>232</v>
      </c>
      <c r="BE865" s="192">
        <f>IF(N865="základní",J865,0)</f>
        <v>0</v>
      </c>
      <c r="BF865" s="192">
        <f>IF(N865="snížená",J865,0)</f>
        <v>0</v>
      </c>
      <c r="BG865" s="192">
        <f>IF(N865="zákl. přenesená",J865,0)</f>
        <v>0</v>
      </c>
      <c r="BH865" s="192">
        <f>IF(N865="sníž. přenesená",J865,0)</f>
        <v>0</v>
      </c>
      <c r="BI865" s="192">
        <f>IF(N865="nulová",J865,0)</f>
        <v>0</v>
      </c>
      <c r="BJ865" s="19" t="s">
        <v>83</v>
      </c>
      <c r="BK865" s="192">
        <f>ROUND(I865*H865,2)</f>
        <v>0</v>
      </c>
      <c r="BL865" s="19" t="s">
        <v>348</v>
      </c>
      <c r="BM865" s="191" t="s">
        <v>3148</v>
      </c>
    </row>
    <row r="866" spans="1:65" s="2" customFormat="1" ht="10.199999999999999">
      <c r="A866" s="36"/>
      <c r="B866" s="37"/>
      <c r="C866" s="38"/>
      <c r="D866" s="193" t="s">
        <v>240</v>
      </c>
      <c r="E866" s="38"/>
      <c r="F866" s="194" t="s">
        <v>3149</v>
      </c>
      <c r="G866" s="38"/>
      <c r="H866" s="38"/>
      <c r="I866" s="195"/>
      <c r="J866" s="38"/>
      <c r="K866" s="38"/>
      <c r="L866" s="41"/>
      <c r="M866" s="196"/>
      <c r="N866" s="197"/>
      <c r="O866" s="66"/>
      <c r="P866" s="66"/>
      <c r="Q866" s="66"/>
      <c r="R866" s="66"/>
      <c r="S866" s="66"/>
      <c r="T866" s="67"/>
      <c r="U866" s="36"/>
      <c r="V866" s="36"/>
      <c r="W866" s="36"/>
      <c r="X866" s="36"/>
      <c r="Y866" s="36"/>
      <c r="Z866" s="36"/>
      <c r="AA866" s="36"/>
      <c r="AB866" s="36"/>
      <c r="AC866" s="36"/>
      <c r="AD866" s="36"/>
      <c r="AE866" s="36"/>
      <c r="AT866" s="19" t="s">
        <v>240</v>
      </c>
      <c r="AU866" s="19" t="s">
        <v>85</v>
      </c>
    </row>
    <row r="867" spans="1:65" s="2" customFormat="1" ht="115.2">
      <c r="A867" s="36"/>
      <c r="B867" s="37"/>
      <c r="C867" s="38"/>
      <c r="D867" s="198" t="s">
        <v>242</v>
      </c>
      <c r="E867" s="38"/>
      <c r="F867" s="199" t="s">
        <v>3150</v>
      </c>
      <c r="G867" s="38"/>
      <c r="H867" s="38"/>
      <c r="I867" s="195"/>
      <c r="J867" s="38"/>
      <c r="K867" s="38"/>
      <c r="L867" s="41"/>
      <c r="M867" s="196"/>
      <c r="N867" s="197"/>
      <c r="O867" s="66"/>
      <c r="P867" s="66"/>
      <c r="Q867" s="66"/>
      <c r="R867" s="66"/>
      <c r="S867" s="66"/>
      <c r="T867" s="67"/>
      <c r="U867" s="36"/>
      <c r="V867" s="36"/>
      <c r="W867" s="36"/>
      <c r="X867" s="36"/>
      <c r="Y867" s="36"/>
      <c r="Z867" s="36"/>
      <c r="AA867" s="36"/>
      <c r="AB867" s="36"/>
      <c r="AC867" s="36"/>
      <c r="AD867" s="36"/>
      <c r="AE867" s="36"/>
      <c r="AT867" s="19" t="s">
        <v>242</v>
      </c>
      <c r="AU867" s="19" t="s">
        <v>85</v>
      </c>
    </row>
    <row r="868" spans="1:65" s="13" customFormat="1" ht="10.199999999999999">
      <c r="B868" s="200"/>
      <c r="C868" s="201"/>
      <c r="D868" s="198" t="s">
        <v>244</v>
      </c>
      <c r="E868" s="202" t="s">
        <v>19</v>
      </c>
      <c r="F868" s="203" t="s">
        <v>3151</v>
      </c>
      <c r="G868" s="201"/>
      <c r="H868" s="204">
        <v>13.44</v>
      </c>
      <c r="I868" s="205"/>
      <c r="J868" s="201"/>
      <c r="K868" s="201"/>
      <c r="L868" s="206"/>
      <c r="M868" s="207"/>
      <c r="N868" s="208"/>
      <c r="O868" s="208"/>
      <c r="P868" s="208"/>
      <c r="Q868" s="208"/>
      <c r="R868" s="208"/>
      <c r="S868" s="208"/>
      <c r="T868" s="209"/>
      <c r="AT868" s="210" t="s">
        <v>244</v>
      </c>
      <c r="AU868" s="210" t="s">
        <v>85</v>
      </c>
      <c r="AV868" s="13" t="s">
        <v>85</v>
      </c>
      <c r="AW868" s="13" t="s">
        <v>37</v>
      </c>
      <c r="AX868" s="13" t="s">
        <v>83</v>
      </c>
      <c r="AY868" s="210" t="s">
        <v>232</v>
      </c>
    </row>
    <row r="869" spans="1:65" s="2" customFormat="1" ht="55.5" customHeight="1">
      <c r="A869" s="36"/>
      <c r="B869" s="37"/>
      <c r="C869" s="232" t="s">
        <v>1503</v>
      </c>
      <c r="D869" s="232" t="s">
        <v>300</v>
      </c>
      <c r="E869" s="233" t="s">
        <v>3152</v>
      </c>
      <c r="F869" s="234" t="s">
        <v>3153</v>
      </c>
      <c r="G869" s="235" t="s">
        <v>339</v>
      </c>
      <c r="H869" s="236">
        <v>1</v>
      </c>
      <c r="I869" s="237"/>
      <c r="J869" s="238">
        <f>ROUND(I869*H869,2)</f>
        <v>0</v>
      </c>
      <c r="K869" s="234" t="s">
        <v>19</v>
      </c>
      <c r="L869" s="239"/>
      <c r="M869" s="240" t="s">
        <v>19</v>
      </c>
      <c r="N869" s="241" t="s">
        <v>47</v>
      </c>
      <c r="O869" s="66"/>
      <c r="P869" s="189">
        <f>O869*H869</f>
        <v>0</v>
      </c>
      <c r="Q869" s="189">
        <v>0.18895000000000001</v>
      </c>
      <c r="R869" s="189">
        <f>Q869*H869</f>
        <v>0.18895000000000001</v>
      </c>
      <c r="S869" s="189">
        <v>0</v>
      </c>
      <c r="T869" s="190">
        <f>S869*H869</f>
        <v>0</v>
      </c>
      <c r="U869" s="36"/>
      <c r="V869" s="36"/>
      <c r="W869" s="36"/>
      <c r="X869" s="36"/>
      <c r="Y869" s="36"/>
      <c r="Z869" s="36"/>
      <c r="AA869" s="36"/>
      <c r="AB869" s="36"/>
      <c r="AC869" s="36"/>
      <c r="AD869" s="36"/>
      <c r="AE869" s="36"/>
      <c r="AR869" s="191" t="s">
        <v>453</v>
      </c>
      <c r="AT869" s="191" t="s">
        <v>300</v>
      </c>
      <c r="AU869" s="191" t="s">
        <v>85</v>
      </c>
      <c r="AY869" s="19" t="s">
        <v>232</v>
      </c>
      <c r="BE869" s="192">
        <f>IF(N869="základní",J869,0)</f>
        <v>0</v>
      </c>
      <c r="BF869" s="192">
        <f>IF(N869="snížená",J869,0)</f>
        <v>0</v>
      </c>
      <c r="BG869" s="192">
        <f>IF(N869="zákl. přenesená",J869,0)</f>
        <v>0</v>
      </c>
      <c r="BH869" s="192">
        <f>IF(N869="sníž. přenesená",J869,0)</f>
        <v>0</v>
      </c>
      <c r="BI869" s="192">
        <f>IF(N869="nulová",J869,0)</f>
        <v>0</v>
      </c>
      <c r="BJ869" s="19" t="s">
        <v>83</v>
      </c>
      <c r="BK869" s="192">
        <f>ROUND(I869*H869,2)</f>
        <v>0</v>
      </c>
      <c r="BL869" s="19" t="s">
        <v>348</v>
      </c>
      <c r="BM869" s="191" t="s">
        <v>3154</v>
      </c>
    </row>
    <row r="870" spans="1:65" s="2" customFormat="1" ht="55.5" customHeight="1">
      <c r="A870" s="36"/>
      <c r="B870" s="37"/>
      <c r="C870" s="232" t="s">
        <v>1507</v>
      </c>
      <c r="D870" s="232" t="s">
        <v>300</v>
      </c>
      <c r="E870" s="233" t="s">
        <v>3155</v>
      </c>
      <c r="F870" s="234" t="s">
        <v>3156</v>
      </c>
      <c r="G870" s="235" t="s">
        <v>339</v>
      </c>
      <c r="H870" s="236">
        <v>1</v>
      </c>
      <c r="I870" s="237"/>
      <c r="J870" s="238">
        <f>ROUND(I870*H870,2)</f>
        <v>0</v>
      </c>
      <c r="K870" s="234" t="s">
        <v>19</v>
      </c>
      <c r="L870" s="239"/>
      <c r="M870" s="240" t="s">
        <v>19</v>
      </c>
      <c r="N870" s="241" t="s">
        <v>47</v>
      </c>
      <c r="O870" s="66"/>
      <c r="P870" s="189">
        <f>O870*H870</f>
        <v>0</v>
      </c>
      <c r="Q870" s="189">
        <v>0.18495</v>
      </c>
      <c r="R870" s="189">
        <f>Q870*H870</f>
        <v>0.18495</v>
      </c>
      <c r="S870" s="189">
        <v>0</v>
      </c>
      <c r="T870" s="190">
        <f>S870*H870</f>
        <v>0</v>
      </c>
      <c r="U870" s="36"/>
      <c r="V870" s="36"/>
      <c r="W870" s="36"/>
      <c r="X870" s="36"/>
      <c r="Y870" s="36"/>
      <c r="Z870" s="36"/>
      <c r="AA870" s="36"/>
      <c r="AB870" s="36"/>
      <c r="AC870" s="36"/>
      <c r="AD870" s="36"/>
      <c r="AE870" s="36"/>
      <c r="AR870" s="191" t="s">
        <v>453</v>
      </c>
      <c r="AT870" s="191" t="s">
        <v>300</v>
      </c>
      <c r="AU870" s="191" t="s">
        <v>85</v>
      </c>
      <c r="AY870" s="19" t="s">
        <v>232</v>
      </c>
      <c r="BE870" s="192">
        <f>IF(N870="základní",J870,0)</f>
        <v>0</v>
      </c>
      <c r="BF870" s="192">
        <f>IF(N870="snížená",J870,0)</f>
        <v>0</v>
      </c>
      <c r="BG870" s="192">
        <f>IF(N870="zákl. přenesená",J870,0)</f>
        <v>0</v>
      </c>
      <c r="BH870" s="192">
        <f>IF(N870="sníž. přenesená",J870,0)</f>
        <v>0</v>
      </c>
      <c r="BI870" s="192">
        <f>IF(N870="nulová",J870,0)</f>
        <v>0</v>
      </c>
      <c r="BJ870" s="19" t="s">
        <v>83</v>
      </c>
      <c r="BK870" s="192">
        <f>ROUND(I870*H870,2)</f>
        <v>0</v>
      </c>
      <c r="BL870" s="19" t="s">
        <v>348</v>
      </c>
      <c r="BM870" s="191" t="s">
        <v>3157</v>
      </c>
    </row>
    <row r="871" spans="1:65" s="2" customFormat="1" ht="16.5" customHeight="1">
      <c r="A871" s="36"/>
      <c r="B871" s="37"/>
      <c r="C871" s="180" t="s">
        <v>1511</v>
      </c>
      <c r="D871" s="180" t="s">
        <v>234</v>
      </c>
      <c r="E871" s="181" t="s">
        <v>1634</v>
      </c>
      <c r="F871" s="182" t="s">
        <v>1635</v>
      </c>
      <c r="G871" s="183" t="s">
        <v>339</v>
      </c>
      <c r="H871" s="184">
        <v>32</v>
      </c>
      <c r="I871" s="185"/>
      <c r="J871" s="186">
        <f>ROUND(I871*H871,2)</f>
        <v>0</v>
      </c>
      <c r="K871" s="182" t="s">
        <v>238</v>
      </c>
      <c r="L871" s="41"/>
      <c r="M871" s="187" t="s">
        <v>19</v>
      </c>
      <c r="N871" s="188" t="s">
        <v>47</v>
      </c>
      <c r="O871" s="66"/>
      <c r="P871" s="189">
        <f>O871*H871</f>
        <v>0</v>
      </c>
      <c r="Q871" s="189">
        <v>0</v>
      </c>
      <c r="R871" s="189">
        <f>Q871*H871</f>
        <v>0</v>
      </c>
      <c r="S871" s="189">
        <v>4.0000000000000002E-4</v>
      </c>
      <c r="T871" s="190">
        <f>S871*H871</f>
        <v>1.2800000000000001E-2</v>
      </c>
      <c r="U871" s="36"/>
      <c r="V871" s="36"/>
      <c r="W871" s="36"/>
      <c r="X871" s="36"/>
      <c r="Y871" s="36"/>
      <c r="Z871" s="36"/>
      <c r="AA871" s="36"/>
      <c r="AB871" s="36"/>
      <c r="AC871" s="36"/>
      <c r="AD871" s="36"/>
      <c r="AE871" s="36"/>
      <c r="AR871" s="191" t="s">
        <v>348</v>
      </c>
      <c r="AT871" s="191" t="s">
        <v>234</v>
      </c>
      <c r="AU871" s="191" t="s">
        <v>85</v>
      </c>
      <c r="AY871" s="19" t="s">
        <v>232</v>
      </c>
      <c r="BE871" s="192">
        <f>IF(N871="základní",J871,0)</f>
        <v>0</v>
      </c>
      <c r="BF871" s="192">
        <f>IF(N871="snížená",J871,0)</f>
        <v>0</v>
      </c>
      <c r="BG871" s="192">
        <f>IF(N871="zákl. přenesená",J871,0)</f>
        <v>0</v>
      </c>
      <c r="BH871" s="192">
        <f>IF(N871="sníž. přenesená",J871,0)</f>
        <v>0</v>
      </c>
      <c r="BI871" s="192">
        <f>IF(N871="nulová",J871,0)</f>
        <v>0</v>
      </c>
      <c r="BJ871" s="19" t="s">
        <v>83</v>
      </c>
      <c r="BK871" s="192">
        <f>ROUND(I871*H871,2)</f>
        <v>0</v>
      </c>
      <c r="BL871" s="19" t="s">
        <v>348</v>
      </c>
      <c r="BM871" s="191" t="s">
        <v>3158</v>
      </c>
    </row>
    <row r="872" spans="1:65" s="2" customFormat="1" ht="10.199999999999999">
      <c r="A872" s="36"/>
      <c r="B872" s="37"/>
      <c r="C872" s="38"/>
      <c r="D872" s="193" t="s">
        <v>240</v>
      </c>
      <c r="E872" s="38"/>
      <c r="F872" s="194" t="s">
        <v>1637</v>
      </c>
      <c r="G872" s="38"/>
      <c r="H872" s="38"/>
      <c r="I872" s="195"/>
      <c r="J872" s="38"/>
      <c r="K872" s="38"/>
      <c r="L872" s="41"/>
      <c r="M872" s="196"/>
      <c r="N872" s="197"/>
      <c r="O872" s="66"/>
      <c r="P872" s="66"/>
      <c r="Q872" s="66"/>
      <c r="R872" s="66"/>
      <c r="S872" s="66"/>
      <c r="T872" s="67"/>
      <c r="U872" s="36"/>
      <c r="V872" s="36"/>
      <c r="W872" s="36"/>
      <c r="X872" s="36"/>
      <c r="Y872" s="36"/>
      <c r="Z872" s="36"/>
      <c r="AA872" s="36"/>
      <c r="AB872" s="36"/>
      <c r="AC872" s="36"/>
      <c r="AD872" s="36"/>
      <c r="AE872" s="36"/>
      <c r="AT872" s="19" t="s">
        <v>240</v>
      </c>
      <c r="AU872" s="19" t="s">
        <v>85</v>
      </c>
    </row>
    <row r="873" spans="1:65" s="13" customFormat="1" ht="10.199999999999999">
      <c r="B873" s="200"/>
      <c r="C873" s="201"/>
      <c r="D873" s="198" t="s">
        <v>244</v>
      </c>
      <c r="E873" s="202" t="s">
        <v>19</v>
      </c>
      <c r="F873" s="203" t="s">
        <v>3159</v>
      </c>
      <c r="G873" s="201"/>
      <c r="H873" s="204">
        <v>2</v>
      </c>
      <c r="I873" s="205"/>
      <c r="J873" s="201"/>
      <c r="K873" s="201"/>
      <c r="L873" s="206"/>
      <c r="M873" s="207"/>
      <c r="N873" s="208"/>
      <c r="O873" s="208"/>
      <c r="P873" s="208"/>
      <c r="Q873" s="208"/>
      <c r="R873" s="208"/>
      <c r="S873" s="208"/>
      <c r="T873" s="209"/>
      <c r="AT873" s="210" t="s">
        <v>244</v>
      </c>
      <c r="AU873" s="210" t="s">
        <v>85</v>
      </c>
      <c r="AV873" s="13" t="s">
        <v>85</v>
      </c>
      <c r="AW873" s="13" t="s">
        <v>37</v>
      </c>
      <c r="AX873" s="13" t="s">
        <v>76</v>
      </c>
      <c r="AY873" s="210" t="s">
        <v>232</v>
      </c>
    </row>
    <row r="874" spans="1:65" s="13" customFormat="1" ht="10.199999999999999">
      <c r="B874" s="200"/>
      <c r="C874" s="201"/>
      <c r="D874" s="198" t="s">
        <v>244</v>
      </c>
      <c r="E874" s="202" t="s">
        <v>19</v>
      </c>
      <c r="F874" s="203" t="s">
        <v>3160</v>
      </c>
      <c r="G874" s="201"/>
      <c r="H874" s="204">
        <v>30</v>
      </c>
      <c r="I874" s="205"/>
      <c r="J874" s="201"/>
      <c r="K874" s="201"/>
      <c r="L874" s="206"/>
      <c r="M874" s="207"/>
      <c r="N874" s="208"/>
      <c r="O874" s="208"/>
      <c r="P874" s="208"/>
      <c r="Q874" s="208"/>
      <c r="R874" s="208"/>
      <c r="S874" s="208"/>
      <c r="T874" s="209"/>
      <c r="AT874" s="210" t="s">
        <v>244</v>
      </c>
      <c r="AU874" s="210" t="s">
        <v>85</v>
      </c>
      <c r="AV874" s="13" t="s">
        <v>85</v>
      </c>
      <c r="AW874" s="13" t="s">
        <v>37</v>
      </c>
      <c r="AX874" s="13" t="s">
        <v>76</v>
      </c>
      <c r="AY874" s="210" t="s">
        <v>232</v>
      </c>
    </row>
    <row r="875" spans="1:65" s="14" customFormat="1" ht="10.199999999999999">
      <c r="B875" s="211"/>
      <c r="C875" s="212"/>
      <c r="D875" s="198" t="s">
        <v>244</v>
      </c>
      <c r="E875" s="213" t="s">
        <v>19</v>
      </c>
      <c r="F875" s="214" t="s">
        <v>248</v>
      </c>
      <c r="G875" s="212"/>
      <c r="H875" s="215">
        <v>32</v>
      </c>
      <c r="I875" s="216"/>
      <c r="J875" s="212"/>
      <c r="K875" s="212"/>
      <c r="L875" s="217"/>
      <c r="M875" s="218"/>
      <c r="N875" s="219"/>
      <c r="O875" s="219"/>
      <c r="P875" s="219"/>
      <c r="Q875" s="219"/>
      <c r="R875" s="219"/>
      <c r="S875" s="219"/>
      <c r="T875" s="220"/>
      <c r="AT875" s="221" t="s">
        <v>244</v>
      </c>
      <c r="AU875" s="221" t="s">
        <v>85</v>
      </c>
      <c r="AV875" s="14" t="s">
        <v>139</v>
      </c>
      <c r="AW875" s="14" t="s">
        <v>37</v>
      </c>
      <c r="AX875" s="14" t="s">
        <v>83</v>
      </c>
      <c r="AY875" s="221" t="s">
        <v>232</v>
      </c>
    </row>
    <row r="876" spans="1:65" s="2" customFormat="1" ht="16.5" customHeight="1">
      <c r="A876" s="36"/>
      <c r="B876" s="37"/>
      <c r="C876" s="180" t="s">
        <v>1515</v>
      </c>
      <c r="D876" s="180" t="s">
        <v>234</v>
      </c>
      <c r="E876" s="181" t="s">
        <v>1640</v>
      </c>
      <c r="F876" s="182" t="s">
        <v>1641</v>
      </c>
      <c r="G876" s="183" t="s">
        <v>421</v>
      </c>
      <c r="H876" s="184">
        <v>5.4749999999999996</v>
      </c>
      <c r="I876" s="185"/>
      <c r="J876" s="186">
        <f>ROUND(I876*H876,2)</f>
        <v>0</v>
      </c>
      <c r="K876" s="182" t="s">
        <v>238</v>
      </c>
      <c r="L876" s="41"/>
      <c r="M876" s="187" t="s">
        <v>19</v>
      </c>
      <c r="N876" s="188" t="s">
        <v>47</v>
      </c>
      <c r="O876" s="66"/>
      <c r="P876" s="189">
        <f>O876*H876</f>
        <v>0</v>
      </c>
      <c r="Q876" s="189">
        <v>0</v>
      </c>
      <c r="R876" s="189">
        <f>Q876*H876</f>
        <v>0</v>
      </c>
      <c r="S876" s="189">
        <v>0</v>
      </c>
      <c r="T876" s="190">
        <f>S876*H876</f>
        <v>0</v>
      </c>
      <c r="U876" s="36"/>
      <c r="V876" s="36"/>
      <c r="W876" s="36"/>
      <c r="X876" s="36"/>
      <c r="Y876" s="36"/>
      <c r="Z876" s="36"/>
      <c r="AA876" s="36"/>
      <c r="AB876" s="36"/>
      <c r="AC876" s="36"/>
      <c r="AD876" s="36"/>
      <c r="AE876" s="36"/>
      <c r="AR876" s="191" t="s">
        <v>348</v>
      </c>
      <c r="AT876" s="191" t="s">
        <v>234</v>
      </c>
      <c r="AU876" s="191" t="s">
        <v>85</v>
      </c>
      <c r="AY876" s="19" t="s">
        <v>232</v>
      </c>
      <c r="BE876" s="192">
        <f>IF(N876="základní",J876,0)</f>
        <v>0</v>
      </c>
      <c r="BF876" s="192">
        <f>IF(N876="snížená",J876,0)</f>
        <v>0</v>
      </c>
      <c r="BG876" s="192">
        <f>IF(N876="zákl. přenesená",J876,0)</f>
        <v>0</v>
      </c>
      <c r="BH876" s="192">
        <f>IF(N876="sníž. přenesená",J876,0)</f>
        <v>0</v>
      </c>
      <c r="BI876" s="192">
        <f>IF(N876="nulová",J876,0)</f>
        <v>0</v>
      </c>
      <c r="BJ876" s="19" t="s">
        <v>83</v>
      </c>
      <c r="BK876" s="192">
        <f>ROUND(I876*H876,2)</f>
        <v>0</v>
      </c>
      <c r="BL876" s="19" t="s">
        <v>348</v>
      </c>
      <c r="BM876" s="191" t="s">
        <v>3161</v>
      </c>
    </row>
    <row r="877" spans="1:65" s="2" customFormat="1" ht="10.199999999999999">
      <c r="A877" s="36"/>
      <c r="B877" s="37"/>
      <c r="C877" s="38"/>
      <c r="D877" s="193" t="s">
        <v>240</v>
      </c>
      <c r="E877" s="38"/>
      <c r="F877" s="194" t="s">
        <v>1643</v>
      </c>
      <c r="G877" s="38"/>
      <c r="H877" s="38"/>
      <c r="I877" s="195"/>
      <c r="J877" s="38"/>
      <c r="K877" s="38"/>
      <c r="L877" s="41"/>
      <c r="M877" s="196"/>
      <c r="N877" s="197"/>
      <c r="O877" s="66"/>
      <c r="P877" s="66"/>
      <c r="Q877" s="66"/>
      <c r="R877" s="66"/>
      <c r="S877" s="66"/>
      <c r="T877" s="67"/>
      <c r="U877" s="36"/>
      <c r="V877" s="36"/>
      <c r="W877" s="36"/>
      <c r="X877" s="36"/>
      <c r="Y877" s="36"/>
      <c r="Z877" s="36"/>
      <c r="AA877" s="36"/>
      <c r="AB877" s="36"/>
      <c r="AC877" s="36"/>
      <c r="AD877" s="36"/>
      <c r="AE877" s="36"/>
      <c r="AT877" s="19" t="s">
        <v>240</v>
      </c>
      <c r="AU877" s="19" t="s">
        <v>85</v>
      </c>
    </row>
    <row r="878" spans="1:65" s="13" customFormat="1" ht="10.199999999999999">
      <c r="B878" s="200"/>
      <c r="C878" s="201"/>
      <c r="D878" s="198" t="s">
        <v>244</v>
      </c>
      <c r="E878" s="202" t="s">
        <v>19</v>
      </c>
      <c r="F878" s="203" t="s">
        <v>3162</v>
      </c>
      <c r="G878" s="201"/>
      <c r="H878" s="204">
        <v>5.4749999999999996</v>
      </c>
      <c r="I878" s="205"/>
      <c r="J878" s="201"/>
      <c r="K878" s="201"/>
      <c r="L878" s="206"/>
      <c r="M878" s="207"/>
      <c r="N878" s="208"/>
      <c r="O878" s="208"/>
      <c r="P878" s="208"/>
      <c r="Q878" s="208"/>
      <c r="R878" s="208"/>
      <c r="S878" s="208"/>
      <c r="T878" s="209"/>
      <c r="AT878" s="210" t="s">
        <v>244</v>
      </c>
      <c r="AU878" s="210" t="s">
        <v>85</v>
      </c>
      <c r="AV878" s="13" t="s">
        <v>85</v>
      </c>
      <c r="AW878" s="13" t="s">
        <v>37</v>
      </c>
      <c r="AX878" s="13" t="s">
        <v>83</v>
      </c>
      <c r="AY878" s="210" t="s">
        <v>232</v>
      </c>
    </row>
    <row r="879" spans="1:65" s="2" customFormat="1" ht="16.5" customHeight="1">
      <c r="A879" s="36"/>
      <c r="B879" s="37"/>
      <c r="C879" s="180" t="s">
        <v>1519</v>
      </c>
      <c r="D879" s="180" t="s">
        <v>234</v>
      </c>
      <c r="E879" s="181" t="s">
        <v>1646</v>
      </c>
      <c r="F879" s="182" t="s">
        <v>1647</v>
      </c>
      <c r="G879" s="183" t="s">
        <v>421</v>
      </c>
      <c r="H879" s="184">
        <v>5.5</v>
      </c>
      <c r="I879" s="185"/>
      <c r="J879" s="186">
        <f>ROUND(I879*H879,2)</f>
        <v>0</v>
      </c>
      <c r="K879" s="182" t="s">
        <v>238</v>
      </c>
      <c r="L879" s="41"/>
      <c r="M879" s="187" t="s">
        <v>19</v>
      </c>
      <c r="N879" s="188" t="s">
        <v>47</v>
      </c>
      <c r="O879" s="66"/>
      <c r="P879" s="189">
        <f>O879*H879</f>
        <v>0</v>
      </c>
      <c r="Q879" s="189">
        <v>0</v>
      </c>
      <c r="R879" s="189">
        <f>Q879*H879</f>
        <v>0</v>
      </c>
      <c r="S879" s="189">
        <v>0.03</v>
      </c>
      <c r="T879" s="190">
        <f>S879*H879</f>
        <v>0.16499999999999998</v>
      </c>
      <c r="U879" s="36"/>
      <c r="V879" s="36"/>
      <c r="W879" s="36"/>
      <c r="X879" s="36"/>
      <c r="Y879" s="36"/>
      <c r="Z879" s="36"/>
      <c r="AA879" s="36"/>
      <c r="AB879" s="36"/>
      <c r="AC879" s="36"/>
      <c r="AD879" s="36"/>
      <c r="AE879" s="36"/>
      <c r="AR879" s="191" t="s">
        <v>348</v>
      </c>
      <c r="AT879" s="191" t="s">
        <v>234</v>
      </c>
      <c r="AU879" s="191" t="s">
        <v>85</v>
      </c>
      <c r="AY879" s="19" t="s">
        <v>232</v>
      </c>
      <c r="BE879" s="192">
        <f>IF(N879="základní",J879,0)</f>
        <v>0</v>
      </c>
      <c r="BF879" s="192">
        <f>IF(N879="snížená",J879,0)</f>
        <v>0</v>
      </c>
      <c r="BG879" s="192">
        <f>IF(N879="zákl. přenesená",J879,0)</f>
        <v>0</v>
      </c>
      <c r="BH879" s="192">
        <f>IF(N879="sníž. přenesená",J879,0)</f>
        <v>0</v>
      </c>
      <c r="BI879" s="192">
        <f>IF(N879="nulová",J879,0)</f>
        <v>0</v>
      </c>
      <c r="BJ879" s="19" t="s">
        <v>83</v>
      </c>
      <c r="BK879" s="192">
        <f>ROUND(I879*H879,2)</f>
        <v>0</v>
      </c>
      <c r="BL879" s="19" t="s">
        <v>348</v>
      </c>
      <c r="BM879" s="191" t="s">
        <v>3163</v>
      </c>
    </row>
    <row r="880" spans="1:65" s="2" customFormat="1" ht="10.199999999999999">
      <c r="A880" s="36"/>
      <c r="B880" s="37"/>
      <c r="C880" s="38"/>
      <c r="D880" s="193" t="s">
        <v>240</v>
      </c>
      <c r="E880" s="38"/>
      <c r="F880" s="194" t="s">
        <v>1649</v>
      </c>
      <c r="G880" s="38"/>
      <c r="H880" s="38"/>
      <c r="I880" s="195"/>
      <c r="J880" s="38"/>
      <c r="K880" s="38"/>
      <c r="L880" s="41"/>
      <c r="M880" s="196"/>
      <c r="N880" s="197"/>
      <c r="O880" s="66"/>
      <c r="P880" s="66"/>
      <c r="Q880" s="66"/>
      <c r="R880" s="66"/>
      <c r="S880" s="66"/>
      <c r="T880" s="67"/>
      <c r="U880" s="36"/>
      <c r="V880" s="36"/>
      <c r="W880" s="36"/>
      <c r="X880" s="36"/>
      <c r="Y880" s="36"/>
      <c r="Z880" s="36"/>
      <c r="AA880" s="36"/>
      <c r="AB880" s="36"/>
      <c r="AC880" s="36"/>
      <c r="AD880" s="36"/>
      <c r="AE880" s="36"/>
      <c r="AT880" s="19" t="s">
        <v>240</v>
      </c>
      <c r="AU880" s="19" t="s">
        <v>85</v>
      </c>
    </row>
    <row r="881" spans="1:65" s="13" customFormat="1" ht="10.199999999999999">
      <c r="B881" s="200"/>
      <c r="C881" s="201"/>
      <c r="D881" s="198" t="s">
        <v>244</v>
      </c>
      <c r="E881" s="202" t="s">
        <v>19</v>
      </c>
      <c r="F881" s="203" t="s">
        <v>3164</v>
      </c>
      <c r="G881" s="201"/>
      <c r="H881" s="204">
        <v>5.5</v>
      </c>
      <c r="I881" s="205"/>
      <c r="J881" s="201"/>
      <c r="K881" s="201"/>
      <c r="L881" s="206"/>
      <c r="M881" s="207"/>
      <c r="N881" s="208"/>
      <c r="O881" s="208"/>
      <c r="P881" s="208"/>
      <c r="Q881" s="208"/>
      <c r="R881" s="208"/>
      <c r="S881" s="208"/>
      <c r="T881" s="209"/>
      <c r="AT881" s="210" t="s">
        <v>244</v>
      </c>
      <c r="AU881" s="210" t="s">
        <v>85</v>
      </c>
      <c r="AV881" s="13" t="s">
        <v>85</v>
      </c>
      <c r="AW881" s="13" t="s">
        <v>37</v>
      </c>
      <c r="AX881" s="13" t="s">
        <v>83</v>
      </c>
      <c r="AY881" s="210" t="s">
        <v>232</v>
      </c>
    </row>
    <row r="882" spans="1:65" s="2" customFormat="1" ht="24.15" customHeight="1">
      <c r="A882" s="36"/>
      <c r="B882" s="37"/>
      <c r="C882" s="180" t="s">
        <v>1523</v>
      </c>
      <c r="D882" s="180" t="s">
        <v>234</v>
      </c>
      <c r="E882" s="181" t="s">
        <v>1652</v>
      </c>
      <c r="F882" s="182" t="s">
        <v>1653</v>
      </c>
      <c r="G882" s="183" t="s">
        <v>421</v>
      </c>
      <c r="H882" s="184">
        <v>2.7250000000000001</v>
      </c>
      <c r="I882" s="185"/>
      <c r="J882" s="186">
        <f>ROUND(I882*H882,2)</f>
        <v>0</v>
      </c>
      <c r="K882" s="182" t="s">
        <v>238</v>
      </c>
      <c r="L882" s="41"/>
      <c r="M882" s="187" t="s">
        <v>19</v>
      </c>
      <c r="N882" s="188" t="s">
        <v>47</v>
      </c>
      <c r="O882" s="66"/>
      <c r="P882" s="189">
        <f>O882*H882</f>
        <v>0</v>
      </c>
      <c r="Q882" s="189">
        <v>0</v>
      </c>
      <c r="R882" s="189">
        <f>Q882*H882</f>
        <v>0</v>
      </c>
      <c r="S882" s="189">
        <v>0</v>
      </c>
      <c r="T882" s="190">
        <f>S882*H882</f>
        <v>0</v>
      </c>
      <c r="U882" s="36"/>
      <c r="V882" s="36"/>
      <c r="W882" s="36"/>
      <c r="X882" s="36"/>
      <c r="Y882" s="36"/>
      <c r="Z882" s="36"/>
      <c r="AA882" s="36"/>
      <c r="AB882" s="36"/>
      <c r="AC882" s="36"/>
      <c r="AD882" s="36"/>
      <c r="AE882" s="36"/>
      <c r="AR882" s="191" t="s">
        <v>348</v>
      </c>
      <c r="AT882" s="191" t="s">
        <v>234</v>
      </c>
      <c r="AU882" s="191" t="s">
        <v>85</v>
      </c>
      <c r="AY882" s="19" t="s">
        <v>232</v>
      </c>
      <c r="BE882" s="192">
        <f>IF(N882="základní",J882,0)</f>
        <v>0</v>
      </c>
      <c r="BF882" s="192">
        <f>IF(N882="snížená",J882,0)</f>
        <v>0</v>
      </c>
      <c r="BG882" s="192">
        <f>IF(N882="zákl. přenesená",J882,0)</f>
        <v>0</v>
      </c>
      <c r="BH882" s="192">
        <f>IF(N882="sníž. přenesená",J882,0)</f>
        <v>0</v>
      </c>
      <c r="BI882" s="192">
        <f>IF(N882="nulová",J882,0)</f>
        <v>0</v>
      </c>
      <c r="BJ882" s="19" t="s">
        <v>83</v>
      </c>
      <c r="BK882" s="192">
        <f>ROUND(I882*H882,2)</f>
        <v>0</v>
      </c>
      <c r="BL882" s="19" t="s">
        <v>348</v>
      </c>
      <c r="BM882" s="191" t="s">
        <v>3165</v>
      </c>
    </row>
    <row r="883" spans="1:65" s="2" customFormat="1" ht="10.199999999999999">
      <c r="A883" s="36"/>
      <c r="B883" s="37"/>
      <c r="C883" s="38"/>
      <c r="D883" s="193" t="s">
        <v>240</v>
      </c>
      <c r="E883" s="38"/>
      <c r="F883" s="194" t="s">
        <v>1655</v>
      </c>
      <c r="G883" s="38"/>
      <c r="H883" s="38"/>
      <c r="I883" s="195"/>
      <c r="J883" s="38"/>
      <c r="K883" s="38"/>
      <c r="L883" s="41"/>
      <c r="M883" s="196"/>
      <c r="N883" s="197"/>
      <c r="O883" s="66"/>
      <c r="P883" s="66"/>
      <c r="Q883" s="66"/>
      <c r="R883" s="66"/>
      <c r="S883" s="66"/>
      <c r="T883" s="67"/>
      <c r="U883" s="36"/>
      <c r="V883" s="36"/>
      <c r="W883" s="36"/>
      <c r="X883" s="36"/>
      <c r="Y883" s="36"/>
      <c r="Z883" s="36"/>
      <c r="AA883" s="36"/>
      <c r="AB883" s="36"/>
      <c r="AC883" s="36"/>
      <c r="AD883" s="36"/>
      <c r="AE883" s="36"/>
      <c r="AT883" s="19" t="s">
        <v>240</v>
      </c>
      <c r="AU883" s="19" t="s">
        <v>85</v>
      </c>
    </row>
    <row r="884" spans="1:65" s="13" customFormat="1" ht="10.199999999999999">
      <c r="B884" s="200"/>
      <c r="C884" s="201"/>
      <c r="D884" s="198" t="s">
        <v>244</v>
      </c>
      <c r="E884" s="202" t="s">
        <v>19</v>
      </c>
      <c r="F884" s="203" t="s">
        <v>3166</v>
      </c>
      <c r="G884" s="201"/>
      <c r="H884" s="204">
        <v>2.7250000000000001</v>
      </c>
      <c r="I884" s="205"/>
      <c r="J884" s="201"/>
      <c r="K884" s="201"/>
      <c r="L884" s="206"/>
      <c r="M884" s="207"/>
      <c r="N884" s="208"/>
      <c r="O884" s="208"/>
      <c r="P884" s="208"/>
      <c r="Q884" s="208"/>
      <c r="R884" s="208"/>
      <c r="S884" s="208"/>
      <c r="T884" s="209"/>
      <c r="AT884" s="210" t="s">
        <v>244</v>
      </c>
      <c r="AU884" s="210" t="s">
        <v>85</v>
      </c>
      <c r="AV884" s="13" t="s">
        <v>85</v>
      </c>
      <c r="AW884" s="13" t="s">
        <v>37</v>
      </c>
      <c r="AX884" s="13" t="s">
        <v>83</v>
      </c>
      <c r="AY884" s="210" t="s">
        <v>232</v>
      </c>
    </row>
    <row r="885" spans="1:65" s="2" customFormat="1" ht="37.799999999999997" customHeight="1">
      <c r="A885" s="36"/>
      <c r="B885" s="37"/>
      <c r="C885" s="232" t="s">
        <v>1527</v>
      </c>
      <c r="D885" s="232" t="s">
        <v>300</v>
      </c>
      <c r="E885" s="233" t="s">
        <v>3167</v>
      </c>
      <c r="F885" s="234" t="s">
        <v>3168</v>
      </c>
      <c r="G885" s="235" t="s">
        <v>421</v>
      </c>
      <c r="H885" s="236">
        <v>1</v>
      </c>
      <c r="I885" s="237"/>
      <c r="J885" s="238">
        <f>ROUND(I885*H885,2)</f>
        <v>0</v>
      </c>
      <c r="K885" s="234" t="s">
        <v>19</v>
      </c>
      <c r="L885" s="239"/>
      <c r="M885" s="240" t="s">
        <v>19</v>
      </c>
      <c r="N885" s="241" t="s">
        <v>47</v>
      </c>
      <c r="O885" s="66"/>
      <c r="P885" s="189">
        <f>O885*H885</f>
        <v>0</v>
      </c>
      <c r="Q885" s="189">
        <v>0.2</v>
      </c>
      <c r="R885" s="189">
        <f>Q885*H885</f>
        <v>0.2</v>
      </c>
      <c r="S885" s="189">
        <v>0</v>
      </c>
      <c r="T885" s="190">
        <f>S885*H885</f>
        <v>0</v>
      </c>
      <c r="U885" s="36"/>
      <c r="V885" s="36"/>
      <c r="W885" s="36"/>
      <c r="X885" s="36"/>
      <c r="Y885" s="36"/>
      <c r="Z885" s="36"/>
      <c r="AA885" s="36"/>
      <c r="AB885" s="36"/>
      <c r="AC885" s="36"/>
      <c r="AD885" s="36"/>
      <c r="AE885" s="36"/>
      <c r="AR885" s="191" t="s">
        <v>453</v>
      </c>
      <c r="AT885" s="191" t="s">
        <v>300</v>
      </c>
      <c r="AU885" s="191" t="s">
        <v>85</v>
      </c>
      <c r="AY885" s="19" t="s">
        <v>232</v>
      </c>
      <c r="BE885" s="192">
        <f>IF(N885="základní",J885,0)</f>
        <v>0</v>
      </c>
      <c r="BF885" s="192">
        <f>IF(N885="snížená",J885,0)</f>
        <v>0</v>
      </c>
      <c r="BG885" s="192">
        <f>IF(N885="zákl. přenesená",J885,0)</f>
        <v>0</v>
      </c>
      <c r="BH885" s="192">
        <f>IF(N885="sníž. přenesená",J885,0)</f>
        <v>0</v>
      </c>
      <c r="BI885" s="192">
        <f>IF(N885="nulová",J885,0)</f>
        <v>0</v>
      </c>
      <c r="BJ885" s="19" t="s">
        <v>83</v>
      </c>
      <c r="BK885" s="192">
        <f>ROUND(I885*H885,2)</f>
        <v>0</v>
      </c>
      <c r="BL885" s="19" t="s">
        <v>348</v>
      </c>
      <c r="BM885" s="191" t="s">
        <v>3169</v>
      </c>
    </row>
    <row r="886" spans="1:65" s="2" customFormat="1" ht="37.799999999999997" customHeight="1">
      <c r="A886" s="36"/>
      <c r="B886" s="37"/>
      <c r="C886" s="180" t="s">
        <v>1531</v>
      </c>
      <c r="D886" s="180" t="s">
        <v>234</v>
      </c>
      <c r="E886" s="181" t="s">
        <v>1662</v>
      </c>
      <c r="F886" s="182" t="s">
        <v>3170</v>
      </c>
      <c r="G886" s="183" t="s">
        <v>1269</v>
      </c>
      <c r="H886" s="184">
        <v>1</v>
      </c>
      <c r="I886" s="185"/>
      <c r="J886" s="186">
        <f>ROUND(I886*H886,2)</f>
        <v>0</v>
      </c>
      <c r="K886" s="182" t="s">
        <v>19</v>
      </c>
      <c r="L886" s="41"/>
      <c r="M886" s="187" t="s">
        <v>19</v>
      </c>
      <c r="N886" s="188" t="s">
        <v>47</v>
      </c>
      <c r="O886" s="66"/>
      <c r="P886" s="189">
        <f>O886*H886</f>
        <v>0</v>
      </c>
      <c r="Q886" s="189">
        <v>0.06</v>
      </c>
      <c r="R886" s="189">
        <f>Q886*H886</f>
        <v>0.06</v>
      </c>
      <c r="S886" s="189">
        <v>0</v>
      </c>
      <c r="T886" s="190">
        <f>S886*H886</f>
        <v>0</v>
      </c>
      <c r="U886" s="36"/>
      <c r="V886" s="36"/>
      <c r="W886" s="36"/>
      <c r="X886" s="36"/>
      <c r="Y886" s="36"/>
      <c r="Z886" s="36"/>
      <c r="AA886" s="36"/>
      <c r="AB886" s="36"/>
      <c r="AC886" s="36"/>
      <c r="AD886" s="36"/>
      <c r="AE886" s="36"/>
      <c r="AR886" s="191" t="s">
        <v>348</v>
      </c>
      <c r="AT886" s="191" t="s">
        <v>234</v>
      </c>
      <c r="AU886" s="191" t="s">
        <v>85</v>
      </c>
      <c r="AY886" s="19" t="s">
        <v>232</v>
      </c>
      <c r="BE886" s="192">
        <f>IF(N886="základní",J886,0)</f>
        <v>0</v>
      </c>
      <c r="BF886" s="192">
        <f>IF(N886="snížená",J886,0)</f>
        <v>0</v>
      </c>
      <c r="BG886" s="192">
        <f>IF(N886="zákl. přenesená",J886,0)</f>
        <v>0</v>
      </c>
      <c r="BH886" s="192">
        <f>IF(N886="sníž. přenesená",J886,0)</f>
        <v>0</v>
      </c>
      <c r="BI886" s="192">
        <f>IF(N886="nulová",J886,0)</f>
        <v>0</v>
      </c>
      <c r="BJ886" s="19" t="s">
        <v>83</v>
      </c>
      <c r="BK886" s="192">
        <f>ROUND(I886*H886,2)</f>
        <v>0</v>
      </c>
      <c r="BL886" s="19" t="s">
        <v>348</v>
      </c>
      <c r="BM886" s="191" t="s">
        <v>3171</v>
      </c>
    </row>
    <row r="887" spans="1:65" s="13" customFormat="1" ht="10.199999999999999">
      <c r="B887" s="200"/>
      <c r="C887" s="201"/>
      <c r="D887" s="198" t="s">
        <v>244</v>
      </c>
      <c r="E887" s="202" t="s">
        <v>19</v>
      </c>
      <c r="F887" s="203" t="s">
        <v>3172</v>
      </c>
      <c r="G887" s="201"/>
      <c r="H887" s="204">
        <v>1</v>
      </c>
      <c r="I887" s="205"/>
      <c r="J887" s="201"/>
      <c r="K887" s="201"/>
      <c r="L887" s="206"/>
      <c r="M887" s="207"/>
      <c r="N887" s="208"/>
      <c r="O887" s="208"/>
      <c r="P887" s="208"/>
      <c r="Q887" s="208"/>
      <c r="R887" s="208"/>
      <c r="S887" s="208"/>
      <c r="T887" s="209"/>
      <c r="AT887" s="210" t="s">
        <v>244</v>
      </c>
      <c r="AU887" s="210" t="s">
        <v>85</v>
      </c>
      <c r="AV887" s="13" t="s">
        <v>85</v>
      </c>
      <c r="AW887" s="13" t="s">
        <v>37</v>
      </c>
      <c r="AX887" s="13" t="s">
        <v>83</v>
      </c>
      <c r="AY887" s="210" t="s">
        <v>232</v>
      </c>
    </row>
    <row r="888" spans="1:65" s="2" customFormat="1" ht="16.5" customHeight="1">
      <c r="A888" s="36"/>
      <c r="B888" s="37"/>
      <c r="C888" s="180" t="s">
        <v>1535</v>
      </c>
      <c r="D888" s="253" t="s">
        <v>234</v>
      </c>
      <c r="E888" s="181" t="s">
        <v>1667</v>
      </c>
      <c r="F888" s="182" t="s">
        <v>1668</v>
      </c>
      <c r="G888" s="183" t="s">
        <v>814</v>
      </c>
      <c r="H888" s="184">
        <v>79.2</v>
      </c>
      <c r="I888" s="185"/>
      <c r="J888" s="186">
        <f>ROUND(I888*H888,2)</f>
        <v>0</v>
      </c>
      <c r="K888" s="182" t="s">
        <v>238</v>
      </c>
      <c r="L888" s="41"/>
      <c r="M888" s="187" t="s">
        <v>19</v>
      </c>
      <c r="N888" s="188" t="s">
        <v>47</v>
      </c>
      <c r="O888" s="66"/>
      <c r="P888" s="189">
        <f>O888*H888</f>
        <v>0</v>
      </c>
      <c r="Q888" s="189">
        <v>6.9999999999999994E-5</v>
      </c>
      <c r="R888" s="189">
        <f>Q888*H888</f>
        <v>5.5439999999999994E-3</v>
      </c>
      <c r="S888" s="189">
        <v>0</v>
      </c>
      <c r="T888" s="190">
        <f>S888*H888</f>
        <v>0</v>
      </c>
      <c r="U888" s="36"/>
      <c r="V888" s="36"/>
      <c r="W888" s="36"/>
      <c r="X888" s="36"/>
      <c r="Y888" s="36"/>
      <c r="Z888" s="36"/>
      <c r="AA888" s="36"/>
      <c r="AB888" s="36"/>
      <c r="AC888" s="36"/>
      <c r="AD888" s="36"/>
      <c r="AE888" s="36"/>
      <c r="AR888" s="191" t="s">
        <v>348</v>
      </c>
      <c r="AT888" s="191" t="s">
        <v>234</v>
      </c>
      <c r="AU888" s="191" t="s">
        <v>85</v>
      </c>
      <c r="AY888" s="19" t="s">
        <v>232</v>
      </c>
      <c r="BE888" s="192">
        <f>IF(N888="základní",J888,0)</f>
        <v>0</v>
      </c>
      <c r="BF888" s="192">
        <f>IF(N888="snížená",J888,0)</f>
        <v>0</v>
      </c>
      <c r="BG888" s="192">
        <f>IF(N888="zákl. přenesená",J888,0)</f>
        <v>0</v>
      </c>
      <c r="BH888" s="192">
        <f>IF(N888="sníž. přenesená",J888,0)</f>
        <v>0</v>
      </c>
      <c r="BI888" s="192">
        <f>IF(N888="nulová",J888,0)</f>
        <v>0</v>
      </c>
      <c r="BJ888" s="19" t="s">
        <v>83</v>
      </c>
      <c r="BK888" s="192">
        <f>ROUND(I888*H888,2)</f>
        <v>0</v>
      </c>
      <c r="BL888" s="19" t="s">
        <v>348</v>
      </c>
      <c r="BM888" s="191" t="s">
        <v>3173</v>
      </c>
    </row>
    <row r="889" spans="1:65" s="2" customFormat="1" ht="10.199999999999999">
      <c r="A889" s="36"/>
      <c r="B889" s="37"/>
      <c r="C889" s="38"/>
      <c r="D889" s="193" t="s">
        <v>240</v>
      </c>
      <c r="E889" s="38"/>
      <c r="F889" s="194" t="s">
        <v>1670</v>
      </c>
      <c r="G889" s="38"/>
      <c r="H889" s="38"/>
      <c r="I889" s="195"/>
      <c r="J889" s="38"/>
      <c r="K889" s="38"/>
      <c r="L889" s="41"/>
      <c r="M889" s="196"/>
      <c r="N889" s="197"/>
      <c r="O889" s="66"/>
      <c r="P889" s="66"/>
      <c r="Q889" s="66"/>
      <c r="R889" s="66"/>
      <c r="S889" s="66"/>
      <c r="T889" s="67"/>
      <c r="U889" s="36"/>
      <c r="V889" s="36"/>
      <c r="W889" s="36"/>
      <c r="X889" s="36"/>
      <c r="Y889" s="36"/>
      <c r="Z889" s="36"/>
      <c r="AA889" s="36"/>
      <c r="AB889" s="36"/>
      <c r="AC889" s="36"/>
      <c r="AD889" s="36"/>
      <c r="AE889" s="36"/>
      <c r="AT889" s="19" t="s">
        <v>240</v>
      </c>
      <c r="AU889" s="19" t="s">
        <v>85</v>
      </c>
    </row>
    <row r="890" spans="1:65" s="13" customFormat="1" ht="10.199999999999999">
      <c r="B890" s="200"/>
      <c r="C890" s="201"/>
      <c r="D890" s="198" t="s">
        <v>244</v>
      </c>
      <c r="E890" s="202" t="s">
        <v>19</v>
      </c>
      <c r="F890" s="203" t="s">
        <v>3174</v>
      </c>
      <c r="G890" s="201"/>
      <c r="H890" s="204">
        <v>79.2</v>
      </c>
      <c r="I890" s="205"/>
      <c r="J890" s="201"/>
      <c r="K890" s="201"/>
      <c r="L890" s="206"/>
      <c r="M890" s="207"/>
      <c r="N890" s="208"/>
      <c r="O890" s="208"/>
      <c r="P890" s="208"/>
      <c r="Q890" s="208"/>
      <c r="R890" s="208"/>
      <c r="S890" s="208"/>
      <c r="T890" s="209"/>
      <c r="AT890" s="210" t="s">
        <v>244</v>
      </c>
      <c r="AU890" s="210" t="s">
        <v>85</v>
      </c>
      <c r="AV890" s="13" t="s">
        <v>85</v>
      </c>
      <c r="AW890" s="13" t="s">
        <v>37</v>
      </c>
      <c r="AX890" s="13" t="s">
        <v>83</v>
      </c>
      <c r="AY890" s="210" t="s">
        <v>232</v>
      </c>
    </row>
    <row r="891" spans="1:65" s="2" customFormat="1" ht="44.25" customHeight="1">
      <c r="A891" s="36"/>
      <c r="B891" s="37"/>
      <c r="C891" s="232" t="s">
        <v>1541</v>
      </c>
      <c r="D891" s="254" t="s">
        <v>300</v>
      </c>
      <c r="E891" s="233" t="s">
        <v>3175</v>
      </c>
      <c r="F891" s="234" t="s">
        <v>3176</v>
      </c>
      <c r="G891" s="235" t="s">
        <v>339</v>
      </c>
      <c r="H891" s="236">
        <v>24</v>
      </c>
      <c r="I891" s="237"/>
      <c r="J891" s="238">
        <f>ROUND(I891*H891,2)</f>
        <v>0</v>
      </c>
      <c r="K891" s="234" t="s">
        <v>19</v>
      </c>
      <c r="L891" s="239"/>
      <c r="M891" s="240" t="s">
        <v>19</v>
      </c>
      <c r="N891" s="241" t="s">
        <v>47</v>
      </c>
      <c r="O891" s="66"/>
      <c r="P891" s="189">
        <f>O891*H891</f>
        <v>0</v>
      </c>
      <c r="Q891" s="189">
        <v>3.3E-3</v>
      </c>
      <c r="R891" s="189">
        <f>Q891*H891</f>
        <v>7.9199999999999993E-2</v>
      </c>
      <c r="S891" s="189">
        <v>0</v>
      </c>
      <c r="T891" s="190">
        <f>S891*H891</f>
        <v>0</v>
      </c>
      <c r="U891" s="36"/>
      <c r="V891" s="36"/>
      <c r="W891" s="36"/>
      <c r="X891" s="36"/>
      <c r="Y891" s="36"/>
      <c r="Z891" s="36"/>
      <c r="AA891" s="36"/>
      <c r="AB891" s="36"/>
      <c r="AC891" s="36"/>
      <c r="AD891" s="36"/>
      <c r="AE891" s="36"/>
      <c r="AR891" s="191" t="s">
        <v>453</v>
      </c>
      <c r="AT891" s="191" t="s">
        <v>300</v>
      </c>
      <c r="AU891" s="191" t="s">
        <v>85</v>
      </c>
      <c r="AY891" s="19" t="s">
        <v>232</v>
      </c>
      <c r="BE891" s="192">
        <f>IF(N891="základní",J891,0)</f>
        <v>0</v>
      </c>
      <c r="BF891" s="192">
        <f>IF(N891="snížená",J891,0)</f>
        <v>0</v>
      </c>
      <c r="BG891" s="192">
        <f>IF(N891="zákl. přenesená",J891,0)</f>
        <v>0</v>
      </c>
      <c r="BH891" s="192">
        <f>IF(N891="sníž. přenesená",J891,0)</f>
        <v>0</v>
      </c>
      <c r="BI891" s="192">
        <f>IF(N891="nulová",J891,0)</f>
        <v>0</v>
      </c>
      <c r="BJ891" s="19" t="s">
        <v>83</v>
      </c>
      <c r="BK891" s="192">
        <f>ROUND(I891*H891,2)</f>
        <v>0</v>
      </c>
      <c r="BL891" s="19" t="s">
        <v>348</v>
      </c>
      <c r="BM891" s="191" t="s">
        <v>3177</v>
      </c>
    </row>
    <row r="892" spans="1:65" s="13" customFormat="1" ht="10.199999999999999">
      <c r="B892" s="200"/>
      <c r="C892" s="201"/>
      <c r="D892" s="198" t="s">
        <v>244</v>
      </c>
      <c r="E892" s="202" t="s">
        <v>19</v>
      </c>
      <c r="F892" s="203" t="s">
        <v>3178</v>
      </c>
      <c r="G892" s="201"/>
      <c r="H892" s="204">
        <v>24</v>
      </c>
      <c r="I892" s="205"/>
      <c r="J892" s="201"/>
      <c r="K892" s="201"/>
      <c r="L892" s="206"/>
      <c r="M892" s="207"/>
      <c r="N892" s="208"/>
      <c r="O892" s="208"/>
      <c r="P892" s="208"/>
      <c r="Q892" s="208"/>
      <c r="R892" s="208"/>
      <c r="S892" s="208"/>
      <c r="T892" s="209"/>
      <c r="AT892" s="210" t="s">
        <v>244</v>
      </c>
      <c r="AU892" s="210" t="s">
        <v>85</v>
      </c>
      <c r="AV892" s="13" t="s">
        <v>85</v>
      </c>
      <c r="AW892" s="13" t="s">
        <v>37</v>
      </c>
      <c r="AX892" s="13" t="s">
        <v>83</v>
      </c>
      <c r="AY892" s="210" t="s">
        <v>232</v>
      </c>
    </row>
    <row r="893" spans="1:65" s="2" customFormat="1" ht="24.15" customHeight="1">
      <c r="A893" s="36"/>
      <c r="B893" s="37"/>
      <c r="C893" s="180" t="s">
        <v>1545</v>
      </c>
      <c r="D893" s="253" t="s">
        <v>234</v>
      </c>
      <c r="E893" s="181" t="s">
        <v>1683</v>
      </c>
      <c r="F893" s="182" t="s">
        <v>1684</v>
      </c>
      <c r="G893" s="183" t="s">
        <v>278</v>
      </c>
      <c r="H893" s="184">
        <v>0.8</v>
      </c>
      <c r="I893" s="185"/>
      <c r="J893" s="186">
        <f>ROUND(I893*H893,2)</f>
        <v>0</v>
      </c>
      <c r="K893" s="182" t="s">
        <v>238</v>
      </c>
      <c r="L893" s="41"/>
      <c r="M893" s="187" t="s">
        <v>19</v>
      </c>
      <c r="N893" s="188" t="s">
        <v>47</v>
      </c>
      <c r="O893" s="66"/>
      <c r="P893" s="189">
        <f>O893*H893</f>
        <v>0</v>
      </c>
      <c r="Q893" s="189">
        <v>0</v>
      </c>
      <c r="R893" s="189">
        <f>Q893*H893</f>
        <v>0</v>
      </c>
      <c r="S893" s="189">
        <v>0</v>
      </c>
      <c r="T893" s="190">
        <f>S893*H893</f>
        <v>0</v>
      </c>
      <c r="U893" s="36"/>
      <c r="V893" s="36"/>
      <c r="W893" s="36"/>
      <c r="X893" s="36"/>
      <c r="Y893" s="36"/>
      <c r="Z893" s="36"/>
      <c r="AA893" s="36"/>
      <c r="AB893" s="36"/>
      <c r="AC893" s="36"/>
      <c r="AD893" s="36"/>
      <c r="AE893" s="36"/>
      <c r="AR893" s="191" t="s">
        <v>348</v>
      </c>
      <c r="AT893" s="191" t="s">
        <v>234</v>
      </c>
      <c r="AU893" s="191" t="s">
        <v>85</v>
      </c>
      <c r="AY893" s="19" t="s">
        <v>232</v>
      </c>
      <c r="BE893" s="192">
        <f>IF(N893="základní",J893,0)</f>
        <v>0</v>
      </c>
      <c r="BF893" s="192">
        <f>IF(N893="snížená",J893,0)</f>
        <v>0</v>
      </c>
      <c r="BG893" s="192">
        <f>IF(N893="zákl. přenesená",J893,0)</f>
        <v>0</v>
      </c>
      <c r="BH893" s="192">
        <f>IF(N893="sníž. přenesená",J893,0)</f>
        <v>0</v>
      </c>
      <c r="BI893" s="192">
        <f>IF(N893="nulová",J893,0)</f>
        <v>0</v>
      </c>
      <c r="BJ893" s="19" t="s">
        <v>83</v>
      </c>
      <c r="BK893" s="192">
        <f>ROUND(I893*H893,2)</f>
        <v>0</v>
      </c>
      <c r="BL893" s="19" t="s">
        <v>348</v>
      </c>
      <c r="BM893" s="191" t="s">
        <v>3179</v>
      </c>
    </row>
    <row r="894" spans="1:65" s="2" customFormat="1" ht="10.199999999999999">
      <c r="A894" s="36"/>
      <c r="B894" s="37"/>
      <c r="C894" s="38"/>
      <c r="D894" s="193" t="s">
        <v>240</v>
      </c>
      <c r="E894" s="38"/>
      <c r="F894" s="194" t="s">
        <v>1686</v>
      </c>
      <c r="G894" s="38"/>
      <c r="H894" s="38"/>
      <c r="I894" s="195"/>
      <c r="J894" s="38"/>
      <c r="K894" s="38"/>
      <c r="L894" s="41"/>
      <c r="M894" s="196"/>
      <c r="N894" s="197"/>
      <c r="O894" s="66"/>
      <c r="P894" s="66"/>
      <c r="Q894" s="66"/>
      <c r="R894" s="66"/>
      <c r="S894" s="66"/>
      <c r="T894" s="67"/>
      <c r="U894" s="36"/>
      <c r="V894" s="36"/>
      <c r="W894" s="36"/>
      <c r="X894" s="36"/>
      <c r="Y894" s="36"/>
      <c r="Z894" s="36"/>
      <c r="AA894" s="36"/>
      <c r="AB894" s="36"/>
      <c r="AC894" s="36"/>
      <c r="AD894" s="36"/>
      <c r="AE894" s="36"/>
      <c r="AT894" s="19" t="s">
        <v>240</v>
      </c>
      <c r="AU894" s="19" t="s">
        <v>85</v>
      </c>
    </row>
    <row r="895" spans="1:65" s="2" customFormat="1" ht="86.4">
      <c r="A895" s="36"/>
      <c r="B895" s="37"/>
      <c r="C895" s="38"/>
      <c r="D895" s="198" t="s">
        <v>242</v>
      </c>
      <c r="E895" s="38"/>
      <c r="F895" s="199" t="s">
        <v>1687</v>
      </c>
      <c r="G895" s="38"/>
      <c r="H895" s="38"/>
      <c r="I895" s="195"/>
      <c r="J895" s="38"/>
      <c r="K895" s="38"/>
      <c r="L895" s="41"/>
      <c r="M895" s="196"/>
      <c r="N895" s="197"/>
      <c r="O895" s="66"/>
      <c r="P895" s="66"/>
      <c r="Q895" s="66"/>
      <c r="R895" s="66"/>
      <c r="S895" s="66"/>
      <c r="T895" s="67"/>
      <c r="U895" s="36"/>
      <c r="V895" s="36"/>
      <c r="W895" s="36"/>
      <c r="X895" s="36"/>
      <c r="Y895" s="36"/>
      <c r="Z895" s="36"/>
      <c r="AA895" s="36"/>
      <c r="AB895" s="36"/>
      <c r="AC895" s="36"/>
      <c r="AD895" s="36"/>
      <c r="AE895" s="36"/>
      <c r="AT895" s="19" t="s">
        <v>242</v>
      </c>
      <c r="AU895" s="19" t="s">
        <v>85</v>
      </c>
    </row>
    <row r="896" spans="1:65" s="12" customFormat="1" ht="22.8" customHeight="1">
      <c r="B896" s="164"/>
      <c r="C896" s="165"/>
      <c r="D896" s="166" t="s">
        <v>75</v>
      </c>
      <c r="E896" s="178" t="s">
        <v>2284</v>
      </c>
      <c r="F896" s="178" t="s">
        <v>2285</v>
      </c>
      <c r="G896" s="165"/>
      <c r="H896" s="165"/>
      <c r="I896" s="168"/>
      <c r="J896" s="179">
        <f>BK896</f>
        <v>0</v>
      </c>
      <c r="K896" s="165"/>
      <c r="L896" s="170"/>
      <c r="M896" s="171"/>
      <c r="N896" s="172"/>
      <c r="O896" s="172"/>
      <c r="P896" s="173">
        <f>SUM(P897:P905)</f>
        <v>0</v>
      </c>
      <c r="Q896" s="172"/>
      <c r="R896" s="173">
        <f>SUM(R897:R905)</f>
        <v>3.4316999999999998E-3</v>
      </c>
      <c r="S896" s="172"/>
      <c r="T896" s="174">
        <f>SUM(T897:T905)</f>
        <v>0</v>
      </c>
      <c r="AR896" s="175" t="s">
        <v>85</v>
      </c>
      <c r="AT896" s="176" t="s">
        <v>75</v>
      </c>
      <c r="AU896" s="176" t="s">
        <v>83</v>
      </c>
      <c r="AY896" s="175" t="s">
        <v>232</v>
      </c>
      <c r="BK896" s="177">
        <f>SUM(BK897:BK905)</f>
        <v>0</v>
      </c>
    </row>
    <row r="897" spans="1:65" s="2" customFormat="1" ht="16.5" customHeight="1">
      <c r="A897" s="36"/>
      <c r="B897" s="37"/>
      <c r="C897" s="180" t="s">
        <v>1552</v>
      </c>
      <c r="D897" s="180" t="s">
        <v>234</v>
      </c>
      <c r="E897" s="181" t="s">
        <v>3180</v>
      </c>
      <c r="F897" s="182" t="s">
        <v>3181</v>
      </c>
      <c r="G897" s="183" t="s">
        <v>312</v>
      </c>
      <c r="H897" s="184">
        <v>4.1849999999999996</v>
      </c>
      <c r="I897" s="185"/>
      <c r="J897" s="186">
        <f>ROUND(I897*H897,2)</f>
        <v>0</v>
      </c>
      <c r="K897" s="182" t="s">
        <v>238</v>
      </c>
      <c r="L897" s="41"/>
      <c r="M897" s="187" t="s">
        <v>19</v>
      </c>
      <c r="N897" s="188" t="s">
        <v>47</v>
      </c>
      <c r="O897" s="66"/>
      <c r="P897" s="189">
        <f>O897*H897</f>
        <v>0</v>
      </c>
      <c r="Q897" s="189">
        <v>0</v>
      </c>
      <c r="R897" s="189">
        <f>Q897*H897</f>
        <v>0</v>
      </c>
      <c r="S897" s="189">
        <v>0</v>
      </c>
      <c r="T897" s="190">
        <f>S897*H897</f>
        <v>0</v>
      </c>
      <c r="U897" s="36"/>
      <c r="V897" s="36"/>
      <c r="W897" s="36"/>
      <c r="X897" s="36"/>
      <c r="Y897" s="36"/>
      <c r="Z897" s="36"/>
      <c r="AA897" s="36"/>
      <c r="AB897" s="36"/>
      <c r="AC897" s="36"/>
      <c r="AD897" s="36"/>
      <c r="AE897" s="36"/>
      <c r="AR897" s="191" t="s">
        <v>348</v>
      </c>
      <c r="AT897" s="191" t="s">
        <v>234</v>
      </c>
      <c r="AU897" s="191" t="s">
        <v>85</v>
      </c>
      <c r="AY897" s="19" t="s">
        <v>232</v>
      </c>
      <c r="BE897" s="192">
        <f>IF(N897="základní",J897,0)</f>
        <v>0</v>
      </c>
      <c r="BF897" s="192">
        <f>IF(N897="snížená",J897,0)</f>
        <v>0</v>
      </c>
      <c r="BG897" s="192">
        <f>IF(N897="zákl. přenesená",J897,0)</f>
        <v>0</v>
      </c>
      <c r="BH897" s="192">
        <f>IF(N897="sníž. přenesená",J897,0)</f>
        <v>0</v>
      </c>
      <c r="BI897" s="192">
        <f>IF(N897="nulová",J897,0)</f>
        <v>0</v>
      </c>
      <c r="BJ897" s="19" t="s">
        <v>83</v>
      </c>
      <c r="BK897" s="192">
        <f>ROUND(I897*H897,2)</f>
        <v>0</v>
      </c>
      <c r="BL897" s="19" t="s">
        <v>348</v>
      </c>
      <c r="BM897" s="191" t="s">
        <v>3182</v>
      </c>
    </row>
    <row r="898" spans="1:65" s="2" customFormat="1" ht="10.199999999999999">
      <c r="A898" s="36"/>
      <c r="B898" s="37"/>
      <c r="C898" s="38"/>
      <c r="D898" s="193" t="s">
        <v>240</v>
      </c>
      <c r="E898" s="38"/>
      <c r="F898" s="194" t="s">
        <v>3183</v>
      </c>
      <c r="G898" s="38"/>
      <c r="H898" s="38"/>
      <c r="I898" s="195"/>
      <c r="J898" s="38"/>
      <c r="K898" s="38"/>
      <c r="L898" s="41"/>
      <c r="M898" s="196"/>
      <c r="N898" s="197"/>
      <c r="O898" s="66"/>
      <c r="P898" s="66"/>
      <c r="Q898" s="66"/>
      <c r="R898" s="66"/>
      <c r="S898" s="66"/>
      <c r="T898" s="67"/>
      <c r="U898" s="36"/>
      <c r="V898" s="36"/>
      <c r="W898" s="36"/>
      <c r="X898" s="36"/>
      <c r="Y898" s="36"/>
      <c r="Z898" s="36"/>
      <c r="AA898" s="36"/>
      <c r="AB898" s="36"/>
      <c r="AC898" s="36"/>
      <c r="AD898" s="36"/>
      <c r="AE898" s="36"/>
      <c r="AT898" s="19" t="s">
        <v>240</v>
      </c>
      <c r="AU898" s="19" t="s">
        <v>85</v>
      </c>
    </row>
    <row r="899" spans="1:65" s="13" customFormat="1" ht="10.199999999999999">
      <c r="B899" s="200"/>
      <c r="C899" s="201"/>
      <c r="D899" s="198" t="s">
        <v>244</v>
      </c>
      <c r="E899" s="202" t="s">
        <v>19</v>
      </c>
      <c r="F899" s="203" t="s">
        <v>3184</v>
      </c>
      <c r="G899" s="201"/>
      <c r="H899" s="204">
        <v>4.1849999999999996</v>
      </c>
      <c r="I899" s="205"/>
      <c r="J899" s="201"/>
      <c r="K899" s="201"/>
      <c r="L899" s="206"/>
      <c r="M899" s="207"/>
      <c r="N899" s="208"/>
      <c r="O899" s="208"/>
      <c r="P899" s="208"/>
      <c r="Q899" s="208"/>
      <c r="R899" s="208"/>
      <c r="S899" s="208"/>
      <c r="T899" s="209"/>
      <c r="AT899" s="210" t="s">
        <v>244</v>
      </c>
      <c r="AU899" s="210" t="s">
        <v>85</v>
      </c>
      <c r="AV899" s="13" t="s">
        <v>85</v>
      </c>
      <c r="AW899" s="13" t="s">
        <v>37</v>
      </c>
      <c r="AX899" s="13" t="s">
        <v>83</v>
      </c>
      <c r="AY899" s="210" t="s">
        <v>232</v>
      </c>
    </row>
    <row r="900" spans="1:65" s="2" customFormat="1" ht="24.15" customHeight="1">
      <c r="A900" s="36"/>
      <c r="B900" s="37"/>
      <c r="C900" s="180" t="s">
        <v>1558</v>
      </c>
      <c r="D900" s="180" t="s">
        <v>234</v>
      </c>
      <c r="E900" s="181" t="s">
        <v>3185</v>
      </c>
      <c r="F900" s="182" t="s">
        <v>3186</v>
      </c>
      <c r="G900" s="183" t="s">
        <v>312</v>
      </c>
      <c r="H900" s="184">
        <v>4.1849999999999996</v>
      </c>
      <c r="I900" s="185"/>
      <c r="J900" s="186">
        <f>ROUND(I900*H900,2)</f>
        <v>0</v>
      </c>
      <c r="K900" s="182" t="s">
        <v>238</v>
      </c>
      <c r="L900" s="41"/>
      <c r="M900" s="187" t="s">
        <v>19</v>
      </c>
      <c r="N900" s="188" t="s">
        <v>47</v>
      </c>
      <c r="O900" s="66"/>
      <c r="P900" s="189">
        <f>O900*H900</f>
        <v>0</v>
      </c>
      <c r="Q900" s="189">
        <v>1E-4</v>
      </c>
      <c r="R900" s="189">
        <f>Q900*H900</f>
        <v>4.1849999999999998E-4</v>
      </c>
      <c r="S900" s="189">
        <v>0</v>
      </c>
      <c r="T900" s="190">
        <f>S900*H900</f>
        <v>0</v>
      </c>
      <c r="U900" s="36"/>
      <c r="V900" s="36"/>
      <c r="W900" s="36"/>
      <c r="X900" s="36"/>
      <c r="Y900" s="36"/>
      <c r="Z900" s="36"/>
      <c r="AA900" s="36"/>
      <c r="AB900" s="36"/>
      <c r="AC900" s="36"/>
      <c r="AD900" s="36"/>
      <c r="AE900" s="36"/>
      <c r="AR900" s="191" t="s">
        <v>348</v>
      </c>
      <c r="AT900" s="191" t="s">
        <v>234</v>
      </c>
      <c r="AU900" s="191" t="s">
        <v>85</v>
      </c>
      <c r="AY900" s="19" t="s">
        <v>232</v>
      </c>
      <c r="BE900" s="192">
        <f>IF(N900="základní",J900,0)</f>
        <v>0</v>
      </c>
      <c r="BF900" s="192">
        <f>IF(N900="snížená",J900,0)</f>
        <v>0</v>
      </c>
      <c r="BG900" s="192">
        <f>IF(N900="zákl. přenesená",J900,0)</f>
        <v>0</v>
      </c>
      <c r="BH900" s="192">
        <f>IF(N900="sníž. přenesená",J900,0)</f>
        <v>0</v>
      </c>
      <c r="BI900" s="192">
        <f>IF(N900="nulová",J900,0)</f>
        <v>0</v>
      </c>
      <c r="BJ900" s="19" t="s">
        <v>83</v>
      </c>
      <c r="BK900" s="192">
        <f>ROUND(I900*H900,2)</f>
        <v>0</v>
      </c>
      <c r="BL900" s="19" t="s">
        <v>348</v>
      </c>
      <c r="BM900" s="191" t="s">
        <v>3187</v>
      </c>
    </row>
    <row r="901" spans="1:65" s="2" customFormat="1" ht="10.199999999999999">
      <c r="A901" s="36"/>
      <c r="B901" s="37"/>
      <c r="C901" s="38"/>
      <c r="D901" s="193" t="s">
        <v>240</v>
      </c>
      <c r="E901" s="38"/>
      <c r="F901" s="194" t="s">
        <v>3188</v>
      </c>
      <c r="G901" s="38"/>
      <c r="H901" s="38"/>
      <c r="I901" s="195"/>
      <c r="J901" s="38"/>
      <c r="K901" s="38"/>
      <c r="L901" s="41"/>
      <c r="M901" s="196"/>
      <c r="N901" s="197"/>
      <c r="O901" s="66"/>
      <c r="P901" s="66"/>
      <c r="Q901" s="66"/>
      <c r="R901" s="66"/>
      <c r="S901" s="66"/>
      <c r="T901" s="67"/>
      <c r="U901" s="36"/>
      <c r="V901" s="36"/>
      <c r="W901" s="36"/>
      <c r="X901" s="36"/>
      <c r="Y901" s="36"/>
      <c r="Z901" s="36"/>
      <c r="AA901" s="36"/>
      <c r="AB901" s="36"/>
      <c r="AC901" s="36"/>
      <c r="AD901" s="36"/>
      <c r="AE901" s="36"/>
      <c r="AT901" s="19" t="s">
        <v>240</v>
      </c>
      <c r="AU901" s="19" t="s">
        <v>85</v>
      </c>
    </row>
    <row r="902" spans="1:65" s="13" customFormat="1" ht="10.199999999999999">
      <c r="B902" s="200"/>
      <c r="C902" s="201"/>
      <c r="D902" s="198" t="s">
        <v>244</v>
      </c>
      <c r="E902" s="202" t="s">
        <v>19</v>
      </c>
      <c r="F902" s="203" t="s">
        <v>3184</v>
      </c>
      <c r="G902" s="201"/>
      <c r="H902" s="204">
        <v>4.1849999999999996</v>
      </c>
      <c r="I902" s="205"/>
      <c r="J902" s="201"/>
      <c r="K902" s="201"/>
      <c r="L902" s="206"/>
      <c r="M902" s="207"/>
      <c r="N902" s="208"/>
      <c r="O902" s="208"/>
      <c r="P902" s="208"/>
      <c r="Q902" s="208"/>
      <c r="R902" s="208"/>
      <c r="S902" s="208"/>
      <c r="T902" s="209"/>
      <c r="AT902" s="210" t="s">
        <v>244</v>
      </c>
      <c r="AU902" s="210" t="s">
        <v>85</v>
      </c>
      <c r="AV902" s="13" t="s">
        <v>85</v>
      </c>
      <c r="AW902" s="13" t="s">
        <v>37</v>
      </c>
      <c r="AX902" s="13" t="s">
        <v>83</v>
      </c>
      <c r="AY902" s="210" t="s">
        <v>232</v>
      </c>
    </row>
    <row r="903" spans="1:65" s="2" customFormat="1" ht="24.15" customHeight="1">
      <c r="A903" s="36"/>
      <c r="B903" s="37"/>
      <c r="C903" s="180" t="s">
        <v>1564</v>
      </c>
      <c r="D903" s="180" t="s">
        <v>234</v>
      </c>
      <c r="E903" s="181" t="s">
        <v>3189</v>
      </c>
      <c r="F903" s="182" t="s">
        <v>3190</v>
      </c>
      <c r="G903" s="183" t="s">
        <v>312</v>
      </c>
      <c r="H903" s="184">
        <v>4.1849999999999996</v>
      </c>
      <c r="I903" s="185"/>
      <c r="J903" s="186">
        <f>ROUND(I903*H903,2)</f>
        <v>0</v>
      </c>
      <c r="K903" s="182" t="s">
        <v>238</v>
      </c>
      <c r="L903" s="41"/>
      <c r="M903" s="187" t="s">
        <v>19</v>
      </c>
      <c r="N903" s="188" t="s">
        <v>47</v>
      </c>
      <c r="O903" s="66"/>
      <c r="P903" s="189">
        <f>O903*H903</f>
        <v>0</v>
      </c>
      <c r="Q903" s="189">
        <v>7.2000000000000005E-4</v>
      </c>
      <c r="R903" s="189">
        <f>Q903*H903</f>
        <v>3.0131999999999997E-3</v>
      </c>
      <c r="S903" s="189">
        <v>0</v>
      </c>
      <c r="T903" s="190">
        <f>S903*H903</f>
        <v>0</v>
      </c>
      <c r="U903" s="36"/>
      <c r="V903" s="36"/>
      <c r="W903" s="36"/>
      <c r="X903" s="36"/>
      <c r="Y903" s="36"/>
      <c r="Z903" s="36"/>
      <c r="AA903" s="36"/>
      <c r="AB903" s="36"/>
      <c r="AC903" s="36"/>
      <c r="AD903" s="36"/>
      <c r="AE903" s="36"/>
      <c r="AR903" s="191" t="s">
        <v>348</v>
      </c>
      <c r="AT903" s="191" t="s">
        <v>234</v>
      </c>
      <c r="AU903" s="191" t="s">
        <v>85</v>
      </c>
      <c r="AY903" s="19" t="s">
        <v>232</v>
      </c>
      <c r="BE903" s="192">
        <f>IF(N903="základní",J903,0)</f>
        <v>0</v>
      </c>
      <c r="BF903" s="192">
        <f>IF(N903="snížená",J903,0)</f>
        <v>0</v>
      </c>
      <c r="BG903" s="192">
        <f>IF(N903="zákl. přenesená",J903,0)</f>
        <v>0</v>
      </c>
      <c r="BH903" s="192">
        <f>IF(N903="sníž. přenesená",J903,0)</f>
        <v>0</v>
      </c>
      <c r="BI903" s="192">
        <f>IF(N903="nulová",J903,0)</f>
        <v>0</v>
      </c>
      <c r="BJ903" s="19" t="s">
        <v>83</v>
      </c>
      <c r="BK903" s="192">
        <f>ROUND(I903*H903,2)</f>
        <v>0</v>
      </c>
      <c r="BL903" s="19" t="s">
        <v>348</v>
      </c>
      <c r="BM903" s="191" t="s">
        <v>3191</v>
      </c>
    </row>
    <row r="904" spans="1:65" s="2" customFormat="1" ht="10.199999999999999">
      <c r="A904" s="36"/>
      <c r="B904" s="37"/>
      <c r="C904" s="38"/>
      <c r="D904" s="193" t="s">
        <v>240</v>
      </c>
      <c r="E904" s="38"/>
      <c r="F904" s="194" t="s">
        <v>3192</v>
      </c>
      <c r="G904" s="38"/>
      <c r="H904" s="38"/>
      <c r="I904" s="195"/>
      <c r="J904" s="38"/>
      <c r="K904" s="38"/>
      <c r="L904" s="41"/>
      <c r="M904" s="196"/>
      <c r="N904" s="197"/>
      <c r="O904" s="66"/>
      <c r="P904" s="66"/>
      <c r="Q904" s="66"/>
      <c r="R904" s="66"/>
      <c r="S904" s="66"/>
      <c r="T904" s="67"/>
      <c r="U904" s="36"/>
      <c r="V904" s="36"/>
      <c r="W904" s="36"/>
      <c r="X904" s="36"/>
      <c r="Y904" s="36"/>
      <c r="Z904" s="36"/>
      <c r="AA904" s="36"/>
      <c r="AB904" s="36"/>
      <c r="AC904" s="36"/>
      <c r="AD904" s="36"/>
      <c r="AE904" s="36"/>
      <c r="AT904" s="19" t="s">
        <v>240</v>
      </c>
      <c r="AU904" s="19" t="s">
        <v>85</v>
      </c>
    </row>
    <row r="905" spans="1:65" s="13" customFormat="1" ht="10.199999999999999">
      <c r="B905" s="200"/>
      <c r="C905" s="201"/>
      <c r="D905" s="198" t="s">
        <v>244</v>
      </c>
      <c r="E905" s="202" t="s">
        <v>19</v>
      </c>
      <c r="F905" s="203" t="s">
        <v>3193</v>
      </c>
      <c r="G905" s="201"/>
      <c r="H905" s="204">
        <v>4.1849999999999996</v>
      </c>
      <c r="I905" s="205"/>
      <c r="J905" s="201"/>
      <c r="K905" s="201"/>
      <c r="L905" s="206"/>
      <c r="M905" s="207"/>
      <c r="N905" s="208"/>
      <c r="O905" s="208"/>
      <c r="P905" s="208"/>
      <c r="Q905" s="208"/>
      <c r="R905" s="208"/>
      <c r="S905" s="208"/>
      <c r="T905" s="209"/>
      <c r="AT905" s="210" t="s">
        <v>244</v>
      </c>
      <c r="AU905" s="210" t="s">
        <v>85</v>
      </c>
      <c r="AV905" s="13" t="s">
        <v>85</v>
      </c>
      <c r="AW905" s="13" t="s">
        <v>37</v>
      </c>
      <c r="AX905" s="13" t="s">
        <v>83</v>
      </c>
      <c r="AY905" s="210" t="s">
        <v>232</v>
      </c>
    </row>
    <row r="906" spans="1:65" s="12" customFormat="1" ht="22.8" customHeight="1">
      <c r="B906" s="164"/>
      <c r="C906" s="165"/>
      <c r="D906" s="166" t="s">
        <v>75</v>
      </c>
      <c r="E906" s="178" t="s">
        <v>3194</v>
      </c>
      <c r="F906" s="178" t="s">
        <v>3195</v>
      </c>
      <c r="G906" s="165"/>
      <c r="H906" s="165"/>
      <c r="I906" s="168"/>
      <c r="J906" s="179">
        <f>BK906</f>
        <v>0</v>
      </c>
      <c r="K906" s="165"/>
      <c r="L906" s="170"/>
      <c r="M906" s="171"/>
      <c r="N906" s="172"/>
      <c r="O906" s="172"/>
      <c r="P906" s="173">
        <f>SUM(P907:P971)</f>
        <v>0</v>
      </c>
      <c r="Q906" s="172"/>
      <c r="R906" s="173">
        <f>SUM(R907:R971)</f>
        <v>3.610319E-2</v>
      </c>
      <c r="S906" s="172"/>
      <c r="T906" s="174">
        <f>SUM(T907:T971)</f>
        <v>5.2553999999999986E-3</v>
      </c>
      <c r="AR906" s="175" t="s">
        <v>85</v>
      </c>
      <c r="AT906" s="176" t="s">
        <v>75</v>
      </c>
      <c r="AU906" s="176" t="s">
        <v>83</v>
      </c>
      <c r="AY906" s="175" t="s">
        <v>232</v>
      </c>
      <c r="BK906" s="177">
        <f>SUM(BK907:BK971)</f>
        <v>0</v>
      </c>
    </row>
    <row r="907" spans="1:65" s="2" customFormat="1" ht="16.5" customHeight="1">
      <c r="A907" s="36"/>
      <c r="B907" s="37"/>
      <c r="C907" s="180" t="s">
        <v>1570</v>
      </c>
      <c r="D907" s="180" t="s">
        <v>234</v>
      </c>
      <c r="E907" s="181" t="s">
        <v>3196</v>
      </c>
      <c r="F907" s="182" t="s">
        <v>3197</v>
      </c>
      <c r="G907" s="183" t="s">
        <v>312</v>
      </c>
      <c r="H907" s="184">
        <v>7.0110000000000001</v>
      </c>
      <c r="I907" s="185"/>
      <c r="J907" s="186">
        <f>ROUND(I907*H907,2)</f>
        <v>0</v>
      </c>
      <c r="K907" s="182" t="s">
        <v>238</v>
      </c>
      <c r="L907" s="41"/>
      <c r="M907" s="187" t="s">
        <v>19</v>
      </c>
      <c r="N907" s="188" t="s">
        <v>47</v>
      </c>
      <c r="O907" s="66"/>
      <c r="P907" s="189">
        <f>O907*H907</f>
        <v>0</v>
      </c>
      <c r="Q907" s="189">
        <v>0</v>
      </c>
      <c r="R907" s="189">
        <f>Q907*H907</f>
        <v>0</v>
      </c>
      <c r="S907" s="189">
        <v>1.4999999999999999E-4</v>
      </c>
      <c r="T907" s="190">
        <f>S907*H907</f>
        <v>1.0516499999999999E-3</v>
      </c>
      <c r="U907" s="36"/>
      <c r="V907" s="36"/>
      <c r="W907" s="36"/>
      <c r="X907" s="36"/>
      <c r="Y907" s="36"/>
      <c r="Z907" s="36"/>
      <c r="AA907" s="36"/>
      <c r="AB907" s="36"/>
      <c r="AC907" s="36"/>
      <c r="AD907" s="36"/>
      <c r="AE907" s="36"/>
      <c r="AR907" s="191" t="s">
        <v>348</v>
      </c>
      <c r="AT907" s="191" t="s">
        <v>234</v>
      </c>
      <c r="AU907" s="191" t="s">
        <v>85</v>
      </c>
      <c r="AY907" s="19" t="s">
        <v>232</v>
      </c>
      <c r="BE907" s="192">
        <f>IF(N907="základní",J907,0)</f>
        <v>0</v>
      </c>
      <c r="BF907" s="192">
        <f>IF(N907="snížená",J907,0)</f>
        <v>0</v>
      </c>
      <c r="BG907" s="192">
        <f>IF(N907="zákl. přenesená",J907,0)</f>
        <v>0</v>
      </c>
      <c r="BH907" s="192">
        <f>IF(N907="sníž. přenesená",J907,0)</f>
        <v>0</v>
      </c>
      <c r="BI907" s="192">
        <f>IF(N907="nulová",J907,0)</f>
        <v>0</v>
      </c>
      <c r="BJ907" s="19" t="s">
        <v>83</v>
      </c>
      <c r="BK907" s="192">
        <f>ROUND(I907*H907,2)</f>
        <v>0</v>
      </c>
      <c r="BL907" s="19" t="s">
        <v>348</v>
      </c>
      <c r="BM907" s="191" t="s">
        <v>3198</v>
      </c>
    </row>
    <row r="908" spans="1:65" s="2" customFormat="1" ht="10.199999999999999">
      <c r="A908" s="36"/>
      <c r="B908" s="37"/>
      <c r="C908" s="38"/>
      <c r="D908" s="193" t="s">
        <v>240</v>
      </c>
      <c r="E908" s="38"/>
      <c r="F908" s="194" t="s">
        <v>3199</v>
      </c>
      <c r="G908" s="38"/>
      <c r="H908" s="38"/>
      <c r="I908" s="195"/>
      <c r="J908" s="38"/>
      <c r="K908" s="38"/>
      <c r="L908" s="41"/>
      <c r="M908" s="196"/>
      <c r="N908" s="197"/>
      <c r="O908" s="66"/>
      <c r="P908" s="66"/>
      <c r="Q908" s="66"/>
      <c r="R908" s="66"/>
      <c r="S908" s="66"/>
      <c r="T908" s="67"/>
      <c r="U908" s="36"/>
      <c r="V908" s="36"/>
      <c r="W908" s="36"/>
      <c r="X908" s="36"/>
      <c r="Y908" s="36"/>
      <c r="Z908" s="36"/>
      <c r="AA908" s="36"/>
      <c r="AB908" s="36"/>
      <c r="AC908" s="36"/>
      <c r="AD908" s="36"/>
      <c r="AE908" s="36"/>
      <c r="AT908" s="19" t="s">
        <v>240</v>
      </c>
      <c r="AU908" s="19" t="s">
        <v>85</v>
      </c>
    </row>
    <row r="909" spans="1:65" s="13" customFormat="1" ht="10.199999999999999">
      <c r="B909" s="200"/>
      <c r="C909" s="201"/>
      <c r="D909" s="198" t="s">
        <v>244</v>
      </c>
      <c r="E909" s="202" t="s">
        <v>19</v>
      </c>
      <c r="F909" s="203" t="s">
        <v>3200</v>
      </c>
      <c r="G909" s="201"/>
      <c r="H909" s="204">
        <v>7.0110000000000001</v>
      </c>
      <c r="I909" s="205"/>
      <c r="J909" s="201"/>
      <c r="K909" s="201"/>
      <c r="L909" s="206"/>
      <c r="M909" s="207"/>
      <c r="N909" s="208"/>
      <c r="O909" s="208"/>
      <c r="P909" s="208"/>
      <c r="Q909" s="208"/>
      <c r="R909" s="208"/>
      <c r="S909" s="208"/>
      <c r="T909" s="209"/>
      <c r="AT909" s="210" t="s">
        <v>244</v>
      </c>
      <c r="AU909" s="210" t="s">
        <v>85</v>
      </c>
      <c r="AV909" s="13" t="s">
        <v>85</v>
      </c>
      <c r="AW909" s="13" t="s">
        <v>37</v>
      </c>
      <c r="AX909" s="13" t="s">
        <v>83</v>
      </c>
      <c r="AY909" s="210" t="s">
        <v>232</v>
      </c>
    </row>
    <row r="910" spans="1:65" s="2" customFormat="1" ht="16.5" customHeight="1">
      <c r="A910" s="36"/>
      <c r="B910" s="37"/>
      <c r="C910" s="180" t="s">
        <v>1576</v>
      </c>
      <c r="D910" s="180" t="s">
        <v>234</v>
      </c>
      <c r="E910" s="181" t="s">
        <v>3201</v>
      </c>
      <c r="F910" s="182" t="s">
        <v>3202</v>
      </c>
      <c r="G910" s="183" t="s">
        <v>312</v>
      </c>
      <c r="H910" s="184">
        <v>28.024999999999999</v>
      </c>
      <c r="I910" s="185"/>
      <c r="J910" s="186">
        <f>ROUND(I910*H910,2)</f>
        <v>0</v>
      </c>
      <c r="K910" s="182" t="s">
        <v>238</v>
      </c>
      <c r="L910" s="41"/>
      <c r="M910" s="187" t="s">
        <v>19</v>
      </c>
      <c r="N910" s="188" t="s">
        <v>47</v>
      </c>
      <c r="O910" s="66"/>
      <c r="P910" s="189">
        <f>O910*H910</f>
        <v>0</v>
      </c>
      <c r="Q910" s="189">
        <v>0</v>
      </c>
      <c r="R910" s="189">
        <f>Q910*H910</f>
        <v>0</v>
      </c>
      <c r="S910" s="189">
        <v>1.4999999999999999E-4</v>
      </c>
      <c r="T910" s="190">
        <f>S910*H910</f>
        <v>4.2037499999999992E-3</v>
      </c>
      <c r="U910" s="36"/>
      <c r="V910" s="36"/>
      <c r="W910" s="36"/>
      <c r="X910" s="36"/>
      <c r="Y910" s="36"/>
      <c r="Z910" s="36"/>
      <c r="AA910" s="36"/>
      <c r="AB910" s="36"/>
      <c r="AC910" s="36"/>
      <c r="AD910" s="36"/>
      <c r="AE910" s="36"/>
      <c r="AR910" s="191" t="s">
        <v>348</v>
      </c>
      <c r="AT910" s="191" t="s">
        <v>234</v>
      </c>
      <c r="AU910" s="191" t="s">
        <v>85</v>
      </c>
      <c r="AY910" s="19" t="s">
        <v>232</v>
      </c>
      <c r="BE910" s="192">
        <f>IF(N910="základní",J910,0)</f>
        <v>0</v>
      </c>
      <c r="BF910" s="192">
        <f>IF(N910="snížená",J910,0)</f>
        <v>0</v>
      </c>
      <c r="BG910" s="192">
        <f>IF(N910="zákl. přenesená",J910,0)</f>
        <v>0</v>
      </c>
      <c r="BH910" s="192">
        <f>IF(N910="sníž. přenesená",J910,0)</f>
        <v>0</v>
      </c>
      <c r="BI910" s="192">
        <f>IF(N910="nulová",J910,0)</f>
        <v>0</v>
      </c>
      <c r="BJ910" s="19" t="s">
        <v>83</v>
      </c>
      <c r="BK910" s="192">
        <f>ROUND(I910*H910,2)</f>
        <v>0</v>
      </c>
      <c r="BL910" s="19" t="s">
        <v>348</v>
      </c>
      <c r="BM910" s="191" t="s">
        <v>3203</v>
      </c>
    </row>
    <row r="911" spans="1:65" s="2" customFormat="1" ht="10.199999999999999">
      <c r="A911" s="36"/>
      <c r="B911" s="37"/>
      <c r="C911" s="38"/>
      <c r="D911" s="193" t="s">
        <v>240</v>
      </c>
      <c r="E911" s="38"/>
      <c r="F911" s="194" t="s">
        <v>3204</v>
      </c>
      <c r="G911" s="38"/>
      <c r="H911" s="38"/>
      <c r="I911" s="195"/>
      <c r="J911" s="38"/>
      <c r="K911" s="38"/>
      <c r="L911" s="41"/>
      <c r="M911" s="196"/>
      <c r="N911" s="197"/>
      <c r="O911" s="66"/>
      <c r="P911" s="66"/>
      <c r="Q911" s="66"/>
      <c r="R911" s="66"/>
      <c r="S911" s="66"/>
      <c r="T911" s="67"/>
      <c r="U911" s="36"/>
      <c r="V911" s="36"/>
      <c r="W911" s="36"/>
      <c r="X911" s="36"/>
      <c r="Y911" s="36"/>
      <c r="Z911" s="36"/>
      <c r="AA911" s="36"/>
      <c r="AB911" s="36"/>
      <c r="AC911" s="36"/>
      <c r="AD911" s="36"/>
      <c r="AE911" s="36"/>
      <c r="AT911" s="19" t="s">
        <v>240</v>
      </c>
      <c r="AU911" s="19" t="s">
        <v>85</v>
      </c>
    </row>
    <row r="912" spans="1:65" s="13" customFormat="1" ht="10.199999999999999">
      <c r="B912" s="200"/>
      <c r="C912" s="201"/>
      <c r="D912" s="198" t="s">
        <v>244</v>
      </c>
      <c r="E912" s="202" t="s">
        <v>19</v>
      </c>
      <c r="F912" s="203" t="s">
        <v>3205</v>
      </c>
      <c r="G912" s="201"/>
      <c r="H912" s="204">
        <v>28.024999999999999</v>
      </c>
      <c r="I912" s="205"/>
      <c r="J912" s="201"/>
      <c r="K912" s="201"/>
      <c r="L912" s="206"/>
      <c r="M912" s="207"/>
      <c r="N912" s="208"/>
      <c r="O912" s="208"/>
      <c r="P912" s="208"/>
      <c r="Q912" s="208"/>
      <c r="R912" s="208"/>
      <c r="S912" s="208"/>
      <c r="T912" s="209"/>
      <c r="AT912" s="210" t="s">
        <v>244</v>
      </c>
      <c r="AU912" s="210" t="s">
        <v>85</v>
      </c>
      <c r="AV912" s="13" t="s">
        <v>85</v>
      </c>
      <c r="AW912" s="13" t="s">
        <v>37</v>
      </c>
      <c r="AX912" s="13" t="s">
        <v>83</v>
      </c>
      <c r="AY912" s="210" t="s">
        <v>232</v>
      </c>
    </row>
    <row r="913" spans="1:65" s="2" customFormat="1" ht="24.15" customHeight="1">
      <c r="A913" s="36"/>
      <c r="B913" s="37"/>
      <c r="C913" s="180" t="s">
        <v>1584</v>
      </c>
      <c r="D913" s="180" t="s">
        <v>234</v>
      </c>
      <c r="E913" s="181" t="s">
        <v>3206</v>
      </c>
      <c r="F913" s="182" t="s">
        <v>3207</v>
      </c>
      <c r="G913" s="183" t="s">
        <v>421</v>
      </c>
      <c r="H913" s="184">
        <v>3.2</v>
      </c>
      <c r="I913" s="185"/>
      <c r="J913" s="186">
        <f>ROUND(I913*H913,2)</f>
        <v>0</v>
      </c>
      <c r="K913" s="182" t="s">
        <v>238</v>
      </c>
      <c r="L913" s="41"/>
      <c r="M913" s="187" t="s">
        <v>19</v>
      </c>
      <c r="N913" s="188" t="s">
        <v>47</v>
      </c>
      <c r="O913" s="66"/>
      <c r="P913" s="189">
        <f>O913*H913</f>
        <v>0</v>
      </c>
      <c r="Q913" s="189">
        <v>0</v>
      </c>
      <c r="R913" s="189">
        <f>Q913*H913</f>
        <v>0</v>
      </c>
      <c r="S913" s="189">
        <v>0</v>
      </c>
      <c r="T913" s="190">
        <f>S913*H913</f>
        <v>0</v>
      </c>
      <c r="U913" s="36"/>
      <c r="V913" s="36"/>
      <c r="W913" s="36"/>
      <c r="X913" s="36"/>
      <c r="Y913" s="36"/>
      <c r="Z913" s="36"/>
      <c r="AA913" s="36"/>
      <c r="AB913" s="36"/>
      <c r="AC913" s="36"/>
      <c r="AD913" s="36"/>
      <c r="AE913" s="36"/>
      <c r="AR913" s="191" t="s">
        <v>348</v>
      </c>
      <c r="AT913" s="191" t="s">
        <v>234</v>
      </c>
      <c r="AU913" s="191" t="s">
        <v>85</v>
      </c>
      <c r="AY913" s="19" t="s">
        <v>232</v>
      </c>
      <c r="BE913" s="192">
        <f>IF(N913="základní",J913,0)</f>
        <v>0</v>
      </c>
      <c r="BF913" s="192">
        <f>IF(N913="snížená",J913,0)</f>
        <v>0</v>
      </c>
      <c r="BG913" s="192">
        <f>IF(N913="zákl. přenesená",J913,0)</f>
        <v>0</v>
      </c>
      <c r="BH913" s="192">
        <f>IF(N913="sníž. přenesená",J913,0)</f>
        <v>0</v>
      </c>
      <c r="BI913" s="192">
        <f>IF(N913="nulová",J913,0)</f>
        <v>0</v>
      </c>
      <c r="BJ913" s="19" t="s">
        <v>83</v>
      </c>
      <c r="BK913" s="192">
        <f>ROUND(I913*H913,2)</f>
        <v>0</v>
      </c>
      <c r="BL913" s="19" t="s">
        <v>348</v>
      </c>
      <c r="BM913" s="191" t="s">
        <v>3208</v>
      </c>
    </row>
    <row r="914" spans="1:65" s="2" customFormat="1" ht="10.199999999999999">
      <c r="A914" s="36"/>
      <c r="B914" s="37"/>
      <c r="C914" s="38"/>
      <c r="D914" s="193" t="s">
        <v>240</v>
      </c>
      <c r="E914" s="38"/>
      <c r="F914" s="194" t="s">
        <v>3209</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240</v>
      </c>
      <c r="AU914" s="19" t="s">
        <v>85</v>
      </c>
    </row>
    <row r="915" spans="1:65" s="2" customFormat="1" ht="28.8">
      <c r="A915" s="36"/>
      <c r="B915" s="37"/>
      <c r="C915" s="38"/>
      <c r="D915" s="198" t="s">
        <v>242</v>
      </c>
      <c r="E915" s="38"/>
      <c r="F915" s="199" t="s">
        <v>3210</v>
      </c>
      <c r="G915" s="38"/>
      <c r="H915" s="38"/>
      <c r="I915" s="195"/>
      <c r="J915" s="38"/>
      <c r="K915" s="38"/>
      <c r="L915" s="41"/>
      <c r="M915" s="196"/>
      <c r="N915" s="197"/>
      <c r="O915" s="66"/>
      <c r="P915" s="66"/>
      <c r="Q915" s="66"/>
      <c r="R915" s="66"/>
      <c r="S915" s="66"/>
      <c r="T915" s="67"/>
      <c r="U915" s="36"/>
      <c r="V915" s="36"/>
      <c r="W915" s="36"/>
      <c r="X915" s="36"/>
      <c r="Y915" s="36"/>
      <c r="Z915" s="36"/>
      <c r="AA915" s="36"/>
      <c r="AB915" s="36"/>
      <c r="AC915" s="36"/>
      <c r="AD915" s="36"/>
      <c r="AE915" s="36"/>
      <c r="AT915" s="19" t="s">
        <v>242</v>
      </c>
      <c r="AU915" s="19" t="s">
        <v>85</v>
      </c>
    </row>
    <row r="916" spans="1:65" s="13" customFormat="1" ht="10.199999999999999">
      <c r="B916" s="200"/>
      <c r="C916" s="201"/>
      <c r="D916" s="198" t="s">
        <v>244</v>
      </c>
      <c r="E916" s="202" t="s">
        <v>19</v>
      </c>
      <c r="F916" s="203" t="s">
        <v>3211</v>
      </c>
      <c r="G916" s="201"/>
      <c r="H916" s="204">
        <v>3.2</v>
      </c>
      <c r="I916" s="205"/>
      <c r="J916" s="201"/>
      <c r="K916" s="201"/>
      <c r="L916" s="206"/>
      <c r="M916" s="207"/>
      <c r="N916" s="208"/>
      <c r="O916" s="208"/>
      <c r="P916" s="208"/>
      <c r="Q916" s="208"/>
      <c r="R916" s="208"/>
      <c r="S916" s="208"/>
      <c r="T916" s="209"/>
      <c r="AT916" s="210" t="s">
        <v>244</v>
      </c>
      <c r="AU916" s="210" t="s">
        <v>85</v>
      </c>
      <c r="AV916" s="13" t="s">
        <v>85</v>
      </c>
      <c r="AW916" s="13" t="s">
        <v>37</v>
      </c>
      <c r="AX916" s="13" t="s">
        <v>83</v>
      </c>
      <c r="AY916" s="210" t="s">
        <v>232</v>
      </c>
    </row>
    <row r="917" spans="1:65" s="2" customFormat="1" ht="24.15" customHeight="1">
      <c r="A917" s="36"/>
      <c r="B917" s="37"/>
      <c r="C917" s="180" t="s">
        <v>1591</v>
      </c>
      <c r="D917" s="180" t="s">
        <v>234</v>
      </c>
      <c r="E917" s="181" t="s">
        <v>3212</v>
      </c>
      <c r="F917" s="182" t="s">
        <v>3213</v>
      </c>
      <c r="G917" s="183" t="s">
        <v>421</v>
      </c>
      <c r="H917" s="184">
        <v>24.66</v>
      </c>
      <c r="I917" s="185"/>
      <c r="J917" s="186">
        <f>ROUND(I917*H917,2)</f>
        <v>0</v>
      </c>
      <c r="K917" s="182" t="s">
        <v>238</v>
      </c>
      <c r="L917" s="41"/>
      <c r="M917" s="187" t="s">
        <v>19</v>
      </c>
      <c r="N917" s="188" t="s">
        <v>47</v>
      </c>
      <c r="O917" s="66"/>
      <c r="P917" s="189">
        <f>O917*H917</f>
        <v>0</v>
      </c>
      <c r="Q917" s="189">
        <v>0</v>
      </c>
      <c r="R917" s="189">
        <f>Q917*H917</f>
        <v>0</v>
      </c>
      <c r="S917" s="189">
        <v>0</v>
      </c>
      <c r="T917" s="190">
        <f>S917*H917</f>
        <v>0</v>
      </c>
      <c r="U917" s="36"/>
      <c r="V917" s="36"/>
      <c r="W917" s="36"/>
      <c r="X917" s="36"/>
      <c r="Y917" s="36"/>
      <c r="Z917" s="36"/>
      <c r="AA917" s="36"/>
      <c r="AB917" s="36"/>
      <c r="AC917" s="36"/>
      <c r="AD917" s="36"/>
      <c r="AE917" s="36"/>
      <c r="AR917" s="191" t="s">
        <v>348</v>
      </c>
      <c r="AT917" s="191" t="s">
        <v>234</v>
      </c>
      <c r="AU917" s="191" t="s">
        <v>85</v>
      </c>
      <c r="AY917" s="19" t="s">
        <v>232</v>
      </c>
      <c r="BE917" s="192">
        <f>IF(N917="základní",J917,0)</f>
        <v>0</v>
      </c>
      <c r="BF917" s="192">
        <f>IF(N917="snížená",J917,0)</f>
        <v>0</v>
      </c>
      <c r="BG917" s="192">
        <f>IF(N917="zákl. přenesená",J917,0)</f>
        <v>0</v>
      </c>
      <c r="BH917" s="192">
        <f>IF(N917="sníž. přenesená",J917,0)</f>
        <v>0</v>
      </c>
      <c r="BI917" s="192">
        <f>IF(N917="nulová",J917,0)</f>
        <v>0</v>
      </c>
      <c r="BJ917" s="19" t="s">
        <v>83</v>
      </c>
      <c r="BK917" s="192">
        <f>ROUND(I917*H917,2)</f>
        <v>0</v>
      </c>
      <c r="BL917" s="19" t="s">
        <v>348</v>
      </c>
      <c r="BM917" s="191" t="s">
        <v>3214</v>
      </c>
    </row>
    <row r="918" spans="1:65" s="2" customFormat="1" ht="10.199999999999999">
      <c r="A918" s="36"/>
      <c r="B918" s="37"/>
      <c r="C918" s="38"/>
      <c r="D918" s="193" t="s">
        <v>240</v>
      </c>
      <c r="E918" s="38"/>
      <c r="F918" s="194" t="s">
        <v>3215</v>
      </c>
      <c r="G918" s="38"/>
      <c r="H918" s="38"/>
      <c r="I918" s="195"/>
      <c r="J918" s="38"/>
      <c r="K918" s="38"/>
      <c r="L918" s="41"/>
      <c r="M918" s="196"/>
      <c r="N918" s="197"/>
      <c r="O918" s="66"/>
      <c r="P918" s="66"/>
      <c r="Q918" s="66"/>
      <c r="R918" s="66"/>
      <c r="S918" s="66"/>
      <c r="T918" s="67"/>
      <c r="U918" s="36"/>
      <c r="V918" s="36"/>
      <c r="W918" s="36"/>
      <c r="X918" s="36"/>
      <c r="Y918" s="36"/>
      <c r="Z918" s="36"/>
      <c r="AA918" s="36"/>
      <c r="AB918" s="36"/>
      <c r="AC918" s="36"/>
      <c r="AD918" s="36"/>
      <c r="AE918" s="36"/>
      <c r="AT918" s="19" t="s">
        <v>240</v>
      </c>
      <c r="AU918" s="19" t="s">
        <v>85</v>
      </c>
    </row>
    <row r="919" spans="1:65" s="2" customFormat="1" ht="28.8">
      <c r="A919" s="36"/>
      <c r="B919" s="37"/>
      <c r="C919" s="38"/>
      <c r="D919" s="198" t="s">
        <v>242</v>
      </c>
      <c r="E919" s="38"/>
      <c r="F919" s="199" t="s">
        <v>3210</v>
      </c>
      <c r="G919" s="38"/>
      <c r="H919" s="38"/>
      <c r="I919" s="195"/>
      <c r="J919" s="38"/>
      <c r="K919" s="38"/>
      <c r="L919" s="41"/>
      <c r="M919" s="196"/>
      <c r="N919" s="197"/>
      <c r="O919" s="66"/>
      <c r="P919" s="66"/>
      <c r="Q919" s="66"/>
      <c r="R919" s="66"/>
      <c r="S919" s="66"/>
      <c r="T919" s="67"/>
      <c r="U919" s="36"/>
      <c r="V919" s="36"/>
      <c r="W919" s="36"/>
      <c r="X919" s="36"/>
      <c r="Y919" s="36"/>
      <c r="Z919" s="36"/>
      <c r="AA919" s="36"/>
      <c r="AB919" s="36"/>
      <c r="AC919" s="36"/>
      <c r="AD919" s="36"/>
      <c r="AE919" s="36"/>
      <c r="AT919" s="19" t="s">
        <v>242</v>
      </c>
      <c r="AU919" s="19" t="s">
        <v>85</v>
      </c>
    </row>
    <row r="920" spans="1:65" s="13" customFormat="1" ht="10.199999999999999">
      <c r="B920" s="200"/>
      <c r="C920" s="201"/>
      <c r="D920" s="198" t="s">
        <v>244</v>
      </c>
      <c r="E920" s="202" t="s">
        <v>19</v>
      </c>
      <c r="F920" s="203" t="s">
        <v>3216</v>
      </c>
      <c r="G920" s="201"/>
      <c r="H920" s="204">
        <v>24.66</v>
      </c>
      <c r="I920" s="205"/>
      <c r="J920" s="201"/>
      <c r="K920" s="201"/>
      <c r="L920" s="206"/>
      <c r="M920" s="207"/>
      <c r="N920" s="208"/>
      <c r="O920" s="208"/>
      <c r="P920" s="208"/>
      <c r="Q920" s="208"/>
      <c r="R920" s="208"/>
      <c r="S920" s="208"/>
      <c r="T920" s="209"/>
      <c r="AT920" s="210" t="s">
        <v>244</v>
      </c>
      <c r="AU920" s="210" t="s">
        <v>85</v>
      </c>
      <c r="AV920" s="13" t="s">
        <v>85</v>
      </c>
      <c r="AW920" s="13" t="s">
        <v>37</v>
      </c>
      <c r="AX920" s="13" t="s">
        <v>83</v>
      </c>
      <c r="AY920" s="210" t="s">
        <v>232</v>
      </c>
    </row>
    <row r="921" spans="1:65" s="2" customFormat="1" ht="16.5" customHeight="1">
      <c r="A921" s="36"/>
      <c r="B921" s="37"/>
      <c r="C921" s="180" t="s">
        <v>1595</v>
      </c>
      <c r="D921" s="180" t="s">
        <v>234</v>
      </c>
      <c r="E921" s="181" t="s">
        <v>3217</v>
      </c>
      <c r="F921" s="182" t="s">
        <v>3218</v>
      </c>
      <c r="G921" s="183" t="s">
        <v>312</v>
      </c>
      <c r="H921" s="184">
        <v>29.739000000000001</v>
      </c>
      <c r="I921" s="185"/>
      <c r="J921" s="186">
        <f>ROUND(I921*H921,2)</f>
        <v>0</v>
      </c>
      <c r="K921" s="182" t="s">
        <v>238</v>
      </c>
      <c r="L921" s="41"/>
      <c r="M921" s="187" t="s">
        <v>19</v>
      </c>
      <c r="N921" s="188" t="s">
        <v>47</v>
      </c>
      <c r="O921" s="66"/>
      <c r="P921" s="189">
        <f>O921*H921</f>
        <v>0</v>
      </c>
      <c r="Q921" s="189">
        <v>0</v>
      </c>
      <c r="R921" s="189">
        <f>Q921*H921</f>
        <v>0</v>
      </c>
      <c r="S921" s="189">
        <v>0</v>
      </c>
      <c r="T921" s="190">
        <f>S921*H921</f>
        <v>0</v>
      </c>
      <c r="U921" s="36"/>
      <c r="V921" s="36"/>
      <c r="W921" s="36"/>
      <c r="X921" s="36"/>
      <c r="Y921" s="36"/>
      <c r="Z921" s="36"/>
      <c r="AA921" s="36"/>
      <c r="AB921" s="36"/>
      <c r="AC921" s="36"/>
      <c r="AD921" s="36"/>
      <c r="AE921" s="36"/>
      <c r="AR921" s="191" t="s">
        <v>348</v>
      </c>
      <c r="AT921" s="191" t="s">
        <v>234</v>
      </c>
      <c r="AU921" s="191" t="s">
        <v>85</v>
      </c>
      <c r="AY921" s="19" t="s">
        <v>232</v>
      </c>
      <c r="BE921" s="192">
        <f>IF(N921="základní",J921,0)</f>
        <v>0</v>
      </c>
      <c r="BF921" s="192">
        <f>IF(N921="snížená",J921,0)</f>
        <v>0</v>
      </c>
      <c r="BG921" s="192">
        <f>IF(N921="zákl. přenesená",J921,0)</f>
        <v>0</v>
      </c>
      <c r="BH921" s="192">
        <f>IF(N921="sníž. přenesená",J921,0)</f>
        <v>0</v>
      </c>
      <c r="BI921" s="192">
        <f>IF(N921="nulová",J921,0)</f>
        <v>0</v>
      </c>
      <c r="BJ921" s="19" t="s">
        <v>83</v>
      </c>
      <c r="BK921" s="192">
        <f>ROUND(I921*H921,2)</f>
        <v>0</v>
      </c>
      <c r="BL921" s="19" t="s">
        <v>348</v>
      </c>
      <c r="BM921" s="191" t="s">
        <v>3219</v>
      </c>
    </row>
    <row r="922" spans="1:65" s="2" customFormat="1" ht="10.199999999999999">
      <c r="A922" s="36"/>
      <c r="B922" s="37"/>
      <c r="C922" s="38"/>
      <c r="D922" s="193" t="s">
        <v>240</v>
      </c>
      <c r="E922" s="38"/>
      <c r="F922" s="194" t="s">
        <v>3220</v>
      </c>
      <c r="G922" s="38"/>
      <c r="H922" s="38"/>
      <c r="I922" s="195"/>
      <c r="J922" s="38"/>
      <c r="K922" s="38"/>
      <c r="L922" s="41"/>
      <c r="M922" s="196"/>
      <c r="N922" s="197"/>
      <c r="O922" s="66"/>
      <c r="P922" s="66"/>
      <c r="Q922" s="66"/>
      <c r="R922" s="66"/>
      <c r="S922" s="66"/>
      <c r="T922" s="67"/>
      <c r="U922" s="36"/>
      <c r="V922" s="36"/>
      <c r="W922" s="36"/>
      <c r="X922" s="36"/>
      <c r="Y922" s="36"/>
      <c r="Z922" s="36"/>
      <c r="AA922" s="36"/>
      <c r="AB922" s="36"/>
      <c r="AC922" s="36"/>
      <c r="AD922" s="36"/>
      <c r="AE922" s="36"/>
      <c r="AT922" s="19" t="s">
        <v>240</v>
      </c>
      <c r="AU922" s="19" t="s">
        <v>85</v>
      </c>
    </row>
    <row r="923" spans="1:65" s="2" customFormat="1" ht="28.8">
      <c r="A923" s="36"/>
      <c r="B923" s="37"/>
      <c r="C923" s="38"/>
      <c r="D923" s="198" t="s">
        <v>242</v>
      </c>
      <c r="E923" s="38"/>
      <c r="F923" s="199" t="s">
        <v>3221</v>
      </c>
      <c r="G923" s="38"/>
      <c r="H923" s="38"/>
      <c r="I923" s="195"/>
      <c r="J923" s="38"/>
      <c r="K923" s="38"/>
      <c r="L923" s="41"/>
      <c r="M923" s="196"/>
      <c r="N923" s="197"/>
      <c r="O923" s="66"/>
      <c r="P923" s="66"/>
      <c r="Q923" s="66"/>
      <c r="R923" s="66"/>
      <c r="S923" s="66"/>
      <c r="T923" s="67"/>
      <c r="U923" s="36"/>
      <c r="V923" s="36"/>
      <c r="W923" s="36"/>
      <c r="X923" s="36"/>
      <c r="Y923" s="36"/>
      <c r="Z923" s="36"/>
      <c r="AA923" s="36"/>
      <c r="AB923" s="36"/>
      <c r="AC923" s="36"/>
      <c r="AD923" s="36"/>
      <c r="AE923" s="36"/>
      <c r="AT923" s="19" t="s">
        <v>242</v>
      </c>
      <c r="AU923" s="19" t="s">
        <v>85</v>
      </c>
    </row>
    <row r="924" spans="1:65" s="13" customFormat="1" ht="10.199999999999999">
      <c r="B924" s="200"/>
      <c r="C924" s="201"/>
      <c r="D924" s="198" t="s">
        <v>244</v>
      </c>
      <c r="E924" s="202" t="s">
        <v>19</v>
      </c>
      <c r="F924" s="203" t="s">
        <v>3222</v>
      </c>
      <c r="G924" s="201"/>
      <c r="H924" s="204">
        <v>5.5890000000000004</v>
      </c>
      <c r="I924" s="205"/>
      <c r="J924" s="201"/>
      <c r="K924" s="201"/>
      <c r="L924" s="206"/>
      <c r="M924" s="207"/>
      <c r="N924" s="208"/>
      <c r="O924" s="208"/>
      <c r="P924" s="208"/>
      <c r="Q924" s="208"/>
      <c r="R924" s="208"/>
      <c r="S924" s="208"/>
      <c r="T924" s="209"/>
      <c r="AT924" s="210" t="s">
        <v>244</v>
      </c>
      <c r="AU924" s="210" t="s">
        <v>85</v>
      </c>
      <c r="AV924" s="13" t="s">
        <v>85</v>
      </c>
      <c r="AW924" s="13" t="s">
        <v>37</v>
      </c>
      <c r="AX924" s="13" t="s">
        <v>76</v>
      </c>
      <c r="AY924" s="210" t="s">
        <v>232</v>
      </c>
    </row>
    <row r="925" spans="1:65" s="13" customFormat="1" ht="10.199999999999999">
      <c r="B925" s="200"/>
      <c r="C925" s="201"/>
      <c r="D925" s="198" t="s">
        <v>244</v>
      </c>
      <c r="E925" s="202" t="s">
        <v>19</v>
      </c>
      <c r="F925" s="203" t="s">
        <v>3223</v>
      </c>
      <c r="G925" s="201"/>
      <c r="H925" s="204">
        <v>24.15</v>
      </c>
      <c r="I925" s="205"/>
      <c r="J925" s="201"/>
      <c r="K925" s="201"/>
      <c r="L925" s="206"/>
      <c r="M925" s="207"/>
      <c r="N925" s="208"/>
      <c r="O925" s="208"/>
      <c r="P925" s="208"/>
      <c r="Q925" s="208"/>
      <c r="R925" s="208"/>
      <c r="S925" s="208"/>
      <c r="T925" s="209"/>
      <c r="AT925" s="210" t="s">
        <v>244</v>
      </c>
      <c r="AU925" s="210" t="s">
        <v>85</v>
      </c>
      <c r="AV925" s="13" t="s">
        <v>85</v>
      </c>
      <c r="AW925" s="13" t="s">
        <v>37</v>
      </c>
      <c r="AX925" s="13" t="s">
        <v>76</v>
      </c>
      <c r="AY925" s="210" t="s">
        <v>232</v>
      </c>
    </row>
    <row r="926" spans="1:65" s="15" customFormat="1" ht="10.199999999999999">
      <c r="B926" s="222"/>
      <c r="C926" s="223"/>
      <c r="D926" s="198" t="s">
        <v>244</v>
      </c>
      <c r="E926" s="224" t="s">
        <v>19</v>
      </c>
      <c r="F926" s="225" t="s">
        <v>2598</v>
      </c>
      <c r="G926" s="223"/>
      <c r="H926" s="224" t="s">
        <v>19</v>
      </c>
      <c r="I926" s="226"/>
      <c r="J926" s="223"/>
      <c r="K926" s="223"/>
      <c r="L926" s="227"/>
      <c r="M926" s="228"/>
      <c r="N926" s="229"/>
      <c r="O926" s="229"/>
      <c r="P926" s="229"/>
      <c r="Q926" s="229"/>
      <c r="R926" s="229"/>
      <c r="S926" s="229"/>
      <c r="T926" s="230"/>
      <c r="AT926" s="231" t="s">
        <v>244</v>
      </c>
      <c r="AU926" s="231" t="s">
        <v>85</v>
      </c>
      <c r="AV926" s="15" t="s">
        <v>83</v>
      </c>
      <c r="AW926" s="15" t="s">
        <v>37</v>
      </c>
      <c r="AX926" s="15" t="s">
        <v>76</v>
      </c>
      <c r="AY926" s="231" t="s">
        <v>232</v>
      </c>
    </row>
    <row r="927" spans="1:65" s="14" customFormat="1" ht="10.199999999999999">
      <c r="B927" s="211"/>
      <c r="C927" s="212"/>
      <c r="D927" s="198" t="s">
        <v>244</v>
      </c>
      <c r="E927" s="213" t="s">
        <v>19</v>
      </c>
      <c r="F927" s="214" t="s">
        <v>248</v>
      </c>
      <c r="G927" s="212"/>
      <c r="H927" s="215">
        <v>29.739000000000001</v>
      </c>
      <c r="I927" s="216"/>
      <c r="J927" s="212"/>
      <c r="K927" s="212"/>
      <c r="L927" s="217"/>
      <c r="M927" s="218"/>
      <c r="N927" s="219"/>
      <c r="O927" s="219"/>
      <c r="P927" s="219"/>
      <c r="Q927" s="219"/>
      <c r="R927" s="219"/>
      <c r="S927" s="219"/>
      <c r="T927" s="220"/>
      <c r="AT927" s="221" t="s">
        <v>244</v>
      </c>
      <c r="AU927" s="221" t="s">
        <v>85</v>
      </c>
      <c r="AV927" s="14" t="s">
        <v>139</v>
      </c>
      <c r="AW927" s="14" t="s">
        <v>37</v>
      </c>
      <c r="AX927" s="14" t="s">
        <v>83</v>
      </c>
      <c r="AY927" s="221" t="s">
        <v>232</v>
      </c>
    </row>
    <row r="928" spans="1:65" s="2" customFormat="1" ht="24.15" customHeight="1">
      <c r="A928" s="36"/>
      <c r="B928" s="37"/>
      <c r="C928" s="180" t="s">
        <v>1602</v>
      </c>
      <c r="D928" s="180" t="s">
        <v>234</v>
      </c>
      <c r="E928" s="181" t="s">
        <v>3224</v>
      </c>
      <c r="F928" s="182" t="s">
        <v>3225</v>
      </c>
      <c r="G928" s="183" t="s">
        <v>312</v>
      </c>
      <c r="H928" s="184">
        <v>1.0349999999999999</v>
      </c>
      <c r="I928" s="185"/>
      <c r="J928" s="186">
        <f>ROUND(I928*H928,2)</f>
        <v>0</v>
      </c>
      <c r="K928" s="182" t="s">
        <v>238</v>
      </c>
      <c r="L928" s="41"/>
      <c r="M928" s="187" t="s">
        <v>19</v>
      </c>
      <c r="N928" s="188" t="s">
        <v>47</v>
      </c>
      <c r="O928" s="66"/>
      <c r="P928" s="189">
        <f>O928*H928</f>
        <v>0</v>
      </c>
      <c r="Q928" s="189">
        <v>0</v>
      </c>
      <c r="R928" s="189">
        <f>Q928*H928</f>
        <v>0</v>
      </c>
      <c r="S928" s="189">
        <v>0</v>
      </c>
      <c r="T928" s="190">
        <f>S928*H928</f>
        <v>0</v>
      </c>
      <c r="U928" s="36"/>
      <c r="V928" s="36"/>
      <c r="W928" s="36"/>
      <c r="X928" s="36"/>
      <c r="Y928" s="36"/>
      <c r="Z928" s="36"/>
      <c r="AA928" s="36"/>
      <c r="AB928" s="36"/>
      <c r="AC928" s="36"/>
      <c r="AD928" s="36"/>
      <c r="AE928" s="36"/>
      <c r="AR928" s="191" t="s">
        <v>348</v>
      </c>
      <c r="AT928" s="191" t="s">
        <v>234</v>
      </c>
      <c r="AU928" s="191" t="s">
        <v>85</v>
      </c>
      <c r="AY928" s="19" t="s">
        <v>232</v>
      </c>
      <c r="BE928" s="192">
        <f>IF(N928="základní",J928,0)</f>
        <v>0</v>
      </c>
      <c r="BF928" s="192">
        <f>IF(N928="snížená",J928,0)</f>
        <v>0</v>
      </c>
      <c r="BG928" s="192">
        <f>IF(N928="zákl. přenesená",J928,0)</f>
        <v>0</v>
      </c>
      <c r="BH928" s="192">
        <f>IF(N928="sníž. přenesená",J928,0)</f>
        <v>0</v>
      </c>
      <c r="BI928" s="192">
        <f>IF(N928="nulová",J928,0)</f>
        <v>0</v>
      </c>
      <c r="BJ928" s="19" t="s">
        <v>83</v>
      </c>
      <c r="BK928" s="192">
        <f>ROUND(I928*H928,2)</f>
        <v>0</v>
      </c>
      <c r="BL928" s="19" t="s">
        <v>348</v>
      </c>
      <c r="BM928" s="191" t="s">
        <v>3226</v>
      </c>
    </row>
    <row r="929" spans="1:65" s="2" customFormat="1" ht="10.199999999999999">
      <c r="A929" s="36"/>
      <c r="B929" s="37"/>
      <c r="C929" s="38"/>
      <c r="D929" s="193" t="s">
        <v>240</v>
      </c>
      <c r="E929" s="38"/>
      <c r="F929" s="194" t="s">
        <v>3227</v>
      </c>
      <c r="G929" s="38"/>
      <c r="H929" s="38"/>
      <c r="I929" s="195"/>
      <c r="J929" s="38"/>
      <c r="K929" s="38"/>
      <c r="L929" s="41"/>
      <c r="M929" s="196"/>
      <c r="N929" s="197"/>
      <c r="O929" s="66"/>
      <c r="P929" s="66"/>
      <c r="Q929" s="66"/>
      <c r="R929" s="66"/>
      <c r="S929" s="66"/>
      <c r="T929" s="67"/>
      <c r="U929" s="36"/>
      <c r="V929" s="36"/>
      <c r="W929" s="36"/>
      <c r="X929" s="36"/>
      <c r="Y929" s="36"/>
      <c r="Z929" s="36"/>
      <c r="AA929" s="36"/>
      <c r="AB929" s="36"/>
      <c r="AC929" s="36"/>
      <c r="AD929" s="36"/>
      <c r="AE929" s="36"/>
      <c r="AT929" s="19" t="s">
        <v>240</v>
      </c>
      <c r="AU929" s="19" t="s">
        <v>85</v>
      </c>
    </row>
    <row r="930" spans="1:65" s="2" customFormat="1" ht="28.8">
      <c r="A930" s="36"/>
      <c r="B930" s="37"/>
      <c r="C930" s="38"/>
      <c r="D930" s="198" t="s">
        <v>242</v>
      </c>
      <c r="E930" s="38"/>
      <c r="F930" s="199" t="s">
        <v>3221</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242</v>
      </c>
      <c r="AU930" s="19" t="s">
        <v>85</v>
      </c>
    </row>
    <row r="931" spans="1:65" s="13" customFormat="1" ht="10.199999999999999">
      <c r="B931" s="200"/>
      <c r="C931" s="201"/>
      <c r="D931" s="198" t="s">
        <v>244</v>
      </c>
      <c r="E931" s="202" t="s">
        <v>19</v>
      </c>
      <c r="F931" s="203" t="s">
        <v>3228</v>
      </c>
      <c r="G931" s="201"/>
      <c r="H931" s="204">
        <v>1.0349999999999999</v>
      </c>
      <c r="I931" s="205"/>
      <c r="J931" s="201"/>
      <c r="K931" s="201"/>
      <c r="L931" s="206"/>
      <c r="M931" s="207"/>
      <c r="N931" s="208"/>
      <c r="O931" s="208"/>
      <c r="P931" s="208"/>
      <c r="Q931" s="208"/>
      <c r="R931" s="208"/>
      <c r="S931" s="208"/>
      <c r="T931" s="209"/>
      <c r="AT931" s="210" t="s">
        <v>244</v>
      </c>
      <c r="AU931" s="210" t="s">
        <v>85</v>
      </c>
      <c r="AV931" s="13" t="s">
        <v>85</v>
      </c>
      <c r="AW931" s="13" t="s">
        <v>37</v>
      </c>
      <c r="AX931" s="13" t="s">
        <v>83</v>
      </c>
      <c r="AY931" s="210" t="s">
        <v>232</v>
      </c>
    </row>
    <row r="932" spans="1:65" s="2" customFormat="1" ht="24.15" customHeight="1">
      <c r="A932" s="36"/>
      <c r="B932" s="37"/>
      <c r="C932" s="180" t="s">
        <v>1606</v>
      </c>
      <c r="D932" s="180" t="s">
        <v>234</v>
      </c>
      <c r="E932" s="181" t="s">
        <v>3229</v>
      </c>
      <c r="F932" s="182" t="s">
        <v>3230</v>
      </c>
      <c r="G932" s="183" t="s">
        <v>312</v>
      </c>
      <c r="H932" s="184">
        <v>18.12</v>
      </c>
      <c r="I932" s="185"/>
      <c r="J932" s="186">
        <f>ROUND(I932*H932,2)</f>
        <v>0</v>
      </c>
      <c r="K932" s="182" t="s">
        <v>238</v>
      </c>
      <c r="L932" s="41"/>
      <c r="M932" s="187" t="s">
        <v>19</v>
      </c>
      <c r="N932" s="188" t="s">
        <v>47</v>
      </c>
      <c r="O932" s="66"/>
      <c r="P932" s="189">
        <f>O932*H932</f>
        <v>0</v>
      </c>
      <c r="Q932" s="189">
        <v>0</v>
      </c>
      <c r="R932" s="189">
        <f>Q932*H932</f>
        <v>0</v>
      </c>
      <c r="S932" s="189">
        <v>0</v>
      </c>
      <c r="T932" s="190">
        <f>S932*H932</f>
        <v>0</v>
      </c>
      <c r="U932" s="36"/>
      <c r="V932" s="36"/>
      <c r="W932" s="36"/>
      <c r="X932" s="36"/>
      <c r="Y932" s="36"/>
      <c r="Z932" s="36"/>
      <c r="AA932" s="36"/>
      <c r="AB932" s="36"/>
      <c r="AC932" s="36"/>
      <c r="AD932" s="36"/>
      <c r="AE932" s="36"/>
      <c r="AR932" s="191" t="s">
        <v>348</v>
      </c>
      <c r="AT932" s="191" t="s">
        <v>234</v>
      </c>
      <c r="AU932" s="191" t="s">
        <v>85</v>
      </c>
      <c r="AY932" s="19" t="s">
        <v>232</v>
      </c>
      <c r="BE932" s="192">
        <f>IF(N932="základní",J932,0)</f>
        <v>0</v>
      </c>
      <c r="BF932" s="192">
        <f>IF(N932="snížená",J932,0)</f>
        <v>0</v>
      </c>
      <c r="BG932" s="192">
        <f>IF(N932="zákl. přenesená",J932,0)</f>
        <v>0</v>
      </c>
      <c r="BH932" s="192">
        <f>IF(N932="sníž. přenesená",J932,0)</f>
        <v>0</v>
      </c>
      <c r="BI932" s="192">
        <f>IF(N932="nulová",J932,0)</f>
        <v>0</v>
      </c>
      <c r="BJ932" s="19" t="s">
        <v>83</v>
      </c>
      <c r="BK932" s="192">
        <f>ROUND(I932*H932,2)</f>
        <v>0</v>
      </c>
      <c r="BL932" s="19" t="s">
        <v>348</v>
      </c>
      <c r="BM932" s="191" t="s">
        <v>3231</v>
      </c>
    </row>
    <row r="933" spans="1:65" s="2" customFormat="1" ht="10.199999999999999">
      <c r="A933" s="36"/>
      <c r="B933" s="37"/>
      <c r="C933" s="38"/>
      <c r="D933" s="193" t="s">
        <v>240</v>
      </c>
      <c r="E933" s="38"/>
      <c r="F933" s="194" t="s">
        <v>3232</v>
      </c>
      <c r="G933" s="38"/>
      <c r="H933" s="38"/>
      <c r="I933" s="195"/>
      <c r="J933" s="38"/>
      <c r="K933" s="38"/>
      <c r="L933" s="41"/>
      <c r="M933" s="196"/>
      <c r="N933" s="197"/>
      <c r="O933" s="66"/>
      <c r="P933" s="66"/>
      <c r="Q933" s="66"/>
      <c r="R933" s="66"/>
      <c r="S933" s="66"/>
      <c r="T933" s="67"/>
      <c r="U933" s="36"/>
      <c r="V933" s="36"/>
      <c r="W933" s="36"/>
      <c r="X933" s="36"/>
      <c r="Y933" s="36"/>
      <c r="Z933" s="36"/>
      <c r="AA933" s="36"/>
      <c r="AB933" s="36"/>
      <c r="AC933" s="36"/>
      <c r="AD933" s="36"/>
      <c r="AE933" s="36"/>
      <c r="AT933" s="19" t="s">
        <v>240</v>
      </c>
      <c r="AU933" s="19" t="s">
        <v>85</v>
      </c>
    </row>
    <row r="934" spans="1:65" s="2" customFormat="1" ht="28.8">
      <c r="A934" s="36"/>
      <c r="B934" s="37"/>
      <c r="C934" s="38"/>
      <c r="D934" s="198" t="s">
        <v>242</v>
      </c>
      <c r="E934" s="38"/>
      <c r="F934" s="199" t="s">
        <v>3221</v>
      </c>
      <c r="G934" s="38"/>
      <c r="H934" s="38"/>
      <c r="I934" s="195"/>
      <c r="J934" s="38"/>
      <c r="K934" s="38"/>
      <c r="L934" s="41"/>
      <c r="M934" s="196"/>
      <c r="N934" s="197"/>
      <c r="O934" s="66"/>
      <c r="P934" s="66"/>
      <c r="Q934" s="66"/>
      <c r="R934" s="66"/>
      <c r="S934" s="66"/>
      <c r="T934" s="67"/>
      <c r="U934" s="36"/>
      <c r="V934" s="36"/>
      <c r="W934" s="36"/>
      <c r="X934" s="36"/>
      <c r="Y934" s="36"/>
      <c r="Z934" s="36"/>
      <c r="AA934" s="36"/>
      <c r="AB934" s="36"/>
      <c r="AC934" s="36"/>
      <c r="AD934" s="36"/>
      <c r="AE934" s="36"/>
      <c r="AT934" s="19" t="s">
        <v>242</v>
      </c>
      <c r="AU934" s="19" t="s">
        <v>85</v>
      </c>
    </row>
    <row r="935" spans="1:65" s="13" customFormat="1" ht="10.199999999999999">
      <c r="B935" s="200"/>
      <c r="C935" s="201"/>
      <c r="D935" s="198" t="s">
        <v>244</v>
      </c>
      <c r="E935" s="202" t="s">
        <v>19</v>
      </c>
      <c r="F935" s="203" t="s">
        <v>3233</v>
      </c>
      <c r="G935" s="201"/>
      <c r="H935" s="204">
        <v>18.12</v>
      </c>
      <c r="I935" s="205"/>
      <c r="J935" s="201"/>
      <c r="K935" s="201"/>
      <c r="L935" s="206"/>
      <c r="M935" s="207"/>
      <c r="N935" s="208"/>
      <c r="O935" s="208"/>
      <c r="P935" s="208"/>
      <c r="Q935" s="208"/>
      <c r="R935" s="208"/>
      <c r="S935" s="208"/>
      <c r="T935" s="209"/>
      <c r="AT935" s="210" t="s">
        <v>244</v>
      </c>
      <c r="AU935" s="210" t="s">
        <v>85</v>
      </c>
      <c r="AV935" s="13" t="s">
        <v>85</v>
      </c>
      <c r="AW935" s="13" t="s">
        <v>37</v>
      </c>
      <c r="AX935" s="13" t="s">
        <v>83</v>
      </c>
      <c r="AY935" s="210" t="s">
        <v>232</v>
      </c>
    </row>
    <row r="936" spans="1:65" s="2" customFormat="1" ht="24.15" customHeight="1">
      <c r="A936" s="36"/>
      <c r="B936" s="37"/>
      <c r="C936" s="180" t="s">
        <v>1613</v>
      </c>
      <c r="D936" s="180" t="s">
        <v>234</v>
      </c>
      <c r="E936" s="181" t="s">
        <v>3234</v>
      </c>
      <c r="F936" s="182" t="s">
        <v>3235</v>
      </c>
      <c r="G936" s="183" t="s">
        <v>312</v>
      </c>
      <c r="H936" s="184">
        <v>10</v>
      </c>
      <c r="I936" s="185"/>
      <c r="J936" s="186">
        <f>ROUND(I936*H936,2)</f>
        <v>0</v>
      </c>
      <c r="K936" s="182" t="s">
        <v>238</v>
      </c>
      <c r="L936" s="41"/>
      <c r="M936" s="187" t="s">
        <v>19</v>
      </c>
      <c r="N936" s="188" t="s">
        <v>47</v>
      </c>
      <c r="O936" s="66"/>
      <c r="P936" s="189">
        <f>O936*H936</f>
        <v>0</v>
      </c>
      <c r="Q936" s="189">
        <v>0</v>
      </c>
      <c r="R936" s="189">
        <f>Q936*H936</f>
        <v>0</v>
      </c>
      <c r="S936" s="189">
        <v>0</v>
      </c>
      <c r="T936" s="190">
        <f>S936*H936</f>
        <v>0</v>
      </c>
      <c r="U936" s="36"/>
      <c r="V936" s="36"/>
      <c r="W936" s="36"/>
      <c r="X936" s="36"/>
      <c r="Y936" s="36"/>
      <c r="Z936" s="36"/>
      <c r="AA936" s="36"/>
      <c r="AB936" s="36"/>
      <c r="AC936" s="36"/>
      <c r="AD936" s="36"/>
      <c r="AE936" s="36"/>
      <c r="AR936" s="191" t="s">
        <v>348</v>
      </c>
      <c r="AT936" s="191" t="s">
        <v>234</v>
      </c>
      <c r="AU936" s="191" t="s">
        <v>85</v>
      </c>
      <c r="AY936" s="19" t="s">
        <v>232</v>
      </c>
      <c r="BE936" s="192">
        <f>IF(N936="základní",J936,0)</f>
        <v>0</v>
      </c>
      <c r="BF936" s="192">
        <f>IF(N936="snížená",J936,0)</f>
        <v>0</v>
      </c>
      <c r="BG936" s="192">
        <f>IF(N936="zákl. přenesená",J936,0)</f>
        <v>0</v>
      </c>
      <c r="BH936" s="192">
        <f>IF(N936="sníž. přenesená",J936,0)</f>
        <v>0</v>
      </c>
      <c r="BI936" s="192">
        <f>IF(N936="nulová",J936,0)</f>
        <v>0</v>
      </c>
      <c r="BJ936" s="19" t="s">
        <v>83</v>
      </c>
      <c r="BK936" s="192">
        <f>ROUND(I936*H936,2)</f>
        <v>0</v>
      </c>
      <c r="BL936" s="19" t="s">
        <v>348</v>
      </c>
      <c r="BM936" s="191" t="s">
        <v>3236</v>
      </c>
    </row>
    <row r="937" spans="1:65" s="2" customFormat="1" ht="10.199999999999999">
      <c r="A937" s="36"/>
      <c r="B937" s="37"/>
      <c r="C937" s="38"/>
      <c r="D937" s="193" t="s">
        <v>240</v>
      </c>
      <c r="E937" s="38"/>
      <c r="F937" s="194" t="s">
        <v>3237</v>
      </c>
      <c r="G937" s="38"/>
      <c r="H937" s="38"/>
      <c r="I937" s="195"/>
      <c r="J937" s="38"/>
      <c r="K937" s="38"/>
      <c r="L937" s="41"/>
      <c r="M937" s="196"/>
      <c r="N937" s="197"/>
      <c r="O937" s="66"/>
      <c r="P937" s="66"/>
      <c r="Q937" s="66"/>
      <c r="R937" s="66"/>
      <c r="S937" s="66"/>
      <c r="T937" s="67"/>
      <c r="U937" s="36"/>
      <c r="V937" s="36"/>
      <c r="W937" s="36"/>
      <c r="X937" s="36"/>
      <c r="Y937" s="36"/>
      <c r="Z937" s="36"/>
      <c r="AA937" s="36"/>
      <c r="AB937" s="36"/>
      <c r="AC937" s="36"/>
      <c r="AD937" s="36"/>
      <c r="AE937" s="36"/>
      <c r="AT937" s="19" t="s">
        <v>240</v>
      </c>
      <c r="AU937" s="19" t="s">
        <v>85</v>
      </c>
    </row>
    <row r="938" spans="1:65" s="2" customFormat="1" ht="28.8">
      <c r="A938" s="36"/>
      <c r="B938" s="37"/>
      <c r="C938" s="38"/>
      <c r="D938" s="198" t="s">
        <v>242</v>
      </c>
      <c r="E938" s="38"/>
      <c r="F938" s="199" t="s">
        <v>3221</v>
      </c>
      <c r="G938" s="38"/>
      <c r="H938" s="38"/>
      <c r="I938" s="195"/>
      <c r="J938" s="38"/>
      <c r="K938" s="38"/>
      <c r="L938" s="41"/>
      <c r="M938" s="196"/>
      <c r="N938" s="197"/>
      <c r="O938" s="66"/>
      <c r="P938" s="66"/>
      <c r="Q938" s="66"/>
      <c r="R938" s="66"/>
      <c r="S938" s="66"/>
      <c r="T938" s="67"/>
      <c r="U938" s="36"/>
      <c r="V938" s="36"/>
      <c r="W938" s="36"/>
      <c r="X938" s="36"/>
      <c r="Y938" s="36"/>
      <c r="Z938" s="36"/>
      <c r="AA938" s="36"/>
      <c r="AB938" s="36"/>
      <c r="AC938" s="36"/>
      <c r="AD938" s="36"/>
      <c r="AE938" s="36"/>
      <c r="AT938" s="19" t="s">
        <v>242</v>
      </c>
      <c r="AU938" s="19" t="s">
        <v>85</v>
      </c>
    </row>
    <row r="939" spans="1:65" s="13" customFormat="1" ht="10.199999999999999">
      <c r="B939" s="200"/>
      <c r="C939" s="201"/>
      <c r="D939" s="198" t="s">
        <v>244</v>
      </c>
      <c r="E939" s="202" t="s">
        <v>19</v>
      </c>
      <c r="F939" s="203" t="s">
        <v>3238</v>
      </c>
      <c r="G939" s="201"/>
      <c r="H939" s="204">
        <v>10</v>
      </c>
      <c r="I939" s="205"/>
      <c r="J939" s="201"/>
      <c r="K939" s="201"/>
      <c r="L939" s="206"/>
      <c r="M939" s="207"/>
      <c r="N939" s="208"/>
      <c r="O939" s="208"/>
      <c r="P939" s="208"/>
      <c r="Q939" s="208"/>
      <c r="R939" s="208"/>
      <c r="S939" s="208"/>
      <c r="T939" s="209"/>
      <c r="AT939" s="210" t="s">
        <v>244</v>
      </c>
      <c r="AU939" s="210" t="s">
        <v>85</v>
      </c>
      <c r="AV939" s="13" t="s">
        <v>85</v>
      </c>
      <c r="AW939" s="13" t="s">
        <v>37</v>
      </c>
      <c r="AX939" s="13" t="s">
        <v>83</v>
      </c>
      <c r="AY939" s="210" t="s">
        <v>232</v>
      </c>
    </row>
    <row r="940" spans="1:65" s="2" customFormat="1" ht="33" customHeight="1">
      <c r="A940" s="36"/>
      <c r="B940" s="37"/>
      <c r="C940" s="180" t="s">
        <v>1617</v>
      </c>
      <c r="D940" s="180" t="s">
        <v>234</v>
      </c>
      <c r="E940" s="181" t="s">
        <v>3239</v>
      </c>
      <c r="F940" s="182" t="s">
        <v>3240</v>
      </c>
      <c r="G940" s="183" t="s">
        <v>312</v>
      </c>
      <c r="H940" s="184">
        <v>6</v>
      </c>
      <c r="I940" s="185"/>
      <c r="J940" s="186">
        <f>ROUND(I940*H940,2)</f>
        <v>0</v>
      </c>
      <c r="K940" s="182" t="s">
        <v>238</v>
      </c>
      <c r="L940" s="41"/>
      <c r="M940" s="187" t="s">
        <v>19</v>
      </c>
      <c r="N940" s="188" t="s">
        <v>47</v>
      </c>
      <c r="O940" s="66"/>
      <c r="P940" s="189">
        <f>O940*H940</f>
        <v>0</v>
      </c>
      <c r="Q940" s="189">
        <v>0</v>
      </c>
      <c r="R940" s="189">
        <f>Q940*H940</f>
        <v>0</v>
      </c>
      <c r="S940" s="189">
        <v>0</v>
      </c>
      <c r="T940" s="190">
        <f>S940*H940</f>
        <v>0</v>
      </c>
      <c r="U940" s="36"/>
      <c r="V940" s="36"/>
      <c r="W940" s="36"/>
      <c r="X940" s="36"/>
      <c r="Y940" s="36"/>
      <c r="Z940" s="36"/>
      <c r="AA940" s="36"/>
      <c r="AB940" s="36"/>
      <c r="AC940" s="36"/>
      <c r="AD940" s="36"/>
      <c r="AE940" s="36"/>
      <c r="AR940" s="191" t="s">
        <v>348</v>
      </c>
      <c r="AT940" s="191" t="s">
        <v>234</v>
      </c>
      <c r="AU940" s="191" t="s">
        <v>85</v>
      </c>
      <c r="AY940" s="19" t="s">
        <v>232</v>
      </c>
      <c r="BE940" s="192">
        <f>IF(N940="základní",J940,0)</f>
        <v>0</v>
      </c>
      <c r="BF940" s="192">
        <f>IF(N940="snížená",J940,0)</f>
        <v>0</v>
      </c>
      <c r="BG940" s="192">
        <f>IF(N940="zákl. přenesená",J940,0)</f>
        <v>0</v>
      </c>
      <c r="BH940" s="192">
        <f>IF(N940="sníž. přenesená",J940,0)</f>
        <v>0</v>
      </c>
      <c r="BI940" s="192">
        <f>IF(N940="nulová",J940,0)</f>
        <v>0</v>
      </c>
      <c r="BJ940" s="19" t="s">
        <v>83</v>
      </c>
      <c r="BK940" s="192">
        <f>ROUND(I940*H940,2)</f>
        <v>0</v>
      </c>
      <c r="BL940" s="19" t="s">
        <v>348</v>
      </c>
      <c r="BM940" s="191" t="s">
        <v>3241</v>
      </c>
    </row>
    <row r="941" spans="1:65" s="2" customFormat="1" ht="10.199999999999999">
      <c r="A941" s="36"/>
      <c r="B941" s="37"/>
      <c r="C941" s="38"/>
      <c r="D941" s="193" t="s">
        <v>240</v>
      </c>
      <c r="E941" s="38"/>
      <c r="F941" s="194" t="s">
        <v>3242</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240</v>
      </c>
      <c r="AU941" s="19" t="s">
        <v>85</v>
      </c>
    </row>
    <row r="942" spans="1:65" s="2" customFormat="1" ht="28.8">
      <c r="A942" s="36"/>
      <c r="B942" s="37"/>
      <c r="C942" s="38"/>
      <c r="D942" s="198" t="s">
        <v>242</v>
      </c>
      <c r="E942" s="38"/>
      <c r="F942" s="199" t="s">
        <v>3221</v>
      </c>
      <c r="G942" s="38"/>
      <c r="H942" s="38"/>
      <c r="I942" s="195"/>
      <c r="J942" s="38"/>
      <c r="K942" s="38"/>
      <c r="L942" s="41"/>
      <c r="M942" s="196"/>
      <c r="N942" s="197"/>
      <c r="O942" s="66"/>
      <c r="P942" s="66"/>
      <c r="Q942" s="66"/>
      <c r="R942" s="66"/>
      <c r="S942" s="66"/>
      <c r="T942" s="67"/>
      <c r="U942" s="36"/>
      <c r="V942" s="36"/>
      <c r="W942" s="36"/>
      <c r="X942" s="36"/>
      <c r="Y942" s="36"/>
      <c r="Z942" s="36"/>
      <c r="AA942" s="36"/>
      <c r="AB942" s="36"/>
      <c r="AC942" s="36"/>
      <c r="AD942" s="36"/>
      <c r="AE942" s="36"/>
      <c r="AT942" s="19" t="s">
        <v>242</v>
      </c>
      <c r="AU942" s="19" t="s">
        <v>85</v>
      </c>
    </row>
    <row r="943" spans="1:65" s="13" customFormat="1" ht="10.199999999999999">
      <c r="B943" s="200"/>
      <c r="C943" s="201"/>
      <c r="D943" s="198" t="s">
        <v>244</v>
      </c>
      <c r="E943" s="202" t="s">
        <v>19</v>
      </c>
      <c r="F943" s="203" t="s">
        <v>3243</v>
      </c>
      <c r="G943" s="201"/>
      <c r="H943" s="204">
        <v>6</v>
      </c>
      <c r="I943" s="205"/>
      <c r="J943" s="201"/>
      <c r="K943" s="201"/>
      <c r="L943" s="206"/>
      <c r="M943" s="207"/>
      <c r="N943" s="208"/>
      <c r="O943" s="208"/>
      <c r="P943" s="208"/>
      <c r="Q943" s="208"/>
      <c r="R943" s="208"/>
      <c r="S943" s="208"/>
      <c r="T943" s="209"/>
      <c r="AT943" s="210" t="s">
        <v>244</v>
      </c>
      <c r="AU943" s="210" t="s">
        <v>85</v>
      </c>
      <c r="AV943" s="13" t="s">
        <v>85</v>
      </c>
      <c r="AW943" s="13" t="s">
        <v>37</v>
      </c>
      <c r="AX943" s="13" t="s">
        <v>83</v>
      </c>
      <c r="AY943" s="210" t="s">
        <v>232</v>
      </c>
    </row>
    <row r="944" spans="1:65" s="2" customFormat="1" ht="16.5" customHeight="1">
      <c r="A944" s="36"/>
      <c r="B944" s="37"/>
      <c r="C944" s="232" t="s">
        <v>1621</v>
      </c>
      <c r="D944" s="232" t="s">
        <v>300</v>
      </c>
      <c r="E944" s="233" t="s">
        <v>3244</v>
      </c>
      <c r="F944" s="234" t="s">
        <v>3245</v>
      </c>
      <c r="G944" s="235" t="s">
        <v>421</v>
      </c>
      <c r="H944" s="236">
        <v>50</v>
      </c>
      <c r="I944" s="237"/>
      <c r="J944" s="238">
        <f>ROUND(I944*H944,2)</f>
        <v>0</v>
      </c>
      <c r="K944" s="234" t="s">
        <v>238</v>
      </c>
      <c r="L944" s="239"/>
      <c r="M944" s="240" t="s">
        <v>19</v>
      </c>
      <c r="N944" s="241" t="s">
        <v>47</v>
      </c>
      <c r="O944" s="66"/>
      <c r="P944" s="189">
        <f>O944*H944</f>
        <v>0</v>
      </c>
      <c r="Q944" s="189">
        <v>0</v>
      </c>
      <c r="R944" s="189">
        <f>Q944*H944</f>
        <v>0</v>
      </c>
      <c r="S944" s="189">
        <v>0</v>
      </c>
      <c r="T944" s="190">
        <f>S944*H944</f>
        <v>0</v>
      </c>
      <c r="U944" s="36"/>
      <c r="V944" s="36"/>
      <c r="W944" s="36"/>
      <c r="X944" s="36"/>
      <c r="Y944" s="36"/>
      <c r="Z944" s="36"/>
      <c r="AA944" s="36"/>
      <c r="AB944" s="36"/>
      <c r="AC944" s="36"/>
      <c r="AD944" s="36"/>
      <c r="AE944" s="36"/>
      <c r="AR944" s="191" t="s">
        <v>453</v>
      </c>
      <c r="AT944" s="191" t="s">
        <v>300</v>
      </c>
      <c r="AU944" s="191" t="s">
        <v>85</v>
      </c>
      <c r="AY944" s="19" t="s">
        <v>232</v>
      </c>
      <c r="BE944" s="192">
        <f>IF(N944="základní",J944,0)</f>
        <v>0</v>
      </c>
      <c r="BF944" s="192">
        <f>IF(N944="snížená",J944,0)</f>
        <v>0</v>
      </c>
      <c r="BG944" s="192">
        <f>IF(N944="zákl. přenesená",J944,0)</f>
        <v>0</v>
      </c>
      <c r="BH944" s="192">
        <f>IF(N944="sníž. přenesená",J944,0)</f>
        <v>0</v>
      </c>
      <c r="BI944" s="192">
        <f>IF(N944="nulová",J944,0)</f>
        <v>0</v>
      </c>
      <c r="BJ944" s="19" t="s">
        <v>83</v>
      </c>
      <c r="BK944" s="192">
        <f>ROUND(I944*H944,2)</f>
        <v>0</v>
      </c>
      <c r="BL944" s="19" t="s">
        <v>348</v>
      </c>
      <c r="BM944" s="191" t="s">
        <v>3246</v>
      </c>
    </row>
    <row r="945" spans="1:65" s="2" customFormat="1" ht="10.199999999999999">
      <c r="A945" s="36"/>
      <c r="B945" s="37"/>
      <c r="C945" s="38"/>
      <c r="D945" s="193" t="s">
        <v>240</v>
      </c>
      <c r="E945" s="38"/>
      <c r="F945" s="194" t="s">
        <v>3247</v>
      </c>
      <c r="G945" s="38"/>
      <c r="H945" s="38"/>
      <c r="I945" s="195"/>
      <c r="J945" s="38"/>
      <c r="K945" s="38"/>
      <c r="L945" s="41"/>
      <c r="M945" s="196"/>
      <c r="N945" s="197"/>
      <c r="O945" s="66"/>
      <c r="P945" s="66"/>
      <c r="Q945" s="66"/>
      <c r="R945" s="66"/>
      <c r="S945" s="66"/>
      <c r="T945" s="67"/>
      <c r="U945" s="36"/>
      <c r="V945" s="36"/>
      <c r="W945" s="36"/>
      <c r="X945" s="36"/>
      <c r="Y945" s="36"/>
      <c r="Z945" s="36"/>
      <c r="AA945" s="36"/>
      <c r="AB945" s="36"/>
      <c r="AC945" s="36"/>
      <c r="AD945" s="36"/>
      <c r="AE945" s="36"/>
      <c r="AT945" s="19" t="s">
        <v>240</v>
      </c>
      <c r="AU945" s="19" t="s">
        <v>85</v>
      </c>
    </row>
    <row r="946" spans="1:65" s="2" customFormat="1" ht="16.5" customHeight="1">
      <c r="A946" s="36"/>
      <c r="B946" s="37"/>
      <c r="C946" s="232" t="s">
        <v>1627</v>
      </c>
      <c r="D946" s="232" t="s">
        <v>300</v>
      </c>
      <c r="E946" s="233" t="s">
        <v>3248</v>
      </c>
      <c r="F946" s="234" t="s">
        <v>3249</v>
      </c>
      <c r="G946" s="235" t="s">
        <v>312</v>
      </c>
      <c r="H946" s="236">
        <v>78.638999999999996</v>
      </c>
      <c r="I946" s="237"/>
      <c r="J946" s="238">
        <f>ROUND(I946*H946,2)</f>
        <v>0</v>
      </c>
      <c r="K946" s="234" t="s">
        <v>238</v>
      </c>
      <c r="L946" s="239"/>
      <c r="M946" s="240" t="s">
        <v>19</v>
      </c>
      <c r="N946" s="241" t="s">
        <v>47</v>
      </c>
      <c r="O946" s="66"/>
      <c r="P946" s="189">
        <f>O946*H946</f>
        <v>0</v>
      </c>
      <c r="Q946" s="189">
        <v>0</v>
      </c>
      <c r="R946" s="189">
        <f>Q946*H946</f>
        <v>0</v>
      </c>
      <c r="S946" s="189">
        <v>0</v>
      </c>
      <c r="T946" s="190">
        <f>S946*H946</f>
        <v>0</v>
      </c>
      <c r="U946" s="36"/>
      <c r="V946" s="36"/>
      <c r="W946" s="36"/>
      <c r="X946" s="36"/>
      <c r="Y946" s="36"/>
      <c r="Z946" s="36"/>
      <c r="AA946" s="36"/>
      <c r="AB946" s="36"/>
      <c r="AC946" s="36"/>
      <c r="AD946" s="36"/>
      <c r="AE946" s="36"/>
      <c r="AR946" s="191" t="s">
        <v>453</v>
      </c>
      <c r="AT946" s="191" t="s">
        <v>300</v>
      </c>
      <c r="AU946" s="191" t="s">
        <v>85</v>
      </c>
      <c r="AY946" s="19" t="s">
        <v>232</v>
      </c>
      <c r="BE946" s="192">
        <f>IF(N946="základní",J946,0)</f>
        <v>0</v>
      </c>
      <c r="BF946" s="192">
        <f>IF(N946="snížená",J946,0)</f>
        <v>0</v>
      </c>
      <c r="BG946" s="192">
        <f>IF(N946="zákl. přenesená",J946,0)</f>
        <v>0</v>
      </c>
      <c r="BH946" s="192">
        <f>IF(N946="sníž. přenesená",J946,0)</f>
        <v>0</v>
      </c>
      <c r="BI946" s="192">
        <f>IF(N946="nulová",J946,0)</f>
        <v>0</v>
      </c>
      <c r="BJ946" s="19" t="s">
        <v>83</v>
      </c>
      <c r="BK946" s="192">
        <f>ROUND(I946*H946,2)</f>
        <v>0</v>
      </c>
      <c r="BL946" s="19" t="s">
        <v>348</v>
      </c>
      <c r="BM946" s="191" t="s">
        <v>3250</v>
      </c>
    </row>
    <row r="947" spans="1:65" s="2" customFormat="1" ht="10.199999999999999">
      <c r="A947" s="36"/>
      <c r="B947" s="37"/>
      <c r="C947" s="38"/>
      <c r="D947" s="193" t="s">
        <v>240</v>
      </c>
      <c r="E947" s="38"/>
      <c r="F947" s="194" t="s">
        <v>3251</v>
      </c>
      <c r="G947" s="38"/>
      <c r="H947" s="38"/>
      <c r="I947" s="195"/>
      <c r="J947" s="38"/>
      <c r="K947" s="38"/>
      <c r="L947" s="41"/>
      <c r="M947" s="196"/>
      <c r="N947" s="197"/>
      <c r="O947" s="66"/>
      <c r="P947" s="66"/>
      <c r="Q947" s="66"/>
      <c r="R947" s="66"/>
      <c r="S947" s="66"/>
      <c r="T947" s="67"/>
      <c r="U947" s="36"/>
      <c r="V947" s="36"/>
      <c r="W947" s="36"/>
      <c r="X947" s="36"/>
      <c r="Y947" s="36"/>
      <c r="Z947" s="36"/>
      <c r="AA947" s="36"/>
      <c r="AB947" s="36"/>
      <c r="AC947" s="36"/>
      <c r="AD947" s="36"/>
      <c r="AE947" s="36"/>
      <c r="AT947" s="19" t="s">
        <v>240</v>
      </c>
      <c r="AU947" s="19" t="s">
        <v>85</v>
      </c>
    </row>
    <row r="948" spans="1:65" s="13" customFormat="1" ht="10.199999999999999">
      <c r="B948" s="200"/>
      <c r="C948" s="201"/>
      <c r="D948" s="198" t="s">
        <v>244</v>
      </c>
      <c r="E948" s="202" t="s">
        <v>19</v>
      </c>
      <c r="F948" s="203" t="s">
        <v>3252</v>
      </c>
      <c r="G948" s="201"/>
      <c r="H948" s="204">
        <v>78.638999999999996</v>
      </c>
      <c r="I948" s="205"/>
      <c r="J948" s="201"/>
      <c r="K948" s="201"/>
      <c r="L948" s="206"/>
      <c r="M948" s="207"/>
      <c r="N948" s="208"/>
      <c r="O948" s="208"/>
      <c r="P948" s="208"/>
      <c r="Q948" s="208"/>
      <c r="R948" s="208"/>
      <c r="S948" s="208"/>
      <c r="T948" s="209"/>
      <c r="AT948" s="210" t="s">
        <v>244</v>
      </c>
      <c r="AU948" s="210" t="s">
        <v>85</v>
      </c>
      <c r="AV948" s="13" t="s">
        <v>85</v>
      </c>
      <c r="AW948" s="13" t="s">
        <v>37</v>
      </c>
      <c r="AX948" s="13" t="s">
        <v>83</v>
      </c>
      <c r="AY948" s="210" t="s">
        <v>232</v>
      </c>
    </row>
    <row r="949" spans="1:65" s="2" customFormat="1" ht="16.5" customHeight="1">
      <c r="A949" s="36"/>
      <c r="B949" s="37"/>
      <c r="C949" s="180" t="s">
        <v>1633</v>
      </c>
      <c r="D949" s="180" t="s">
        <v>234</v>
      </c>
      <c r="E949" s="181" t="s">
        <v>3253</v>
      </c>
      <c r="F949" s="182" t="s">
        <v>3254</v>
      </c>
      <c r="G949" s="183" t="s">
        <v>312</v>
      </c>
      <c r="H949" s="184">
        <v>7.0110000000000001</v>
      </c>
      <c r="I949" s="185"/>
      <c r="J949" s="186">
        <f>ROUND(I949*H949,2)</f>
        <v>0</v>
      </c>
      <c r="K949" s="182" t="s">
        <v>238</v>
      </c>
      <c r="L949" s="41"/>
      <c r="M949" s="187" t="s">
        <v>19</v>
      </c>
      <c r="N949" s="188" t="s">
        <v>47</v>
      </c>
      <c r="O949" s="66"/>
      <c r="P949" s="189">
        <f>O949*H949</f>
        <v>0</v>
      </c>
      <c r="Q949" s="189">
        <v>7.3999999999999999E-4</v>
      </c>
      <c r="R949" s="189">
        <f>Q949*H949</f>
        <v>5.1881399999999999E-3</v>
      </c>
      <c r="S949" s="189">
        <v>0</v>
      </c>
      <c r="T949" s="190">
        <f>S949*H949</f>
        <v>0</v>
      </c>
      <c r="U949" s="36"/>
      <c r="V949" s="36"/>
      <c r="W949" s="36"/>
      <c r="X949" s="36"/>
      <c r="Y949" s="36"/>
      <c r="Z949" s="36"/>
      <c r="AA949" s="36"/>
      <c r="AB949" s="36"/>
      <c r="AC949" s="36"/>
      <c r="AD949" s="36"/>
      <c r="AE949" s="36"/>
      <c r="AR949" s="191" t="s">
        <v>348</v>
      </c>
      <c r="AT949" s="191" t="s">
        <v>234</v>
      </c>
      <c r="AU949" s="191" t="s">
        <v>85</v>
      </c>
      <c r="AY949" s="19" t="s">
        <v>232</v>
      </c>
      <c r="BE949" s="192">
        <f>IF(N949="základní",J949,0)</f>
        <v>0</v>
      </c>
      <c r="BF949" s="192">
        <f>IF(N949="snížená",J949,0)</f>
        <v>0</v>
      </c>
      <c r="BG949" s="192">
        <f>IF(N949="zákl. přenesená",J949,0)</f>
        <v>0</v>
      </c>
      <c r="BH949" s="192">
        <f>IF(N949="sníž. přenesená",J949,0)</f>
        <v>0</v>
      </c>
      <c r="BI949" s="192">
        <f>IF(N949="nulová",J949,0)</f>
        <v>0</v>
      </c>
      <c r="BJ949" s="19" t="s">
        <v>83</v>
      </c>
      <c r="BK949" s="192">
        <f>ROUND(I949*H949,2)</f>
        <v>0</v>
      </c>
      <c r="BL949" s="19" t="s">
        <v>348</v>
      </c>
      <c r="BM949" s="191" t="s">
        <v>3255</v>
      </c>
    </row>
    <row r="950" spans="1:65" s="2" customFormat="1" ht="10.199999999999999">
      <c r="A950" s="36"/>
      <c r="B950" s="37"/>
      <c r="C950" s="38"/>
      <c r="D950" s="193" t="s">
        <v>240</v>
      </c>
      <c r="E950" s="38"/>
      <c r="F950" s="194" t="s">
        <v>3256</v>
      </c>
      <c r="G950" s="38"/>
      <c r="H950" s="38"/>
      <c r="I950" s="195"/>
      <c r="J950" s="38"/>
      <c r="K950" s="38"/>
      <c r="L950" s="41"/>
      <c r="M950" s="196"/>
      <c r="N950" s="197"/>
      <c r="O950" s="66"/>
      <c r="P950" s="66"/>
      <c r="Q950" s="66"/>
      <c r="R950" s="66"/>
      <c r="S950" s="66"/>
      <c r="T950" s="67"/>
      <c r="U950" s="36"/>
      <c r="V950" s="36"/>
      <c r="W950" s="36"/>
      <c r="X950" s="36"/>
      <c r="Y950" s="36"/>
      <c r="Z950" s="36"/>
      <c r="AA950" s="36"/>
      <c r="AB950" s="36"/>
      <c r="AC950" s="36"/>
      <c r="AD950" s="36"/>
      <c r="AE950" s="36"/>
      <c r="AT950" s="19" t="s">
        <v>240</v>
      </c>
      <c r="AU950" s="19" t="s">
        <v>85</v>
      </c>
    </row>
    <row r="951" spans="1:65" s="13" customFormat="1" ht="10.199999999999999">
      <c r="B951" s="200"/>
      <c r="C951" s="201"/>
      <c r="D951" s="198" t="s">
        <v>244</v>
      </c>
      <c r="E951" s="202" t="s">
        <v>19</v>
      </c>
      <c r="F951" s="203" t="s">
        <v>3200</v>
      </c>
      <c r="G951" s="201"/>
      <c r="H951" s="204">
        <v>7.0110000000000001</v>
      </c>
      <c r="I951" s="205"/>
      <c r="J951" s="201"/>
      <c r="K951" s="201"/>
      <c r="L951" s="206"/>
      <c r="M951" s="207"/>
      <c r="N951" s="208"/>
      <c r="O951" s="208"/>
      <c r="P951" s="208"/>
      <c r="Q951" s="208"/>
      <c r="R951" s="208"/>
      <c r="S951" s="208"/>
      <c r="T951" s="209"/>
      <c r="AT951" s="210" t="s">
        <v>244</v>
      </c>
      <c r="AU951" s="210" t="s">
        <v>85</v>
      </c>
      <c r="AV951" s="13" t="s">
        <v>85</v>
      </c>
      <c r="AW951" s="13" t="s">
        <v>37</v>
      </c>
      <c r="AX951" s="13" t="s">
        <v>83</v>
      </c>
      <c r="AY951" s="210" t="s">
        <v>232</v>
      </c>
    </row>
    <row r="952" spans="1:65" s="2" customFormat="1" ht="21.75" customHeight="1">
      <c r="A952" s="36"/>
      <c r="B952" s="37"/>
      <c r="C952" s="180" t="s">
        <v>1639</v>
      </c>
      <c r="D952" s="180" t="s">
        <v>234</v>
      </c>
      <c r="E952" s="181" t="s">
        <v>3257</v>
      </c>
      <c r="F952" s="182" t="s">
        <v>3258</v>
      </c>
      <c r="G952" s="183" t="s">
        <v>312</v>
      </c>
      <c r="H952" s="184">
        <v>28.024999999999999</v>
      </c>
      <c r="I952" s="185"/>
      <c r="J952" s="186">
        <f>ROUND(I952*H952,2)</f>
        <v>0</v>
      </c>
      <c r="K952" s="182" t="s">
        <v>238</v>
      </c>
      <c r="L952" s="41"/>
      <c r="M952" s="187" t="s">
        <v>19</v>
      </c>
      <c r="N952" s="188" t="s">
        <v>47</v>
      </c>
      <c r="O952" s="66"/>
      <c r="P952" s="189">
        <f>O952*H952</f>
        <v>0</v>
      </c>
      <c r="Q952" s="189">
        <v>7.3999999999999999E-4</v>
      </c>
      <c r="R952" s="189">
        <f>Q952*H952</f>
        <v>2.07385E-2</v>
      </c>
      <c r="S952" s="189">
        <v>0</v>
      </c>
      <c r="T952" s="190">
        <f>S952*H952</f>
        <v>0</v>
      </c>
      <c r="U952" s="36"/>
      <c r="V952" s="36"/>
      <c r="W952" s="36"/>
      <c r="X952" s="36"/>
      <c r="Y952" s="36"/>
      <c r="Z952" s="36"/>
      <c r="AA952" s="36"/>
      <c r="AB952" s="36"/>
      <c r="AC952" s="36"/>
      <c r="AD952" s="36"/>
      <c r="AE952" s="36"/>
      <c r="AR952" s="191" t="s">
        <v>348</v>
      </c>
      <c r="AT952" s="191" t="s">
        <v>234</v>
      </c>
      <c r="AU952" s="191" t="s">
        <v>85</v>
      </c>
      <c r="AY952" s="19" t="s">
        <v>232</v>
      </c>
      <c r="BE952" s="192">
        <f>IF(N952="základní",J952,0)</f>
        <v>0</v>
      </c>
      <c r="BF952" s="192">
        <f>IF(N952="snížená",J952,0)</f>
        <v>0</v>
      </c>
      <c r="BG952" s="192">
        <f>IF(N952="zákl. přenesená",J952,0)</f>
        <v>0</v>
      </c>
      <c r="BH952" s="192">
        <f>IF(N952="sníž. přenesená",J952,0)</f>
        <v>0</v>
      </c>
      <c r="BI952" s="192">
        <f>IF(N952="nulová",J952,0)</f>
        <v>0</v>
      </c>
      <c r="BJ952" s="19" t="s">
        <v>83</v>
      </c>
      <c r="BK952" s="192">
        <f>ROUND(I952*H952,2)</f>
        <v>0</v>
      </c>
      <c r="BL952" s="19" t="s">
        <v>348</v>
      </c>
      <c r="BM952" s="191" t="s">
        <v>3259</v>
      </c>
    </row>
    <row r="953" spans="1:65" s="2" customFormat="1" ht="10.199999999999999">
      <c r="A953" s="36"/>
      <c r="B953" s="37"/>
      <c r="C953" s="38"/>
      <c r="D953" s="193" t="s">
        <v>240</v>
      </c>
      <c r="E953" s="38"/>
      <c r="F953" s="194" t="s">
        <v>3260</v>
      </c>
      <c r="G953" s="38"/>
      <c r="H953" s="38"/>
      <c r="I953" s="195"/>
      <c r="J953" s="38"/>
      <c r="K953" s="38"/>
      <c r="L953" s="41"/>
      <c r="M953" s="196"/>
      <c r="N953" s="197"/>
      <c r="O953" s="66"/>
      <c r="P953" s="66"/>
      <c r="Q953" s="66"/>
      <c r="R953" s="66"/>
      <c r="S953" s="66"/>
      <c r="T953" s="67"/>
      <c r="U953" s="36"/>
      <c r="V953" s="36"/>
      <c r="W953" s="36"/>
      <c r="X953" s="36"/>
      <c r="Y953" s="36"/>
      <c r="Z953" s="36"/>
      <c r="AA953" s="36"/>
      <c r="AB953" s="36"/>
      <c r="AC953" s="36"/>
      <c r="AD953" s="36"/>
      <c r="AE953" s="36"/>
      <c r="AT953" s="19" t="s">
        <v>240</v>
      </c>
      <c r="AU953" s="19" t="s">
        <v>85</v>
      </c>
    </row>
    <row r="954" spans="1:65" s="13" customFormat="1" ht="10.199999999999999">
      <c r="B954" s="200"/>
      <c r="C954" s="201"/>
      <c r="D954" s="198" t="s">
        <v>244</v>
      </c>
      <c r="E954" s="202" t="s">
        <v>19</v>
      </c>
      <c r="F954" s="203" t="s">
        <v>3205</v>
      </c>
      <c r="G954" s="201"/>
      <c r="H954" s="204">
        <v>28.024999999999999</v>
      </c>
      <c r="I954" s="205"/>
      <c r="J954" s="201"/>
      <c r="K954" s="201"/>
      <c r="L954" s="206"/>
      <c r="M954" s="207"/>
      <c r="N954" s="208"/>
      <c r="O954" s="208"/>
      <c r="P954" s="208"/>
      <c r="Q954" s="208"/>
      <c r="R954" s="208"/>
      <c r="S954" s="208"/>
      <c r="T954" s="209"/>
      <c r="AT954" s="210" t="s">
        <v>244</v>
      </c>
      <c r="AU954" s="210" t="s">
        <v>85</v>
      </c>
      <c r="AV954" s="13" t="s">
        <v>85</v>
      </c>
      <c r="AW954" s="13" t="s">
        <v>37</v>
      </c>
      <c r="AX954" s="13" t="s">
        <v>83</v>
      </c>
      <c r="AY954" s="210" t="s">
        <v>232</v>
      </c>
    </row>
    <row r="955" spans="1:65" s="2" customFormat="1" ht="24.15" customHeight="1">
      <c r="A955" s="36"/>
      <c r="B955" s="37"/>
      <c r="C955" s="180" t="s">
        <v>1645</v>
      </c>
      <c r="D955" s="180" t="s">
        <v>234</v>
      </c>
      <c r="E955" s="181" t="s">
        <v>3261</v>
      </c>
      <c r="F955" s="182" t="s">
        <v>3262</v>
      </c>
      <c r="G955" s="183" t="s">
        <v>312</v>
      </c>
      <c r="H955" s="184">
        <v>17.13</v>
      </c>
      <c r="I955" s="185"/>
      <c r="J955" s="186">
        <f>ROUND(I955*H955,2)</f>
        <v>0</v>
      </c>
      <c r="K955" s="182" t="s">
        <v>238</v>
      </c>
      <c r="L955" s="41"/>
      <c r="M955" s="187" t="s">
        <v>19</v>
      </c>
      <c r="N955" s="188" t="s">
        <v>47</v>
      </c>
      <c r="O955" s="66"/>
      <c r="P955" s="189">
        <f>O955*H955</f>
        <v>0</v>
      </c>
      <c r="Q955" s="189">
        <v>1.0000000000000001E-5</v>
      </c>
      <c r="R955" s="189">
        <f>Q955*H955</f>
        <v>1.7130000000000002E-4</v>
      </c>
      <c r="S955" s="189">
        <v>0</v>
      </c>
      <c r="T955" s="190">
        <f>S955*H955</f>
        <v>0</v>
      </c>
      <c r="U955" s="36"/>
      <c r="V955" s="36"/>
      <c r="W955" s="36"/>
      <c r="X955" s="36"/>
      <c r="Y955" s="36"/>
      <c r="Z955" s="36"/>
      <c r="AA955" s="36"/>
      <c r="AB955" s="36"/>
      <c r="AC955" s="36"/>
      <c r="AD955" s="36"/>
      <c r="AE955" s="36"/>
      <c r="AR955" s="191" t="s">
        <v>348</v>
      </c>
      <c r="AT955" s="191" t="s">
        <v>234</v>
      </c>
      <c r="AU955" s="191" t="s">
        <v>85</v>
      </c>
      <c r="AY955" s="19" t="s">
        <v>232</v>
      </c>
      <c r="BE955" s="192">
        <f>IF(N955="základní",J955,0)</f>
        <v>0</v>
      </c>
      <c r="BF955" s="192">
        <f>IF(N955="snížená",J955,0)</f>
        <v>0</v>
      </c>
      <c r="BG955" s="192">
        <f>IF(N955="zákl. přenesená",J955,0)</f>
        <v>0</v>
      </c>
      <c r="BH955" s="192">
        <f>IF(N955="sníž. přenesená",J955,0)</f>
        <v>0</v>
      </c>
      <c r="BI955" s="192">
        <f>IF(N955="nulová",J955,0)</f>
        <v>0</v>
      </c>
      <c r="BJ955" s="19" t="s">
        <v>83</v>
      </c>
      <c r="BK955" s="192">
        <f>ROUND(I955*H955,2)</f>
        <v>0</v>
      </c>
      <c r="BL955" s="19" t="s">
        <v>348</v>
      </c>
      <c r="BM955" s="191" t="s">
        <v>3263</v>
      </c>
    </row>
    <row r="956" spans="1:65" s="2" customFormat="1" ht="10.199999999999999">
      <c r="A956" s="36"/>
      <c r="B956" s="37"/>
      <c r="C956" s="38"/>
      <c r="D956" s="193" t="s">
        <v>240</v>
      </c>
      <c r="E956" s="38"/>
      <c r="F956" s="194" t="s">
        <v>3264</v>
      </c>
      <c r="G956" s="38"/>
      <c r="H956" s="38"/>
      <c r="I956" s="195"/>
      <c r="J956" s="38"/>
      <c r="K956" s="38"/>
      <c r="L956" s="41"/>
      <c r="M956" s="196"/>
      <c r="N956" s="197"/>
      <c r="O956" s="66"/>
      <c r="P956" s="66"/>
      <c r="Q956" s="66"/>
      <c r="R956" s="66"/>
      <c r="S956" s="66"/>
      <c r="T956" s="67"/>
      <c r="U956" s="36"/>
      <c r="V956" s="36"/>
      <c r="W956" s="36"/>
      <c r="X956" s="36"/>
      <c r="Y956" s="36"/>
      <c r="Z956" s="36"/>
      <c r="AA956" s="36"/>
      <c r="AB956" s="36"/>
      <c r="AC956" s="36"/>
      <c r="AD956" s="36"/>
      <c r="AE956" s="36"/>
      <c r="AT956" s="19" t="s">
        <v>240</v>
      </c>
      <c r="AU956" s="19" t="s">
        <v>85</v>
      </c>
    </row>
    <row r="957" spans="1:65" s="13" customFormat="1" ht="10.199999999999999">
      <c r="B957" s="200"/>
      <c r="C957" s="201"/>
      <c r="D957" s="198" t="s">
        <v>244</v>
      </c>
      <c r="E957" s="202" t="s">
        <v>19</v>
      </c>
      <c r="F957" s="203" t="s">
        <v>3265</v>
      </c>
      <c r="G957" s="201"/>
      <c r="H957" s="204">
        <v>17.13</v>
      </c>
      <c r="I957" s="205"/>
      <c r="J957" s="201"/>
      <c r="K957" s="201"/>
      <c r="L957" s="206"/>
      <c r="M957" s="207"/>
      <c r="N957" s="208"/>
      <c r="O957" s="208"/>
      <c r="P957" s="208"/>
      <c r="Q957" s="208"/>
      <c r="R957" s="208"/>
      <c r="S957" s="208"/>
      <c r="T957" s="209"/>
      <c r="AT957" s="210" t="s">
        <v>244</v>
      </c>
      <c r="AU957" s="210" t="s">
        <v>85</v>
      </c>
      <c r="AV957" s="13" t="s">
        <v>85</v>
      </c>
      <c r="AW957" s="13" t="s">
        <v>37</v>
      </c>
      <c r="AX957" s="13" t="s">
        <v>83</v>
      </c>
      <c r="AY957" s="210" t="s">
        <v>232</v>
      </c>
    </row>
    <row r="958" spans="1:65" s="2" customFormat="1" ht="16.5" customHeight="1">
      <c r="A958" s="36"/>
      <c r="B958" s="37"/>
      <c r="C958" s="180" t="s">
        <v>1651</v>
      </c>
      <c r="D958" s="180" t="s">
        <v>234</v>
      </c>
      <c r="E958" s="181" t="s">
        <v>3266</v>
      </c>
      <c r="F958" s="182" t="s">
        <v>3267</v>
      </c>
      <c r="G958" s="183" t="s">
        <v>312</v>
      </c>
      <c r="H958" s="184">
        <v>5.5890000000000004</v>
      </c>
      <c r="I958" s="185"/>
      <c r="J958" s="186">
        <f>ROUND(I958*H958,2)</f>
        <v>0</v>
      </c>
      <c r="K958" s="182" t="s">
        <v>238</v>
      </c>
      <c r="L958" s="41"/>
      <c r="M958" s="187" t="s">
        <v>19</v>
      </c>
      <c r="N958" s="188" t="s">
        <v>47</v>
      </c>
      <c r="O958" s="66"/>
      <c r="P958" s="189">
        <f>O958*H958</f>
        <v>0</v>
      </c>
      <c r="Q958" s="189">
        <v>1.0000000000000001E-5</v>
      </c>
      <c r="R958" s="189">
        <f>Q958*H958</f>
        <v>5.5890000000000009E-5</v>
      </c>
      <c r="S958" s="189">
        <v>0</v>
      </c>
      <c r="T958" s="190">
        <f>S958*H958</f>
        <v>0</v>
      </c>
      <c r="U958" s="36"/>
      <c r="V958" s="36"/>
      <c r="W958" s="36"/>
      <c r="X958" s="36"/>
      <c r="Y958" s="36"/>
      <c r="Z958" s="36"/>
      <c r="AA958" s="36"/>
      <c r="AB958" s="36"/>
      <c r="AC958" s="36"/>
      <c r="AD958" s="36"/>
      <c r="AE958" s="36"/>
      <c r="AR958" s="191" t="s">
        <v>348</v>
      </c>
      <c r="AT958" s="191" t="s">
        <v>234</v>
      </c>
      <c r="AU958" s="191" t="s">
        <v>85</v>
      </c>
      <c r="AY958" s="19" t="s">
        <v>232</v>
      </c>
      <c r="BE958" s="192">
        <f>IF(N958="základní",J958,0)</f>
        <v>0</v>
      </c>
      <c r="BF958" s="192">
        <f>IF(N958="snížená",J958,0)</f>
        <v>0</v>
      </c>
      <c r="BG958" s="192">
        <f>IF(N958="zákl. přenesená",J958,0)</f>
        <v>0</v>
      </c>
      <c r="BH958" s="192">
        <f>IF(N958="sníž. přenesená",J958,0)</f>
        <v>0</v>
      </c>
      <c r="BI958" s="192">
        <f>IF(N958="nulová",J958,0)</f>
        <v>0</v>
      </c>
      <c r="BJ958" s="19" t="s">
        <v>83</v>
      </c>
      <c r="BK958" s="192">
        <f>ROUND(I958*H958,2)</f>
        <v>0</v>
      </c>
      <c r="BL958" s="19" t="s">
        <v>348</v>
      </c>
      <c r="BM958" s="191" t="s">
        <v>3268</v>
      </c>
    </row>
    <row r="959" spans="1:65" s="2" customFormat="1" ht="10.199999999999999">
      <c r="A959" s="36"/>
      <c r="B959" s="37"/>
      <c r="C959" s="38"/>
      <c r="D959" s="193" t="s">
        <v>240</v>
      </c>
      <c r="E959" s="38"/>
      <c r="F959" s="194" t="s">
        <v>3269</v>
      </c>
      <c r="G959" s="38"/>
      <c r="H959" s="38"/>
      <c r="I959" s="195"/>
      <c r="J959" s="38"/>
      <c r="K959" s="38"/>
      <c r="L959" s="41"/>
      <c r="M959" s="196"/>
      <c r="N959" s="197"/>
      <c r="O959" s="66"/>
      <c r="P959" s="66"/>
      <c r="Q959" s="66"/>
      <c r="R959" s="66"/>
      <c r="S959" s="66"/>
      <c r="T959" s="67"/>
      <c r="U959" s="36"/>
      <c r="V959" s="36"/>
      <c r="W959" s="36"/>
      <c r="X959" s="36"/>
      <c r="Y959" s="36"/>
      <c r="Z959" s="36"/>
      <c r="AA959" s="36"/>
      <c r="AB959" s="36"/>
      <c r="AC959" s="36"/>
      <c r="AD959" s="36"/>
      <c r="AE959" s="36"/>
      <c r="AT959" s="19" t="s">
        <v>240</v>
      </c>
      <c r="AU959" s="19" t="s">
        <v>85</v>
      </c>
    </row>
    <row r="960" spans="1:65" s="13" customFormat="1" ht="10.199999999999999">
      <c r="B960" s="200"/>
      <c r="C960" s="201"/>
      <c r="D960" s="198" t="s">
        <v>244</v>
      </c>
      <c r="E960" s="202" t="s">
        <v>19</v>
      </c>
      <c r="F960" s="203" t="s">
        <v>3222</v>
      </c>
      <c r="G960" s="201"/>
      <c r="H960" s="204">
        <v>5.5890000000000004</v>
      </c>
      <c r="I960" s="205"/>
      <c r="J960" s="201"/>
      <c r="K960" s="201"/>
      <c r="L960" s="206"/>
      <c r="M960" s="207"/>
      <c r="N960" s="208"/>
      <c r="O960" s="208"/>
      <c r="P960" s="208"/>
      <c r="Q960" s="208"/>
      <c r="R960" s="208"/>
      <c r="S960" s="208"/>
      <c r="T960" s="209"/>
      <c r="AT960" s="210" t="s">
        <v>244</v>
      </c>
      <c r="AU960" s="210" t="s">
        <v>85</v>
      </c>
      <c r="AV960" s="13" t="s">
        <v>85</v>
      </c>
      <c r="AW960" s="13" t="s">
        <v>37</v>
      </c>
      <c r="AX960" s="13" t="s">
        <v>83</v>
      </c>
      <c r="AY960" s="210" t="s">
        <v>232</v>
      </c>
    </row>
    <row r="961" spans="1:65" s="2" customFormat="1" ht="16.5" customHeight="1">
      <c r="A961" s="36"/>
      <c r="B961" s="37"/>
      <c r="C961" s="180" t="s">
        <v>1657</v>
      </c>
      <c r="D961" s="180" t="s">
        <v>234</v>
      </c>
      <c r="E961" s="181" t="s">
        <v>3270</v>
      </c>
      <c r="F961" s="182" t="s">
        <v>3271</v>
      </c>
      <c r="G961" s="183" t="s">
        <v>312</v>
      </c>
      <c r="H961" s="184">
        <v>84</v>
      </c>
      <c r="I961" s="185"/>
      <c r="J961" s="186">
        <f>ROUND(I961*H961,2)</f>
        <v>0</v>
      </c>
      <c r="K961" s="182" t="s">
        <v>238</v>
      </c>
      <c r="L961" s="41"/>
      <c r="M961" s="187" t="s">
        <v>19</v>
      </c>
      <c r="N961" s="188" t="s">
        <v>47</v>
      </c>
      <c r="O961" s="66"/>
      <c r="P961" s="189">
        <f>O961*H961</f>
        <v>0</v>
      </c>
      <c r="Q961" s="189">
        <v>1.0000000000000001E-5</v>
      </c>
      <c r="R961" s="189">
        <f>Q961*H961</f>
        <v>8.4000000000000003E-4</v>
      </c>
      <c r="S961" s="189">
        <v>0</v>
      </c>
      <c r="T961" s="190">
        <f>S961*H961</f>
        <v>0</v>
      </c>
      <c r="U961" s="36"/>
      <c r="V961" s="36"/>
      <c r="W961" s="36"/>
      <c r="X961" s="36"/>
      <c r="Y961" s="36"/>
      <c r="Z961" s="36"/>
      <c r="AA961" s="36"/>
      <c r="AB961" s="36"/>
      <c r="AC961" s="36"/>
      <c r="AD961" s="36"/>
      <c r="AE961" s="36"/>
      <c r="AR961" s="191" t="s">
        <v>348</v>
      </c>
      <c r="AT961" s="191" t="s">
        <v>234</v>
      </c>
      <c r="AU961" s="191" t="s">
        <v>85</v>
      </c>
      <c r="AY961" s="19" t="s">
        <v>232</v>
      </c>
      <c r="BE961" s="192">
        <f>IF(N961="základní",J961,0)</f>
        <v>0</v>
      </c>
      <c r="BF961" s="192">
        <f>IF(N961="snížená",J961,0)</f>
        <v>0</v>
      </c>
      <c r="BG961" s="192">
        <f>IF(N961="zákl. přenesená",J961,0)</f>
        <v>0</v>
      </c>
      <c r="BH961" s="192">
        <f>IF(N961="sníž. přenesená",J961,0)</f>
        <v>0</v>
      </c>
      <c r="BI961" s="192">
        <f>IF(N961="nulová",J961,0)</f>
        <v>0</v>
      </c>
      <c r="BJ961" s="19" t="s">
        <v>83</v>
      </c>
      <c r="BK961" s="192">
        <f>ROUND(I961*H961,2)</f>
        <v>0</v>
      </c>
      <c r="BL961" s="19" t="s">
        <v>348</v>
      </c>
      <c r="BM961" s="191" t="s">
        <v>3272</v>
      </c>
    </row>
    <row r="962" spans="1:65" s="2" customFormat="1" ht="10.199999999999999">
      <c r="A962" s="36"/>
      <c r="B962" s="37"/>
      <c r="C962" s="38"/>
      <c r="D962" s="193" t="s">
        <v>240</v>
      </c>
      <c r="E962" s="38"/>
      <c r="F962" s="194" t="s">
        <v>3273</v>
      </c>
      <c r="G962" s="38"/>
      <c r="H962" s="38"/>
      <c r="I962" s="195"/>
      <c r="J962" s="38"/>
      <c r="K962" s="38"/>
      <c r="L962" s="41"/>
      <c r="M962" s="196"/>
      <c r="N962" s="197"/>
      <c r="O962" s="66"/>
      <c r="P962" s="66"/>
      <c r="Q962" s="66"/>
      <c r="R962" s="66"/>
      <c r="S962" s="66"/>
      <c r="T962" s="67"/>
      <c r="U962" s="36"/>
      <c r="V962" s="36"/>
      <c r="W962" s="36"/>
      <c r="X962" s="36"/>
      <c r="Y962" s="36"/>
      <c r="Z962" s="36"/>
      <c r="AA962" s="36"/>
      <c r="AB962" s="36"/>
      <c r="AC962" s="36"/>
      <c r="AD962" s="36"/>
      <c r="AE962" s="36"/>
      <c r="AT962" s="19" t="s">
        <v>240</v>
      </c>
      <c r="AU962" s="19" t="s">
        <v>85</v>
      </c>
    </row>
    <row r="963" spans="1:65" s="13" customFormat="1" ht="10.199999999999999">
      <c r="B963" s="200"/>
      <c r="C963" s="201"/>
      <c r="D963" s="198" t="s">
        <v>244</v>
      </c>
      <c r="E963" s="202" t="s">
        <v>19</v>
      </c>
      <c r="F963" s="203" t="s">
        <v>3274</v>
      </c>
      <c r="G963" s="201"/>
      <c r="H963" s="204">
        <v>84</v>
      </c>
      <c r="I963" s="205"/>
      <c r="J963" s="201"/>
      <c r="K963" s="201"/>
      <c r="L963" s="206"/>
      <c r="M963" s="207"/>
      <c r="N963" s="208"/>
      <c r="O963" s="208"/>
      <c r="P963" s="208"/>
      <c r="Q963" s="208"/>
      <c r="R963" s="208"/>
      <c r="S963" s="208"/>
      <c r="T963" s="209"/>
      <c r="AT963" s="210" t="s">
        <v>244</v>
      </c>
      <c r="AU963" s="210" t="s">
        <v>85</v>
      </c>
      <c r="AV963" s="13" t="s">
        <v>85</v>
      </c>
      <c r="AW963" s="13" t="s">
        <v>37</v>
      </c>
      <c r="AX963" s="13" t="s">
        <v>83</v>
      </c>
      <c r="AY963" s="210" t="s">
        <v>232</v>
      </c>
    </row>
    <row r="964" spans="1:65" s="2" customFormat="1" ht="24.15" customHeight="1">
      <c r="A964" s="36"/>
      <c r="B964" s="37"/>
      <c r="C964" s="180" t="s">
        <v>1661</v>
      </c>
      <c r="D964" s="180" t="s">
        <v>234</v>
      </c>
      <c r="E964" s="181" t="s">
        <v>3275</v>
      </c>
      <c r="F964" s="182" t="s">
        <v>3276</v>
      </c>
      <c r="G964" s="183" t="s">
        <v>312</v>
      </c>
      <c r="H964" s="184">
        <v>7.0110000000000001</v>
      </c>
      <c r="I964" s="185"/>
      <c r="J964" s="186">
        <f>ROUND(I964*H964,2)</f>
        <v>0</v>
      </c>
      <c r="K964" s="182" t="s">
        <v>238</v>
      </c>
      <c r="L964" s="41"/>
      <c r="M964" s="187" t="s">
        <v>19</v>
      </c>
      <c r="N964" s="188" t="s">
        <v>47</v>
      </c>
      <c r="O964" s="66"/>
      <c r="P964" s="189">
        <f>O964*H964</f>
        <v>0</v>
      </c>
      <c r="Q964" s="189">
        <v>2.5999999999999998E-4</v>
      </c>
      <c r="R964" s="189">
        <f>Q964*H964</f>
        <v>1.8228599999999999E-3</v>
      </c>
      <c r="S964" s="189">
        <v>0</v>
      </c>
      <c r="T964" s="190">
        <f>S964*H964</f>
        <v>0</v>
      </c>
      <c r="U964" s="36"/>
      <c r="V964" s="36"/>
      <c r="W964" s="36"/>
      <c r="X964" s="36"/>
      <c r="Y964" s="36"/>
      <c r="Z964" s="36"/>
      <c r="AA964" s="36"/>
      <c r="AB964" s="36"/>
      <c r="AC964" s="36"/>
      <c r="AD964" s="36"/>
      <c r="AE964" s="36"/>
      <c r="AR964" s="191" t="s">
        <v>348</v>
      </c>
      <c r="AT964" s="191" t="s">
        <v>234</v>
      </c>
      <c r="AU964" s="191" t="s">
        <v>85</v>
      </c>
      <c r="AY964" s="19" t="s">
        <v>232</v>
      </c>
      <c r="BE964" s="192">
        <f>IF(N964="základní",J964,0)</f>
        <v>0</v>
      </c>
      <c r="BF964" s="192">
        <f>IF(N964="snížená",J964,0)</f>
        <v>0</v>
      </c>
      <c r="BG964" s="192">
        <f>IF(N964="zákl. přenesená",J964,0)</f>
        <v>0</v>
      </c>
      <c r="BH964" s="192">
        <f>IF(N964="sníž. přenesená",J964,0)</f>
        <v>0</v>
      </c>
      <c r="BI964" s="192">
        <f>IF(N964="nulová",J964,0)</f>
        <v>0</v>
      </c>
      <c r="BJ964" s="19" t="s">
        <v>83</v>
      </c>
      <c r="BK964" s="192">
        <f>ROUND(I964*H964,2)</f>
        <v>0</v>
      </c>
      <c r="BL964" s="19" t="s">
        <v>348</v>
      </c>
      <c r="BM964" s="191" t="s">
        <v>3277</v>
      </c>
    </row>
    <row r="965" spans="1:65" s="2" customFormat="1" ht="10.199999999999999">
      <c r="A965" s="36"/>
      <c r="B965" s="37"/>
      <c r="C965" s="38"/>
      <c r="D965" s="193" t="s">
        <v>240</v>
      </c>
      <c r="E965" s="38"/>
      <c r="F965" s="194" t="s">
        <v>3278</v>
      </c>
      <c r="G965" s="38"/>
      <c r="H965" s="38"/>
      <c r="I965" s="195"/>
      <c r="J965" s="38"/>
      <c r="K965" s="38"/>
      <c r="L965" s="41"/>
      <c r="M965" s="196"/>
      <c r="N965" s="197"/>
      <c r="O965" s="66"/>
      <c r="P965" s="66"/>
      <c r="Q965" s="66"/>
      <c r="R965" s="66"/>
      <c r="S965" s="66"/>
      <c r="T965" s="67"/>
      <c r="U965" s="36"/>
      <c r="V965" s="36"/>
      <c r="W965" s="36"/>
      <c r="X965" s="36"/>
      <c r="Y965" s="36"/>
      <c r="Z965" s="36"/>
      <c r="AA965" s="36"/>
      <c r="AB965" s="36"/>
      <c r="AC965" s="36"/>
      <c r="AD965" s="36"/>
      <c r="AE965" s="36"/>
      <c r="AT965" s="19" t="s">
        <v>240</v>
      </c>
      <c r="AU965" s="19" t="s">
        <v>85</v>
      </c>
    </row>
    <row r="966" spans="1:65" s="13" customFormat="1" ht="10.199999999999999">
      <c r="B966" s="200"/>
      <c r="C966" s="201"/>
      <c r="D966" s="198" t="s">
        <v>244</v>
      </c>
      <c r="E966" s="202" t="s">
        <v>19</v>
      </c>
      <c r="F966" s="203" t="s">
        <v>3279</v>
      </c>
      <c r="G966" s="201"/>
      <c r="H966" s="204">
        <v>7.0110000000000001</v>
      </c>
      <c r="I966" s="205"/>
      <c r="J966" s="201"/>
      <c r="K966" s="201"/>
      <c r="L966" s="206"/>
      <c r="M966" s="207"/>
      <c r="N966" s="208"/>
      <c r="O966" s="208"/>
      <c r="P966" s="208"/>
      <c r="Q966" s="208"/>
      <c r="R966" s="208"/>
      <c r="S966" s="208"/>
      <c r="T966" s="209"/>
      <c r="AT966" s="210" t="s">
        <v>244</v>
      </c>
      <c r="AU966" s="210" t="s">
        <v>85</v>
      </c>
      <c r="AV966" s="13" t="s">
        <v>85</v>
      </c>
      <c r="AW966" s="13" t="s">
        <v>37</v>
      </c>
      <c r="AX966" s="13" t="s">
        <v>83</v>
      </c>
      <c r="AY966" s="210" t="s">
        <v>232</v>
      </c>
    </row>
    <row r="967" spans="1:65" s="2" customFormat="1" ht="24.15" customHeight="1">
      <c r="A967" s="36"/>
      <c r="B967" s="37"/>
      <c r="C967" s="180" t="s">
        <v>1666</v>
      </c>
      <c r="D967" s="180" t="s">
        <v>234</v>
      </c>
      <c r="E967" s="181" t="s">
        <v>3280</v>
      </c>
      <c r="F967" s="182" t="s">
        <v>3281</v>
      </c>
      <c r="G967" s="183" t="s">
        <v>312</v>
      </c>
      <c r="H967" s="184">
        <v>28.024999999999999</v>
      </c>
      <c r="I967" s="185"/>
      <c r="J967" s="186">
        <f>ROUND(I967*H967,2)</f>
        <v>0</v>
      </c>
      <c r="K967" s="182" t="s">
        <v>238</v>
      </c>
      <c r="L967" s="41"/>
      <c r="M967" s="187" t="s">
        <v>19</v>
      </c>
      <c r="N967" s="188" t="s">
        <v>47</v>
      </c>
      <c r="O967" s="66"/>
      <c r="P967" s="189">
        <f>O967*H967</f>
        <v>0</v>
      </c>
      <c r="Q967" s="189">
        <v>2.5999999999999998E-4</v>
      </c>
      <c r="R967" s="189">
        <f>Q967*H967</f>
        <v>7.2864999999999987E-3</v>
      </c>
      <c r="S967" s="189">
        <v>0</v>
      </c>
      <c r="T967" s="190">
        <f>S967*H967</f>
        <v>0</v>
      </c>
      <c r="U967" s="36"/>
      <c r="V967" s="36"/>
      <c r="W967" s="36"/>
      <c r="X967" s="36"/>
      <c r="Y967" s="36"/>
      <c r="Z967" s="36"/>
      <c r="AA967" s="36"/>
      <c r="AB967" s="36"/>
      <c r="AC967" s="36"/>
      <c r="AD967" s="36"/>
      <c r="AE967" s="36"/>
      <c r="AR967" s="191" t="s">
        <v>348</v>
      </c>
      <c r="AT967" s="191" t="s">
        <v>234</v>
      </c>
      <c r="AU967" s="191" t="s">
        <v>85</v>
      </c>
      <c r="AY967" s="19" t="s">
        <v>232</v>
      </c>
      <c r="BE967" s="192">
        <f>IF(N967="základní",J967,0)</f>
        <v>0</v>
      </c>
      <c r="BF967" s="192">
        <f>IF(N967="snížená",J967,0)</f>
        <v>0</v>
      </c>
      <c r="BG967" s="192">
        <f>IF(N967="zákl. přenesená",J967,0)</f>
        <v>0</v>
      </c>
      <c r="BH967" s="192">
        <f>IF(N967="sníž. přenesená",J967,0)</f>
        <v>0</v>
      </c>
      <c r="BI967" s="192">
        <f>IF(N967="nulová",J967,0)</f>
        <v>0</v>
      </c>
      <c r="BJ967" s="19" t="s">
        <v>83</v>
      </c>
      <c r="BK967" s="192">
        <f>ROUND(I967*H967,2)</f>
        <v>0</v>
      </c>
      <c r="BL967" s="19" t="s">
        <v>348</v>
      </c>
      <c r="BM967" s="191" t="s">
        <v>3282</v>
      </c>
    </row>
    <row r="968" spans="1:65" s="2" customFormat="1" ht="10.199999999999999">
      <c r="A968" s="36"/>
      <c r="B968" s="37"/>
      <c r="C968" s="38"/>
      <c r="D968" s="193" t="s">
        <v>240</v>
      </c>
      <c r="E968" s="38"/>
      <c r="F968" s="194" t="s">
        <v>3283</v>
      </c>
      <c r="G968" s="38"/>
      <c r="H968" s="38"/>
      <c r="I968" s="195"/>
      <c r="J968" s="38"/>
      <c r="K968" s="38"/>
      <c r="L968" s="41"/>
      <c r="M968" s="196"/>
      <c r="N968" s="197"/>
      <c r="O968" s="66"/>
      <c r="P968" s="66"/>
      <c r="Q968" s="66"/>
      <c r="R968" s="66"/>
      <c r="S968" s="66"/>
      <c r="T968" s="67"/>
      <c r="U968" s="36"/>
      <c r="V968" s="36"/>
      <c r="W968" s="36"/>
      <c r="X968" s="36"/>
      <c r="Y968" s="36"/>
      <c r="Z968" s="36"/>
      <c r="AA968" s="36"/>
      <c r="AB968" s="36"/>
      <c r="AC968" s="36"/>
      <c r="AD968" s="36"/>
      <c r="AE968" s="36"/>
      <c r="AT968" s="19" t="s">
        <v>240</v>
      </c>
      <c r="AU968" s="19" t="s">
        <v>85</v>
      </c>
    </row>
    <row r="969" spans="1:65" s="15" customFormat="1" ht="10.199999999999999">
      <c r="B969" s="222"/>
      <c r="C969" s="223"/>
      <c r="D969" s="198" t="s">
        <v>244</v>
      </c>
      <c r="E969" s="224" t="s">
        <v>19</v>
      </c>
      <c r="F969" s="225" t="s">
        <v>3284</v>
      </c>
      <c r="G969" s="223"/>
      <c r="H969" s="224" t="s">
        <v>19</v>
      </c>
      <c r="I969" s="226"/>
      <c r="J969" s="223"/>
      <c r="K969" s="223"/>
      <c r="L969" s="227"/>
      <c r="M969" s="228"/>
      <c r="N969" s="229"/>
      <c r="O969" s="229"/>
      <c r="P969" s="229"/>
      <c r="Q969" s="229"/>
      <c r="R969" s="229"/>
      <c r="S969" s="229"/>
      <c r="T969" s="230"/>
      <c r="AT969" s="231" t="s">
        <v>244</v>
      </c>
      <c r="AU969" s="231" t="s">
        <v>85</v>
      </c>
      <c r="AV969" s="15" t="s">
        <v>83</v>
      </c>
      <c r="AW969" s="15" t="s">
        <v>37</v>
      </c>
      <c r="AX969" s="15" t="s">
        <v>76</v>
      </c>
      <c r="AY969" s="231" t="s">
        <v>232</v>
      </c>
    </row>
    <row r="970" spans="1:65" s="13" customFormat="1" ht="10.199999999999999">
      <c r="B970" s="200"/>
      <c r="C970" s="201"/>
      <c r="D970" s="198" t="s">
        <v>244</v>
      </c>
      <c r="E970" s="202" t="s">
        <v>19</v>
      </c>
      <c r="F970" s="203" t="s">
        <v>3285</v>
      </c>
      <c r="G970" s="201"/>
      <c r="H970" s="204">
        <v>28.024999999999999</v>
      </c>
      <c r="I970" s="205"/>
      <c r="J970" s="201"/>
      <c r="K970" s="201"/>
      <c r="L970" s="206"/>
      <c r="M970" s="207"/>
      <c r="N970" s="208"/>
      <c r="O970" s="208"/>
      <c r="P970" s="208"/>
      <c r="Q970" s="208"/>
      <c r="R970" s="208"/>
      <c r="S970" s="208"/>
      <c r="T970" s="209"/>
      <c r="AT970" s="210" t="s">
        <v>244</v>
      </c>
      <c r="AU970" s="210" t="s">
        <v>85</v>
      </c>
      <c r="AV970" s="13" t="s">
        <v>85</v>
      </c>
      <c r="AW970" s="13" t="s">
        <v>37</v>
      </c>
      <c r="AX970" s="13" t="s">
        <v>83</v>
      </c>
      <c r="AY970" s="210" t="s">
        <v>232</v>
      </c>
    </row>
    <row r="971" spans="1:65" s="15" customFormat="1" ht="10.199999999999999">
      <c r="B971" s="222"/>
      <c r="C971" s="223"/>
      <c r="D971" s="198" t="s">
        <v>244</v>
      </c>
      <c r="E971" s="224" t="s">
        <v>19</v>
      </c>
      <c r="F971" s="225" t="s">
        <v>2598</v>
      </c>
      <c r="G971" s="223"/>
      <c r="H971" s="224" t="s">
        <v>19</v>
      </c>
      <c r="I971" s="226"/>
      <c r="J971" s="223"/>
      <c r="K971" s="223"/>
      <c r="L971" s="227"/>
      <c r="M971" s="266"/>
      <c r="N971" s="267"/>
      <c r="O971" s="267"/>
      <c r="P971" s="267"/>
      <c r="Q971" s="267"/>
      <c r="R971" s="267"/>
      <c r="S971" s="267"/>
      <c r="T971" s="268"/>
      <c r="AT971" s="231" t="s">
        <v>244</v>
      </c>
      <c r="AU971" s="231" t="s">
        <v>85</v>
      </c>
      <c r="AV971" s="15" t="s">
        <v>83</v>
      </c>
      <c r="AW971" s="15" t="s">
        <v>37</v>
      </c>
      <c r="AX971" s="15" t="s">
        <v>76</v>
      </c>
      <c r="AY971" s="231" t="s">
        <v>232</v>
      </c>
    </row>
    <row r="972" spans="1:65" s="2" customFormat="1" ht="6.9" customHeight="1">
      <c r="A972" s="36"/>
      <c r="B972" s="49"/>
      <c r="C972" s="50"/>
      <c r="D972" s="50"/>
      <c r="E972" s="50"/>
      <c r="F972" s="50"/>
      <c r="G972" s="50"/>
      <c r="H972" s="50"/>
      <c r="I972" s="50"/>
      <c r="J972" s="50"/>
      <c r="K972" s="50"/>
      <c r="L972" s="41"/>
      <c r="M972" s="36"/>
      <c r="O972" s="36"/>
      <c r="P972" s="36"/>
      <c r="Q972" s="36"/>
      <c r="R972" s="36"/>
      <c r="S972" s="36"/>
      <c r="T972" s="36"/>
      <c r="U972" s="36"/>
      <c r="V972" s="36"/>
      <c r="W972" s="36"/>
      <c r="X972" s="36"/>
      <c r="Y972" s="36"/>
      <c r="Z972" s="36"/>
      <c r="AA972" s="36"/>
      <c r="AB972" s="36"/>
      <c r="AC972" s="36"/>
      <c r="AD972" s="36"/>
      <c r="AE972" s="36"/>
    </row>
  </sheetData>
  <sheetProtection algorithmName="SHA-512" hashValue="+p5IiHxMRNy4YV+V0ELZ0jGBwrRQrak6swi7qUl2zRTAIdBT0Q6MKVGc4cwWBN+BMBdImk1fV2qPYFKQCuwF7A==" saltValue="tAynn7bT6+i9FyIqcs0MfyrJ7MY8g9qy6UZiixG8LxRQRH/J9JHBpNW1AXIZyprc/hpcVU/wWxaS7GodITeG6w==" spinCount="100000" sheet="1" objects="1" scenarios="1" formatColumns="0" formatRows="0" autoFilter="0"/>
  <autoFilter ref="C116:K971" xr:uid="{00000000-0009-0000-0000-000006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hyperlinks>
    <hyperlink ref="F121" r:id="rId1" xr:uid="{00000000-0004-0000-0600-000000000000}"/>
    <hyperlink ref="F130" r:id="rId2" xr:uid="{00000000-0004-0000-0600-000001000000}"/>
    <hyperlink ref="F136" r:id="rId3" xr:uid="{00000000-0004-0000-0600-000002000000}"/>
    <hyperlink ref="F140" r:id="rId4" xr:uid="{00000000-0004-0000-0600-000003000000}"/>
    <hyperlink ref="F144" r:id="rId5" xr:uid="{00000000-0004-0000-0600-000004000000}"/>
    <hyperlink ref="F150" r:id="rId6" xr:uid="{00000000-0004-0000-0600-000005000000}"/>
    <hyperlink ref="F154" r:id="rId7" xr:uid="{00000000-0004-0000-0600-000006000000}"/>
    <hyperlink ref="F158" r:id="rId8" xr:uid="{00000000-0004-0000-0600-000007000000}"/>
    <hyperlink ref="F165" r:id="rId9" xr:uid="{00000000-0004-0000-0600-000008000000}"/>
    <hyperlink ref="F168" r:id="rId10" xr:uid="{00000000-0004-0000-0600-000009000000}"/>
    <hyperlink ref="F175" r:id="rId11" xr:uid="{00000000-0004-0000-0600-00000A000000}"/>
    <hyperlink ref="F182" r:id="rId12" xr:uid="{00000000-0004-0000-0600-00000B000000}"/>
    <hyperlink ref="F186" r:id="rId13" xr:uid="{00000000-0004-0000-0600-00000C000000}"/>
    <hyperlink ref="F190" r:id="rId14" xr:uid="{00000000-0004-0000-0600-00000D000000}"/>
    <hyperlink ref="F194" r:id="rId15" xr:uid="{00000000-0004-0000-0600-00000E000000}"/>
    <hyperlink ref="F199" r:id="rId16" xr:uid="{00000000-0004-0000-0600-00000F000000}"/>
    <hyperlink ref="F202" r:id="rId17" xr:uid="{00000000-0004-0000-0600-000010000000}"/>
    <hyperlink ref="F206" r:id="rId18" xr:uid="{00000000-0004-0000-0600-000011000000}"/>
    <hyperlink ref="F210" r:id="rId19" xr:uid="{00000000-0004-0000-0600-000012000000}"/>
    <hyperlink ref="F213" r:id="rId20" xr:uid="{00000000-0004-0000-0600-000013000000}"/>
    <hyperlink ref="F217" r:id="rId21" xr:uid="{00000000-0004-0000-0600-000014000000}"/>
    <hyperlink ref="F221" r:id="rId22" xr:uid="{00000000-0004-0000-0600-000015000000}"/>
    <hyperlink ref="F224" r:id="rId23" xr:uid="{00000000-0004-0000-0600-000016000000}"/>
    <hyperlink ref="F229" r:id="rId24" xr:uid="{00000000-0004-0000-0600-000017000000}"/>
    <hyperlink ref="F233" r:id="rId25" xr:uid="{00000000-0004-0000-0600-000018000000}"/>
    <hyperlink ref="F237" r:id="rId26" xr:uid="{00000000-0004-0000-0600-000019000000}"/>
    <hyperlink ref="F240" r:id="rId27" xr:uid="{00000000-0004-0000-0600-00001A000000}"/>
    <hyperlink ref="F252" r:id="rId28" xr:uid="{00000000-0004-0000-0600-00001B000000}"/>
    <hyperlink ref="F261" r:id="rId29" xr:uid="{00000000-0004-0000-0600-00001C000000}"/>
    <hyperlink ref="F264" r:id="rId30" xr:uid="{00000000-0004-0000-0600-00001D000000}"/>
    <hyperlink ref="F276" r:id="rId31" xr:uid="{00000000-0004-0000-0600-00001E000000}"/>
    <hyperlink ref="F279" r:id="rId32" xr:uid="{00000000-0004-0000-0600-00001F000000}"/>
    <hyperlink ref="F288" r:id="rId33" xr:uid="{00000000-0004-0000-0600-000020000000}"/>
    <hyperlink ref="F298" r:id="rId34" xr:uid="{00000000-0004-0000-0600-000021000000}"/>
    <hyperlink ref="F306" r:id="rId35" xr:uid="{00000000-0004-0000-0600-000022000000}"/>
    <hyperlink ref="F315" r:id="rId36" xr:uid="{00000000-0004-0000-0600-000023000000}"/>
    <hyperlink ref="F331" r:id="rId37" xr:uid="{00000000-0004-0000-0600-000024000000}"/>
    <hyperlink ref="F343" r:id="rId38" xr:uid="{00000000-0004-0000-0600-000025000000}"/>
    <hyperlink ref="F352" r:id="rId39" xr:uid="{00000000-0004-0000-0600-000026000000}"/>
    <hyperlink ref="F364" r:id="rId40" xr:uid="{00000000-0004-0000-0600-000027000000}"/>
    <hyperlink ref="F373" r:id="rId41" xr:uid="{00000000-0004-0000-0600-000028000000}"/>
    <hyperlink ref="F376" r:id="rId42" xr:uid="{00000000-0004-0000-0600-000029000000}"/>
    <hyperlink ref="F380" r:id="rId43" xr:uid="{00000000-0004-0000-0600-00002A000000}"/>
    <hyperlink ref="F385" r:id="rId44" xr:uid="{00000000-0004-0000-0600-00002B000000}"/>
    <hyperlink ref="F391" r:id="rId45" xr:uid="{00000000-0004-0000-0600-00002C000000}"/>
    <hyperlink ref="F394" r:id="rId46" xr:uid="{00000000-0004-0000-0600-00002D000000}"/>
    <hyperlink ref="F401" r:id="rId47" xr:uid="{00000000-0004-0000-0600-00002E000000}"/>
    <hyperlink ref="F406" r:id="rId48" xr:uid="{00000000-0004-0000-0600-00002F000000}"/>
    <hyperlink ref="F410" r:id="rId49" xr:uid="{00000000-0004-0000-0600-000030000000}"/>
    <hyperlink ref="F414" r:id="rId50" xr:uid="{00000000-0004-0000-0600-000031000000}"/>
    <hyperlink ref="F417" r:id="rId51" xr:uid="{00000000-0004-0000-0600-000032000000}"/>
    <hyperlink ref="F420" r:id="rId52" xr:uid="{00000000-0004-0000-0600-000033000000}"/>
    <hyperlink ref="F424" r:id="rId53" xr:uid="{00000000-0004-0000-0600-000034000000}"/>
    <hyperlink ref="F426" r:id="rId54" xr:uid="{00000000-0004-0000-0600-000035000000}"/>
    <hyperlink ref="F430" r:id="rId55" xr:uid="{00000000-0004-0000-0600-000036000000}"/>
    <hyperlink ref="F434" r:id="rId56" xr:uid="{00000000-0004-0000-0600-000037000000}"/>
    <hyperlink ref="F447" r:id="rId57" xr:uid="{00000000-0004-0000-0600-000038000000}"/>
    <hyperlink ref="F451" r:id="rId58" xr:uid="{00000000-0004-0000-0600-000039000000}"/>
    <hyperlink ref="F455" r:id="rId59" xr:uid="{00000000-0004-0000-0600-00003A000000}"/>
    <hyperlink ref="F462" r:id="rId60" xr:uid="{00000000-0004-0000-0600-00003B000000}"/>
    <hyperlink ref="F465" r:id="rId61" xr:uid="{00000000-0004-0000-0600-00003C000000}"/>
    <hyperlink ref="F468" r:id="rId62" xr:uid="{00000000-0004-0000-0600-00003D000000}"/>
    <hyperlink ref="F472" r:id="rId63" xr:uid="{00000000-0004-0000-0600-00003E000000}"/>
    <hyperlink ref="F475" r:id="rId64" xr:uid="{00000000-0004-0000-0600-00003F000000}"/>
    <hyperlink ref="F479" r:id="rId65" xr:uid="{00000000-0004-0000-0600-000040000000}"/>
    <hyperlink ref="F498" r:id="rId66" xr:uid="{00000000-0004-0000-0600-000041000000}"/>
    <hyperlink ref="F501" r:id="rId67" xr:uid="{00000000-0004-0000-0600-000042000000}"/>
    <hyperlink ref="F504" r:id="rId68" xr:uid="{00000000-0004-0000-0600-000043000000}"/>
    <hyperlink ref="F517" r:id="rId69" xr:uid="{00000000-0004-0000-0600-000044000000}"/>
    <hyperlink ref="F520" r:id="rId70" xr:uid="{00000000-0004-0000-0600-000045000000}"/>
    <hyperlink ref="F523" r:id="rId71" xr:uid="{00000000-0004-0000-0600-000046000000}"/>
    <hyperlink ref="F527" r:id="rId72" xr:uid="{00000000-0004-0000-0600-000047000000}"/>
    <hyperlink ref="F530" r:id="rId73" xr:uid="{00000000-0004-0000-0600-000048000000}"/>
    <hyperlink ref="F533" r:id="rId74" xr:uid="{00000000-0004-0000-0600-000049000000}"/>
    <hyperlink ref="F536" r:id="rId75" xr:uid="{00000000-0004-0000-0600-00004A000000}"/>
    <hyperlink ref="F541" r:id="rId76" xr:uid="{00000000-0004-0000-0600-00004B000000}"/>
    <hyperlink ref="F547" r:id="rId77" xr:uid="{00000000-0004-0000-0600-00004C000000}"/>
    <hyperlink ref="F557" r:id="rId78" xr:uid="{00000000-0004-0000-0600-00004D000000}"/>
    <hyperlink ref="F560" r:id="rId79" xr:uid="{00000000-0004-0000-0600-00004E000000}"/>
    <hyperlink ref="F564" r:id="rId80" xr:uid="{00000000-0004-0000-0600-00004F000000}"/>
    <hyperlink ref="F567" r:id="rId81" xr:uid="{00000000-0004-0000-0600-000050000000}"/>
    <hyperlink ref="F576" r:id="rId82" xr:uid="{00000000-0004-0000-0600-000051000000}"/>
    <hyperlink ref="F579" r:id="rId83" xr:uid="{00000000-0004-0000-0600-000052000000}"/>
    <hyperlink ref="F588" r:id="rId84" xr:uid="{00000000-0004-0000-0600-000053000000}"/>
    <hyperlink ref="F592" r:id="rId85" xr:uid="{00000000-0004-0000-0600-000054000000}"/>
    <hyperlink ref="F595" r:id="rId86" xr:uid="{00000000-0004-0000-0600-000055000000}"/>
    <hyperlink ref="F600" r:id="rId87" xr:uid="{00000000-0004-0000-0600-000056000000}"/>
    <hyperlink ref="F610" r:id="rId88" xr:uid="{00000000-0004-0000-0600-000057000000}"/>
    <hyperlink ref="F615" r:id="rId89" xr:uid="{00000000-0004-0000-0600-000058000000}"/>
    <hyperlink ref="F624" r:id="rId90" xr:uid="{00000000-0004-0000-0600-000059000000}"/>
    <hyperlink ref="F630" r:id="rId91" xr:uid="{00000000-0004-0000-0600-00005A000000}"/>
    <hyperlink ref="F633" r:id="rId92" xr:uid="{00000000-0004-0000-0600-00005B000000}"/>
    <hyperlink ref="F642" r:id="rId93" xr:uid="{00000000-0004-0000-0600-00005C000000}"/>
    <hyperlink ref="F647" r:id="rId94" xr:uid="{00000000-0004-0000-0600-00005D000000}"/>
    <hyperlink ref="F651" r:id="rId95" xr:uid="{00000000-0004-0000-0600-00005E000000}"/>
    <hyperlink ref="F655" r:id="rId96" xr:uid="{00000000-0004-0000-0600-00005F000000}"/>
    <hyperlink ref="F658" r:id="rId97" xr:uid="{00000000-0004-0000-0600-000060000000}"/>
    <hyperlink ref="F662" r:id="rId98" xr:uid="{00000000-0004-0000-0600-000061000000}"/>
    <hyperlink ref="F666" r:id="rId99" xr:uid="{00000000-0004-0000-0600-000062000000}"/>
    <hyperlink ref="F669" r:id="rId100" xr:uid="{00000000-0004-0000-0600-000063000000}"/>
    <hyperlink ref="F676" r:id="rId101" xr:uid="{00000000-0004-0000-0600-000064000000}"/>
    <hyperlink ref="F681" r:id="rId102" xr:uid="{00000000-0004-0000-0600-000065000000}"/>
    <hyperlink ref="F686" r:id="rId103" xr:uid="{00000000-0004-0000-0600-000066000000}"/>
    <hyperlink ref="F689" r:id="rId104" xr:uid="{00000000-0004-0000-0600-000067000000}"/>
    <hyperlink ref="F695" r:id="rId105" xr:uid="{00000000-0004-0000-0600-000068000000}"/>
    <hyperlink ref="F702" r:id="rId106" xr:uid="{00000000-0004-0000-0600-000069000000}"/>
    <hyperlink ref="F704" r:id="rId107" xr:uid="{00000000-0004-0000-0600-00006A000000}"/>
    <hyperlink ref="F712" r:id="rId108" xr:uid="{00000000-0004-0000-0600-00006B000000}"/>
    <hyperlink ref="F714" r:id="rId109" xr:uid="{00000000-0004-0000-0600-00006C000000}"/>
    <hyperlink ref="F724" r:id="rId110" xr:uid="{00000000-0004-0000-0600-00006D000000}"/>
    <hyperlink ref="F727" r:id="rId111" xr:uid="{00000000-0004-0000-0600-00006E000000}"/>
    <hyperlink ref="F736" r:id="rId112" xr:uid="{00000000-0004-0000-0600-00006F000000}"/>
    <hyperlink ref="F740" r:id="rId113" xr:uid="{00000000-0004-0000-0600-000070000000}"/>
    <hyperlink ref="F747" r:id="rId114" xr:uid="{00000000-0004-0000-0600-000071000000}"/>
    <hyperlink ref="F751" r:id="rId115" xr:uid="{00000000-0004-0000-0600-000072000000}"/>
    <hyperlink ref="F754" r:id="rId116" xr:uid="{00000000-0004-0000-0600-000073000000}"/>
    <hyperlink ref="F760" r:id="rId117" xr:uid="{00000000-0004-0000-0600-000074000000}"/>
    <hyperlink ref="F769" r:id="rId118" xr:uid="{00000000-0004-0000-0600-000075000000}"/>
    <hyperlink ref="F773" r:id="rId119" xr:uid="{00000000-0004-0000-0600-000076000000}"/>
    <hyperlink ref="F776" r:id="rId120" xr:uid="{00000000-0004-0000-0600-000077000000}"/>
    <hyperlink ref="F779" r:id="rId121" xr:uid="{00000000-0004-0000-0600-000078000000}"/>
    <hyperlink ref="F785" r:id="rId122" xr:uid="{00000000-0004-0000-0600-000079000000}"/>
    <hyperlink ref="F788" r:id="rId123" xr:uid="{00000000-0004-0000-0600-00007A000000}"/>
    <hyperlink ref="F791" r:id="rId124" xr:uid="{00000000-0004-0000-0600-00007B000000}"/>
    <hyperlink ref="F794" r:id="rId125" xr:uid="{00000000-0004-0000-0600-00007C000000}"/>
    <hyperlink ref="F797" r:id="rId126" xr:uid="{00000000-0004-0000-0600-00007D000000}"/>
    <hyperlink ref="F803" r:id="rId127" xr:uid="{00000000-0004-0000-0600-00007E000000}"/>
    <hyperlink ref="F807" r:id="rId128" xr:uid="{00000000-0004-0000-0600-00007F000000}"/>
    <hyperlink ref="F811" r:id="rId129" xr:uid="{00000000-0004-0000-0600-000080000000}"/>
    <hyperlink ref="F815" r:id="rId130" xr:uid="{00000000-0004-0000-0600-000081000000}"/>
    <hyperlink ref="F818" r:id="rId131" xr:uid="{00000000-0004-0000-0600-000082000000}"/>
    <hyperlink ref="F821" r:id="rId132" xr:uid="{00000000-0004-0000-0600-000083000000}"/>
    <hyperlink ref="F824" r:id="rId133" xr:uid="{00000000-0004-0000-0600-000084000000}"/>
    <hyperlink ref="F827" r:id="rId134" xr:uid="{00000000-0004-0000-0600-000085000000}"/>
    <hyperlink ref="F831" r:id="rId135" xr:uid="{00000000-0004-0000-0600-000086000000}"/>
    <hyperlink ref="F835" r:id="rId136" xr:uid="{00000000-0004-0000-0600-000087000000}"/>
    <hyperlink ref="F839" r:id="rId137" xr:uid="{00000000-0004-0000-0600-000088000000}"/>
    <hyperlink ref="F844" r:id="rId138" xr:uid="{00000000-0004-0000-0600-000089000000}"/>
    <hyperlink ref="F848" r:id="rId139" xr:uid="{00000000-0004-0000-0600-00008A000000}"/>
    <hyperlink ref="F851" r:id="rId140" xr:uid="{00000000-0004-0000-0600-00008B000000}"/>
    <hyperlink ref="F853" r:id="rId141" xr:uid="{00000000-0004-0000-0600-00008C000000}"/>
    <hyperlink ref="F857" r:id="rId142" xr:uid="{00000000-0004-0000-0600-00008D000000}"/>
    <hyperlink ref="F861" r:id="rId143" xr:uid="{00000000-0004-0000-0600-00008E000000}"/>
    <hyperlink ref="F866" r:id="rId144" xr:uid="{00000000-0004-0000-0600-00008F000000}"/>
    <hyperlink ref="F872" r:id="rId145" xr:uid="{00000000-0004-0000-0600-000090000000}"/>
    <hyperlink ref="F877" r:id="rId146" xr:uid="{00000000-0004-0000-0600-000091000000}"/>
    <hyperlink ref="F880" r:id="rId147" xr:uid="{00000000-0004-0000-0600-000092000000}"/>
    <hyperlink ref="F883" r:id="rId148" xr:uid="{00000000-0004-0000-0600-000093000000}"/>
    <hyperlink ref="F889" r:id="rId149" xr:uid="{00000000-0004-0000-0600-000094000000}"/>
    <hyperlink ref="F894" r:id="rId150" xr:uid="{00000000-0004-0000-0600-000095000000}"/>
    <hyperlink ref="F898" r:id="rId151" xr:uid="{00000000-0004-0000-0600-000096000000}"/>
    <hyperlink ref="F901" r:id="rId152" xr:uid="{00000000-0004-0000-0600-000097000000}"/>
    <hyperlink ref="F904" r:id="rId153" xr:uid="{00000000-0004-0000-0600-000098000000}"/>
    <hyperlink ref="F908" r:id="rId154" xr:uid="{00000000-0004-0000-0600-000099000000}"/>
    <hyperlink ref="F911" r:id="rId155" xr:uid="{00000000-0004-0000-0600-00009A000000}"/>
    <hyperlink ref="F914" r:id="rId156" xr:uid="{00000000-0004-0000-0600-00009B000000}"/>
    <hyperlink ref="F918" r:id="rId157" xr:uid="{00000000-0004-0000-0600-00009C000000}"/>
    <hyperlink ref="F922" r:id="rId158" xr:uid="{00000000-0004-0000-0600-00009D000000}"/>
    <hyperlink ref="F929" r:id="rId159" xr:uid="{00000000-0004-0000-0600-00009E000000}"/>
    <hyperlink ref="F933" r:id="rId160" xr:uid="{00000000-0004-0000-0600-00009F000000}"/>
    <hyperlink ref="F937" r:id="rId161" xr:uid="{00000000-0004-0000-0600-0000A0000000}"/>
    <hyperlink ref="F941" r:id="rId162" xr:uid="{00000000-0004-0000-0600-0000A1000000}"/>
    <hyperlink ref="F945" r:id="rId163" xr:uid="{00000000-0004-0000-0600-0000A2000000}"/>
    <hyperlink ref="F947" r:id="rId164" xr:uid="{00000000-0004-0000-0600-0000A3000000}"/>
    <hyperlink ref="F950" r:id="rId165" xr:uid="{00000000-0004-0000-0600-0000A4000000}"/>
    <hyperlink ref="F953" r:id="rId166" xr:uid="{00000000-0004-0000-0600-0000A5000000}"/>
    <hyperlink ref="F956" r:id="rId167" xr:uid="{00000000-0004-0000-0600-0000A6000000}"/>
    <hyperlink ref="F959" r:id="rId168" xr:uid="{00000000-0004-0000-0600-0000A7000000}"/>
    <hyperlink ref="F962" r:id="rId169" xr:uid="{00000000-0004-0000-0600-0000A8000000}"/>
    <hyperlink ref="F965" r:id="rId170" xr:uid="{00000000-0004-0000-0600-0000A9000000}"/>
    <hyperlink ref="F968" r:id="rId171" xr:uid="{00000000-0004-0000-0600-0000A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7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2:BM23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114</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2501</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3286</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ROUND(J102,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ROUND((SUM(BE102:BE232)),  2)</f>
        <v>0</v>
      </c>
      <c r="G37" s="36"/>
      <c r="H37" s="36"/>
      <c r="I37" s="126">
        <v>0.21</v>
      </c>
      <c r="J37" s="125">
        <f>ROUND(((SUM(BE102:BE232))*I37),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ROUND((SUM(BF102:BF232)),  2)</f>
        <v>0</v>
      </c>
      <c r="G38" s="36"/>
      <c r="H38" s="36"/>
      <c r="I38" s="126">
        <v>0.15</v>
      </c>
      <c r="J38" s="125">
        <f>ROUND(((SUM(BF102:BF232))*I38),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ROUND((SUM(BG102:BG232)),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ROUND((SUM(BH102:BH232)),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ROUND((SUM(BI102:BI232)),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2501</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D.1.5D - Vytápění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J102</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J103</f>
        <v>0</v>
      </c>
      <c r="K68" s="143"/>
      <c r="L68" s="147"/>
    </row>
    <row r="69" spans="1:47" s="10" customFormat="1" ht="19.95" customHeight="1">
      <c r="B69" s="148"/>
      <c r="C69" s="98"/>
      <c r="D69" s="149" t="s">
        <v>202</v>
      </c>
      <c r="E69" s="150"/>
      <c r="F69" s="150"/>
      <c r="G69" s="150"/>
      <c r="H69" s="150"/>
      <c r="I69" s="150"/>
      <c r="J69" s="151">
        <f>J104</f>
        <v>0</v>
      </c>
      <c r="K69" s="98"/>
      <c r="L69" s="152"/>
    </row>
    <row r="70" spans="1:47" s="9" customFormat="1" ht="24.9" customHeight="1">
      <c r="B70" s="142"/>
      <c r="C70" s="143"/>
      <c r="D70" s="144" t="s">
        <v>1708</v>
      </c>
      <c r="E70" s="145"/>
      <c r="F70" s="145"/>
      <c r="G70" s="145"/>
      <c r="H70" s="145"/>
      <c r="I70" s="145"/>
      <c r="J70" s="146">
        <f>J119</f>
        <v>0</v>
      </c>
      <c r="K70" s="143"/>
      <c r="L70" s="147"/>
    </row>
    <row r="71" spans="1:47" s="9" customFormat="1" ht="24.9" customHeight="1">
      <c r="B71" s="142"/>
      <c r="C71" s="143"/>
      <c r="D71" s="144" t="s">
        <v>204</v>
      </c>
      <c r="E71" s="145"/>
      <c r="F71" s="145"/>
      <c r="G71" s="145"/>
      <c r="H71" s="145"/>
      <c r="I71" s="145"/>
      <c r="J71" s="146">
        <f>J124</f>
        <v>0</v>
      </c>
      <c r="K71" s="143"/>
      <c r="L71" s="147"/>
    </row>
    <row r="72" spans="1:47" s="10" customFormat="1" ht="19.95" customHeight="1">
      <c r="B72" s="148"/>
      <c r="C72" s="98"/>
      <c r="D72" s="149" t="s">
        <v>207</v>
      </c>
      <c r="E72" s="150"/>
      <c r="F72" s="150"/>
      <c r="G72" s="150"/>
      <c r="H72" s="150"/>
      <c r="I72" s="150"/>
      <c r="J72" s="151">
        <f>J125</f>
        <v>0</v>
      </c>
      <c r="K72" s="98"/>
      <c r="L72" s="152"/>
    </row>
    <row r="73" spans="1:47" s="10" customFormat="1" ht="19.95" customHeight="1">
      <c r="B73" s="148"/>
      <c r="C73" s="98"/>
      <c r="D73" s="149" t="s">
        <v>1709</v>
      </c>
      <c r="E73" s="150"/>
      <c r="F73" s="150"/>
      <c r="G73" s="150"/>
      <c r="H73" s="150"/>
      <c r="I73" s="150"/>
      <c r="J73" s="151">
        <f>J131</f>
        <v>0</v>
      </c>
      <c r="K73" s="98"/>
      <c r="L73" s="152"/>
    </row>
    <row r="74" spans="1:47" s="10" customFormat="1" ht="19.95" customHeight="1">
      <c r="B74" s="148"/>
      <c r="C74" s="98"/>
      <c r="D74" s="149" t="s">
        <v>1710</v>
      </c>
      <c r="E74" s="150"/>
      <c r="F74" s="150"/>
      <c r="G74" s="150"/>
      <c r="H74" s="150"/>
      <c r="I74" s="150"/>
      <c r="J74" s="151">
        <f>J137</f>
        <v>0</v>
      </c>
      <c r="K74" s="98"/>
      <c r="L74" s="152"/>
    </row>
    <row r="75" spans="1:47" s="10" customFormat="1" ht="19.95" customHeight="1">
      <c r="B75" s="148"/>
      <c r="C75" s="98"/>
      <c r="D75" s="149" t="s">
        <v>1713</v>
      </c>
      <c r="E75" s="150"/>
      <c r="F75" s="150"/>
      <c r="G75" s="150"/>
      <c r="H75" s="150"/>
      <c r="I75" s="150"/>
      <c r="J75" s="151">
        <f>J179</f>
        <v>0</v>
      </c>
      <c r="K75" s="98"/>
      <c r="L75" s="152"/>
    </row>
    <row r="76" spans="1:47" s="10" customFormat="1" ht="19.95" customHeight="1">
      <c r="B76" s="148"/>
      <c r="C76" s="98"/>
      <c r="D76" s="149" t="s">
        <v>1714</v>
      </c>
      <c r="E76" s="150"/>
      <c r="F76" s="150"/>
      <c r="G76" s="150"/>
      <c r="H76" s="150"/>
      <c r="I76" s="150"/>
      <c r="J76" s="151">
        <f>J190</f>
        <v>0</v>
      </c>
      <c r="K76" s="98"/>
      <c r="L76" s="152"/>
    </row>
    <row r="77" spans="1:47" s="10" customFormat="1" ht="19.95" customHeight="1">
      <c r="B77" s="148"/>
      <c r="C77" s="98"/>
      <c r="D77" s="149" t="s">
        <v>215</v>
      </c>
      <c r="E77" s="150"/>
      <c r="F77" s="150"/>
      <c r="G77" s="150"/>
      <c r="H77" s="150"/>
      <c r="I77" s="150"/>
      <c r="J77" s="151">
        <f>J197</f>
        <v>0</v>
      </c>
      <c r="K77" s="98"/>
      <c r="L77" s="152"/>
    </row>
    <row r="78" spans="1:47" s="10" customFormat="1" ht="19.95" customHeight="1">
      <c r="B78" s="148"/>
      <c r="C78" s="98"/>
      <c r="D78" s="149" t="s">
        <v>1715</v>
      </c>
      <c r="E78" s="150"/>
      <c r="F78" s="150"/>
      <c r="G78" s="150"/>
      <c r="H78" s="150"/>
      <c r="I78" s="150"/>
      <c r="J78" s="151">
        <f>J208</f>
        <v>0</v>
      </c>
      <c r="K78" s="98"/>
      <c r="L78" s="152"/>
    </row>
    <row r="79" spans="1:47" s="2" customFormat="1" ht="21.75"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47" s="2" customFormat="1" ht="6.9" customHeight="1">
      <c r="A80" s="36"/>
      <c r="B80" s="49"/>
      <c r="C80" s="50"/>
      <c r="D80" s="50"/>
      <c r="E80" s="50"/>
      <c r="F80" s="50"/>
      <c r="G80" s="50"/>
      <c r="H80" s="50"/>
      <c r="I80" s="50"/>
      <c r="J80" s="50"/>
      <c r="K80" s="50"/>
      <c r="L80" s="116"/>
      <c r="S80" s="36"/>
      <c r="T80" s="36"/>
      <c r="U80" s="36"/>
      <c r="V80" s="36"/>
      <c r="W80" s="36"/>
      <c r="X80" s="36"/>
      <c r="Y80" s="36"/>
      <c r="Z80" s="36"/>
      <c r="AA80" s="36"/>
      <c r="AB80" s="36"/>
      <c r="AC80" s="36"/>
      <c r="AD80" s="36"/>
      <c r="AE80" s="36"/>
    </row>
    <row r="84" spans="1:31" s="2" customFormat="1" ht="6.9" customHeight="1">
      <c r="A84" s="36"/>
      <c r="B84" s="51"/>
      <c r="C84" s="52"/>
      <c r="D84" s="52"/>
      <c r="E84" s="52"/>
      <c r="F84" s="52"/>
      <c r="G84" s="52"/>
      <c r="H84" s="52"/>
      <c r="I84" s="52"/>
      <c r="J84" s="52"/>
      <c r="K84" s="52"/>
      <c r="L84" s="116"/>
      <c r="S84" s="36"/>
      <c r="T84" s="36"/>
      <c r="U84" s="36"/>
      <c r="V84" s="36"/>
      <c r="W84" s="36"/>
      <c r="X84" s="36"/>
      <c r="Y84" s="36"/>
      <c r="Z84" s="36"/>
      <c r="AA84" s="36"/>
      <c r="AB84" s="36"/>
      <c r="AC84" s="36"/>
      <c r="AD84" s="36"/>
      <c r="AE84" s="36"/>
    </row>
    <row r="85" spans="1:31" s="2" customFormat="1" ht="24.9" customHeight="1">
      <c r="A85" s="36"/>
      <c r="B85" s="37"/>
      <c r="C85" s="25" t="s">
        <v>217</v>
      </c>
      <c r="D85" s="38"/>
      <c r="E85" s="38"/>
      <c r="F85" s="38"/>
      <c r="G85" s="38"/>
      <c r="H85" s="38"/>
      <c r="I85" s="38"/>
      <c r="J85" s="38"/>
      <c r="K85" s="38"/>
      <c r="L85" s="116"/>
      <c r="S85" s="36"/>
      <c r="T85" s="36"/>
      <c r="U85" s="36"/>
      <c r="V85" s="36"/>
      <c r="W85" s="36"/>
      <c r="X85" s="36"/>
      <c r="Y85" s="36"/>
      <c r="Z85" s="36"/>
      <c r="AA85" s="36"/>
      <c r="AB85" s="36"/>
      <c r="AC85" s="36"/>
      <c r="AD85" s="36"/>
      <c r="AE85" s="36"/>
    </row>
    <row r="86" spans="1:31"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31" s="2" customFormat="1" ht="12" customHeight="1">
      <c r="A87" s="36"/>
      <c r="B87" s="37"/>
      <c r="C87" s="31" t="s">
        <v>16</v>
      </c>
      <c r="D87" s="38"/>
      <c r="E87" s="38"/>
      <c r="F87" s="38"/>
      <c r="G87" s="38"/>
      <c r="H87" s="38"/>
      <c r="I87" s="38"/>
      <c r="J87" s="38"/>
      <c r="K87" s="38"/>
      <c r="L87" s="116"/>
      <c r="S87" s="36"/>
      <c r="T87" s="36"/>
      <c r="U87" s="36"/>
      <c r="V87" s="36"/>
      <c r="W87" s="36"/>
      <c r="X87" s="36"/>
      <c r="Y87" s="36"/>
      <c r="Z87" s="36"/>
      <c r="AA87" s="36"/>
      <c r="AB87" s="36"/>
      <c r="AC87" s="36"/>
      <c r="AD87" s="36"/>
      <c r="AE87" s="36"/>
    </row>
    <row r="88" spans="1:31" s="2" customFormat="1" ht="16.5" customHeight="1">
      <c r="A88" s="36"/>
      <c r="B88" s="37"/>
      <c r="C88" s="38"/>
      <c r="D88" s="38"/>
      <c r="E88" s="408" t="str">
        <f>E7</f>
        <v>Stavební úpravy domu č.p. 219 a domu č.p. 1405 v Dělnické ulici v Ústí nad Orlicí</v>
      </c>
      <c r="F88" s="409"/>
      <c r="G88" s="409"/>
      <c r="H88" s="409"/>
      <c r="I88" s="38"/>
      <c r="J88" s="38"/>
      <c r="K88" s="38"/>
      <c r="L88" s="116"/>
      <c r="S88" s="36"/>
      <c r="T88" s="36"/>
      <c r="U88" s="36"/>
      <c r="V88" s="36"/>
      <c r="W88" s="36"/>
      <c r="X88" s="36"/>
      <c r="Y88" s="36"/>
      <c r="Z88" s="36"/>
      <c r="AA88" s="36"/>
      <c r="AB88" s="36"/>
      <c r="AC88" s="36"/>
      <c r="AD88" s="36"/>
      <c r="AE88" s="36"/>
    </row>
    <row r="89" spans="1:31" s="1" customFormat="1" ht="12" customHeight="1">
      <c r="B89" s="23"/>
      <c r="C89" s="31" t="s">
        <v>185</v>
      </c>
      <c r="D89" s="24"/>
      <c r="E89" s="24"/>
      <c r="F89" s="24"/>
      <c r="G89" s="24"/>
      <c r="H89" s="24"/>
      <c r="I89" s="24"/>
      <c r="J89" s="24"/>
      <c r="K89" s="24"/>
      <c r="L89" s="22"/>
    </row>
    <row r="90" spans="1:31" s="1" customFormat="1" ht="16.5" customHeight="1">
      <c r="B90" s="23"/>
      <c r="C90" s="24"/>
      <c r="D90" s="24"/>
      <c r="E90" s="408" t="s">
        <v>186</v>
      </c>
      <c r="F90" s="359"/>
      <c r="G90" s="359"/>
      <c r="H90" s="359"/>
      <c r="I90" s="24"/>
      <c r="J90" s="24"/>
      <c r="K90" s="24"/>
      <c r="L90" s="22"/>
    </row>
    <row r="91" spans="1:31" s="1" customFormat="1" ht="12" customHeight="1">
      <c r="B91" s="23"/>
      <c r="C91" s="31" t="s">
        <v>187</v>
      </c>
      <c r="D91" s="24"/>
      <c r="E91" s="24"/>
      <c r="F91" s="24"/>
      <c r="G91" s="24"/>
      <c r="H91" s="24"/>
      <c r="I91" s="24"/>
      <c r="J91" s="24"/>
      <c r="K91" s="24"/>
      <c r="L91" s="22"/>
    </row>
    <row r="92" spans="1:31" s="2" customFormat="1" ht="16.5" customHeight="1">
      <c r="A92" s="36"/>
      <c r="B92" s="37"/>
      <c r="C92" s="38"/>
      <c r="D92" s="38"/>
      <c r="E92" s="410" t="s">
        <v>2501</v>
      </c>
      <c r="F92" s="411"/>
      <c r="G92" s="411"/>
      <c r="H92" s="411"/>
      <c r="I92" s="38"/>
      <c r="J92" s="38"/>
      <c r="K92" s="38"/>
      <c r="L92" s="116"/>
      <c r="S92" s="36"/>
      <c r="T92" s="36"/>
      <c r="U92" s="36"/>
      <c r="V92" s="36"/>
      <c r="W92" s="36"/>
      <c r="X92" s="36"/>
      <c r="Y92" s="36"/>
      <c r="Z92" s="36"/>
      <c r="AA92" s="36"/>
      <c r="AB92" s="36"/>
      <c r="AC92" s="36"/>
      <c r="AD92" s="36"/>
      <c r="AE92" s="36"/>
    </row>
    <row r="93" spans="1:31" s="2" customFormat="1" ht="12" customHeight="1">
      <c r="A93" s="36"/>
      <c r="B93" s="37"/>
      <c r="C93" s="31" t="s">
        <v>189</v>
      </c>
      <c r="D93" s="38"/>
      <c r="E93" s="38"/>
      <c r="F93" s="38"/>
      <c r="G93" s="38"/>
      <c r="H93" s="38"/>
      <c r="I93" s="38"/>
      <c r="J93" s="38"/>
      <c r="K93" s="38"/>
      <c r="L93" s="116"/>
      <c r="S93" s="36"/>
      <c r="T93" s="36"/>
      <c r="U93" s="36"/>
      <c r="V93" s="36"/>
      <c r="W93" s="36"/>
      <c r="X93" s="36"/>
      <c r="Y93" s="36"/>
      <c r="Z93" s="36"/>
      <c r="AA93" s="36"/>
      <c r="AB93" s="36"/>
      <c r="AC93" s="36"/>
      <c r="AD93" s="36"/>
      <c r="AE93" s="36"/>
    </row>
    <row r="94" spans="1:31" s="2" customFormat="1" ht="16.5" customHeight="1">
      <c r="A94" s="36"/>
      <c r="B94" s="37"/>
      <c r="C94" s="38"/>
      <c r="D94" s="38"/>
      <c r="E94" s="381" t="str">
        <f>E13</f>
        <v>SO 02 D.1.5D - Vytápění dotace</v>
      </c>
      <c r="F94" s="411"/>
      <c r="G94" s="411"/>
      <c r="H94" s="411"/>
      <c r="I94" s="38"/>
      <c r="J94" s="38"/>
      <c r="K94" s="38"/>
      <c r="L94" s="116"/>
      <c r="S94" s="36"/>
      <c r="T94" s="36"/>
      <c r="U94" s="36"/>
      <c r="V94" s="36"/>
      <c r="W94" s="36"/>
      <c r="X94" s="36"/>
      <c r="Y94" s="36"/>
      <c r="Z94" s="36"/>
      <c r="AA94" s="36"/>
      <c r="AB94" s="36"/>
      <c r="AC94" s="36"/>
      <c r="AD94" s="36"/>
      <c r="AE94" s="36"/>
    </row>
    <row r="95" spans="1:31" s="2" customFormat="1" ht="6.9" customHeight="1">
      <c r="A95" s="36"/>
      <c r="B95" s="37"/>
      <c r="C95" s="38"/>
      <c r="D95" s="38"/>
      <c r="E95" s="38"/>
      <c r="F95" s="38"/>
      <c r="G95" s="38"/>
      <c r="H95" s="38"/>
      <c r="I95" s="38"/>
      <c r="J95" s="38"/>
      <c r="K95" s="38"/>
      <c r="L95" s="116"/>
      <c r="S95" s="36"/>
      <c r="T95" s="36"/>
      <c r="U95" s="36"/>
      <c r="V95" s="36"/>
      <c r="W95" s="36"/>
      <c r="X95" s="36"/>
      <c r="Y95" s="36"/>
      <c r="Z95" s="36"/>
      <c r="AA95" s="36"/>
      <c r="AB95" s="36"/>
      <c r="AC95" s="36"/>
      <c r="AD95" s="36"/>
      <c r="AE95" s="36"/>
    </row>
    <row r="96" spans="1:31" s="2" customFormat="1" ht="12" customHeight="1">
      <c r="A96" s="36"/>
      <c r="B96" s="37"/>
      <c r="C96" s="31" t="s">
        <v>21</v>
      </c>
      <c r="D96" s="38"/>
      <c r="E96" s="38"/>
      <c r="F96" s="29" t="str">
        <f>F16</f>
        <v>K.ú. Ústí nad Orlicí p.č.st.1642 st. 3159</v>
      </c>
      <c r="G96" s="38"/>
      <c r="H96" s="38"/>
      <c r="I96" s="31" t="s">
        <v>23</v>
      </c>
      <c r="J96" s="61" t="str">
        <f>IF(J16="","",J16)</f>
        <v>23. 2. 2021</v>
      </c>
      <c r="K96" s="38"/>
      <c r="L96" s="116"/>
      <c r="S96" s="36"/>
      <c r="T96" s="36"/>
      <c r="U96" s="36"/>
      <c r="V96" s="36"/>
      <c r="W96" s="36"/>
      <c r="X96" s="36"/>
      <c r="Y96" s="36"/>
      <c r="Z96" s="36"/>
      <c r="AA96" s="36"/>
      <c r="AB96" s="36"/>
      <c r="AC96" s="36"/>
      <c r="AD96" s="36"/>
      <c r="AE96" s="36"/>
    </row>
    <row r="97" spans="1:65" s="2" customFormat="1" ht="6.9" customHeight="1">
      <c r="A97" s="36"/>
      <c r="B97" s="37"/>
      <c r="C97" s="38"/>
      <c r="D97" s="38"/>
      <c r="E97" s="38"/>
      <c r="F97" s="38"/>
      <c r="G97" s="38"/>
      <c r="H97" s="38"/>
      <c r="I97" s="38"/>
      <c r="J97" s="38"/>
      <c r="K97" s="38"/>
      <c r="L97" s="116"/>
      <c r="S97" s="36"/>
      <c r="T97" s="36"/>
      <c r="U97" s="36"/>
      <c r="V97" s="36"/>
      <c r="W97" s="36"/>
      <c r="X97" s="36"/>
      <c r="Y97" s="36"/>
      <c r="Z97" s="36"/>
      <c r="AA97" s="36"/>
      <c r="AB97" s="36"/>
      <c r="AC97" s="36"/>
      <c r="AD97" s="36"/>
      <c r="AE97" s="36"/>
    </row>
    <row r="98" spans="1:65" s="2" customFormat="1" ht="54.45" customHeight="1">
      <c r="A98" s="36"/>
      <c r="B98" s="37"/>
      <c r="C98" s="31" t="s">
        <v>25</v>
      </c>
      <c r="D98" s="38"/>
      <c r="E98" s="38"/>
      <c r="F98" s="29" t="str">
        <f>E19</f>
        <v>Město Ústí nad Orlicí, Sychrova 16, 56224 Ústí nO</v>
      </c>
      <c r="G98" s="38"/>
      <c r="H98" s="38"/>
      <c r="I98" s="31" t="s">
        <v>33</v>
      </c>
      <c r="J98" s="34" t="str">
        <f>E25</f>
        <v>BKN,spol.s r.o.Vladislavova 29/I,566 01Vysoké Mýto</v>
      </c>
      <c r="K98" s="38"/>
      <c r="L98" s="116"/>
      <c r="S98" s="36"/>
      <c r="T98" s="36"/>
      <c r="U98" s="36"/>
      <c r="V98" s="36"/>
      <c r="W98" s="36"/>
      <c r="X98" s="36"/>
      <c r="Y98" s="36"/>
      <c r="Z98" s="36"/>
      <c r="AA98" s="36"/>
      <c r="AB98" s="36"/>
      <c r="AC98" s="36"/>
      <c r="AD98" s="36"/>
      <c r="AE98" s="36"/>
    </row>
    <row r="99" spans="1:65" s="2" customFormat="1" ht="15.15" customHeight="1">
      <c r="A99" s="36"/>
      <c r="B99" s="37"/>
      <c r="C99" s="31" t="s">
        <v>31</v>
      </c>
      <c r="D99" s="38"/>
      <c r="E99" s="38"/>
      <c r="F99" s="29" t="str">
        <f>IF(E22="","",E22)</f>
        <v>Vyplň údaj</v>
      </c>
      <c r="G99" s="38"/>
      <c r="H99" s="38"/>
      <c r="I99" s="31" t="s">
        <v>38</v>
      </c>
      <c r="J99" s="34" t="str">
        <f>E28</f>
        <v xml:space="preserve"> </v>
      </c>
      <c r="K99" s="38"/>
      <c r="L99" s="116"/>
      <c r="S99" s="36"/>
      <c r="T99" s="36"/>
      <c r="U99" s="36"/>
      <c r="V99" s="36"/>
      <c r="W99" s="36"/>
      <c r="X99" s="36"/>
      <c r="Y99" s="36"/>
      <c r="Z99" s="36"/>
      <c r="AA99" s="36"/>
      <c r="AB99" s="36"/>
      <c r="AC99" s="36"/>
      <c r="AD99" s="36"/>
      <c r="AE99" s="36"/>
    </row>
    <row r="100" spans="1:65" s="2" customFormat="1" ht="10.35" customHeight="1">
      <c r="A100" s="36"/>
      <c r="B100" s="37"/>
      <c r="C100" s="38"/>
      <c r="D100" s="38"/>
      <c r="E100" s="38"/>
      <c r="F100" s="38"/>
      <c r="G100" s="38"/>
      <c r="H100" s="38"/>
      <c r="I100" s="38"/>
      <c r="J100" s="38"/>
      <c r="K100" s="38"/>
      <c r="L100" s="116"/>
      <c r="S100" s="36"/>
      <c r="T100" s="36"/>
      <c r="U100" s="36"/>
      <c r="V100" s="36"/>
      <c r="W100" s="36"/>
      <c r="X100" s="36"/>
      <c r="Y100" s="36"/>
      <c r="Z100" s="36"/>
      <c r="AA100" s="36"/>
      <c r="AB100" s="36"/>
      <c r="AC100" s="36"/>
      <c r="AD100" s="36"/>
      <c r="AE100" s="36"/>
    </row>
    <row r="101" spans="1:65" s="11" customFormat="1" ht="29.25" customHeight="1">
      <c r="A101" s="153"/>
      <c r="B101" s="154"/>
      <c r="C101" s="155" t="s">
        <v>218</v>
      </c>
      <c r="D101" s="156" t="s">
        <v>61</v>
      </c>
      <c r="E101" s="156" t="s">
        <v>57</v>
      </c>
      <c r="F101" s="156" t="s">
        <v>58</v>
      </c>
      <c r="G101" s="156" t="s">
        <v>219</v>
      </c>
      <c r="H101" s="156" t="s">
        <v>220</v>
      </c>
      <c r="I101" s="156" t="s">
        <v>221</v>
      </c>
      <c r="J101" s="156" t="s">
        <v>193</v>
      </c>
      <c r="K101" s="157" t="s">
        <v>222</v>
      </c>
      <c r="L101" s="158"/>
      <c r="M101" s="70" t="s">
        <v>19</v>
      </c>
      <c r="N101" s="71" t="s">
        <v>46</v>
      </c>
      <c r="O101" s="71" t="s">
        <v>223</v>
      </c>
      <c r="P101" s="71" t="s">
        <v>224</v>
      </c>
      <c r="Q101" s="71" t="s">
        <v>225</v>
      </c>
      <c r="R101" s="71" t="s">
        <v>226</v>
      </c>
      <c r="S101" s="71" t="s">
        <v>227</v>
      </c>
      <c r="T101" s="72" t="s">
        <v>228</v>
      </c>
      <c r="U101" s="153"/>
      <c r="V101" s="153"/>
      <c r="W101" s="153"/>
      <c r="X101" s="153"/>
      <c r="Y101" s="153"/>
      <c r="Z101" s="153"/>
      <c r="AA101" s="153"/>
      <c r="AB101" s="153"/>
      <c r="AC101" s="153"/>
      <c r="AD101" s="153"/>
      <c r="AE101" s="153"/>
    </row>
    <row r="102" spans="1:65" s="2" customFormat="1" ht="22.8" customHeight="1">
      <c r="A102" s="36"/>
      <c r="B102" s="37"/>
      <c r="C102" s="77" t="s">
        <v>229</v>
      </c>
      <c r="D102" s="38"/>
      <c r="E102" s="38"/>
      <c r="F102" s="38"/>
      <c r="G102" s="38"/>
      <c r="H102" s="38"/>
      <c r="I102" s="38"/>
      <c r="J102" s="159">
        <f>BK102</f>
        <v>0</v>
      </c>
      <c r="K102" s="38"/>
      <c r="L102" s="41"/>
      <c r="M102" s="73"/>
      <c r="N102" s="160"/>
      <c r="O102" s="74"/>
      <c r="P102" s="161">
        <f>P103+P119+P124</f>
        <v>0</v>
      </c>
      <c r="Q102" s="74"/>
      <c r="R102" s="161">
        <f>R103+R119+R124</f>
        <v>6.9855E-2</v>
      </c>
      <c r="S102" s="74"/>
      <c r="T102" s="162">
        <f>T103+T119+T124</f>
        <v>6.055E-2</v>
      </c>
      <c r="U102" s="36"/>
      <c r="V102" s="36"/>
      <c r="W102" s="36"/>
      <c r="X102" s="36"/>
      <c r="Y102" s="36"/>
      <c r="Z102" s="36"/>
      <c r="AA102" s="36"/>
      <c r="AB102" s="36"/>
      <c r="AC102" s="36"/>
      <c r="AD102" s="36"/>
      <c r="AE102" s="36"/>
      <c r="AT102" s="19" t="s">
        <v>75</v>
      </c>
      <c r="AU102" s="19" t="s">
        <v>194</v>
      </c>
      <c r="BK102" s="163">
        <f>BK103+BK119+BK124</f>
        <v>0</v>
      </c>
    </row>
    <row r="103" spans="1:65" s="12" customFormat="1" ht="25.95" customHeight="1">
      <c r="B103" s="164"/>
      <c r="C103" s="165"/>
      <c r="D103" s="166" t="s">
        <v>75</v>
      </c>
      <c r="E103" s="167" t="s">
        <v>230</v>
      </c>
      <c r="F103" s="167" t="s">
        <v>231</v>
      </c>
      <c r="G103" s="165"/>
      <c r="H103" s="165"/>
      <c r="I103" s="168"/>
      <c r="J103" s="169">
        <f>BK103</f>
        <v>0</v>
      </c>
      <c r="K103" s="165"/>
      <c r="L103" s="170"/>
      <c r="M103" s="171"/>
      <c r="N103" s="172"/>
      <c r="O103" s="172"/>
      <c r="P103" s="173">
        <f>P104</f>
        <v>0</v>
      </c>
      <c r="Q103" s="172"/>
      <c r="R103" s="173">
        <f>R104</f>
        <v>0</v>
      </c>
      <c r="S103" s="172"/>
      <c r="T103" s="174">
        <f>T104</f>
        <v>0</v>
      </c>
      <c r="AR103" s="175" t="s">
        <v>83</v>
      </c>
      <c r="AT103" s="176" t="s">
        <v>75</v>
      </c>
      <c r="AU103" s="176" t="s">
        <v>76</v>
      </c>
      <c r="AY103" s="175" t="s">
        <v>232</v>
      </c>
      <c r="BK103" s="177">
        <f>BK104</f>
        <v>0</v>
      </c>
    </row>
    <row r="104" spans="1:65" s="12" customFormat="1" ht="22.8" customHeight="1">
      <c r="B104" s="164"/>
      <c r="C104" s="165"/>
      <c r="D104" s="166" t="s">
        <v>75</v>
      </c>
      <c r="E104" s="178" t="s">
        <v>1009</v>
      </c>
      <c r="F104" s="178" t="s">
        <v>1010</v>
      </c>
      <c r="G104" s="165"/>
      <c r="H104" s="165"/>
      <c r="I104" s="168"/>
      <c r="J104" s="179">
        <f>BK104</f>
        <v>0</v>
      </c>
      <c r="K104" s="165"/>
      <c r="L104" s="170"/>
      <c r="M104" s="171"/>
      <c r="N104" s="172"/>
      <c r="O104" s="172"/>
      <c r="P104" s="173">
        <f>SUM(P105:P118)</f>
        <v>0</v>
      </c>
      <c r="Q104" s="172"/>
      <c r="R104" s="173">
        <f>SUM(R105:R118)</f>
        <v>0</v>
      </c>
      <c r="S104" s="172"/>
      <c r="T104" s="174">
        <f>SUM(T105:T118)</f>
        <v>0</v>
      </c>
      <c r="AR104" s="175" t="s">
        <v>83</v>
      </c>
      <c r="AT104" s="176" t="s">
        <v>75</v>
      </c>
      <c r="AU104" s="176" t="s">
        <v>83</v>
      </c>
      <c r="AY104" s="175" t="s">
        <v>232</v>
      </c>
      <c r="BK104" s="177">
        <f>SUM(BK105:BK118)</f>
        <v>0</v>
      </c>
    </row>
    <row r="105" spans="1:65" s="2" customFormat="1" ht="21.75" customHeight="1">
      <c r="A105" s="36"/>
      <c r="B105" s="37"/>
      <c r="C105" s="180" t="s">
        <v>83</v>
      </c>
      <c r="D105" s="180" t="s">
        <v>234</v>
      </c>
      <c r="E105" s="181" t="s">
        <v>1018</v>
      </c>
      <c r="F105" s="182" t="s">
        <v>1019</v>
      </c>
      <c r="G105" s="183" t="s">
        <v>278</v>
      </c>
      <c r="H105" s="184">
        <v>6.0999999999999999E-2</v>
      </c>
      <c r="I105" s="185"/>
      <c r="J105" s="186">
        <f>ROUND(I105*H105,2)</f>
        <v>0</v>
      </c>
      <c r="K105" s="182" t="s">
        <v>238</v>
      </c>
      <c r="L105" s="41"/>
      <c r="M105" s="187" t="s">
        <v>19</v>
      </c>
      <c r="N105" s="188" t="s">
        <v>47</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139</v>
      </c>
      <c r="AT105" s="191" t="s">
        <v>234</v>
      </c>
      <c r="AU105" s="191" t="s">
        <v>85</v>
      </c>
      <c r="AY105" s="19" t="s">
        <v>232</v>
      </c>
      <c r="BE105" s="192">
        <f>IF(N105="základní",J105,0)</f>
        <v>0</v>
      </c>
      <c r="BF105" s="192">
        <f>IF(N105="snížená",J105,0)</f>
        <v>0</v>
      </c>
      <c r="BG105" s="192">
        <f>IF(N105="zákl. přenesená",J105,0)</f>
        <v>0</v>
      </c>
      <c r="BH105" s="192">
        <f>IF(N105="sníž. přenesená",J105,0)</f>
        <v>0</v>
      </c>
      <c r="BI105" s="192">
        <f>IF(N105="nulová",J105,0)</f>
        <v>0</v>
      </c>
      <c r="BJ105" s="19" t="s">
        <v>83</v>
      </c>
      <c r="BK105" s="192">
        <f>ROUND(I105*H105,2)</f>
        <v>0</v>
      </c>
      <c r="BL105" s="19" t="s">
        <v>139</v>
      </c>
      <c r="BM105" s="191" t="s">
        <v>3287</v>
      </c>
    </row>
    <row r="106" spans="1:65" s="2" customFormat="1" ht="10.199999999999999">
      <c r="A106" s="36"/>
      <c r="B106" s="37"/>
      <c r="C106" s="38"/>
      <c r="D106" s="193" t="s">
        <v>240</v>
      </c>
      <c r="E106" s="38"/>
      <c r="F106" s="194" t="s">
        <v>1021</v>
      </c>
      <c r="G106" s="38"/>
      <c r="H106" s="38"/>
      <c r="I106" s="195"/>
      <c r="J106" s="38"/>
      <c r="K106" s="38"/>
      <c r="L106" s="41"/>
      <c r="M106" s="196"/>
      <c r="N106" s="197"/>
      <c r="O106" s="66"/>
      <c r="P106" s="66"/>
      <c r="Q106" s="66"/>
      <c r="R106" s="66"/>
      <c r="S106" s="66"/>
      <c r="T106" s="67"/>
      <c r="U106" s="36"/>
      <c r="V106" s="36"/>
      <c r="W106" s="36"/>
      <c r="X106" s="36"/>
      <c r="Y106" s="36"/>
      <c r="Z106" s="36"/>
      <c r="AA106" s="36"/>
      <c r="AB106" s="36"/>
      <c r="AC106" s="36"/>
      <c r="AD106" s="36"/>
      <c r="AE106" s="36"/>
      <c r="AT106" s="19" t="s">
        <v>240</v>
      </c>
      <c r="AU106" s="19" t="s">
        <v>85</v>
      </c>
    </row>
    <row r="107" spans="1:65" s="2" customFormat="1" ht="86.4">
      <c r="A107" s="36"/>
      <c r="B107" s="37"/>
      <c r="C107" s="38"/>
      <c r="D107" s="198" t="s">
        <v>242</v>
      </c>
      <c r="E107" s="38"/>
      <c r="F107" s="199" t="s">
        <v>1022</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242</v>
      </c>
      <c r="AU107" s="19" t="s">
        <v>85</v>
      </c>
    </row>
    <row r="108" spans="1:65" s="2" customFormat="1" ht="24.15" customHeight="1">
      <c r="A108" s="36"/>
      <c r="B108" s="37"/>
      <c r="C108" s="180" t="s">
        <v>85</v>
      </c>
      <c r="D108" s="180" t="s">
        <v>234</v>
      </c>
      <c r="E108" s="181" t="s">
        <v>1024</v>
      </c>
      <c r="F108" s="182" t="s">
        <v>1025</v>
      </c>
      <c r="G108" s="183" t="s">
        <v>278</v>
      </c>
      <c r="H108" s="184">
        <v>1.159</v>
      </c>
      <c r="I108" s="185"/>
      <c r="J108" s="186">
        <f>ROUND(I108*H108,2)</f>
        <v>0</v>
      </c>
      <c r="K108" s="182" t="s">
        <v>238</v>
      </c>
      <c r="L108" s="41"/>
      <c r="M108" s="187" t="s">
        <v>19</v>
      </c>
      <c r="N108" s="188" t="s">
        <v>47</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234</v>
      </c>
      <c r="AU108" s="191" t="s">
        <v>85</v>
      </c>
      <c r="AY108" s="19" t="s">
        <v>232</v>
      </c>
      <c r="BE108" s="192">
        <f>IF(N108="základní",J108,0)</f>
        <v>0</v>
      </c>
      <c r="BF108" s="192">
        <f>IF(N108="snížená",J108,0)</f>
        <v>0</v>
      </c>
      <c r="BG108" s="192">
        <f>IF(N108="zákl. přenesená",J108,0)</f>
        <v>0</v>
      </c>
      <c r="BH108" s="192">
        <f>IF(N108="sníž. přenesená",J108,0)</f>
        <v>0</v>
      </c>
      <c r="BI108" s="192">
        <f>IF(N108="nulová",J108,0)</f>
        <v>0</v>
      </c>
      <c r="BJ108" s="19" t="s">
        <v>83</v>
      </c>
      <c r="BK108" s="192">
        <f>ROUND(I108*H108,2)</f>
        <v>0</v>
      </c>
      <c r="BL108" s="19" t="s">
        <v>139</v>
      </c>
      <c r="BM108" s="191" t="s">
        <v>3288</v>
      </c>
    </row>
    <row r="109" spans="1:65" s="2" customFormat="1" ht="10.199999999999999">
      <c r="A109" s="36"/>
      <c r="B109" s="37"/>
      <c r="C109" s="38"/>
      <c r="D109" s="193" t="s">
        <v>240</v>
      </c>
      <c r="E109" s="38"/>
      <c r="F109" s="194" t="s">
        <v>1027</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240</v>
      </c>
      <c r="AU109" s="19" t="s">
        <v>85</v>
      </c>
    </row>
    <row r="110" spans="1:65" s="2" customFormat="1" ht="86.4">
      <c r="A110" s="36"/>
      <c r="B110" s="37"/>
      <c r="C110" s="38"/>
      <c r="D110" s="198" t="s">
        <v>242</v>
      </c>
      <c r="E110" s="38"/>
      <c r="F110" s="199" t="s">
        <v>1022</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242</v>
      </c>
      <c r="AU110" s="19" t="s">
        <v>85</v>
      </c>
    </row>
    <row r="111" spans="1:65" s="13" customFormat="1" ht="10.199999999999999">
      <c r="B111" s="200"/>
      <c r="C111" s="201"/>
      <c r="D111" s="198" t="s">
        <v>244</v>
      </c>
      <c r="E111" s="202" t="s">
        <v>19</v>
      </c>
      <c r="F111" s="203" t="s">
        <v>3289</v>
      </c>
      <c r="G111" s="201"/>
      <c r="H111" s="204">
        <v>1.159</v>
      </c>
      <c r="I111" s="205"/>
      <c r="J111" s="201"/>
      <c r="K111" s="201"/>
      <c r="L111" s="206"/>
      <c r="M111" s="207"/>
      <c r="N111" s="208"/>
      <c r="O111" s="208"/>
      <c r="P111" s="208"/>
      <c r="Q111" s="208"/>
      <c r="R111" s="208"/>
      <c r="S111" s="208"/>
      <c r="T111" s="209"/>
      <c r="AT111" s="210" t="s">
        <v>244</v>
      </c>
      <c r="AU111" s="210" t="s">
        <v>85</v>
      </c>
      <c r="AV111" s="13" t="s">
        <v>85</v>
      </c>
      <c r="AW111" s="13" t="s">
        <v>37</v>
      </c>
      <c r="AX111" s="13" t="s">
        <v>83</v>
      </c>
      <c r="AY111" s="210" t="s">
        <v>232</v>
      </c>
    </row>
    <row r="112" spans="1:65" s="2" customFormat="1" ht="24.15" customHeight="1">
      <c r="A112" s="36"/>
      <c r="B112" s="37"/>
      <c r="C112" s="180" t="s">
        <v>94</v>
      </c>
      <c r="D112" s="180" t="s">
        <v>234</v>
      </c>
      <c r="E112" s="181" t="s">
        <v>1036</v>
      </c>
      <c r="F112" s="182" t="s">
        <v>1037</v>
      </c>
      <c r="G112" s="183" t="s">
        <v>278</v>
      </c>
      <c r="H112" s="184">
        <v>0.01</v>
      </c>
      <c r="I112" s="185"/>
      <c r="J112" s="186">
        <f>ROUND(I112*H112,2)</f>
        <v>0</v>
      </c>
      <c r="K112" s="182" t="s">
        <v>238</v>
      </c>
      <c r="L112" s="41"/>
      <c r="M112" s="187" t="s">
        <v>19</v>
      </c>
      <c r="N112" s="188" t="s">
        <v>47</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139</v>
      </c>
      <c r="AT112" s="191" t="s">
        <v>234</v>
      </c>
      <c r="AU112" s="191" t="s">
        <v>85</v>
      </c>
      <c r="AY112" s="19" t="s">
        <v>232</v>
      </c>
      <c r="BE112" s="192">
        <f>IF(N112="základní",J112,0)</f>
        <v>0</v>
      </c>
      <c r="BF112" s="192">
        <f>IF(N112="snížená",J112,0)</f>
        <v>0</v>
      </c>
      <c r="BG112" s="192">
        <f>IF(N112="zákl. přenesená",J112,0)</f>
        <v>0</v>
      </c>
      <c r="BH112" s="192">
        <f>IF(N112="sníž. přenesená",J112,0)</f>
        <v>0</v>
      </c>
      <c r="BI112" s="192">
        <f>IF(N112="nulová",J112,0)</f>
        <v>0</v>
      </c>
      <c r="BJ112" s="19" t="s">
        <v>83</v>
      </c>
      <c r="BK112" s="192">
        <f>ROUND(I112*H112,2)</f>
        <v>0</v>
      </c>
      <c r="BL112" s="19" t="s">
        <v>139</v>
      </c>
      <c r="BM112" s="191" t="s">
        <v>3290</v>
      </c>
    </row>
    <row r="113" spans="1:65" s="2" customFormat="1" ht="10.199999999999999">
      <c r="A113" s="36"/>
      <c r="B113" s="37"/>
      <c r="C113" s="38"/>
      <c r="D113" s="193" t="s">
        <v>240</v>
      </c>
      <c r="E113" s="38"/>
      <c r="F113" s="194" t="s">
        <v>1039</v>
      </c>
      <c r="G113" s="38"/>
      <c r="H113" s="38"/>
      <c r="I113" s="195"/>
      <c r="J113" s="38"/>
      <c r="K113" s="38"/>
      <c r="L113" s="41"/>
      <c r="M113" s="196"/>
      <c r="N113" s="197"/>
      <c r="O113" s="66"/>
      <c r="P113" s="66"/>
      <c r="Q113" s="66"/>
      <c r="R113" s="66"/>
      <c r="S113" s="66"/>
      <c r="T113" s="67"/>
      <c r="U113" s="36"/>
      <c r="V113" s="36"/>
      <c r="W113" s="36"/>
      <c r="X113" s="36"/>
      <c r="Y113" s="36"/>
      <c r="Z113" s="36"/>
      <c r="AA113" s="36"/>
      <c r="AB113" s="36"/>
      <c r="AC113" s="36"/>
      <c r="AD113" s="36"/>
      <c r="AE113" s="36"/>
      <c r="AT113" s="19" t="s">
        <v>240</v>
      </c>
      <c r="AU113" s="19" t="s">
        <v>85</v>
      </c>
    </row>
    <row r="114" spans="1:65" s="2" customFormat="1" ht="67.2">
      <c r="A114" s="36"/>
      <c r="B114" s="37"/>
      <c r="C114" s="38"/>
      <c r="D114" s="198" t="s">
        <v>242</v>
      </c>
      <c r="E114" s="38"/>
      <c r="F114" s="199" t="s">
        <v>1034</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242</v>
      </c>
      <c r="AU114" s="19" t="s">
        <v>85</v>
      </c>
    </row>
    <row r="115" spans="1:65" s="2" customFormat="1" ht="24.15" customHeight="1">
      <c r="A115" s="36"/>
      <c r="B115" s="37"/>
      <c r="C115" s="180" t="s">
        <v>139</v>
      </c>
      <c r="D115" s="180" t="s">
        <v>234</v>
      </c>
      <c r="E115" s="181" t="s">
        <v>1046</v>
      </c>
      <c r="F115" s="182" t="s">
        <v>1047</v>
      </c>
      <c r="G115" s="183" t="s">
        <v>278</v>
      </c>
      <c r="H115" s="184">
        <v>5.0999999999999997E-2</v>
      </c>
      <c r="I115" s="185"/>
      <c r="J115" s="186">
        <f>ROUND(I115*H115,2)</f>
        <v>0</v>
      </c>
      <c r="K115" s="182" t="s">
        <v>238</v>
      </c>
      <c r="L115" s="41"/>
      <c r="M115" s="187" t="s">
        <v>19</v>
      </c>
      <c r="N115" s="188" t="s">
        <v>47</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139</v>
      </c>
      <c r="AT115" s="191" t="s">
        <v>234</v>
      </c>
      <c r="AU115" s="191" t="s">
        <v>85</v>
      </c>
      <c r="AY115" s="19" t="s">
        <v>232</v>
      </c>
      <c r="BE115" s="192">
        <f>IF(N115="základní",J115,0)</f>
        <v>0</v>
      </c>
      <c r="BF115" s="192">
        <f>IF(N115="snížená",J115,0)</f>
        <v>0</v>
      </c>
      <c r="BG115" s="192">
        <f>IF(N115="zákl. přenesená",J115,0)</f>
        <v>0</v>
      </c>
      <c r="BH115" s="192">
        <f>IF(N115="sníž. přenesená",J115,0)</f>
        <v>0</v>
      </c>
      <c r="BI115" s="192">
        <f>IF(N115="nulová",J115,0)</f>
        <v>0</v>
      </c>
      <c r="BJ115" s="19" t="s">
        <v>83</v>
      </c>
      <c r="BK115" s="192">
        <f>ROUND(I115*H115,2)</f>
        <v>0</v>
      </c>
      <c r="BL115" s="19" t="s">
        <v>139</v>
      </c>
      <c r="BM115" s="191" t="s">
        <v>3291</v>
      </c>
    </row>
    <row r="116" spans="1:65" s="2" customFormat="1" ht="10.199999999999999">
      <c r="A116" s="36"/>
      <c r="B116" s="37"/>
      <c r="C116" s="38"/>
      <c r="D116" s="193" t="s">
        <v>240</v>
      </c>
      <c r="E116" s="38"/>
      <c r="F116" s="194" t="s">
        <v>1049</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240</v>
      </c>
      <c r="AU116" s="19" t="s">
        <v>85</v>
      </c>
    </row>
    <row r="117" spans="1:65" s="2" customFormat="1" ht="38.4">
      <c r="A117" s="36"/>
      <c r="B117" s="37"/>
      <c r="C117" s="38"/>
      <c r="D117" s="198" t="s">
        <v>242</v>
      </c>
      <c r="E117" s="38"/>
      <c r="F117" s="199" t="s">
        <v>281</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242</v>
      </c>
      <c r="AU117" s="19" t="s">
        <v>85</v>
      </c>
    </row>
    <row r="118" spans="1:65" s="13" customFormat="1" ht="10.199999999999999">
      <c r="B118" s="200"/>
      <c r="C118" s="201"/>
      <c r="D118" s="198" t="s">
        <v>244</v>
      </c>
      <c r="E118" s="202" t="s">
        <v>19</v>
      </c>
      <c r="F118" s="203" t="s">
        <v>3292</v>
      </c>
      <c r="G118" s="201"/>
      <c r="H118" s="204">
        <v>5.0999999999999997E-2</v>
      </c>
      <c r="I118" s="205"/>
      <c r="J118" s="201"/>
      <c r="K118" s="201"/>
      <c r="L118" s="206"/>
      <c r="M118" s="207"/>
      <c r="N118" s="208"/>
      <c r="O118" s="208"/>
      <c r="P118" s="208"/>
      <c r="Q118" s="208"/>
      <c r="R118" s="208"/>
      <c r="S118" s="208"/>
      <c r="T118" s="209"/>
      <c r="AT118" s="210" t="s">
        <v>244</v>
      </c>
      <c r="AU118" s="210" t="s">
        <v>85</v>
      </c>
      <c r="AV118" s="13" t="s">
        <v>85</v>
      </c>
      <c r="AW118" s="13" t="s">
        <v>37</v>
      </c>
      <c r="AX118" s="13" t="s">
        <v>83</v>
      </c>
      <c r="AY118" s="210" t="s">
        <v>232</v>
      </c>
    </row>
    <row r="119" spans="1:65" s="12" customFormat="1" ht="25.95" customHeight="1">
      <c r="B119" s="164"/>
      <c r="C119" s="165"/>
      <c r="D119" s="166" t="s">
        <v>75</v>
      </c>
      <c r="E119" s="167" t="s">
        <v>1722</v>
      </c>
      <c r="F119" s="167" t="s">
        <v>1723</v>
      </c>
      <c r="G119" s="165"/>
      <c r="H119" s="165"/>
      <c r="I119" s="168"/>
      <c r="J119" s="169">
        <f>BK119</f>
        <v>0</v>
      </c>
      <c r="K119" s="165"/>
      <c r="L119" s="170"/>
      <c r="M119" s="171"/>
      <c r="N119" s="172"/>
      <c r="O119" s="172"/>
      <c r="P119" s="173">
        <f>SUM(P120:P123)</f>
        <v>0</v>
      </c>
      <c r="Q119" s="172"/>
      <c r="R119" s="173">
        <f>SUM(R120:R123)</f>
        <v>0</v>
      </c>
      <c r="S119" s="172"/>
      <c r="T119" s="174">
        <f>SUM(T120:T123)</f>
        <v>0</v>
      </c>
      <c r="AR119" s="175" t="s">
        <v>83</v>
      </c>
      <c r="AT119" s="176" t="s">
        <v>75</v>
      </c>
      <c r="AU119" s="176" t="s">
        <v>76</v>
      </c>
      <c r="AY119" s="175" t="s">
        <v>232</v>
      </c>
      <c r="BK119" s="177">
        <f>SUM(BK120:BK123)</f>
        <v>0</v>
      </c>
    </row>
    <row r="120" spans="1:65" s="2" customFormat="1" ht="16.5" customHeight="1">
      <c r="A120" s="36"/>
      <c r="B120" s="37"/>
      <c r="C120" s="180" t="s">
        <v>267</v>
      </c>
      <c r="D120" s="180" t="s">
        <v>234</v>
      </c>
      <c r="E120" s="181" t="s">
        <v>3293</v>
      </c>
      <c r="F120" s="182" t="s">
        <v>3294</v>
      </c>
      <c r="G120" s="183" t="s">
        <v>635</v>
      </c>
      <c r="H120" s="184">
        <v>4</v>
      </c>
      <c r="I120" s="185"/>
      <c r="J120" s="186">
        <f>ROUND(I120*H120,2)</f>
        <v>0</v>
      </c>
      <c r="K120" s="182" t="s">
        <v>19</v>
      </c>
      <c r="L120" s="41"/>
      <c r="M120" s="187" t="s">
        <v>19</v>
      </c>
      <c r="N120" s="188" t="s">
        <v>47</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348</v>
      </c>
      <c r="AT120" s="191" t="s">
        <v>234</v>
      </c>
      <c r="AU120" s="191" t="s">
        <v>83</v>
      </c>
      <c r="AY120" s="19" t="s">
        <v>232</v>
      </c>
      <c r="BE120" s="192">
        <f>IF(N120="základní",J120,0)</f>
        <v>0</v>
      </c>
      <c r="BF120" s="192">
        <f>IF(N120="snížená",J120,0)</f>
        <v>0</v>
      </c>
      <c r="BG120" s="192">
        <f>IF(N120="zákl. přenesená",J120,0)</f>
        <v>0</v>
      </c>
      <c r="BH120" s="192">
        <f>IF(N120="sníž. přenesená",J120,0)</f>
        <v>0</v>
      </c>
      <c r="BI120" s="192">
        <f>IF(N120="nulová",J120,0)</f>
        <v>0</v>
      </c>
      <c r="BJ120" s="19" t="s">
        <v>83</v>
      </c>
      <c r="BK120" s="192">
        <f>ROUND(I120*H120,2)</f>
        <v>0</v>
      </c>
      <c r="BL120" s="19" t="s">
        <v>348</v>
      </c>
      <c r="BM120" s="191" t="s">
        <v>3295</v>
      </c>
    </row>
    <row r="121" spans="1:65" s="13" customFormat="1" ht="10.199999999999999">
      <c r="B121" s="200"/>
      <c r="C121" s="201"/>
      <c r="D121" s="198" t="s">
        <v>244</v>
      </c>
      <c r="E121" s="202" t="s">
        <v>19</v>
      </c>
      <c r="F121" s="203" t="s">
        <v>3296</v>
      </c>
      <c r="G121" s="201"/>
      <c r="H121" s="204">
        <v>4</v>
      </c>
      <c r="I121" s="205"/>
      <c r="J121" s="201"/>
      <c r="K121" s="201"/>
      <c r="L121" s="206"/>
      <c r="M121" s="207"/>
      <c r="N121" s="208"/>
      <c r="O121" s="208"/>
      <c r="P121" s="208"/>
      <c r="Q121" s="208"/>
      <c r="R121" s="208"/>
      <c r="S121" s="208"/>
      <c r="T121" s="209"/>
      <c r="AT121" s="210" t="s">
        <v>244</v>
      </c>
      <c r="AU121" s="210" t="s">
        <v>83</v>
      </c>
      <c r="AV121" s="13" t="s">
        <v>85</v>
      </c>
      <c r="AW121" s="13" t="s">
        <v>37</v>
      </c>
      <c r="AX121" s="13" t="s">
        <v>83</v>
      </c>
      <c r="AY121" s="210" t="s">
        <v>232</v>
      </c>
    </row>
    <row r="122" spans="1:65" s="2" customFormat="1" ht="16.5" customHeight="1">
      <c r="A122" s="36"/>
      <c r="B122" s="37"/>
      <c r="C122" s="180" t="s">
        <v>275</v>
      </c>
      <c r="D122" s="180" t="s">
        <v>234</v>
      </c>
      <c r="E122" s="181" t="s">
        <v>3297</v>
      </c>
      <c r="F122" s="182" t="s">
        <v>3298</v>
      </c>
      <c r="G122" s="183" t="s">
        <v>339</v>
      </c>
      <c r="H122" s="184">
        <v>1</v>
      </c>
      <c r="I122" s="185"/>
      <c r="J122" s="186">
        <f>ROUND(I122*H122,2)</f>
        <v>0</v>
      </c>
      <c r="K122" s="182" t="s">
        <v>19</v>
      </c>
      <c r="L122" s="41"/>
      <c r="M122" s="187" t="s">
        <v>19</v>
      </c>
      <c r="N122" s="188" t="s">
        <v>47</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348</v>
      </c>
      <c r="AT122" s="191" t="s">
        <v>234</v>
      </c>
      <c r="AU122" s="191" t="s">
        <v>83</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348</v>
      </c>
      <c r="BM122" s="191" t="s">
        <v>3299</v>
      </c>
    </row>
    <row r="123" spans="1:65" s="13" customFormat="1" ht="10.199999999999999">
      <c r="B123" s="200"/>
      <c r="C123" s="201"/>
      <c r="D123" s="198" t="s">
        <v>244</v>
      </c>
      <c r="E123" s="202" t="s">
        <v>19</v>
      </c>
      <c r="F123" s="203" t="s">
        <v>3300</v>
      </c>
      <c r="G123" s="201"/>
      <c r="H123" s="204">
        <v>1</v>
      </c>
      <c r="I123" s="205"/>
      <c r="J123" s="201"/>
      <c r="K123" s="201"/>
      <c r="L123" s="206"/>
      <c r="M123" s="207"/>
      <c r="N123" s="208"/>
      <c r="O123" s="208"/>
      <c r="P123" s="208"/>
      <c r="Q123" s="208"/>
      <c r="R123" s="208"/>
      <c r="S123" s="208"/>
      <c r="T123" s="209"/>
      <c r="AT123" s="210" t="s">
        <v>244</v>
      </c>
      <c r="AU123" s="210" t="s">
        <v>83</v>
      </c>
      <c r="AV123" s="13" t="s">
        <v>85</v>
      </c>
      <c r="AW123" s="13" t="s">
        <v>37</v>
      </c>
      <c r="AX123" s="13" t="s">
        <v>83</v>
      </c>
      <c r="AY123" s="210" t="s">
        <v>232</v>
      </c>
    </row>
    <row r="124" spans="1:65" s="12" customFormat="1" ht="25.95" customHeight="1">
      <c r="B124" s="164"/>
      <c r="C124" s="165"/>
      <c r="D124" s="166" t="s">
        <v>75</v>
      </c>
      <c r="E124" s="167" t="s">
        <v>1060</v>
      </c>
      <c r="F124" s="167" t="s">
        <v>1061</v>
      </c>
      <c r="G124" s="165"/>
      <c r="H124" s="165"/>
      <c r="I124" s="168"/>
      <c r="J124" s="169">
        <f>BK124</f>
        <v>0</v>
      </c>
      <c r="K124" s="165"/>
      <c r="L124" s="170"/>
      <c r="M124" s="171"/>
      <c r="N124" s="172"/>
      <c r="O124" s="172"/>
      <c r="P124" s="173">
        <f>P125+P131+P137+P179+P190+P197+P208</f>
        <v>0</v>
      </c>
      <c r="Q124" s="172"/>
      <c r="R124" s="173">
        <f>R125+R131+R137+R179+R190+R197+R208</f>
        <v>6.9855E-2</v>
      </c>
      <c r="S124" s="172"/>
      <c r="T124" s="174">
        <f>T125+T131+T137+T179+T190+T197+T208</f>
        <v>6.055E-2</v>
      </c>
      <c r="AR124" s="175" t="s">
        <v>85</v>
      </c>
      <c r="AT124" s="176" t="s">
        <v>75</v>
      </c>
      <c r="AU124" s="176" t="s">
        <v>76</v>
      </c>
      <c r="AY124" s="175" t="s">
        <v>232</v>
      </c>
      <c r="BK124" s="177">
        <f>BK125+BK131+BK137+BK179+BK190+BK197+BK208</f>
        <v>0</v>
      </c>
    </row>
    <row r="125" spans="1:65" s="12" customFormat="1" ht="22.8" customHeight="1">
      <c r="B125" s="164"/>
      <c r="C125" s="165"/>
      <c r="D125" s="166" t="s">
        <v>75</v>
      </c>
      <c r="E125" s="178" t="s">
        <v>1192</v>
      </c>
      <c r="F125" s="178" t="s">
        <v>1193</v>
      </c>
      <c r="G125" s="165"/>
      <c r="H125" s="165"/>
      <c r="I125" s="168"/>
      <c r="J125" s="179">
        <f>BK125</f>
        <v>0</v>
      </c>
      <c r="K125" s="165"/>
      <c r="L125" s="170"/>
      <c r="M125" s="171"/>
      <c r="N125" s="172"/>
      <c r="O125" s="172"/>
      <c r="P125" s="173">
        <f>SUM(P126:P130)</f>
        <v>0</v>
      </c>
      <c r="Q125" s="172"/>
      <c r="R125" s="173">
        <f>SUM(R126:R130)</f>
        <v>1.1999999999999999E-3</v>
      </c>
      <c r="S125" s="172"/>
      <c r="T125" s="174">
        <f>SUM(T126:T130)</f>
        <v>0</v>
      </c>
      <c r="AR125" s="175" t="s">
        <v>85</v>
      </c>
      <c r="AT125" s="176" t="s">
        <v>75</v>
      </c>
      <c r="AU125" s="176" t="s">
        <v>83</v>
      </c>
      <c r="AY125" s="175" t="s">
        <v>232</v>
      </c>
      <c r="BK125" s="177">
        <f>SUM(BK126:BK130)</f>
        <v>0</v>
      </c>
    </row>
    <row r="126" spans="1:65" s="2" customFormat="1" ht="16.5" customHeight="1">
      <c r="A126" s="36"/>
      <c r="B126" s="37"/>
      <c r="C126" s="180" t="s">
        <v>283</v>
      </c>
      <c r="D126" s="180" t="s">
        <v>234</v>
      </c>
      <c r="E126" s="181" t="s">
        <v>3301</v>
      </c>
      <c r="F126" s="182" t="s">
        <v>3302</v>
      </c>
      <c r="G126" s="183" t="s">
        <v>421</v>
      </c>
      <c r="H126" s="184">
        <v>4</v>
      </c>
      <c r="I126" s="185"/>
      <c r="J126" s="186">
        <f>ROUND(I126*H126,2)</f>
        <v>0</v>
      </c>
      <c r="K126" s="182" t="s">
        <v>19</v>
      </c>
      <c r="L126" s="41"/>
      <c r="M126" s="187" t="s">
        <v>19</v>
      </c>
      <c r="N126" s="188" t="s">
        <v>47</v>
      </c>
      <c r="O126" s="66"/>
      <c r="P126" s="189">
        <f>O126*H126</f>
        <v>0</v>
      </c>
      <c r="Q126" s="189">
        <v>2.9999999999999997E-4</v>
      </c>
      <c r="R126" s="189">
        <f>Q126*H126</f>
        <v>1.1999999999999999E-3</v>
      </c>
      <c r="S126" s="189">
        <v>0</v>
      </c>
      <c r="T126" s="190">
        <f>S126*H126</f>
        <v>0</v>
      </c>
      <c r="U126" s="36"/>
      <c r="V126" s="36"/>
      <c r="W126" s="36"/>
      <c r="X126" s="36"/>
      <c r="Y126" s="36"/>
      <c r="Z126" s="36"/>
      <c r="AA126" s="36"/>
      <c r="AB126" s="36"/>
      <c r="AC126" s="36"/>
      <c r="AD126" s="36"/>
      <c r="AE126" s="36"/>
      <c r="AR126" s="191" t="s">
        <v>348</v>
      </c>
      <c r="AT126" s="191" t="s">
        <v>234</v>
      </c>
      <c r="AU126" s="191" t="s">
        <v>85</v>
      </c>
      <c r="AY126" s="19" t="s">
        <v>232</v>
      </c>
      <c r="BE126" s="192">
        <f>IF(N126="základní",J126,0)</f>
        <v>0</v>
      </c>
      <c r="BF126" s="192">
        <f>IF(N126="snížená",J126,0)</f>
        <v>0</v>
      </c>
      <c r="BG126" s="192">
        <f>IF(N126="zákl. přenesená",J126,0)</f>
        <v>0</v>
      </c>
      <c r="BH126" s="192">
        <f>IF(N126="sníž. přenesená",J126,0)</f>
        <v>0</v>
      </c>
      <c r="BI126" s="192">
        <f>IF(N126="nulová",J126,0)</f>
        <v>0</v>
      </c>
      <c r="BJ126" s="19" t="s">
        <v>83</v>
      </c>
      <c r="BK126" s="192">
        <f>ROUND(I126*H126,2)</f>
        <v>0</v>
      </c>
      <c r="BL126" s="19" t="s">
        <v>348</v>
      </c>
      <c r="BM126" s="191" t="s">
        <v>3303</v>
      </c>
    </row>
    <row r="127" spans="1:65" s="13" customFormat="1" ht="10.199999999999999">
      <c r="B127" s="200"/>
      <c r="C127" s="201"/>
      <c r="D127" s="198" t="s">
        <v>244</v>
      </c>
      <c r="E127" s="202" t="s">
        <v>19</v>
      </c>
      <c r="F127" s="203" t="s">
        <v>3296</v>
      </c>
      <c r="G127" s="201"/>
      <c r="H127" s="204">
        <v>4</v>
      </c>
      <c r="I127" s="205"/>
      <c r="J127" s="201"/>
      <c r="K127" s="201"/>
      <c r="L127" s="206"/>
      <c r="M127" s="207"/>
      <c r="N127" s="208"/>
      <c r="O127" s="208"/>
      <c r="P127" s="208"/>
      <c r="Q127" s="208"/>
      <c r="R127" s="208"/>
      <c r="S127" s="208"/>
      <c r="T127" s="209"/>
      <c r="AT127" s="210" t="s">
        <v>244</v>
      </c>
      <c r="AU127" s="210" t="s">
        <v>85</v>
      </c>
      <c r="AV127" s="13" t="s">
        <v>85</v>
      </c>
      <c r="AW127" s="13" t="s">
        <v>37</v>
      </c>
      <c r="AX127" s="13" t="s">
        <v>83</v>
      </c>
      <c r="AY127" s="210" t="s">
        <v>232</v>
      </c>
    </row>
    <row r="128" spans="1:65" s="2" customFormat="1" ht="24.15" customHeight="1">
      <c r="A128" s="36"/>
      <c r="B128" s="37"/>
      <c r="C128" s="180" t="s">
        <v>290</v>
      </c>
      <c r="D128" s="180" t="s">
        <v>234</v>
      </c>
      <c r="E128" s="181" t="s">
        <v>1259</v>
      </c>
      <c r="F128" s="182" t="s">
        <v>1260</v>
      </c>
      <c r="G128" s="183" t="s">
        <v>278</v>
      </c>
      <c r="H128" s="184">
        <v>1E-3</v>
      </c>
      <c r="I128" s="185"/>
      <c r="J128" s="186">
        <f>ROUND(I128*H128,2)</f>
        <v>0</v>
      </c>
      <c r="K128" s="182" t="s">
        <v>238</v>
      </c>
      <c r="L128" s="41"/>
      <c r="M128" s="187" t="s">
        <v>19</v>
      </c>
      <c r="N128" s="188" t="s">
        <v>47</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348</v>
      </c>
      <c r="AT128" s="191" t="s">
        <v>234</v>
      </c>
      <c r="AU128" s="191" t="s">
        <v>85</v>
      </c>
      <c r="AY128" s="19" t="s">
        <v>232</v>
      </c>
      <c r="BE128" s="192">
        <f>IF(N128="základní",J128,0)</f>
        <v>0</v>
      </c>
      <c r="BF128" s="192">
        <f>IF(N128="snížená",J128,0)</f>
        <v>0</v>
      </c>
      <c r="BG128" s="192">
        <f>IF(N128="zákl. přenesená",J128,0)</f>
        <v>0</v>
      </c>
      <c r="BH128" s="192">
        <f>IF(N128="sníž. přenesená",J128,0)</f>
        <v>0</v>
      </c>
      <c r="BI128" s="192">
        <f>IF(N128="nulová",J128,0)</f>
        <v>0</v>
      </c>
      <c r="BJ128" s="19" t="s">
        <v>83</v>
      </c>
      <c r="BK128" s="192">
        <f>ROUND(I128*H128,2)</f>
        <v>0</v>
      </c>
      <c r="BL128" s="19" t="s">
        <v>348</v>
      </c>
      <c r="BM128" s="191" t="s">
        <v>3304</v>
      </c>
    </row>
    <row r="129" spans="1:65" s="2" customFormat="1" ht="10.199999999999999">
      <c r="A129" s="36"/>
      <c r="B129" s="37"/>
      <c r="C129" s="38"/>
      <c r="D129" s="193" t="s">
        <v>240</v>
      </c>
      <c r="E129" s="38"/>
      <c r="F129" s="194" t="s">
        <v>1262</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240</v>
      </c>
      <c r="AU129" s="19" t="s">
        <v>85</v>
      </c>
    </row>
    <row r="130" spans="1:65" s="2" customFormat="1" ht="86.4">
      <c r="A130" s="36"/>
      <c r="B130" s="37"/>
      <c r="C130" s="38"/>
      <c r="D130" s="198" t="s">
        <v>242</v>
      </c>
      <c r="E130" s="38"/>
      <c r="F130" s="199" t="s">
        <v>1263</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242</v>
      </c>
      <c r="AU130" s="19" t="s">
        <v>85</v>
      </c>
    </row>
    <row r="131" spans="1:65" s="12" customFormat="1" ht="22.8" customHeight="1">
      <c r="B131" s="164"/>
      <c r="C131" s="165"/>
      <c r="D131" s="166" t="s">
        <v>75</v>
      </c>
      <c r="E131" s="178" t="s">
        <v>1788</v>
      </c>
      <c r="F131" s="178" t="s">
        <v>1789</v>
      </c>
      <c r="G131" s="165"/>
      <c r="H131" s="165"/>
      <c r="I131" s="168"/>
      <c r="J131" s="179">
        <f>BK131</f>
        <v>0</v>
      </c>
      <c r="K131" s="165"/>
      <c r="L131" s="170"/>
      <c r="M131" s="171"/>
      <c r="N131" s="172"/>
      <c r="O131" s="172"/>
      <c r="P131" s="173">
        <f>SUM(P132:P136)</f>
        <v>0</v>
      </c>
      <c r="Q131" s="172"/>
      <c r="R131" s="173">
        <f>SUM(R132:R136)</f>
        <v>0.05</v>
      </c>
      <c r="S131" s="172"/>
      <c r="T131" s="174">
        <f>SUM(T132:T136)</f>
        <v>0</v>
      </c>
      <c r="AR131" s="175" t="s">
        <v>85</v>
      </c>
      <c r="AT131" s="176" t="s">
        <v>75</v>
      </c>
      <c r="AU131" s="176" t="s">
        <v>83</v>
      </c>
      <c r="AY131" s="175" t="s">
        <v>232</v>
      </c>
      <c r="BK131" s="177">
        <f>SUM(BK132:BK136)</f>
        <v>0</v>
      </c>
    </row>
    <row r="132" spans="1:65" s="2" customFormat="1" ht="44.25" customHeight="1">
      <c r="A132" s="36"/>
      <c r="B132" s="37"/>
      <c r="C132" s="180" t="s">
        <v>299</v>
      </c>
      <c r="D132" s="180" t="s">
        <v>234</v>
      </c>
      <c r="E132" s="181" t="s">
        <v>3305</v>
      </c>
      <c r="F132" s="182" t="s">
        <v>3306</v>
      </c>
      <c r="G132" s="183" t="s">
        <v>339</v>
      </c>
      <c r="H132" s="184">
        <v>1</v>
      </c>
      <c r="I132" s="185"/>
      <c r="J132" s="186">
        <f>ROUND(I132*H132,2)</f>
        <v>0</v>
      </c>
      <c r="K132" s="182" t="s">
        <v>19</v>
      </c>
      <c r="L132" s="41"/>
      <c r="M132" s="187" t="s">
        <v>19</v>
      </c>
      <c r="N132" s="188" t="s">
        <v>47</v>
      </c>
      <c r="O132" s="66"/>
      <c r="P132" s="189">
        <f>O132*H132</f>
        <v>0</v>
      </c>
      <c r="Q132" s="189">
        <v>0.05</v>
      </c>
      <c r="R132" s="189">
        <f>Q132*H132</f>
        <v>0.05</v>
      </c>
      <c r="S132" s="189">
        <v>0</v>
      </c>
      <c r="T132" s="190">
        <f>S132*H132</f>
        <v>0</v>
      </c>
      <c r="U132" s="36"/>
      <c r="V132" s="36"/>
      <c r="W132" s="36"/>
      <c r="X132" s="36"/>
      <c r="Y132" s="36"/>
      <c r="Z132" s="36"/>
      <c r="AA132" s="36"/>
      <c r="AB132" s="36"/>
      <c r="AC132" s="36"/>
      <c r="AD132" s="36"/>
      <c r="AE132" s="36"/>
      <c r="AR132" s="191" t="s">
        <v>348</v>
      </c>
      <c r="AT132" s="191" t="s">
        <v>234</v>
      </c>
      <c r="AU132" s="191" t="s">
        <v>85</v>
      </c>
      <c r="AY132" s="19" t="s">
        <v>232</v>
      </c>
      <c r="BE132" s="192">
        <f>IF(N132="základní",J132,0)</f>
        <v>0</v>
      </c>
      <c r="BF132" s="192">
        <f>IF(N132="snížená",J132,0)</f>
        <v>0</v>
      </c>
      <c r="BG132" s="192">
        <f>IF(N132="zákl. přenesená",J132,0)</f>
        <v>0</v>
      </c>
      <c r="BH132" s="192">
        <f>IF(N132="sníž. přenesená",J132,0)</f>
        <v>0</v>
      </c>
      <c r="BI132" s="192">
        <f>IF(N132="nulová",J132,0)</f>
        <v>0</v>
      </c>
      <c r="BJ132" s="19" t="s">
        <v>83</v>
      </c>
      <c r="BK132" s="192">
        <f>ROUND(I132*H132,2)</f>
        <v>0</v>
      </c>
      <c r="BL132" s="19" t="s">
        <v>348</v>
      </c>
      <c r="BM132" s="191" t="s">
        <v>3307</v>
      </c>
    </row>
    <row r="133" spans="1:65" s="13" customFormat="1" ht="10.199999999999999">
      <c r="B133" s="200"/>
      <c r="C133" s="201"/>
      <c r="D133" s="198" t="s">
        <v>244</v>
      </c>
      <c r="E133" s="202" t="s">
        <v>19</v>
      </c>
      <c r="F133" s="203" t="s">
        <v>3300</v>
      </c>
      <c r="G133" s="201"/>
      <c r="H133" s="204">
        <v>1</v>
      </c>
      <c r="I133" s="205"/>
      <c r="J133" s="201"/>
      <c r="K133" s="201"/>
      <c r="L133" s="206"/>
      <c r="M133" s="207"/>
      <c r="N133" s="208"/>
      <c r="O133" s="208"/>
      <c r="P133" s="208"/>
      <c r="Q133" s="208"/>
      <c r="R133" s="208"/>
      <c r="S133" s="208"/>
      <c r="T133" s="209"/>
      <c r="AT133" s="210" t="s">
        <v>244</v>
      </c>
      <c r="AU133" s="210" t="s">
        <v>85</v>
      </c>
      <c r="AV133" s="13" t="s">
        <v>85</v>
      </c>
      <c r="AW133" s="13" t="s">
        <v>37</v>
      </c>
      <c r="AX133" s="13" t="s">
        <v>83</v>
      </c>
      <c r="AY133" s="210" t="s">
        <v>232</v>
      </c>
    </row>
    <row r="134" spans="1:65" s="2" customFormat="1" ht="24.15" customHeight="1">
      <c r="A134" s="36"/>
      <c r="B134" s="37"/>
      <c r="C134" s="180" t="s">
        <v>309</v>
      </c>
      <c r="D134" s="180" t="s">
        <v>234</v>
      </c>
      <c r="E134" s="181" t="s">
        <v>1800</v>
      </c>
      <c r="F134" s="182" t="s">
        <v>1801</v>
      </c>
      <c r="G134" s="183" t="s">
        <v>278</v>
      </c>
      <c r="H134" s="184">
        <v>0.05</v>
      </c>
      <c r="I134" s="185"/>
      <c r="J134" s="186">
        <f>ROUND(I134*H134,2)</f>
        <v>0</v>
      </c>
      <c r="K134" s="182" t="s">
        <v>238</v>
      </c>
      <c r="L134" s="41"/>
      <c r="M134" s="187" t="s">
        <v>19</v>
      </c>
      <c r="N134" s="188" t="s">
        <v>47</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348</v>
      </c>
      <c r="AT134" s="191" t="s">
        <v>234</v>
      </c>
      <c r="AU134" s="191" t="s">
        <v>85</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348</v>
      </c>
      <c r="BM134" s="191" t="s">
        <v>3308</v>
      </c>
    </row>
    <row r="135" spans="1:65" s="2" customFormat="1" ht="10.199999999999999">
      <c r="A135" s="36"/>
      <c r="B135" s="37"/>
      <c r="C135" s="38"/>
      <c r="D135" s="193" t="s">
        <v>240</v>
      </c>
      <c r="E135" s="38"/>
      <c r="F135" s="194" t="s">
        <v>1803</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240</v>
      </c>
      <c r="AU135" s="19" t="s">
        <v>85</v>
      </c>
    </row>
    <row r="136" spans="1:65" s="2" customFormat="1" ht="86.4">
      <c r="A136" s="36"/>
      <c r="B136" s="37"/>
      <c r="C136" s="38"/>
      <c r="D136" s="198" t="s">
        <v>242</v>
      </c>
      <c r="E136" s="38"/>
      <c r="F136" s="199" t="s">
        <v>1134</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242</v>
      </c>
      <c r="AU136" s="19" t="s">
        <v>85</v>
      </c>
    </row>
    <row r="137" spans="1:65" s="12" customFormat="1" ht="22.8" customHeight="1">
      <c r="B137" s="164"/>
      <c r="C137" s="165"/>
      <c r="D137" s="166" t="s">
        <v>75</v>
      </c>
      <c r="E137" s="178" t="s">
        <v>1827</v>
      </c>
      <c r="F137" s="178" t="s">
        <v>1828</v>
      </c>
      <c r="G137" s="165"/>
      <c r="H137" s="165"/>
      <c r="I137" s="168"/>
      <c r="J137" s="179">
        <f>BK137</f>
        <v>0</v>
      </c>
      <c r="K137" s="165"/>
      <c r="L137" s="170"/>
      <c r="M137" s="171"/>
      <c r="N137" s="172"/>
      <c r="O137" s="172"/>
      <c r="P137" s="173">
        <f>SUM(P138:P178)</f>
        <v>0</v>
      </c>
      <c r="Q137" s="172"/>
      <c r="R137" s="173">
        <f>SUM(R138:R178)</f>
        <v>4.5999999999999999E-3</v>
      </c>
      <c r="S137" s="172"/>
      <c r="T137" s="174">
        <f>SUM(T138:T178)</f>
        <v>6.055E-2</v>
      </c>
      <c r="AR137" s="175" t="s">
        <v>85</v>
      </c>
      <c r="AT137" s="176" t="s">
        <v>75</v>
      </c>
      <c r="AU137" s="176" t="s">
        <v>83</v>
      </c>
      <c r="AY137" s="175" t="s">
        <v>232</v>
      </c>
      <c r="BK137" s="177">
        <f>SUM(BK138:BK178)</f>
        <v>0</v>
      </c>
    </row>
    <row r="138" spans="1:65" s="2" customFormat="1" ht="16.5" customHeight="1">
      <c r="A138" s="36"/>
      <c r="B138" s="37"/>
      <c r="C138" s="180" t="s">
        <v>317</v>
      </c>
      <c r="D138" s="180" t="s">
        <v>234</v>
      </c>
      <c r="E138" s="181" t="s">
        <v>3309</v>
      </c>
      <c r="F138" s="182" t="s">
        <v>3310</v>
      </c>
      <c r="G138" s="183" t="s">
        <v>339</v>
      </c>
      <c r="H138" s="184">
        <v>1</v>
      </c>
      <c r="I138" s="185"/>
      <c r="J138" s="186">
        <f>ROUND(I138*H138,2)</f>
        <v>0</v>
      </c>
      <c r="K138" s="182" t="s">
        <v>238</v>
      </c>
      <c r="L138" s="41"/>
      <c r="M138" s="187" t="s">
        <v>19</v>
      </c>
      <c r="N138" s="188" t="s">
        <v>47</v>
      </c>
      <c r="O138" s="66"/>
      <c r="P138" s="189">
        <f>O138*H138</f>
        <v>0</v>
      </c>
      <c r="Q138" s="189">
        <v>4.0000000000000003E-5</v>
      </c>
      <c r="R138" s="189">
        <f>Q138*H138</f>
        <v>4.0000000000000003E-5</v>
      </c>
      <c r="S138" s="189">
        <v>6.055E-2</v>
      </c>
      <c r="T138" s="190">
        <f>S138*H138</f>
        <v>6.055E-2</v>
      </c>
      <c r="U138" s="36"/>
      <c r="V138" s="36"/>
      <c r="W138" s="36"/>
      <c r="X138" s="36"/>
      <c r="Y138" s="36"/>
      <c r="Z138" s="36"/>
      <c r="AA138" s="36"/>
      <c r="AB138" s="36"/>
      <c r="AC138" s="36"/>
      <c r="AD138" s="36"/>
      <c r="AE138" s="36"/>
      <c r="AR138" s="191" t="s">
        <v>348</v>
      </c>
      <c r="AT138" s="191" t="s">
        <v>234</v>
      </c>
      <c r="AU138" s="191" t="s">
        <v>85</v>
      </c>
      <c r="AY138" s="19" t="s">
        <v>232</v>
      </c>
      <c r="BE138" s="192">
        <f>IF(N138="základní",J138,0)</f>
        <v>0</v>
      </c>
      <c r="BF138" s="192">
        <f>IF(N138="snížená",J138,0)</f>
        <v>0</v>
      </c>
      <c r="BG138" s="192">
        <f>IF(N138="zákl. přenesená",J138,0)</f>
        <v>0</v>
      </c>
      <c r="BH138" s="192">
        <f>IF(N138="sníž. přenesená",J138,0)</f>
        <v>0</v>
      </c>
      <c r="BI138" s="192">
        <f>IF(N138="nulová",J138,0)</f>
        <v>0</v>
      </c>
      <c r="BJ138" s="19" t="s">
        <v>83</v>
      </c>
      <c r="BK138" s="192">
        <f>ROUND(I138*H138,2)</f>
        <v>0</v>
      </c>
      <c r="BL138" s="19" t="s">
        <v>348</v>
      </c>
      <c r="BM138" s="191" t="s">
        <v>3311</v>
      </c>
    </row>
    <row r="139" spans="1:65" s="2" customFormat="1" ht="10.199999999999999">
      <c r="A139" s="36"/>
      <c r="B139" s="37"/>
      <c r="C139" s="38"/>
      <c r="D139" s="193" t="s">
        <v>240</v>
      </c>
      <c r="E139" s="38"/>
      <c r="F139" s="194" t="s">
        <v>3312</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240</v>
      </c>
      <c r="AU139" s="19" t="s">
        <v>85</v>
      </c>
    </row>
    <row r="140" spans="1:65" s="13" customFormat="1" ht="10.199999999999999">
      <c r="B140" s="200"/>
      <c r="C140" s="201"/>
      <c r="D140" s="198" t="s">
        <v>244</v>
      </c>
      <c r="E140" s="202" t="s">
        <v>19</v>
      </c>
      <c r="F140" s="203" t="s">
        <v>3313</v>
      </c>
      <c r="G140" s="201"/>
      <c r="H140" s="204">
        <v>1</v>
      </c>
      <c r="I140" s="205"/>
      <c r="J140" s="201"/>
      <c r="K140" s="201"/>
      <c r="L140" s="206"/>
      <c r="M140" s="207"/>
      <c r="N140" s="208"/>
      <c r="O140" s="208"/>
      <c r="P140" s="208"/>
      <c r="Q140" s="208"/>
      <c r="R140" s="208"/>
      <c r="S140" s="208"/>
      <c r="T140" s="209"/>
      <c r="AT140" s="210" t="s">
        <v>244</v>
      </c>
      <c r="AU140" s="210" t="s">
        <v>85</v>
      </c>
      <c r="AV140" s="13" t="s">
        <v>85</v>
      </c>
      <c r="AW140" s="13" t="s">
        <v>37</v>
      </c>
      <c r="AX140" s="13" t="s">
        <v>83</v>
      </c>
      <c r="AY140" s="210" t="s">
        <v>232</v>
      </c>
    </row>
    <row r="141" spans="1:65" s="2" customFormat="1" ht="24.15" customHeight="1">
      <c r="A141" s="36"/>
      <c r="B141" s="37"/>
      <c r="C141" s="180" t="s">
        <v>324</v>
      </c>
      <c r="D141" s="180" t="s">
        <v>234</v>
      </c>
      <c r="E141" s="181" t="s">
        <v>3021</v>
      </c>
      <c r="F141" s="182" t="s">
        <v>3022</v>
      </c>
      <c r="G141" s="183" t="s">
        <v>278</v>
      </c>
      <c r="H141" s="184">
        <v>6.0999999999999999E-2</v>
      </c>
      <c r="I141" s="185"/>
      <c r="J141" s="186">
        <f>ROUND(I141*H141,2)</f>
        <v>0</v>
      </c>
      <c r="K141" s="182" t="s">
        <v>238</v>
      </c>
      <c r="L141" s="41"/>
      <c r="M141" s="187" t="s">
        <v>19</v>
      </c>
      <c r="N141" s="188" t="s">
        <v>47</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348</v>
      </c>
      <c r="AT141" s="191" t="s">
        <v>234</v>
      </c>
      <c r="AU141" s="191" t="s">
        <v>85</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348</v>
      </c>
      <c r="BM141" s="191" t="s">
        <v>3314</v>
      </c>
    </row>
    <row r="142" spans="1:65" s="2" customFormat="1" ht="10.199999999999999">
      <c r="A142" s="36"/>
      <c r="B142" s="37"/>
      <c r="C142" s="38"/>
      <c r="D142" s="193" t="s">
        <v>240</v>
      </c>
      <c r="E142" s="38"/>
      <c r="F142" s="194" t="s">
        <v>3024</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240</v>
      </c>
      <c r="AU142" s="19" t="s">
        <v>85</v>
      </c>
    </row>
    <row r="143" spans="1:65" s="2" customFormat="1" ht="38.4">
      <c r="A143" s="36"/>
      <c r="B143" s="37"/>
      <c r="C143" s="38"/>
      <c r="D143" s="198" t="s">
        <v>242</v>
      </c>
      <c r="E143" s="38"/>
      <c r="F143" s="199" t="s">
        <v>3025</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242</v>
      </c>
      <c r="AU143" s="19" t="s">
        <v>85</v>
      </c>
    </row>
    <row r="144" spans="1:65" s="2" customFormat="1" ht="16.5" customHeight="1">
      <c r="A144" s="36"/>
      <c r="B144" s="37"/>
      <c r="C144" s="180" t="s">
        <v>330</v>
      </c>
      <c r="D144" s="180" t="s">
        <v>234</v>
      </c>
      <c r="E144" s="181" t="s">
        <v>1829</v>
      </c>
      <c r="F144" s="182" t="s">
        <v>3315</v>
      </c>
      <c r="G144" s="183" t="s">
        <v>339</v>
      </c>
      <c r="H144" s="184">
        <v>1</v>
      </c>
      <c r="I144" s="185"/>
      <c r="J144" s="186">
        <f>ROUND(I144*H144,2)</f>
        <v>0</v>
      </c>
      <c r="K144" s="182" t="s">
        <v>19</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348</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348</v>
      </c>
      <c r="BM144" s="191" t="s">
        <v>3316</v>
      </c>
    </row>
    <row r="145" spans="1:65" s="13" customFormat="1" ht="10.199999999999999">
      <c r="B145" s="200"/>
      <c r="C145" s="201"/>
      <c r="D145" s="198" t="s">
        <v>244</v>
      </c>
      <c r="E145" s="202" t="s">
        <v>19</v>
      </c>
      <c r="F145" s="203" t="s">
        <v>3313</v>
      </c>
      <c r="G145" s="201"/>
      <c r="H145" s="204">
        <v>1</v>
      </c>
      <c r="I145" s="205"/>
      <c r="J145" s="201"/>
      <c r="K145" s="201"/>
      <c r="L145" s="206"/>
      <c r="M145" s="207"/>
      <c r="N145" s="208"/>
      <c r="O145" s="208"/>
      <c r="P145" s="208"/>
      <c r="Q145" s="208"/>
      <c r="R145" s="208"/>
      <c r="S145" s="208"/>
      <c r="T145" s="209"/>
      <c r="AT145" s="210" t="s">
        <v>244</v>
      </c>
      <c r="AU145" s="210" t="s">
        <v>85</v>
      </c>
      <c r="AV145" s="13" t="s">
        <v>85</v>
      </c>
      <c r="AW145" s="13" t="s">
        <v>37</v>
      </c>
      <c r="AX145" s="13" t="s">
        <v>83</v>
      </c>
      <c r="AY145" s="210" t="s">
        <v>232</v>
      </c>
    </row>
    <row r="146" spans="1:65" s="2" customFormat="1" ht="16.5" customHeight="1">
      <c r="A146" s="36"/>
      <c r="B146" s="37"/>
      <c r="C146" s="180" t="s">
        <v>336</v>
      </c>
      <c r="D146" s="180" t="s">
        <v>234</v>
      </c>
      <c r="E146" s="181" t="s">
        <v>1837</v>
      </c>
      <c r="F146" s="182" t="s">
        <v>3317</v>
      </c>
      <c r="G146" s="183" t="s">
        <v>339</v>
      </c>
      <c r="H146" s="184">
        <v>1</v>
      </c>
      <c r="I146" s="185"/>
      <c r="J146" s="186">
        <f>ROUND(I146*H146,2)</f>
        <v>0</v>
      </c>
      <c r="K146" s="182" t="s">
        <v>19</v>
      </c>
      <c r="L146" s="41"/>
      <c r="M146" s="187" t="s">
        <v>19</v>
      </c>
      <c r="N146" s="188" t="s">
        <v>47</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348</v>
      </c>
      <c r="AT146" s="191" t="s">
        <v>234</v>
      </c>
      <c r="AU146" s="191" t="s">
        <v>85</v>
      </c>
      <c r="AY146" s="19" t="s">
        <v>232</v>
      </c>
      <c r="BE146" s="192">
        <f>IF(N146="základní",J146,0)</f>
        <v>0</v>
      </c>
      <c r="BF146" s="192">
        <f>IF(N146="snížená",J146,0)</f>
        <v>0</v>
      </c>
      <c r="BG146" s="192">
        <f>IF(N146="zákl. přenesená",J146,0)</f>
        <v>0</v>
      </c>
      <c r="BH146" s="192">
        <f>IF(N146="sníž. přenesená",J146,0)</f>
        <v>0</v>
      </c>
      <c r="BI146" s="192">
        <f>IF(N146="nulová",J146,0)</f>
        <v>0</v>
      </c>
      <c r="BJ146" s="19" t="s">
        <v>83</v>
      </c>
      <c r="BK146" s="192">
        <f>ROUND(I146*H146,2)</f>
        <v>0</v>
      </c>
      <c r="BL146" s="19" t="s">
        <v>348</v>
      </c>
      <c r="BM146" s="191" t="s">
        <v>3318</v>
      </c>
    </row>
    <row r="147" spans="1:65" s="13" customFormat="1" ht="10.199999999999999">
      <c r="B147" s="200"/>
      <c r="C147" s="201"/>
      <c r="D147" s="198" t="s">
        <v>244</v>
      </c>
      <c r="E147" s="202" t="s">
        <v>19</v>
      </c>
      <c r="F147" s="203" t="s">
        <v>3313</v>
      </c>
      <c r="G147" s="201"/>
      <c r="H147" s="204">
        <v>1</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16.5" customHeight="1">
      <c r="A148" s="36"/>
      <c r="B148" s="37"/>
      <c r="C148" s="180" t="s">
        <v>8</v>
      </c>
      <c r="D148" s="180" t="s">
        <v>234</v>
      </c>
      <c r="E148" s="181" t="s">
        <v>1840</v>
      </c>
      <c r="F148" s="182" t="s">
        <v>1841</v>
      </c>
      <c r="G148" s="183" t="s">
        <v>339</v>
      </c>
      <c r="H148" s="184">
        <v>1</v>
      </c>
      <c r="I148" s="185"/>
      <c r="J148" s="186">
        <f>ROUND(I148*H148,2)</f>
        <v>0</v>
      </c>
      <c r="K148" s="182" t="s">
        <v>19</v>
      </c>
      <c r="L148" s="41"/>
      <c r="M148" s="187" t="s">
        <v>19</v>
      </c>
      <c r="N148" s="188" t="s">
        <v>47</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348</v>
      </c>
      <c r="AT148" s="191" t="s">
        <v>234</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348</v>
      </c>
      <c r="BM148" s="191" t="s">
        <v>3319</v>
      </c>
    </row>
    <row r="149" spans="1:65" s="13" customFormat="1" ht="10.199999999999999">
      <c r="B149" s="200"/>
      <c r="C149" s="201"/>
      <c r="D149" s="198" t="s">
        <v>244</v>
      </c>
      <c r="E149" s="202" t="s">
        <v>19</v>
      </c>
      <c r="F149" s="203" t="s">
        <v>3313</v>
      </c>
      <c r="G149" s="201"/>
      <c r="H149" s="204">
        <v>1</v>
      </c>
      <c r="I149" s="205"/>
      <c r="J149" s="201"/>
      <c r="K149" s="201"/>
      <c r="L149" s="206"/>
      <c r="M149" s="207"/>
      <c r="N149" s="208"/>
      <c r="O149" s="208"/>
      <c r="P149" s="208"/>
      <c r="Q149" s="208"/>
      <c r="R149" s="208"/>
      <c r="S149" s="208"/>
      <c r="T149" s="209"/>
      <c r="AT149" s="210" t="s">
        <v>244</v>
      </c>
      <c r="AU149" s="210" t="s">
        <v>85</v>
      </c>
      <c r="AV149" s="13" t="s">
        <v>85</v>
      </c>
      <c r="AW149" s="13" t="s">
        <v>37</v>
      </c>
      <c r="AX149" s="13" t="s">
        <v>83</v>
      </c>
      <c r="AY149" s="210" t="s">
        <v>232</v>
      </c>
    </row>
    <row r="150" spans="1:65" s="2" customFormat="1" ht="24.15" customHeight="1">
      <c r="A150" s="36"/>
      <c r="B150" s="37"/>
      <c r="C150" s="180" t="s">
        <v>348</v>
      </c>
      <c r="D150" s="180" t="s">
        <v>234</v>
      </c>
      <c r="E150" s="181" t="s">
        <v>1843</v>
      </c>
      <c r="F150" s="182" t="s">
        <v>1844</v>
      </c>
      <c r="G150" s="183" t="s">
        <v>1269</v>
      </c>
      <c r="H150" s="184">
        <v>1</v>
      </c>
      <c r="I150" s="185"/>
      <c r="J150" s="186">
        <f>ROUND(I150*H150,2)</f>
        <v>0</v>
      </c>
      <c r="K150" s="182" t="s">
        <v>238</v>
      </c>
      <c r="L150" s="41"/>
      <c r="M150" s="187" t="s">
        <v>19</v>
      </c>
      <c r="N150" s="188" t="s">
        <v>47</v>
      </c>
      <c r="O150" s="66"/>
      <c r="P150" s="189">
        <f>O150*H150</f>
        <v>0</v>
      </c>
      <c r="Q150" s="189">
        <v>2.6099999999999999E-3</v>
      </c>
      <c r="R150" s="189">
        <f>Q150*H150</f>
        <v>2.6099999999999999E-3</v>
      </c>
      <c r="S150" s="189">
        <v>0</v>
      </c>
      <c r="T150" s="190">
        <f>S150*H150</f>
        <v>0</v>
      </c>
      <c r="U150" s="36"/>
      <c r="V150" s="36"/>
      <c r="W150" s="36"/>
      <c r="X150" s="36"/>
      <c r="Y150" s="36"/>
      <c r="Z150" s="36"/>
      <c r="AA150" s="36"/>
      <c r="AB150" s="36"/>
      <c r="AC150" s="36"/>
      <c r="AD150" s="36"/>
      <c r="AE150" s="36"/>
      <c r="AR150" s="191" t="s">
        <v>348</v>
      </c>
      <c r="AT150" s="191" t="s">
        <v>234</v>
      </c>
      <c r="AU150" s="191" t="s">
        <v>85</v>
      </c>
      <c r="AY150" s="19" t="s">
        <v>232</v>
      </c>
      <c r="BE150" s="192">
        <f>IF(N150="základní",J150,0)</f>
        <v>0</v>
      </c>
      <c r="BF150" s="192">
        <f>IF(N150="snížená",J150,0)</f>
        <v>0</v>
      </c>
      <c r="BG150" s="192">
        <f>IF(N150="zákl. přenesená",J150,0)</f>
        <v>0</v>
      </c>
      <c r="BH150" s="192">
        <f>IF(N150="sníž. přenesená",J150,0)</f>
        <v>0</v>
      </c>
      <c r="BI150" s="192">
        <f>IF(N150="nulová",J150,0)</f>
        <v>0</v>
      </c>
      <c r="BJ150" s="19" t="s">
        <v>83</v>
      </c>
      <c r="BK150" s="192">
        <f>ROUND(I150*H150,2)</f>
        <v>0</v>
      </c>
      <c r="BL150" s="19" t="s">
        <v>348</v>
      </c>
      <c r="BM150" s="191" t="s">
        <v>3320</v>
      </c>
    </row>
    <row r="151" spans="1:65" s="2" customFormat="1" ht="10.199999999999999">
      <c r="A151" s="36"/>
      <c r="B151" s="37"/>
      <c r="C151" s="38"/>
      <c r="D151" s="193" t="s">
        <v>240</v>
      </c>
      <c r="E151" s="38"/>
      <c r="F151" s="194" t="s">
        <v>1846</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240</v>
      </c>
      <c r="AU151" s="19" t="s">
        <v>85</v>
      </c>
    </row>
    <row r="152" spans="1:65" s="13" customFormat="1" ht="10.199999999999999">
      <c r="B152" s="200"/>
      <c r="C152" s="201"/>
      <c r="D152" s="198" t="s">
        <v>244</v>
      </c>
      <c r="E152" s="202" t="s">
        <v>19</v>
      </c>
      <c r="F152" s="203" t="s">
        <v>3313</v>
      </c>
      <c r="G152" s="201"/>
      <c r="H152" s="204">
        <v>1</v>
      </c>
      <c r="I152" s="205"/>
      <c r="J152" s="201"/>
      <c r="K152" s="201"/>
      <c r="L152" s="206"/>
      <c r="M152" s="207"/>
      <c r="N152" s="208"/>
      <c r="O152" s="208"/>
      <c r="P152" s="208"/>
      <c r="Q152" s="208"/>
      <c r="R152" s="208"/>
      <c r="S152" s="208"/>
      <c r="T152" s="209"/>
      <c r="AT152" s="210" t="s">
        <v>244</v>
      </c>
      <c r="AU152" s="210" t="s">
        <v>85</v>
      </c>
      <c r="AV152" s="13" t="s">
        <v>85</v>
      </c>
      <c r="AW152" s="13" t="s">
        <v>37</v>
      </c>
      <c r="AX152" s="13" t="s">
        <v>83</v>
      </c>
      <c r="AY152" s="210" t="s">
        <v>232</v>
      </c>
    </row>
    <row r="153" spans="1:65" s="2" customFormat="1" ht="16.5" customHeight="1">
      <c r="A153" s="36"/>
      <c r="B153" s="37"/>
      <c r="C153" s="180" t="s">
        <v>354</v>
      </c>
      <c r="D153" s="180" t="s">
        <v>234</v>
      </c>
      <c r="E153" s="181" t="s">
        <v>1848</v>
      </c>
      <c r="F153" s="182" t="s">
        <v>1849</v>
      </c>
      <c r="G153" s="183" t="s">
        <v>421</v>
      </c>
      <c r="H153" s="184">
        <v>5</v>
      </c>
      <c r="I153" s="185"/>
      <c r="J153" s="186">
        <f>ROUND(I153*H153,2)</f>
        <v>0</v>
      </c>
      <c r="K153" s="182" t="s">
        <v>19</v>
      </c>
      <c r="L153" s="41"/>
      <c r="M153" s="187" t="s">
        <v>19</v>
      </c>
      <c r="N153" s="188" t="s">
        <v>47</v>
      </c>
      <c r="O153" s="66"/>
      <c r="P153" s="189">
        <f>O153*H153</f>
        <v>0</v>
      </c>
      <c r="Q153" s="189">
        <v>3.8999999999999999E-4</v>
      </c>
      <c r="R153" s="189">
        <f>Q153*H153</f>
        <v>1.9499999999999999E-3</v>
      </c>
      <c r="S153" s="189">
        <v>0</v>
      </c>
      <c r="T153" s="190">
        <f>S153*H153</f>
        <v>0</v>
      </c>
      <c r="U153" s="36"/>
      <c r="V153" s="36"/>
      <c r="W153" s="36"/>
      <c r="X153" s="36"/>
      <c r="Y153" s="36"/>
      <c r="Z153" s="36"/>
      <c r="AA153" s="36"/>
      <c r="AB153" s="36"/>
      <c r="AC153" s="36"/>
      <c r="AD153" s="36"/>
      <c r="AE153" s="36"/>
      <c r="AR153" s="191" t="s">
        <v>348</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348</v>
      </c>
      <c r="BM153" s="191" t="s">
        <v>3321</v>
      </c>
    </row>
    <row r="154" spans="1:65" s="13" customFormat="1" ht="10.199999999999999">
      <c r="B154" s="200"/>
      <c r="C154" s="201"/>
      <c r="D154" s="198" t="s">
        <v>244</v>
      </c>
      <c r="E154" s="202" t="s">
        <v>19</v>
      </c>
      <c r="F154" s="203" t="s">
        <v>3322</v>
      </c>
      <c r="G154" s="201"/>
      <c r="H154" s="204">
        <v>5</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24.15" customHeight="1">
      <c r="A155" s="36"/>
      <c r="B155" s="37"/>
      <c r="C155" s="180" t="s">
        <v>361</v>
      </c>
      <c r="D155" s="180" t="s">
        <v>234</v>
      </c>
      <c r="E155" s="181" t="s">
        <v>1914</v>
      </c>
      <c r="F155" s="182" t="s">
        <v>1915</v>
      </c>
      <c r="G155" s="183" t="s">
        <v>278</v>
      </c>
      <c r="H155" s="184">
        <v>5.0000000000000001E-3</v>
      </c>
      <c r="I155" s="185"/>
      <c r="J155" s="186">
        <f>ROUND(I155*H155,2)</f>
        <v>0</v>
      </c>
      <c r="K155" s="182" t="s">
        <v>238</v>
      </c>
      <c r="L155" s="41"/>
      <c r="M155" s="187" t="s">
        <v>19</v>
      </c>
      <c r="N155" s="188" t="s">
        <v>47</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348</v>
      </c>
      <c r="AT155" s="191" t="s">
        <v>234</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348</v>
      </c>
      <c r="BM155" s="191" t="s">
        <v>3323</v>
      </c>
    </row>
    <row r="156" spans="1:65" s="2" customFormat="1" ht="10.199999999999999">
      <c r="A156" s="36"/>
      <c r="B156" s="37"/>
      <c r="C156" s="38"/>
      <c r="D156" s="193" t="s">
        <v>240</v>
      </c>
      <c r="E156" s="38"/>
      <c r="F156" s="194" t="s">
        <v>1917</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240</v>
      </c>
      <c r="AU156" s="19" t="s">
        <v>85</v>
      </c>
    </row>
    <row r="157" spans="1:65" s="2" customFormat="1" ht="86.4">
      <c r="A157" s="36"/>
      <c r="B157" s="37"/>
      <c r="C157" s="38"/>
      <c r="D157" s="198" t="s">
        <v>242</v>
      </c>
      <c r="E157" s="38"/>
      <c r="F157" s="199" t="s">
        <v>1918</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242</v>
      </c>
      <c r="AU157" s="19" t="s">
        <v>85</v>
      </c>
    </row>
    <row r="158" spans="1:65" s="2" customFormat="1" ht="62.7" customHeight="1">
      <c r="A158" s="36"/>
      <c r="B158" s="37"/>
      <c r="C158" s="180" t="s">
        <v>369</v>
      </c>
      <c r="D158" s="180" t="s">
        <v>234</v>
      </c>
      <c r="E158" s="181" t="s">
        <v>3324</v>
      </c>
      <c r="F158" s="182" t="s">
        <v>3325</v>
      </c>
      <c r="G158" s="183" t="s">
        <v>339</v>
      </c>
      <c r="H158" s="184">
        <v>1</v>
      </c>
      <c r="I158" s="185"/>
      <c r="J158" s="186">
        <f>ROUND(I158*H158,2)</f>
        <v>0</v>
      </c>
      <c r="K158" s="182" t="s">
        <v>19</v>
      </c>
      <c r="L158" s="41"/>
      <c r="M158" s="187" t="s">
        <v>19</v>
      </c>
      <c r="N158" s="188" t="s">
        <v>47</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348</v>
      </c>
      <c r="AT158" s="191" t="s">
        <v>234</v>
      </c>
      <c r="AU158" s="191" t="s">
        <v>85</v>
      </c>
      <c r="AY158" s="19" t="s">
        <v>232</v>
      </c>
      <c r="BE158" s="192">
        <f>IF(N158="základní",J158,0)</f>
        <v>0</v>
      </c>
      <c r="BF158" s="192">
        <f>IF(N158="snížená",J158,0)</f>
        <v>0</v>
      </c>
      <c r="BG158" s="192">
        <f>IF(N158="zákl. přenesená",J158,0)</f>
        <v>0</v>
      </c>
      <c r="BH158" s="192">
        <f>IF(N158="sníž. přenesená",J158,0)</f>
        <v>0</v>
      </c>
      <c r="BI158" s="192">
        <f>IF(N158="nulová",J158,0)</f>
        <v>0</v>
      </c>
      <c r="BJ158" s="19" t="s">
        <v>83</v>
      </c>
      <c r="BK158" s="192">
        <f>ROUND(I158*H158,2)</f>
        <v>0</v>
      </c>
      <c r="BL158" s="19" t="s">
        <v>348</v>
      </c>
      <c r="BM158" s="191" t="s">
        <v>3326</v>
      </c>
    </row>
    <row r="159" spans="1:65" s="13" customFormat="1" ht="10.199999999999999">
      <c r="B159" s="200"/>
      <c r="C159" s="201"/>
      <c r="D159" s="198" t="s">
        <v>244</v>
      </c>
      <c r="E159" s="202" t="s">
        <v>19</v>
      </c>
      <c r="F159" s="203" t="s">
        <v>3313</v>
      </c>
      <c r="G159" s="201"/>
      <c r="H159" s="204">
        <v>1</v>
      </c>
      <c r="I159" s="205"/>
      <c r="J159" s="201"/>
      <c r="K159" s="201"/>
      <c r="L159" s="206"/>
      <c r="M159" s="207"/>
      <c r="N159" s="208"/>
      <c r="O159" s="208"/>
      <c r="P159" s="208"/>
      <c r="Q159" s="208"/>
      <c r="R159" s="208"/>
      <c r="S159" s="208"/>
      <c r="T159" s="209"/>
      <c r="AT159" s="210" t="s">
        <v>244</v>
      </c>
      <c r="AU159" s="210" t="s">
        <v>85</v>
      </c>
      <c r="AV159" s="13" t="s">
        <v>85</v>
      </c>
      <c r="AW159" s="13" t="s">
        <v>37</v>
      </c>
      <c r="AX159" s="13" t="s">
        <v>83</v>
      </c>
      <c r="AY159" s="210" t="s">
        <v>232</v>
      </c>
    </row>
    <row r="160" spans="1:65" s="15" customFormat="1" ht="10.199999999999999">
      <c r="B160" s="222"/>
      <c r="C160" s="223"/>
      <c r="D160" s="198" t="s">
        <v>244</v>
      </c>
      <c r="E160" s="224" t="s">
        <v>19</v>
      </c>
      <c r="F160" s="225" t="s">
        <v>3327</v>
      </c>
      <c r="G160" s="223"/>
      <c r="H160" s="224" t="s">
        <v>19</v>
      </c>
      <c r="I160" s="226"/>
      <c r="J160" s="223"/>
      <c r="K160" s="223"/>
      <c r="L160" s="227"/>
      <c r="M160" s="228"/>
      <c r="N160" s="229"/>
      <c r="O160" s="229"/>
      <c r="P160" s="229"/>
      <c r="Q160" s="229"/>
      <c r="R160" s="229"/>
      <c r="S160" s="229"/>
      <c r="T160" s="230"/>
      <c r="AT160" s="231" t="s">
        <v>244</v>
      </c>
      <c r="AU160" s="231" t="s">
        <v>85</v>
      </c>
      <c r="AV160" s="15" t="s">
        <v>83</v>
      </c>
      <c r="AW160" s="15" t="s">
        <v>37</v>
      </c>
      <c r="AX160" s="15" t="s">
        <v>76</v>
      </c>
      <c r="AY160" s="231" t="s">
        <v>232</v>
      </c>
    </row>
    <row r="161" spans="1:65" s="15" customFormat="1" ht="10.199999999999999">
      <c r="B161" s="222"/>
      <c r="C161" s="223"/>
      <c r="D161" s="198" t="s">
        <v>244</v>
      </c>
      <c r="E161" s="224" t="s">
        <v>19</v>
      </c>
      <c r="F161" s="225" t="s">
        <v>3328</v>
      </c>
      <c r="G161" s="223"/>
      <c r="H161" s="224" t="s">
        <v>19</v>
      </c>
      <c r="I161" s="226"/>
      <c r="J161" s="223"/>
      <c r="K161" s="223"/>
      <c r="L161" s="227"/>
      <c r="M161" s="228"/>
      <c r="N161" s="229"/>
      <c r="O161" s="229"/>
      <c r="P161" s="229"/>
      <c r="Q161" s="229"/>
      <c r="R161" s="229"/>
      <c r="S161" s="229"/>
      <c r="T161" s="230"/>
      <c r="AT161" s="231" t="s">
        <v>244</v>
      </c>
      <c r="AU161" s="231" t="s">
        <v>85</v>
      </c>
      <c r="AV161" s="15" t="s">
        <v>83</v>
      </c>
      <c r="AW161" s="15" t="s">
        <v>37</v>
      </c>
      <c r="AX161" s="15" t="s">
        <v>76</v>
      </c>
      <c r="AY161" s="231" t="s">
        <v>232</v>
      </c>
    </row>
    <row r="162" spans="1:65" s="15" customFormat="1" ht="10.199999999999999">
      <c r="B162" s="222"/>
      <c r="C162" s="223"/>
      <c r="D162" s="198" t="s">
        <v>244</v>
      </c>
      <c r="E162" s="224" t="s">
        <v>19</v>
      </c>
      <c r="F162" s="225" t="s">
        <v>3329</v>
      </c>
      <c r="G162" s="223"/>
      <c r="H162" s="224" t="s">
        <v>19</v>
      </c>
      <c r="I162" s="226"/>
      <c r="J162" s="223"/>
      <c r="K162" s="223"/>
      <c r="L162" s="227"/>
      <c r="M162" s="228"/>
      <c r="N162" s="229"/>
      <c r="O162" s="229"/>
      <c r="P162" s="229"/>
      <c r="Q162" s="229"/>
      <c r="R162" s="229"/>
      <c r="S162" s="229"/>
      <c r="T162" s="230"/>
      <c r="AT162" s="231" t="s">
        <v>244</v>
      </c>
      <c r="AU162" s="231" t="s">
        <v>85</v>
      </c>
      <c r="AV162" s="15" t="s">
        <v>83</v>
      </c>
      <c r="AW162" s="15" t="s">
        <v>37</v>
      </c>
      <c r="AX162" s="15" t="s">
        <v>76</v>
      </c>
      <c r="AY162" s="231" t="s">
        <v>232</v>
      </c>
    </row>
    <row r="163" spans="1:65" s="2" customFormat="1" ht="16.5" customHeight="1">
      <c r="A163" s="36"/>
      <c r="B163" s="37"/>
      <c r="C163" s="180" t="s">
        <v>376</v>
      </c>
      <c r="D163" s="180" t="s">
        <v>234</v>
      </c>
      <c r="E163" s="181" t="s">
        <v>3330</v>
      </c>
      <c r="F163" s="182" t="s">
        <v>3331</v>
      </c>
      <c r="G163" s="183" t="s">
        <v>339</v>
      </c>
      <c r="H163" s="184">
        <v>1</v>
      </c>
      <c r="I163" s="185"/>
      <c r="J163" s="186">
        <f>ROUND(I163*H163,2)</f>
        <v>0</v>
      </c>
      <c r="K163" s="182" t="s">
        <v>19</v>
      </c>
      <c r="L163" s="41"/>
      <c r="M163" s="187" t="s">
        <v>19</v>
      </c>
      <c r="N163" s="188" t="s">
        <v>47</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348</v>
      </c>
      <c r="AT163" s="191" t="s">
        <v>234</v>
      </c>
      <c r="AU163" s="191" t="s">
        <v>85</v>
      </c>
      <c r="AY163" s="19" t="s">
        <v>232</v>
      </c>
      <c r="BE163" s="192">
        <f>IF(N163="základní",J163,0)</f>
        <v>0</v>
      </c>
      <c r="BF163" s="192">
        <f>IF(N163="snížená",J163,0)</f>
        <v>0</v>
      </c>
      <c r="BG163" s="192">
        <f>IF(N163="zákl. přenesená",J163,0)</f>
        <v>0</v>
      </c>
      <c r="BH163" s="192">
        <f>IF(N163="sníž. přenesená",J163,0)</f>
        <v>0</v>
      </c>
      <c r="BI163" s="192">
        <f>IF(N163="nulová",J163,0)</f>
        <v>0</v>
      </c>
      <c r="BJ163" s="19" t="s">
        <v>83</v>
      </c>
      <c r="BK163" s="192">
        <f>ROUND(I163*H163,2)</f>
        <v>0</v>
      </c>
      <c r="BL163" s="19" t="s">
        <v>348</v>
      </c>
      <c r="BM163" s="191" t="s">
        <v>3332</v>
      </c>
    </row>
    <row r="164" spans="1:65" s="13" customFormat="1" ht="10.199999999999999">
      <c r="B164" s="200"/>
      <c r="C164" s="201"/>
      <c r="D164" s="198" t="s">
        <v>244</v>
      </c>
      <c r="E164" s="202" t="s">
        <v>19</v>
      </c>
      <c r="F164" s="203" t="s">
        <v>3313</v>
      </c>
      <c r="G164" s="201"/>
      <c r="H164" s="204">
        <v>1</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2" customFormat="1" ht="16.5" customHeight="1">
      <c r="A165" s="36"/>
      <c r="B165" s="37"/>
      <c r="C165" s="180" t="s">
        <v>7</v>
      </c>
      <c r="D165" s="180" t="s">
        <v>234</v>
      </c>
      <c r="E165" s="181" t="s">
        <v>1894</v>
      </c>
      <c r="F165" s="182" t="s">
        <v>1895</v>
      </c>
      <c r="G165" s="183" t="s">
        <v>339</v>
      </c>
      <c r="H165" s="184">
        <v>1</v>
      </c>
      <c r="I165" s="185"/>
      <c r="J165" s="186">
        <f>ROUND(I165*H165,2)</f>
        <v>0</v>
      </c>
      <c r="K165" s="182" t="s">
        <v>19</v>
      </c>
      <c r="L165" s="41"/>
      <c r="M165" s="187" t="s">
        <v>19</v>
      </c>
      <c r="N165" s="188" t="s">
        <v>47</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348</v>
      </c>
      <c r="AT165" s="191" t="s">
        <v>234</v>
      </c>
      <c r="AU165" s="191" t="s">
        <v>85</v>
      </c>
      <c r="AY165" s="19" t="s">
        <v>232</v>
      </c>
      <c r="BE165" s="192">
        <f>IF(N165="základní",J165,0)</f>
        <v>0</v>
      </c>
      <c r="BF165" s="192">
        <f>IF(N165="snížená",J165,0)</f>
        <v>0</v>
      </c>
      <c r="BG165" s="192">
        <f>IF(N165="zákl. přenesená",J165,0)</f>
        <v>0</v>
      </c>
      <c r="BH165" s="192">
        <f>IF(N165="sníž. přenesená",J165,0)</f>
        <v>0</v>
      </c>
      <c r="BI165" s="192">
        <f>IF(N165="nulová",J165,0)</f>
        <v>0</v>
      </c>
      <c r="BJ165" s="19" t="s">
        <v>83</v>
      </c>
      <c r="BK165" s="192">
        <f>ROUND(I165*H165,2)</f>
        <v>0</v>
      </c>
      <c r="BL165" s="19" t="s">
        <v>348</v>
      </c>
      <c r="BM165" s="191" t="s">
        <v>3333</v>
      </c>
    </row>
    <row r="166" spans="1:65" s="13" customFormat="1" ht="10.199999999999999">
      <c r="B166" s="200"/>
      <c r="C166" s="201"/>
      <c r="D166" s="198" t="s">
        <v>244</v>
      </c>
      <c r="E166" s="202" t="s">
        <v>19</v>
      </c>
      <c r="F166" s="203" t="s">
        <v>3313</v>
      </c>
      <c r="G166" s="201"/>
      <c r="H166" s="204">
        <v>1</v>
      </c>
      <c r="I166" s="205"/>
      <c r="J166" s="201"/>
      <c r="K166" s="201"/>
      <c r="L166" s="206"/>
      <c r="M166" s="207"/>
      <c r="N166" s="208"/>
      <c r="O166" s="208"/>
      <c r="P166" s="208"/>
      <c r="Q166" s="208"/>
      <c r="R166" s="208"/>
      <c r="S166" s="208"/>
      <c r="T166" s="209"/>
      <c r="AT166" s="210" t="s">
        <v>244</v>
      </c>
      <c r="AU166" s="210" t="s">
        <v>85</v>
      </c>
      <c r="AV166" s="13" t="s">
        <v>85</v>
      </c>
      <c r="AW166" s="13" t="s">
        <v>37</v>
      </c>
      <c r="AX166" s="13" t="s">
        <v>83</v>
      </c>
      <c r="AY166" s="210" t="s">
        <v>232</v>
      </c>
    </row>
    <row r="167" spans="1:65" s="2" customFormat="1" ht="44.25" customHeight="1">
      <c r="A167" s="36"/>
      <c r="B167" s="37"/>
      <c r="C167" s="180" t="s">
        <v>387</v>
      </c>
      <c r="D167" s="180" t="s">
        <v>234</v>
      </c>
      <c r="E167" s="181" t="s">
        <v>3334</v>
      </c>
      <c r="F167" s="182" t="s">
        <v>3335</v>
      </c>
      <c r="G167" s="183" t="s">
        <v>339</v>
      </c>
      <c r="H167" s="184">
        <v>1</v>
      </c>
      <c r="I167" s="185"/>
      <c r="J167" s="186">
        <f>ROUND(I167*H167,2)</f>
        <v>0</v>
      </c>
      <c r="K167" s="182" t="s">
        <v>19</v>
      </c>
      <c r="L167" s="41"/>
      <c r="M167" s="187" t="s">
        <v>19</v>
      </c>
      <c r="N167" s="188" t="s">
        <v>47</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348</v>
      </c>
      <c r="AT167" s="191" t="s">
        <v>234</v>
      </c>
      <c r="AU167" s="191" t="s">
        <v>85</v>
      </c>
      <c r="AY167" s="19" t="s">
        <v>232</v>
      </c>
      <c r="BE167" s="192">
        <f>IF(N167="základní",J167,0)</f>
        <v>0</v>
      </c>
      <c r="BF167" s="192">
        <f>IF(N167="snížená",J167,0)</f>
        <v>0</v>
      </c>
      <c r="BG167" s="192">
        <f>IF(N167="zákl. přenesená",J167,0)</f>
        <v>0</v>
      </c>
      <c r="BH167" s="192">
        <f>IF(N167="sníž. přenesená",J167,0)</f>
        <v>0</v>
      </c>
      <c r="BI167" s="192">
        <f>IF(N167="nulová",J167,0)</f>
        <v>0</v>
      </c>
      <c r="BJ167" s="19" t="s">
        <v>83</v>
      </c>
      <c r="BK167" s="192">
        <f>ROUND(I167*H167,2)</f>
        <v>0</v>
      </c>
      <c r="BL167" s="19" t="s">
        <v>348</v>
      </c>
      <c r="BM167" s="191" t="s">
        <v>3336</v>
      </c>
    </row>
    <row r="168" spans="1:65" s="13" customFormat="1" ht="10.199999999999999">
      <c r="B168" s="200"/>
      <c r="C168" s="201"/>
      <c r="D168" s="198" t="s">
        <v>244</v>
      </c>
      <c r="E168" s="202" t="s">
        <v>19</v>
      </c>
      <c r="F168" s="203" t="s">
        <v>3313</v>
      </c>
      <c r="G168" s="201"/>
      <c r="H168" s="204">
        <v>1</v>
      </c>
      <c r="I168" s="205"/>
      <c r="J168" s="201"/>
      <c r="K168" s="201"/>
      <c r="L168" s="206"/>
      <c r="M168" s="207"/>
      <c r="N168" s="208"/>
      <c r="O168" s="208"/>
      <c r="P168" s="208"/>
      <c r="Q168" s="208"/>
      <c r="R168" s="208"/>
      <c r="S168" s="208"/>
      <c r="T168" s="209"/>
      <c r="AT168" s="210" t="s">
        <v>244</v>
      </c>
      <c r="AU168" s="210" t="s">
        <v>85</v>
      </c>
      <c r="AV168" s="13" t="s">
        <v>85</v>
      </c>
      <c r="AW168" s="13" t="s">
        <v>37</v>
      </c>
      <c r="AX168" s="13" t="s">
        <v>83</v>
      </c>
      <c r="AY168" s="210" t="s">
        <v>232</v>
      </c>
    </row>
    <row r="169" spans="1:65" s="2" customFormat="1" ht="16.5" customHeight="1">
      <c r="A169" s="36"/>
      <c r="B169" s="37"/>
      <c r="C169" s="180" t="s">
        <v>392</v>
      </c>
      <c r="D169" s="180" t="s">
        <v>234</v>
      </c>
      <c r="E169" s="181" t="s">
        <v>1897</v>
      </c>
      <c r="F169" s="182" t="s">
        <v>1898</v>
      </c>
      <c r="G169" s="183" t="s">
        <v>339</v>
      </c>
      <c r="H169" s="184">
        <v>1</v>
      </c>
      <c r="I169" s="185"/>
      <c r="J169" s="186">
        <f>ROUND(I169*H169,2)</f>
        <v>0</v>
      </c>
      <c r="K169" s="182" t="s">
        <v>19</v>
      </c>
      <c r="L169" s="41"/>
      <c r="M169" s="187" t="s">
        <v>19</v>
      </c>
      <c r="N169" s="188" t="s">
        <v>47</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348</v>
      </c>
      <c r="AT169" s="191" t="s">
        <v>234</v>
      </c>
      <c r="AU169" s="191" t="s">
        <v>85</v>
      </c>
      <c r="AY169" s="19" t="s">
        <v>232</v>
      </c>
      <c r="BE169" s="192">
        <f>IF(N169="základní",J169,0)</f>
        <v>0</v>
      </c>
      <c r="BF169" s="192">
        <f>IF(N169="snížená",J169,0)</f>
        <v>0</v>
      </c>
      <c r="BG169" s="192">
        <f>IF(N169="zákl. přenesená",J169,0)</f>
        <v>0</v>
      </c>
      <c r="BH169" s="192">
        <f>IF(N169="sníž. přenesená",J169,0)</f>
        <v>0</v>
      </c>
      <c r="BI169" s="192">
        <f>IF(N169="nulová",J169,0)</f>
        <v>0</v>
      </c>
      <c r="BJ169" s="19" t="s">
        <v>83</v>
      </c>
      <c r="BK169" s="192">
        <f>ROUND(I169*H169,2)</f>
        <v>0</v>
      </c>
      <c r="BL169" s="19" t="s">
        <v>348</v>
      </c>
      <c r="BM169" s="191" t="s">
        <v>3337</v>
      </c>
    </row>
    <row r="170" spans="1:65" s="13" customFormat="1" ht="10.199999999999999">
      <c r="B170" s="200"/>
      <c r="C170" s="201"/>
      <c r="D170" s="198" t="s">
        <v>244</v>
      </c>
      <c r="E170" s="202" t="s">
        <v>19</v>
      </c>
      <c r="F170" s="203" t="s">
        <v>3313</v>
      </c>
      <c r="G170" s="201"/>
      <c r="H170" s="204">
        <v>1</v>
      </c>
      <c r="I170" s="205"/>
      <c r="J170" s="201"/>
      <c r="K170" s="201"/>
      <c r="L170" s="206"/>
      <c r="M170" s="207"/>
      <c r="N170" s="208"/>
      <c r="O170" s="208"/>
      <c r="P170" s="208"/>
      <c r="Q170" s="208"/>
      <c r="R170" s="208"/>
      <c r="S170" s="208"/>
      <c r="T170" s="209"/>
      <c r="AT170" s="210" t="s">
        <v>244</v>
      </c>
      <c r="AU170" s="210" t="s">
        <v>85</v>
      </c>
      <c r="AV170" s="13" t="s">
        <v>85</v>
      </c>
      <c r="AW170" s="13" t="s">
        <v>37</v>
      </c>
      <c r="AX170" s="13" t="s">
        <v>83</v>
      </c>
      <c r="AY170" s="210" t="s">
        <v>232</v>
      </c>
    </row>
    <row r="171" spans="1:65" s="2" customFormat="1" ht="16.5" customHeight="1">
      <c r="A171" s="36"/>
      <c r="B171" s="37"/>
      <c r="C171" s="180" t="s">
        <v>398</v>
      </c>
      <c r="D171" s="180" t="s">
        <v>234</v>
      </c>
      <c r="E171" s="181" t="s">
        <v>3338</v>
      </c>
      <c r="F171" s="182" t="s">
        <v>3339</v>
      </c>
      <c r="G171" s="183" t="s">
        <v>339</v>
      </c>
      <c r="H171" s="184">
        <v>2</v>
      </c>
      <c r="I171" s="185"/>
      <c r="J171" s="186">
        <f>ROUND(I171*H171,2)</f>
        <v>0</v>
      </c>
      <c r="K171" s="182" t="s">
        <v>19</v>
      </c>
      <c r="L171" s="41"/>
      <c r="M171" s="187" t="s">
        <v>19</v>
      </c>
      <c r="N171" s="188" t="s">
        <v>47</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348</v>
      </c>
      <c r="AT171" s="191" t="s">
        <v>234</v>
      </c>
      <c r="AU171" s="191" t="s">
        <v>85</v>
      </c>
      <c r="AY171" s="19" t="s">
        <v>232</v>
      </c>
      <c r="BE171" s="192">
        <f>IF(N171="základní",J171,0)</f>
        <v>0</v>
      </c>
      <c r="BF171" s="192">
        <f>IF(N171="snížená",J171,0)</f>
        <v>0</v>
      </c>
      <c r="BG171" s="192">
        <f>IF(N171="zákl. přenesená",J171,0)</f>
        <v>0</v>
      </c>
      <c r="BH171" s="192">
        <f>IF(N171="sníž. přenesená",J171,0)</f>
        <v>0</v>
      </c>
      <c r="BI171" s="192">
        <f>IF(N171="nulová",J171,0)</f>
        <v>0</v>
      </c>
      <c r="BJ171" s="19" t="s">
        <v>83</v>
      </c>
      <c r="BK171" s="192">
        <f>ROUND(I171*H171,2)</f>
        <v>0</v>
      </c>
      <c r="BL171" s="19" t="s">
        <v>348</v>
      </c>
      <c r="BM171" s="191" t="s">
        <v>3340</v>
      </c>
    </row>
    <row r="172" spans="1:65" s="13" customFormat="1" ht="10.199999999999999">
      <c r="B172" s="200"/>
      <c r="C172" s="201"/>
      <c r="D172" s="198" t="s">
        <v>244</v>
      </c>
      <c r="E172" s="202" t="s">
        <v>19</v>
      </c>
      <c r="F172" s="203" t="s">
        <v>3341</v>
      </c>
      <c r="G172" s="201"/>
      <c r="H172" s="204">
        <v>2</v>
      </c>
      <c r="I172" s="205"/>
      <c r="J172" s="201"/>
      <c r="K172" s="201"/>
      <c r="L172" s="206"/>
      <c r="M172" s="207"/>
      <c r="N172" s="208"/>
      <c r="O172" s="208"/>
      <c r="P172" s="208"/>
      <c r="Q172" s="208"/>
      <c r="R172" s="208"/>
      <c r="S172" s="208"/>
      <c r="T172" s="209"/>
      <c r="AT172" s="210" t="s">
        <v>244</v>
      </c>
      <c r="AU172" s="210" t="s">
        <v>85</v>
      </c>
      <c r="AV172" s="13" t="s">
        <v>85</v>
      </c>
      <c r="AW172" s="13" t="s">
        <v>37</v>
      </c>
      <c r="AX172" s="13" t="s">
        <v>83</v>
      </c>
      <c r="AY172" s="210" t="s">
        <v>232</v>
      </c>
    </row>
    <row r="173" spans="1:65" s="2" customFormat="1" ht="16.5" customHeight="1">
      <c r="A173" s="36"/>
      <c r="B173" s="37"/>
      <c r="C173" s="180" t="s">
        <v>403</v>
      </c>
      <c r="D173" s="180" t="s">
        <v>234</v>
      </c>
      <c r="E173" s="181" t="s">
        <v>3342</v>
      </c>
      <c r="F173" s="182" t="s">
        <v>3343</v>
      </c>
      <c r="G173" s="183" t="s">
        <v>339</v>
      </c>
      <c r="H173" s="184">
        <v>1</v>
      </c>
      <c r="I173" s="185"/>
      <c r="J173" s="186">
        <f>ROUND(I173*H173,2)</f>
        <v>0</v>
      </c>
      <c r="K173" s="182" t="s">
        <v>19</v>
      </c>
      <c r="L173" s="41"/>
      <c r="M173" s="187" t="s">
        <v>19</v>
      </c>
      <c r="N173" s="188" t="s">
        <v>47</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348</v>
      </c>
      <c r="AT173" s="191" t="s">
        <v>234</v>
      </c>
      <c r="AU173" s="191" t="s">
        <v>85</v>
      </c>
      <c r="AY173" s="19" t="s">
        <v>232</v>
      </c>
      <c r="BE173" s="192">
        <f>IF(N173="základní",J173,0)</f>
        <v>0</v>
      </c>
      <c r="BF173" s="192">
        <f>IF(N173="snížená",J173,0)</f>
        <v>0</v>
      </c>
      <c r="BG173" s="192">
        <f>IF(N173="zákl. přenesená",J173,0)</f>
        <v>0</v>
      </c>
      <c r="BH173" s="192">
        <f>IF(N173="sníž. přenesená",J173,0)</f>
        <v>0</v>
      </c>
      <c r="BI173" s="192">
        <f>IF(N173="nulová",J173,0)</f>
        <v>0</v>
      </c>
      <c r="BJ173" s="19" t="s">
        <v>83</v>
      </c>
      <c r="BK173" s="192">
        <f>ROUND(I173*H173,2)</f>
        <v>0</v>
      </c>
      <c r="BL173" s="19" t="s">
        <v>348</v>
      </c>
      <c r="BM173" s="191" t="s">
        <v>3344</v>
      </c>
    </row>
    <row r="174" spans="1:65" s="13" customFormat="1" ht="10.199999999999999">
      <c r="B174" s="200"/>
      <c r="C174" s="201"/>
      <c r="D174" s="198" t="s">
        <v>244</v>
      </c>
      <c r="E174" s="202" t="s">
        <v>19</v>
      </c>
      <c r="F174" s="203" t="s">
        <v>3313</v>
      </c>
      <c r="G174" s="201"/>
      <c r="H174" s="204">
        <v>1</v>
      </c>
      <c r="I174" s="205"/>
      <c r="J174" s="201"/>
      <c r="K174" s="201"/>
      <c r="L174" s="206"/>
      <c r="M174" s="207"/>
      <c r="N174" s="208"/>
      <c r="O174" s="208"/>
      <c r="P174" s="208"/>
      <c r="Q174" s="208"/>
      <c r="R174" s="208"/>
      <c r="S174" s="208"/>
      <c r="T174" s="209"/>
      <c r="AT174" s="210" t="s">
        <v>244</v>
      </c>
      <c r="AU174" s="210" t="s">
        <v>85</v>
      </c>
      <c r="AV174" s="13" t="s">
        <v>85</v>
      </c>
      <c r="AW174" s="13" t="s">
        <v>37</v>
      </c>
      <c r="AX174" s="13" t="s">
        <v>83</v>
      </c>
      <c r="AY174" s="210" t="s">
        <v>232</v>
      </c>
    </row>
    <row r="175" spans="1:65" s="2" customFormat="1" ht="16.5" customHeight="1">
      <c r="A175" s="36"/>
      <c r="B175" s="37"/>
      <c r="C175" s="180" t="s">
        <v>411</v>
      </c>
      <c r="D175" s="180" t="s">
        <v>234</v>
      </c>
      <c r="E175" s="181" t="s">
        <v>3345</v>
      </c>
      <c r="F175" s="182" t="s">
        <v>3346</v>
      </c>
      <c r="G175" s="183" t="s">
        <v>339</v>
      </c>
      <c r="H175" s="184">
        <v>1</v>
      </c>
      <c r="I175" s="185"/>
      <c r="J175" s="186">
        <f>ROUND(I175*H175,2)</f>
        <v>0</v>
      </c>
      <c r="K175" s="182" t="s">
        <v>19</v>
      </c>
      <c r="L175" s="41"/>
      <c r="M175" s="187" t="s">
        <v>19</v>
      </c>
      <c r="N175" s="188" t="s">
        <v>47</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348</v>
      </c>
      <c r="AT175" s="191" t="s">
        <v>234</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348</v>
      </c>
      <c r="BM175" s="191" t="s">
        <v>3347</v>
      </c>
    </row>
    <row r="176" spans="1:65" s="13" customFormat="1" ht="10.199999999999999">
      <c r="B176" s="200"/>
      <c r="C176" s="201"/>
      <c r="D176" s="198" t="s">
        <v>244</v>
      </c>
      <c r="E176" s="202" t="s">
        <v>19</v>
      </c>
      <c r="F176" s="203" t="s">
        <v>3313</v>
      </c>
      <c r="G176" s="201"/>
      <c r="H176" s="204">
        <v>1</v>
      </c>
      <c r="I176" s="205"/>
      <c r="J176" s="201"/>
      <c r="K176" s="201"/>
      <c r="L176" s="206"/>
      <c r="M176" s="207"/>
      <c r="N176" s="208"/>
      <c r="O176" s="208"/>
      <c r="P176" s="208"/>
      <c r="Q176" s="208"/>
      <c r="R176" s="208"/>
      <c r="S176" s="208"/>
      <c r="T176" s="209"/>
      <c r="AT176" s="210" t="s">
        <v>244</v>
      </c>
      <c r="AU176" s="210" t="s">
        <v>85</v>
      </c>
      <c r="AV176" s="13" t="s">
        <v>85</v>
      </c>
      <c r="AW176" s="13" t="s">
        <v>37</v>
      </c>
      <c r="AX176" s="13" t="s">
        <v>83</v>
      </c>
      <c r="AY176" s="210" t="s">
        <v>232</v>
      </c>
    </row>
    <row r="177" spans="1:65" s="2" customFormat="1" ht="24.15" customHeight="1">
      <c r="A177" s="36"/>
      <c r="B177" s="37"/>
      <c r="C177" s="180" t="s">
        <v>418</v>
      </c>
      <c r="D177" s="180" t="s">
        <v>234</v>
      </c>
      <c r="E177" s="181" t="s">
        <v>3348</v>
      </c>
      <c r="F177" s="182" t="s">
        <v>3349</v>
      </c>
      <c r="G177" s="183" t="s">
        <v>339</v>
      </c>
      <c r="H177" s="184">
        <v>1</v>
      </c>
      <c r="I177" s="185"/>
      <c r="J177" s="186">
        <f>ROUND(I177*H177,2)</f>
        <v>0</v>
      </c>
      <c r="K177" s="182" t="s">
        <v>19</v>
      </c>
      <c r="L177" s="41"/>
      <c r="M177" s="187" t="s">
        <v>19</v>
      </c>
      <c r="N177" s="188" t="s">
        <v>47</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348</v>
      </c>
      <c r="AT177" s="191" t="s">
        <v>234</v>
      </c>
      <c r="AU177" s="191" t="s">
        <v>85</v>
      </c>
      <c r="AY177" s="19" t="s">
        <v>232</v>
      </c>
      <c r="BE177" s="192">
        <f>IF(N177="základní",J177,0)</f>
        <v>0</v>
      </c>
      <c r="BF177" s="192">
        <f>IF(N177="snížená",J177,0)</f>
        <v>0</v>
      </c>
      <c r="BG177" s="192">
        <f>IF(N177="zákl. přenesená",J177,0)</f>
        <v>0</v>
      </c>
      <c r="BH177" s="192">
        <f>IF(N177="sníž. přenesená",J177,0)</f>
        <v>0</v>
      </c>
      <c r="BI177" s="192">
        <f>IF(N177="nulová",J177,0)</f>
        <v>0</v>
      </c>
      <c r="BJ177" s="19" t="s">
        <v>83</v>
      </c>
      <c r="BK177" s="192">
        <f>ROUND(I177*H177,2)</f>
        <v>0</v>
      </c>
      <c r="BL177" s="19" t="s">
        <v>348</v>
      </c>
      <c r="BM177" s="191" t="s">
        <v>3350</v>
      </c>
    </row>
    <row r="178" spans="1:65" s="13" customFormat="1" ht="10.199999999999999">
      <c r="B178" s="200"/>
      <c r="C178" s="201"/>
      <c r="D178" s="198" t="s">
        <v>244</v>
      </c>
      <c r="E178" s="202" t="s">
        <v>19</v>
      </c>
      <c r="F178" s="203" t="s">
        <v>3313</v>
      </c>
      <c r="G178" s="201"/>
      <c r="H178" s="204">
        <v>1</v>
      </c>
      <c r="I178" s="205"/>
      <c r="J178" s="201"/>
      <c r="K178" s="201"/>
      <c r="L178" s="206"/>
      <c r="M178" s="207"/>
      <c r="N178" s="208"/>
      <c r="O178" s="208"/>
      <c r="P178" s="208"/>
      <c r="Q178" s="208"/>
      <c r="R178" s="208"/>
      <c r="S178" s="208"/>
      <c r="T178" s="209"/>
      <c r="AT178" s="210" t="s">
        <v>244</v>
      </c>
      <c r="AU178" s="210" t="s">
        <v>85</v>
      </c>
      <c r="AV178" s="13" t="s">
        <v>85</v>
      </c>
      <c r="AW178" s="13" t="s">
        <v>37</v>
      </c>
      <c r="AX178" s="13" t="s">
        <v>83</v>
      </c>
      <c r="AY178" s="210" t="s">
        <v>232</v>
      </c>
    </row>
    <row r="179" spans="1:65" s="12" customFormat="1" ht="22.8" customHeight="1">
      <c r="B179" s="164"/>
      <c r="C179" s="165"/>
      <c r="D179" s="166" t="s">
        <v>75</v>
      </c>
      <c r="E179" s="178" t="s">
        <v>2093</v>
      </c>
      <c r="F179" s="178" t="s">
        <v>2094</v>
      </c>
      <c r="G179" s="165"/>
      <c r="H179" s="165"/>
      <c r="I179" s="168"/>
      <c r="J179" s="179">
        <f>BK179</f>
        <v>0</v>
      </c>
      <c r="K179" s="165"/>
      <c r="L179" s="170"/>
      <c r="M179" s="171"/>
      <c r="N179" s="172"/>
      <c r="O179" s="172"/>
      <c r="P179" s="173">
        <f>SUM(P180:P189)</f>
        <v>0</v>
      </c>
      <c r="Q179" s="172"/>
      <c r="R179" s="173">
        <f>SUM(R180:R189)</f>
        <v>3.0200000000000005E-3</v>
      </c>
      <c r="S179" s="172"/>
      <c r="T179" s="174">
        <f>SUM(T180:T189)</f>
        <v>0</v>
      </c>
      <c r="AR179" s="175" t="s">
        <v>85</v>
      </c>
      <c r="AT179" s="176" t="s">
        <v>75</v>
      </c>
      <c r="AU179" s="176" t="s">
        <v>83</v>
      </c>
      <c r="AY179" s="175" t="s">
        <v>232</v>
      </c>
      <c r="BK179" s="177">
        <f>SUM(BK180:BK189)</f>
        <v>0</v>
      </c>
    </row>
    <row r="180" spans="1:65" s="2" customFormat="1" ht="16.5" customHeight="1">
      <c r="A180" s="36"/>
      <c r="B180" s="37"/>
      <c r="C180" s="180" t="s">
        <v>425</v>
      </c>
      <c r="D180" s="180" t="s">
        <v>234</v>
      </c>
      <c r="E180" s="181" t="s">
        <v>3351</v>
      </c>
      <c r="F180" s="182" t="s">
        <v>3352</v>
      </c>
      <c r="G180" s="183" t="s">
        <v>339</v>
      </c>
      <c r="H180" s="184">
        <v>6</v>
      </c>
      <c r="I180" s="185"/>
      <c r="J180" s="186">
        <f>ROUND(I180*H180,2)</f>
        <v>0</v>
      </c>
      <c r="K180" s="182" t="s">
        <v>19</v>
      </c>
      <c r="L180" s="41"/>
      <c r="M180" s="187" t="s">
        <v>19</v>
      </c>
      <c r="N180" s="188" t="s">
        <v>47</v>
      </c>
      <c r="O180" s="66"/>
      <c r="P180" s="189">
        <f>O180*H180</f>
        <v>0</v>
      </c>
      <c r="Q180" s="189">
        <v>1E-4</v>
      </c>
      <c r="R180" s="189">
        <f>Q180*H180</f>
        <v>6.0000000000000006E-4</v>
      </c>
      <c r="S180" s="189">
        <v>0</v>
      </c>
      <c r="T180" s="190">
        <f>S180*H180</f>
        <v>0</v>
      </c>
      <c r="U180" s="36"/>
      <c r="V180" s="36"/>
      <c r="W180" s="36"/>
      <c r="X180" s="36"/>
      <c r="Y180" s="36"/>
      <c r="Z180" s="36"/>
      <c r="AA180" s="36"/>
      <c r="AB180" s="36"/>
      <c r="AC180" s="36"/>
      <c r="AD180" s="36"/>
      <c r="AE180" s="36"/>
      <c r="AR180" s="191" t="s">
        <v>348</v>
      </c>
      <c r="AT180" s="191" t="s">
        <v>234</v>
      </c>
      <c r="AU180" s="191" t="s">
        <v>85</v>
      </c>
      <c r="AY180" s="19" t="s">
        <v>232</v>
      </c>
      <c r="BE180" s="192">
        <f>IF(N180="základní",J180,0)</f>
        <v>0</v>
      </c>
      <c r="BF180" s="192">
        <f>IF(N180="snížená",J180,0)</f>
        <v>0</v>
      </c>
      <c r="BG180" s="192">
        <f>IF(N180="zákl. přenesená",J180,0)</f>
        <v>0</v>
      </c>
      <c r="BH180" s="192">
        <f>IF(N180="sníž. přenesená",J180,0)</f>
        <v>0</v>
      </c>
      <c r="BI180" s="192">
        <f>IF(N180="nulová",J180,0)</f>
        <v>0</v>
      </c>
      <c r="BJ180" s="19" t="s">
        <v>83</v>
      </c>
      <c r="BK180" s="192">
        <f>ROUND(I180*H180,2)</f>
        <v>0</v>
      </c>
      <c r="BL180" s="19" t="s">
        <v>348</v>
      </c>
      <c r="BM180" s="191" t="s">
        <v>3353</v>
      </c>
    </row>
    <row r="181" spans="1:65" s="13" customFormat="1" ht="10.199999999999999">
      <c r="B181" s="200"/>
      <c r="C181" s="201"/>
      <c r="D181" s="198" t="s">
        <v>244</v>
      </c>
      <c r="E181" s="202" t="s">
        <v>19</v>
      </c>
      <c r="F181" s="203" t="s">
        <v>3354</v>
      </c>
      <c r="G181" s="201"/>
      <c r="H181" s="204">
        <v>6</v>
      </c>
      <c r="I181" s="205"/>
      <c r="J181" s="201"/>
      <c r="K181" s="201"/>
      <c r="L181" s="206"/>
      <c r="M181" s="207"/>
      <c r="N181" s="208"/>
      <c r="O181" s="208"/>
      <c r="P181" s="208"/>
      <c r="Q181" s="208"/>
      <c r="R181" s="208"/>
      <c r="S181" s="208"/>
      <c r="T181" s="209"/>
      <c r="AT181" s="210" t="s">
        <v>244</v>
      </c>
      <c r="AU181" s="210" t="s">
        <v>85</v>
      </c>
      <c r="AV181" s="13" t="s">
        <v>85</v>
      </c>
      <c r="AW181" s="13" t="s">
        <v>37</v>
      </c>
      <c r="AX181" s="13" t="s">
        <v>83</v>
      </c>
      <c r="AY181" s="210" t="s">
        <v>232</v>
      </c>
    </row>
    <row r="182" spans="1:65" s="2" customFormat="1" ht="16.5" customHeight="1">
      <c r="A182" s="36"/>
      <c r="B182" s="37"/>
      <c r="C182" s="180" t="s">
        <v>432</v>
      </c>
      <c r="D182" s="180" t="s">
        <v>234</v>
      </c>
      <c r="E182" s="181" t="s">
        <v>2122</v>
      </c>
      <c r="F182" s="182" t="s">
        <v>2123</v>
      </c>
      <c r="G182" s="183" t="s">
        <v>339</v>
      </c>
      <c r="H182" s="184">
        <v>5</v>
      </c>
      <c r="I182" s="185"/>
      <c r="J182" s="186">
        <f>ROUND(I182*H182,2)</f>
        <v>0</v>
      </c>
      <c r="K182" s="182" t="s">
        <v>238</v>
      </c>
      <c r="L182" s="41"/>
      <c r="M182" s="187" t="s">
        <v>19</v>
      </c>
      <c r="N182" s="188" t="s">
        <v>47</v>
      </c>
      <c r="O182" s="66"/>
      <c r="P182" s="189">
        <f>O182*H182</f>
        <v>0</v>
      </c>
      <c r="Q182" s="189">
        <v>4.4000000000000002E-4</v>
      </c>
      <c r="R182" s="189">
        <f>Q182*H182</f>
        <v>2.2000000000000001E-3</v>
      </c>
      <c r="S182" s="189">
        <v>0</v>
      </c>
      <c r="T182" s="190">
        <f>S182*H182</f>
        <v>0</v>
      </c>
      <c r="U182" s="36"/>
      <c r="V182" s="36"/>
      <c r="W182" s="36"/>
      <c r="X182" s="36"/>
      <c r="Y182" s="36"/>
      <c r="Z182" s="36"/>
      <c r="AA182" s="36"/>
      <c r="AB182" s="36"/>
      <c r="AC182" s="36"/>
      <c r="AD182" s="36"/>
      <c r="AE182" s="36"/>
      <c r="AR182" s="191" t="s">
        <v>348</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348</v>
      </c>
      <c r="BM182" s="191" t="s">
        <v>3355</v>
      </c>
    </row>
    <row r="183" spans="1:65" s="2" customFormat="1" ht="10.199999999999999">
      <c r="A183" s="36"/>
      <c r="B183" s="37"/>
      <c r="C183" s="38"/>
      <c r="D183" s="193" t="s">
        <v>240</v>
      </c>
      <c r="E183" s="38"/>
      <c r="F183" s="194" t="s">
        <v>2125</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240</v>
      </c>
      <c r="AU183" s="19" t="s">
        <v>85</v>
      </c>
    </row>
    <row r="184" spans="1:65" s="13" customFormat="1" ht="10.199999999999999">
      <c r="B184" s="200"/>
      <c r="C184" s="201"/>
      <c r="D184" s="198" t="s">
        <v>244</v>
      </c>
      <c r="E184" s="202" t="s">
        <v>19</v>
      </c>
      <c r="F184" s="203" t="s">
        <v>3356</v>
      </c>
      <c r="G184" s="201"/>
      <c r="H184" s="204">
        <v>5</v>
      </c>
      <c r="I184" s="205"/>
      <c r="J184" s="201"/>
      <c r="K184" s="201"/>
      <c r="L184" s="206"/>
      <c r="M184" s="207"/>
      <c r="N184" s="208"/>
      <c r="O184" s="208"/>
      <c r="P184" s="208"/>
      <c r="Q184" s="208"/>
      <c r="R184" s="208"/>
      <c r="S184" s="208"/>
      <c r="T184" s="209"/>
      <c r="AT184" s="210" t="s">
        <v>244</v>
      </c>
      <c r="AU184" s="210" t="s">
        <v>85</v>
      </c>
      <c r="AV184" s="13" t="s">
        <v>85</v>
      </c>
      <c r="AW184" s="13" t="s">
        <v>37</v>
      </c>
      <c r="AX184" s="13" t="s">
        <v>83</v>
      </c>
      <c r="AY184" s="210" t="s">
        <v>232</v>
      </c>
    </row>
    <row r="185" spans="1:65" s="2" customFormat="1" ht="16.5" customHeight="1">
      <c r="A185" s="36"/>
      <c r="B185" s="37"/>
      <c r="C185" s="180" t="s">
        <v>439</v>
      </c>
      <c r="D185" s="180" t="s">
        <v>234</v>
      </c>
      <c r="E185" s="181" t="s">
        <v>2127</v>
      </c>
      <c r="F185" s="182" t="s">
        <v>2128</v>
      </c>
      <c r="G185" s="183" t="s">
        <v>339</v>
      </c>
      <c r="H185" s="184">
        <v>1</v>
      </c>
      <c r="I185" s="185"/>
      <c r="J185" s="186">
        <f>ROUND(I185*H185,2)</f>
        <v>0</v>
      </c>
      <c r="K185" s="182" t="s">
        <v>19</v>
      </c>
      <c r="L185" s="41"/>
      <c r="M185" s="187" t="s">
        <v>19</v>
      </c>
      <c r="N185" s="188" t="s">
        <v>47</v>
      </c>
      <c r="O185" s="66"/>
      <c r="P185" s="189">
        <f>O185*H185</f>
        <v>0</v>
      </c>
      <c r="Q185" s="189">
        <v>2.2000000000000001E-4</v>
      </c>
      <c r="R185" s="189">
        <f>Q185*H185</f>
        <v>2.2000000000000001E-4</v>
      </c>
      <c r="S185" s="189">
        <v>0</v>
      </c>
      <c r="T185" s="190">
        <f>S185*H185</f>
        <v>0</v>
      </c>
      <c r="U185" s="36"/>
      <c r="V185" s="36"/>
      <c r="W185" s="36"/>
      <c r="X185" s="36"/>
      <c r="Y185" s="36"/>
      <c r="Z185" s="36"/>
      <c r="AA185" s="36"/>
      <c r="AB185" s="36"/>
      <c r="AC185" s="36"/>
      <c r="AD185" s="36"/>
      <c r="AE185" s="36"/>
      <c r="AR185" s="191" t="s">
        <v>348</v>
      </c>
      <c r="AT185" s="191" t="s">
        <v>234</v>
      </c>
      <c r="AU185" s="191" t="s">
        <v>85</v>
      </c>
      <c r="AY185" s="19" t="s">
        <v>232</v>
      </c>
      <c r="BE185" s="192">
        <f>IF(N185="základní",J185,0)</f>
        <v>0</v>
      </c>
      <c r="BF185" s="192">
        <f>IF(N185="snížená",J185,0)</f>
        <v>0</v>
      </c>
      <c r="BG185" s="192">
        <f>IF(N185="zákl. přenesená",J185,0)</f>
        <v>0</v>
      </c>
      <c r="BH185" s="192">
        <f>IF(N185="sníž. přenesená",J185,0)</f>
        <v>0</v>
      </c>
      <c r="BI185" s="192">
        <f>IF(N185="nulová",J185,0)</f>
        <v>0</v>
      </c>
      <c r="BJ185" s="19" t="s">
        <v>83</v>
      </c>
      <c r="BK185" s="192">
        <f>ROUND(I185*H185,2)</f>
        <v>0</v>
      </c>
      <c r="BL185" s="19" t="s">
        <v>348</v>
      </c>
      <c r="BM185" s="191" t="s">
        <v>3357</v>
      </c>
    </row>
    <row r="186" spans="1:65" s="13" customFormat="1" ht="10.199999999999999">
      <c r="B186" s="200"/>
      <c r="C186" s="201"/>
      <c r="D186" s="198" t="s">
        <v>244</v>
      </c>
      <c r="E186" s="202" t="s">
        <v>19</v>
      </c>
      <c r="F186" s="203" t="s">
        <v>3358</v>
      </c>
      <c r="G186" s="201"/>
      <c r="H186" s="204">
        <v>1</v>
      </c>
      <c r="I186" s="205"/>
      <c r="J186" s="201"/>
      <c r="K186" s="201"/>
      <c r="L186" s="206"/>
      <c r="M186" s="207"/>
      <c r="N186" s="208"/>
      <c r="O186" s="208"/>
      <c r="P186" s="208"/>
      <c r="Q186" s="208"/>
      <c r="R186" s="208"/>
      <c r="S186" s="208"/>
      <c r="T186" s="209"/>
      <c r="AT186" s="210" t="s">
        <v>244</v>
      </c>
      <c r="AU186" s="210" t="s">
        <v>85</v>
      </c>
      <c r="AV186" s="13" t="s">
        <v>85</v>
      </c>
      <c r="AW186" s="13" t="s">
        <v>37</v>
      </c>
      <c r="AX186" s="13" t="s">
        <v>83</v>
      </c>
      <c r="AY186" s="210" t="s">
        <v>232</v>
      </c>
    </row>
    <row r="187" spans="1:65" s="2" customFormat="1" ht="24.15" customHeight="1">
      <c r="A187" s="36"/>
      <c r="B187" s="37"/>
      <c r="C187" s="180" t="s">
        <v>446</v>
      </c>
      <c r="D187" s="180" t="s">
        <v>234</v>
      </c>
      <c r="E187" s="181" t="s">
        <v>2152</v>
      </c>
      <c r="F187" s="182" t="s">
        <v>2153</v>
      </c>
      <c r="G187" s="183" t="s">
        <v>278</v>
      </c>
      <c r="H187" s="184">
        <v>3.0000000000000001E-3</v>
      </c>
      <c r="I187" s="185"/>
      <c r="J187" s="186">
        <f>ROUND(I187*H187,2)</f>
        <v>0</v>
      </c>
      <c r="K187" s="182" t="s">
        <v>238</v>
      </c>
      <c r="L187" s="41"/>
      <c r="M187" s="187" t="s">
        <v>19</v>
      </c>
      <c r="N187" s="188" t="s">
        <v>47</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348</v>
      </c>
      <c r="AT187" s="191" t="s">
        <v>234</v>
      </c>
      <c r="AU187" s="191" t="s">
        <v>85</v>
      </c>
      <c r="AY187" s="19" t="s">
        <v>232</v>
      </c>
      <c r="BE187" s="192">
        <f>IF(N187="základní",J187,0)</f>
        <v>0</v>
      </c>
      <c r="BF187" s="192">
        <f>IF(N187="snížená",J187,0)</f>
        <v>0</v>
      </c>
      <c r="BG187" s="192">
        <f>IF(N187="zákl. přenesená",J187,0)</f>
        <v>0</v>
      </c>
      <c r="BH187" s="192">
        <f>IF(N187="sníž. přenesená",J187,0)</f>
        <v>0</v>
      </c>
      <c r="BI187" s="192">
        <f>IF(N187="nulová",J187,0)</f>
        <v>0</v>
      </c>
      <c r="BJ187" s="19" t="s">
        <v>83</v>
      </c>
      <c r="BK187" s="192">
        <f>ROUND(I187*H187,2)</f>
        <v>0</v>
      </c>
      <c r="BL187" s="19" t="s">
        <v>348</v>
      </c>
      <c r="BM187" s="191" t="s">
        <v>3359</v>
      </c>
    </row>
    <row r="188" spans="1:65" s="2" customFormat="1" ht="10.199999999999999">
      <c r="A188" s="36"/>
      <c r="B188" s="37"/>
      <c r="C188" s="38"/>
      <c r="D188" s="193" t="s">
        <v>240</v>
      </c>
      <c r="E188" s="38"/>
      <c r="F188" s="194" t="s">
        <v>2155</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240</v>
      </c>
      <c r="AU188" s="19" t="s">
        <v>85</v>
      </c>
    </row>
    <row r="189" spans="1:65" s="2" customFormat="1" ht="86.4">
      <c r="A189" s="36"/>
      <c r="B189" s="37"/>
      <c r="C189" s="38"/>
      <c r="D189" s="198" t="s">
        <v>242</v>
      </c>
      <c r="E189" s="38"/>
      <c r="F189" s="199" t="s">
        <v>1477</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242</v>
      </c>
      <c r="AU189" s="19" t="s">
        <v>85</v>
      </c>
    </row>
    <row r="190" spans="1:65" s="12" customFormat="1" ht="22.8" customHeight="1">
      <c r="B190" s="164"/>
      <c r="C190" s="165"/>
      <c r="D190" s="166" t="s">
        <v>75</v>
      </c>
      <c r="E190" s="178" t="s">
        <v>2156</v>
      </c>
      <c r="F190" s="178" t="s">
        <v>2157</v>
      </c>
      <c r="G190" s="165"/>
      <c r="H190" s="165"/>
      <c r="I190" s="168"/>
      <c r="J190" s="179">
        <f>BK190</f>
        <v>0</v>
      </c>
      <c r="K190" s="165"/>
      <c r="L190" s="170"/>
      <c r="M190" s="171"/>
      <c r="N190" s="172"/>
      <c r="O190" s="172"/>
      <c r="P190" s="173">
        <f>SUM(P191:P196)</f>
        <v>0</v>
      </c>
      <c r="Q190" s="172"/>
      <c r="R190" s="173">
        <f>SUM(R191:R196)</f>
        <v>0</v>
      </c>
      <c r="S190" s="172"/>
      <c r="T190" s="174">
        <f>SUM(T191:T196)</f>
        <v>0</v>
      </c>
      <c r="AR190" s="175" t="s">
        <v>85</v>
      </c>
      <c r="AT190" s="176" t="s">
        <v>75</v>
      </c>
      <c r="AU190" s="176" t="s">
        <v>83</v>
      </c>
      <c r="AY190" s="175" t="s">
        <v>232</v>
      </c>
      <c r="BK190" s="177">
        <f>SUM(BK191:BK196)</f>
        <v>0</v>
      </c>
    </row>
    <row r="191" spans="1:65" s="2" customFormat="1" ht="24.15" customHeight="1">
      <c r="A191" s="36"/>
      <c r="B191" s="37"/>
      <c r="C191" s="180" t="s">
        <v>453</v>
      </c>
      <c r="D191" s="180" t="s">
        <v>234</v>
      </c>
      <c r="E191" s="181" t="s">
        <v>2163</v>
      </c>
      <c r="F191" s="182" t="s">
        <v>2164</v>
      </c>
      <c r="G191" s="183" t="s">
        <v>339</v>
      </c>
      <c r="H191" s="184">
        <v>40</v>
      </c>
      <c r="I191" s="185"/>
      <c r="J191" s="186">
        <f>ROUND(I191*H191,2)</f>
        <v>0</v>
      </c>
      <c r="K191" s="182" t="s">
        <v>19</v>
      </c>
      <c r="L191" s="41"/>
      <c r="M191" s="187" t="s">
        <v>19</v>
      </c>
      <c r="N191" s="188" t="s">
        <v>47</v>
      </c>
      <c r="O191" s="66"/>
      <c r="P191" s="189">
        <f>O191*H191</f>
        <v>0</v>
      </c>
      <c r="Q191" s="189">
        <v>0</v>
      </c>
      <c r="R191" s="189">
        <f>Q191*H191</f>
        <v>0</v>
      </c>
      <c r="S191" s="189">
        <v>0</v>
      </c>
      <c r="T191" s="190">
        <f>S191*H191</f>
        <v>0</v>
      </c>
      <c r="U191" s="36"/>
      <c r="V191" s="36"/>
      <c r="W191" s="36"/>
      <c r="X191" s="36"/>
      <c r="Y191" s="36"/>
      <c r="Z191" s="36"/>
      <c r="AA191" s="36"/>
      <c r="AB191" s="36"/>
      <c r="AC191" s="36"/>
      <c r="AD191" s="36"/>
      <c r="AE191" s="36"/>
      <c r="AR191" s="191" t="s">
        <v>348</v>
      </c>
      <c r="AT191" s="191" t="s">
        <v>234</v>
      </c>
      <c r="AU191" s="191" t="s">
        <v>85</v>
      </c>
      <c r="AY191" s="19" t="s">
        <v>232</v>
      </c>
      <c r="BE191" s="192">
        <f>IF(N191="základní",J191,0)</f>
        <v>0</v>
      </c>
      <c r="BF191" s="192">
        <f>IF(N191="snížená",J191,0)</f>
        <v>0</v>
      </c>
      <c r="BG191" s="192">
        <f>IF(N191="zákl. přenesená",J191,0)</f>
        <v>0</v>
      </c>
      <c r="BH191" s="192">
        <f>IF(N191="sníž. přenesená",J191,0)</f>
        <v>0</v>
      </c>
      <c r="BI191" s="192">
        <f>IF(N191="nulová",J191,0)</f>
        <v>0</v>
      </c>
      <c r="BJ191" s="19" t="s">
        <v>83</v>
      </c>
      <c r="BK191" s="192">
        <f>ROUND(I191*H191,2)</f>
        <v>0</v>
      </c>
      <c r="BL191" s="19" t="s">
        <v>348</v>
      </c>
      <c r="BM191" s="191" t="s">
        <v>3360</v>
      </c>
    </row>
    <row r="192" spans="1:65" s="13" customFormat="1" ht="10.199999999999999">
      <c r="B192" s="200"/>
      <c r="C192" s="201"/>
      <c r="D192" s="198" t="s">
        <v>244</v>
      </c>
      <c r="E192" s="202" t="s">
        <v>19</v>
      </c>
      <c r="F192" s="203" t="s">
        <v>3361</v>
      </c>
      <c r="G192" s="201"/>
      <c r="H192" s="204">
        <v>40</v>
      </c>
      <c r="I192" s="205"/>
      <c r="J192" s="201"/>
      <c r="K192" s="201"/>
      <c r="L192" s="206"/>
      <c r="M192" s="207"/>
      <c r="N192" s="208"/>
      <c r="O192" s="208"/>
      <c r="P192" s="208"/>
      <c r="Q192" s="208"/>
      <c r="R192" s="208"/>
      <c r="S192" s="208"/>
      <c r="T192" s="209"/>
      <c r="AT192" s="210" t="s">
        <v>244</v>
      </c>
      <c r="AU192" s="210" t="s">
        <v>85</v>
      </c>
      <c r="AV192" s="13" t="s">
        <v>85</v>
      </c>
      <c r="AW192" s="13" t="s">
        <v>37</v>
      </c>
      <c r="AX192" s="13" t="s">
        <v>83</v>
      </c>
      <c r="AY192" s="210" t="s">
        <v>232</v>
      </c>
    </row>
    <row r="193" spans="1:65" s="2" customFormat="1" ht="16.5" customHeight="1">
      <c r="A193" s="36"/>
      <c r="B193" s="37"/>
      <c r="C193" s="180" t="s">
        <v>458</v>
      </c>
      <c r="D193" s="180" t="s">
        <v>234</v>
      </c>
      <c r="E193" s="181" t="s">
        <v>2237</v>
      </c>
      <c r="F193" s="182" t="s">
        <v>2238</v>
      </c>
      <c r="G193" s="183" t="s">
        <v>339</v>
      </c>
      <c r="H193" s="184">
        <v>40</v>
      </c>
      <c r="I193" s="185"/>
      <c r="J193" s="186">
        <f>ROUND(I193*H193,2)</f>
        <v>0</v>
      </c>
      <c r="K193" s="182" t="s">
        <v>19</v>
      </c>
      <c r="L193" s="41"/>
      <c r="M193" s="187" t="s">
        <v>19</v>
      </c>
      <c r="N193" s="188" t="s">
        <v>47</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348</v>
      </c>
      <c r="AT193" s="191" t="s">
        <v>234</v>
      </c>
      <c r="AU193" s="191" t="s">
        <v>85</v>
      </c>
      <c r="AY193" s="19" t="s">
        <v>232</v>
      </c>
      <c r="BE193" s="192">
        <f>IF(N193="základní",J193,0)</f>
        <v>0</v>
      </c>
      <c r="BF193" s="192">
        <f>IF(N193="snížená",J193,0)</f>
        <v>0</v>
      </c>
      <c r="BG193" s="192">
        <f>IF(N193="zákl. přenesená",J193,0)</f>
        <v>0</v>
      </c>
      <c r="BH193" s="192">
        <f>IF(N193="sníž. přenesená",J193,0)</f>
        <v>0</v>
      </c>
      <c r="BI193" s="192">
        <f>IF(N193="nulová",J193,0)</f>
        <v>0</v>
      </c>
      <c r="BJ193" s="19" t="s">
        <v>83</v>
      </c>
      <c r="BK193" s="192">
        <f>ROUND(I193*H193,2)</f>
        <v>0</v>
      </c>
      <c r="BL193" s="19" t="s">
        <v>348</v>
      </c>
      <c r="BM193" s="191" t="s">
        <v>3362</v>
      </c>
    </row>
    <row r="194" spans="1:65" s="13" customFormat="1" ht="10.199999999999999">
      <c r="B194" s="200"/>
      <c r="C194" s="201"/>
      <c r="D194" s="198" t="s">
        <v>244</v>
      </c>
      <c r="E194" s="202" t="s">
        <v>19</v>
      </c>
      <c r="F194" s="203" t="s">
        <v>3361</v>
      </c>
      <c r="G194" s="201"/>
      <c r="H194" s="204">
        <v>40</v>
      </c>
      <c r="I194" s="205"/>
      <c r="J194" s="201"/>
      <c r="K194" s="201"/>
      <c r="L194" s="206"/>
      <c r="M194" s="207"/>
      <c r="N194" s="208"/>
      <c r="O194" s="208"/>
      <c r="P194" s="208"/>
      <c r="Q194" s="208"/>
      <c r="R194" s="208"/>
      <c r="S194" s="208"/>
      <c r="T194" s="209"/>
      <c r="AT194" s="210" t="s">
        <v>244</v>
      </c>
      <c r="AU194" s="210" t="s">
        <v>85</v>
      </c>
      <c r="AV194" s="13" t="s">
        <v>85</v>
      </c>
      <c r="AW194" s="13" t="s">
        <v>37</v>
      </c>
      <c r="AX194" s="13" t="s">
        <v>83</v>
      </c>
      <c r="AY194" s="210" t="s">
        <v>232</v>
      </c>
    </row>
    <row r="195" spans="1:65" s="2" customFormat="1" ht="24.15" customHeight="1">
      <c r="A195" s="36"/>
      <c r="B195" s="37"/>
      <c r="C195" s="180" t="s">
        <v>464</v>
      </c>
      <c r="D195" s="180" t="s">
        <v>234</v>
      </c>
      <c r="E195" s="181" t="s">
        <v>2242</v>
      </c>
      <c r="F195" s="182" t="s">
        <v>2243</v>
      </c>
      <c r="G195" s="183" t="s">
        <v>312</v>
      </c>
      <c r="H195" s="184">
        <v>30</v>
      </c>
      <c r="I195" s="185"/>
      <c r="J195" s="186">
        <f>ROUND(I195*H195,2)</f>
        <v>0</v>
      </c>
      <c r="K195" s="182" t="s">
        <v>19</v>
      </c>
      <c r="L195" s="41"/>
      <c r="M195" s="187" t="s">
        <v>19</v>
      </c>
      <c r="N195" s="188" t="s">
        <v>47</v>
      </c>
      <c r="O195" s="66"/>
      <c r="P195" s="189">
        <f>O195*H195</f>
        <v>0</v>
      </c>
      <c r="Q195" s="189">
        <v>0</v>
      </c>
      <c r="R195" s="189">
        <f>Q195*H195</f>
        <v>0</v>
      </c>
      <c r="S195" s="189">
        <v>0</v>
      </c>
      <c r="T195" s="190">
        <f>S195*H195</f>
        <v>0</v>
      </c>
      <c r="U195" s="36"/>
      <c r="V195" s="36"/>
      <c r="W195" s="36"/>
      <c r="X195" s="36"/>
      <c r="Y195" s="36"/>
      <c r="Z195" s="36"/>
      <c r="AA195" s="36"/>
      <c r="AB195" s="36"/>
      <c r="AC195" s="36"/>
      <c r="AD195" s="36"/>
      <c r="AE195" s="36"/>
      <c r="AR195" s="191" t="s">
        <v>348</v>
      </c>
      <c r="AT195" s="191" t="s">
        <v>234</v>
      </c>
      <c r="AU195" s="191" t="s">
        <v>85</v>
      </c>
      <c r="AY195" s="19" t="s">
        <v>232</v>
      </c>
      <c r="BE195" s="192">
        <f>IF(N195="základní",J195,0)</f>
        <v>0</v>
      </c>
      <c r="BF195" s="192">
        <f>IF(N195="snížená",J195,0)</f>
        <v>0</v>
      </c>
      <c r="BG195" s="192">
        <f>IF(N195="zákl. přenesená",J195,0)</f>
        <v>0</v>
      </c>
      <c r="BH195" s="192">
        <f>IF(N195="sníž. přenesená",J195,0)</f>
        <v>0</v>
      </c>
      <c r="BI195" s="192">
        <f>IF(N195="nulová",J195,0)</f>
        <v>0</v>
      </c>
      <c r="BJ195" s="19" t="s">
        <v>83</v>
      </c>
      <c r="BK195" s="192">
        <f>ROUND(I195*H195,2)</f>
        <v>0</v>
      </c>
      <c r="BL195" s="19" t="s">
        <v>348</v>
      </c>
      <c r="BM195" s="191" t="s">
        <v>3363</v>
      </c>
    </row>
    <row r="196" spans="1:65" s="13" customFormat="1" ht="10.199999999999999">
      <c r="B196" s="200"/>
      <c r="C196" s="201"/>
      <c r="D196" s="198" t="s">
        <v>244</v>
      </c>
      <c r="E196" s="202" t="s">
        <v>19</v>
      </c>
      <c r="F196" s="203" t="s">
        <v>3364</v>
      </c>
      <c r="G196" s="201"/>
      <c r="H196" s="204">
        <v>30</v>
      </c>
      <c r="I196" s="205"/>
      <c r="J196" s="201"/>
      <c r="K196" s="201"/>
      <c r="L196" s="206"/>
      <c r="M196" s="207"/>
      <c r="N196" s="208"/>
      <c r="O196" s="208"/>
      <c r="P196" s="208"/>
      <c r="Q196" s="208"/>
      <c r="R196" s="208"/>
      <c r="S196" s="208"/>
      <c r="T196" s="209"/>
      <c r="AT196" s="210" t="s">
        <v>244</v>
      </c>
      <c r="AU196" s="210" t="s">
        <v>85</v>
      </c>
      <c r="AV196" s="13" t="s">
        <v>85</v>
      </c>
      <c r="AW196" s="13" t="s">
        <v>37</v>
      </c>
      <c r="AX196" s="13" t="s">
        <v>83</v>
      </c>
      <c r="AY196" s="210" t="s">
        <v>232</v>
      </c>
    </row>
    <row r="197" spans="1:65" s="12" customFormat="1" ht="22.8" customHeight="1">
      <c r="B197" s="164"/>
      <c r="C197" s="165"/>
      <c r="D197" s="166" t="s">
        <v>75</v>
      </c>
      <c r="E197" s="178" t="s">
        <v>1582</v>
      </c>
      <c r="F197" s="178" t="s">
        <v>1583</v>
      </c>
      <c r="G197" s="165"/>
      <c r="H197" s="165"/>
      <c r="I197" s="168"/>
      <c r="J197" s="179">
        <f>BK197</f>
        <v>0</v>
      </c>
      <c r="K197" s="165"/>
      <c r="L197" s="170"/>
      <c r="M197" s="171"/>
      <c r="N197" s="172"/>
      <c r="O197" s="172"/>
      <c r="P197" s="173">
        <f>SUM(P198:P207)</f>
        <v>0</v>
      </c>
      <c r="Q197" s="172"/>
      <c r="R197" s="173">
        <f>SUM(R198:R207)</f>
        <v>1.0500000000000001E-2</v>
      </c>
      <c r="S197" s="172"/>
      <c r="T197" s="174">
        <f>SUM(T198:T207)</f>
        <v>0</v>
      </c>
      <c r="AR197" s="175" t="s">
        <v>85</v>
      </c>
      <c r="AT197" s="176" t="s">
        <v>75</v>
      </c>
      <c r="AU197" s="176" t="s">
        <v>83</v>
      </c>
      <c r="AY197" s="175" t="s">
        <v>232</v>
      </c>
      <c r="BK197" s="177">
        <f>SUM(BK198:BK207)</f>
        <v>0</v>
      </c>
    </row>
    <row r="198" spans="1:65" s="2" customFormat="1" ht="16.5" customHeight="1">
      <c r="A198" s="36"/>
      <c r="B198" s="37"/>
      <c r="C198" s="232" t="s">
        <v>469</v>
      </c>
      <c r="D198" s="232" t="s">
        <v>300</v>
      </c>
      <c r="E198" s="233" t="s">
        <v>2268</v>
      </c>
      <c r="F198" s="234" t="s">
        <v>2269</v>
      </c>
      <c r="G198" s="235" t="s">
        <v>278</v>
      </c>
      <c r="H198" s="236">
        <v>0.01</v>
      </c>
      <c r="I198" s="237"/>
      <c r="J198" s="238">
        <f>ROUND(I198*H198,2)</f>
        <v>0</v>
      </c>
      <c r="K198" s="234" t="s">
        <v>19</v>
      </c>
      <c r="L198" s="239"/>
      <c r="M198" s="240" t="s">
        <v>19</v>
      </c>
      <c r="N198" s="241" t="s">
        <v>47</v>
      </c>
      <c r="O198" s="66"/>
      <c r="P198" s="189">
        <f>O198*H198</f>
        <v>0</v>
      </c>
      <c r="Q198" s="189">
        <v>1</v>
      </c>
      <c r="R198" s="189">
        <f>Q198*H198</f>
        <v>0.01</v>
      </c>
      <c r="S198" s="189">
        <v>0</v>
      </c>
      <c r="T198" s="190">
        <f>S198*H198</f>
        <v>0</v>
      </c>
      <c r="U198" s="36"/>
      <c r="V198" s="36"/>
      <c r="W198" s="36"/>
      <c r="X198" s="36"/>
      <c r="Y198" s="36"/>
      <c r="Z198" s="36"/>
      <c r="AA198" s="36"/>
      <c r="AB198" s="36"/>
      <c r="AC198" s="36"/>
      <c r="AD198" s="36"/>
      <c r="AE198" s="36"/>
      <c r="AR198" s="191" t="s">
        <v>453</v>
      </c>
      <c r="AT198" s="191" t="s">
        <v>300</v>
      </c>
      <c r="AU198" s="191" t="s">
        <v>85</v>
      </c>
      <c r="AY198" s="19" t="s">
        <v>232</v>
      </c>
      <c r="BE198" s="192">
        <f>IF(N198="základní",J198,0)</f>
        <v>0</v>
      </c>
      <c r="BF198" s="192">
        <f>IF(N198="snížená",J198,0)</f>
        <v>0</v>
      </c>
      <c r="BG198" s="192">
        <f>IF(N198="zákl. přenesená",J198,0)</f>
        <v>0</v>
      </c>
      <c r="BH198" s="192">
        <f>IF(N198="sníž. přenesená",J198,0)</f>
        <v>0</v>
      </c>
      <c r="BI198" s="192">
        <f>IF(N198="nulová",J198,0)</f>
        <v>0</v>
      </c>
      <c r="BJ198" s="19" t="s">
        <v>83</v>
      </c>
      <c r="BK198" s="192">
        <f>ROUND(I198*H198,2)</f>
        <v>0</v>
      </c>
      <c r="BL198" s="19" t="s">
        <v>348</v>
      </c>
      <c r="BM198" s="191" t="s">
        <v>3365</v>
      </c>
    </row>
    <row r="199" spans="1:65" s="15" customFormat="1" ht="10.199999999999999">
      <c r="B199" s="222"/>
      <c r="C199" s="223"/>
      <c r="D199" s="198" t="s">
        <v>244</v>
      </c>
      <c r="E199" s="224" t="s">
        <v>19</v>
      </c>
      <c r="F199" s="225" t="s">
        <v>3366</v>
      </c>
      <c r="G199" s="223"/>
      <c r="H199" s="224" t="s">
        <v>19</v>
      </c>
      <c r="I199" s="226"/>
      <c r="J199" s="223"/>
      <c r="K199" s="223"/>
      <c r="L199" s="227"/>
      <c r="M199" s="228"/>
      <c r="N199" s="229"/>
      <c r="O199" s="229"/>
      <c r="P199" s="229"/>
      <c r="Q199" s="229"/>
      <c r="R199" s="229"/>
      <c r="S199" s="229"/>
      <c r="T199" s="230"/>
      <c r="AT199" s="231" t="s">
        <v>244</v>
      </c>
      <c r="AU199" s="231" t="s">
        <v>85</v>
      </c>
      <c r="AV199" s="15" t="s">
        <v>83</v>
      </c>
      <c r="AW199" s="15" t="s">
        <v>37</v>
      </c>
      <c r="AX199" s="15" t="s">
        <v>76</v>
      </c>
      <c r="AY199" s="231" t="s">
        <v>232</v>
      </c>
    </row>
    <row r="200" spans="1:65" s="13" customFormat="1" ht="10.199999999999999">
      <c r="B200" s="200"/>
      <c r="C200" s="201"/>
      <c r="D200" s="198" t="s">
        <v>244</v>
      </c>
      <c r="E200" s="202" t="s">
        <v>19</v>
      </c>
      <c r="F200" s="203" t="s">
        <v>6</v>
      </c>
      <c r="G200" s="201"/>
      <c r="H200" s="204">
        <v>0.01</v>
      </c>
      <c r="I200" s="205"/>
      <c r="J200" s="201"/>
      <c r="K200" s="201"/>
      <c r="L200" s="206"/>
      <c r="M200" s="207"/>
      <c r="N200" s="208"/>
      <c r="O200" s="208"/>
      <c r="P200" s="208"/>
      <c r="Q200" s="208"/>
      <c r="R200" s="208"/>
      <c r="S200" s="208"/>
      <c r="T200" s="209"/>
      <c r="AT200" s="210" t="s">
        <v>244</v>
      </c>
      <c r="AU200" s="210" t="s">
        <v>85</v>
      </c>
      <c r="AV200" s="13" t="s">
        <v>85</v>
      </c>
      <c r="AW200" s="13" t="s">
        <v>37</v>
      </c>
      <c r="AX200" s="13" t="s">
        <v>83</v>
      </c>
      <c r="AY200" s="210" t="s">
        <v>232</v>
      </c>
    </row>
    <row r="201" spans="1:65" s="2" customFormat="1" ht="16.5" customHeight="1">
      <c r="A201" s="36"/>
      <c r="B201" s="37"/>
      <c r="C201" s="180" t="s">
        <v>475</v>
      </c>
      <c r="D201" s="180" t="s">
        <v>234</v>
      </c>
      <c r="E201" s="181" t="s">
        <v>2273</v>
      </c>
      <c r="F201" s="182" t="s">
        <v>2274</v>
      </c>
      <c r="G201" s="183" t="s">
        <v>814</v>
      </c>
      <c r="H201" s="184">
        <v>10</v>
      </c>
      <c r="I201" s="185"/>
      <c r="J201" s="186">
        <f>ROUND(I201*H201,2)</f>
        <v>0</v>
      </c>
      <c r="K201" s="182" t="s">
        <v>19</v>
      </c>
      <c r="L201" s="41"/>
      <c r="M201" s="187" t="s">
        <v>19</v>
      </c>
      <c r="N201" s="188" t="s">
        <v>47</v>
      </c>
      <c r="O201" s="66"/>
      <c r="P201" s="189">
        <f>O201*H201</f>
        <v>0</v>
      </c>
      <c r="Q201" s="189">
        <v>5.0000000000000002E-5</v>
      </c>
      <c r="R201" s="189">
        <f>Q201*H201</f>
        <v>5.0000000000000001E-4</v>
      </c>
      <c r="S201" s="189">
        <v>0</v>
      </c>
      <c r="T201" s="190">
        <f>S201*H201</f>
        <v>0</v>
      </c>
      <c r="U201" s="36"/>
      <c r="V201" s="36"/>
      <c r="W201" s="36"/>
      <c r="X201" s="36"/>
      <c r="Y201" s="36"/>
      <c r="Z201" s="36"/>
      <c r="AA201" s="36"/>
      <c r="AB201" s="36"/>
      <c r="AC201" s="36"/>
      <c r="AD201" s="36"/>
      <c r="AE201" s="36"/>
      <c r="AR201" s="191" t="s">
        <v>348</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348</v>
      </c>
      <c r="BM201" s="191" t="s">
        <v>3367</v>
      </c>
    </row>
    <row r="202" spans="1:65" s="13" customFormat="1" ht="10.199999999999999">
      <c r="B202" s="200"/>
      <c r="C202" s="201"/>
      <c r="D202" s="198" t="s">
        <v>244</v>
      </c>
      <c r="E202" s="202" t="s">
        <v>19</v>
      </c>
      <c r="F202" s="203" t="s">
        <v>2307</v>
      </c>
      <c r="G202" s="201"/>
      <c r="H202" s="204">
        <v>10</v>
      </c>
      <c r="I202" s="205"/>
      <c r="J202" s="201"/>
      <c r="K202" s="201"/>
      <c r="L202" s="206"/>
      <c r="M202" s="207"/>
      <c r="N202" s="208"/>
      <c r="O202" s="208"/>
      <c r="P202" s="208"/>
      <c r="Q202" s="208"/>
      <c r="R202" s="208"/>
      <c r="S202" s="208"/>
      <c r="T202" s="209"/>
      <c r="AT202" s="210" t="s">
        <v>244</v>
      </c>
      <c r="AU202" s="210" t="s">
        <v>85</v>
      </c>
      <c r="AV202" s="13" t="s">
        <v>85</v>
      </c>
      <c r="AW202" s="13" t="s">
        <v>37</v>
      </c>
      <c r="AX202" s="13" t="s">
        <v>83</v>
      </c>
      <c r="AY202" s="210" t="s">
        <v>232</v>
      </c>
    </row>
    <row r="203" spans="1:65" s="2" customFormat="1" ht="24.15" customHeight="1">
      <c r="A203" s="36"/>
      <c r="B203" s="37"/>
      <c r="C203" s="180" t="s">
        <v>481</v>
      </c>
      <c r="D203" s="180" t="s">
        <v>234</v>
      </c>
      <c r="E203" s="181" t="s">
        <v>1683</v>
      </c>
      <c r="F203" s="182" t="s">
        <v>1684</v>
      </c>
      <c r="G203" s="183" t="s">
        <v>278</v>
      </c>
      <c r="H203" s="184">
        <v>1.0999999999999999E-2</v>
      </c>
      <c r="I203" s="185"/>
      <c r="J203" s="186">
        <f>ROUND(I203*H203,2)</f>
        <v>0</v>
      </c>
      <c r="K203" s="182" t="s">
        <v>238</v>
      </c>
      <c r="L203" s="41"/>
      <c r="M203" s="187" t="s">
        <v>19</v>
      </c>
      <c r="N203" s="188" t="s">
        <v>47</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348</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348</v>
      </c>
      <c r="BM203" s="191" t="s">
        <v>3368</v>
      </c>
    </row>
    <row r="204" spans="1:65" s="2" customFormat="1" ht="10.199999999999999">
      <c r="A204" s="36"/>
      <c r="B204" s="37"/>
      <c r="C204" s="38"/>
      <c r="D204" s="193" t="s">
        <v>240</v>
      </c>
      <c r="E204" s="38"/>
      <c r="F204" s="194" t="s">
        <v>1686</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240</v>
      </c>
      <c r="AU204" s="19" t="s">
        <v>85</v>
      </c>
    </row>
    <row r="205" spans="1:65" s="2" customFormat="1" ht="86.4">
      <c r="A205" s="36"/>
      <c r="B205" s="37"/>
      <c r="C205" s="38"/>
      <c r="D205" s="198" t="s">
        <v>242</v>
      </c>
      <c r="E205" s="38"/>
      <c r="F205" s="199" t="s">
        <v>1687</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242</v>
      </c>
      <c r="AU205" s="19" t="s">
        <v>85</v>
      </c>
    </row>
    <row r="206" spans="1:65" s="2" customFormat="1" ht="16.5" customHeight="1">
      <c r="A206" s="36"/>
      <c r="B206" s="37"/>
      <c r="C206" s="180" t="s">
        <v>487</v>
      </c>
      <c r="D206" s="180" t="s">
        <v>234</v>
      </c>
      <c r="E206" s="181" t="s">
        <v>2279</v>
      </c>
      <c r="F206" s="182" t="s">
        <v>2280</v>
      </c>
      <c r="G206" s="183" t="s">
        <v>339</v>
      </c>
      <c r="H206" s="184">
        <v>4</v>
      </c>
      <c r="I206" s="185"/>
      <c r="J206" s="186">
        <f>ROUND(I206*H206,2)</f>
        <v>0</v>
      </c>
      <c r="K206" s="182" t="s">
        <v>19</v>
      </c>
      <c r="L206" s="41"/>
      <c r="M206" s="187" t="s">
        <v>19</v>
      </c>
      <c r="N206" s="188" t="s">
        <v>47</v>
      </c>
      <c r="O206" s="66"/>
      <c r="P206" s="189">
        <f>O206*H206</f>
        <v>0</v>
      </c>
      <c r="Q206" s="189">
        <v>0</v>
      </c>
      <c r="R206" s="189">
        <f>Q206*H206</f>
        <v>0</v>
      </c>
      <c r="S206" s="189">
        <v>0</v>
      </c>
      <c r="T206" s="190">
        <f>S206*H206</f>
        <v>0</v>
      </c>
      <c r="U206" s="36"/>
      <c r="V206" s="36"/>
      <c r="W206" s="36"/>
      <c r="X206" s="36"/>
      <c r="Y206" s="36"/>
      <c r="Z206" s="36"/>
      <c r="AA206" s="36"/>
      <c r="AB206" s="36"/>
      <c r="AC206" s="36"/>
      <c r="AD206" s="36"/>
      <c r="AE206" s="36"/>
      <c r="AR206" s="191" t="s">
        <v>348</v>
      </c>
      <c r="AT206" s="191" t="s">
        <v>234</v>
      </c>
      <c r="AU206" s="191" t="s">
        <v>85</v>
      </c>
      <c r="AY206" s="19" t="s">
        <v>232</v>
      </c>
      <c r="BE206" s="192">
        <f>IF(N206="základní",J206,0)</f>
        <v>0</v>
      </c>
      <c r="BF206" s="192">
        <f>IF(N206="snížená",J206,0)</f>
        <v>0</v>
      </c>
      <c r="BG206" s="192">
        <f>IF(N206="zákl. přenesená",J206,0)</f>
        <v>0</v>
      </c>
      <c r="BH206" s="192">
        <f>IF(N206="sníž. přenesená",J206,0)</f>
        <v>0</v>
      </c>
      <c r="BI206" s="192">
        <f>IF(N206="nulová",J206,0)</f>
        <v>0</v>
      </c>
      <c r="BJ206" s="19" t="s">
        <v>83</v>
      </c>
      <c r="BK206" s="192">
        <f>ROUND(I206*H206,2)</f>
        <v>0</v>
      </c>
      <c r="BL206" s="19" t="s">
        <v>348</v>
      </c>
      <c r="BM206" s="191" t="s">
        <v>3369</v>
      </c>
    </row>
    <row r="207" spans="1:65" s="13" customFormat="1" ht="10.199999999999999">
      <c r="B207" s="200"/>
      <c r="C207" s="201"/>
      <c r="D207" s="198" t="s">
        <v>244</v>
      </c>
      <c r="E207" s="202" t="s">
        <v>19</v>
      </c>
      <c r="F207" s="203" t="s">
        <v>3370</v>
      </c>
      <c r="G207" s="201"/>
      <c r="H207" s="204">
        <v>4</v>
      </c>
      <c r="I207" s="205"/>
      <c r="J207" s="201"/>
      <c r="K207" s="201"/>
      <c r="L207" s="206"/>
      <c r="M207" s="207"/>
      <c r="N207" s="208"/>
      <c r="O207" s="208"/>
      <c r="P207" s="208"/>
      <c r="Q207" s="208"/>
      <c r="R207" s="208"/>
      <c r="S207" s="208"/>
      <c r="T207" s="209"/>
      <c r="AT207" s="210" t="s">
        <v>244</v>
      </c>
      <c r="AU207" s="210" t="s">
        <v>85</v>
      </c>
      <c r="AV207" s="13" t="s">
        <v>85</v>
      </c>
      <c r="AW207" s="13" t="s">
        <v>37</v>
      </c>
      <c r="AX207" s="13" t="s">
        <v>83</v>
      </c>
      <c r="AY207" s="210" t="s">
        <v>232</v>
      </c>
    </row>
    <row r="208" spans="1:65" s="12" customFormat="1" ht="22.8" customHeight="1">
      <c r="B208" s="164"/>
      <c r="C208" s="165"/>
      <c r="D208" s="166" t="s">
        <v>75</v>
      </c>
      <c r="E208" s="178" t="s">
        <v>2284</v>
      </c>
      <c r="F208" s="178" t="s">
        <v>2285</v>
      </c>
      <c r="G208" s="165"/>
      <c r="H208" s="165"/>
      <c r="I208" s="168"/>
      <c r="J208" s="179">
        <f>BK208</f>
        <v>0</v>
      </c>
      <c r="K208" s="165"/>
      <c r="L208" s="170"/>
      <c r="M208" s="171"/>
      <c r="N208" s="172"/>
      <c r="O208" s="172"/>
      <c r="P208" s="173">
        <f>SUM(P209:P232)</f>
        <v>0</v>
      </c>
      <c r="Q208" s="172"/>
      <c r="R208" s="173">
        <f>SUM(R209:R232)</f>
        <v>5.3499999999999999E-4</v>
      </c>
      <c r="S208" s="172"/>
      <c r="T208" s="174">
        <f>SUM(T209:T232)</f>
        <v>0</v>
      </c>
      <c r="AR208" s="175" t="s">
        <v>85</v>
      </c>
      <c r="AT208" s="176" t="s">
        <v>75</v>
      </c>
      <c r="AU208" s="176" t="s">
        <v>83</v>
      </c>
      <c r="AY208" s="175" t="s">
        <v>232</v>
      </c>
      <c r="BK208" s="177">
        <f>SUM(BK209:BK232)</f>
        <v>0</v>
      </c>
    </row>
    <row r="209" spans="1:65" s="2" customFormat="1" ht="24.15" customHeight="1">
      <c r="A209" s="36"/>
      <c r="B209" s="37"/>
      <c r="C209" s="180" t="s">
        <v>495</v>
      </c>
      <c r="D209" s="180" t="s">
        <v>234</v>
      </c>
      <c r="E209" s="181" t="s">
        <v>2286</v>
      </c>
      <c r="F209" s="182" t="s">
        <v>2287</v>
      </c>
      <c r="G209" s="183" t="s">
        <v>312</v>
      </c>
      <c r="H209" s="184">
        <v>0.5</v>
      </c>
      <c r="I209" s="185"/>
      <c r="J209" s="186">
        <f>ROUND(I209*H209,2)</f>
        <v>0</v>
      </c>
      <c r="K209" s="182" t="s">
        <v>238</v>
      </c>
      <c r="L209" s="41"/>
      <c r="M209" s="187" t="s">
        <v>19</v>
      </c>
      <c r="N209" s="188" t="s">
        <v>47</v>
      </c>
      <c r="O209" s="66"/>
      <c r="P209" s="189">
        <f>O209*H209</f>
        <v>0</v>
      </c>
      <c r="Q209" s="189">
        <v>8.0000000000000007E-5</v>
      </c>
      <c r="R209" s="189">
        <f>Q209*H209</f>
        <v>4.0000000000000003E-5</v>
      </c>
      <c r="S209" s="189">
        <v>0</v>
      </c>
      <c r="T209" s="190">
        <f>S209*H209</f>
        <v>0</v>
      </c>
      <c r="U209" s="36"/>
      <c r="V209" s="36"/>
      <c r="W209" s="36"/>
      <c r="X209" s="36"/>
      <c r="Y209" s="36"/>
      <c r="Z209" s="36"/>
      <c r="AA209" s="36"/>
      <c r="AB209" s="36"/>
      <c r="AC209" s="36"/>
      <c r="AD209" s="36"/>
      <c r="AE209" s="36"/>
      <c r="AR209" s="191" t="s">
        <v>348</v>
      </c>
      <c r="AT209" s="191" t="s">
        <v>234</v>
      </c>
      <c r="AU209" s="191" t="s">
        <v>85</v>
      </c>
      <c r="AY209" s="19" t="s">
        <v>232</v>
      </c>
      <c r="BE209" s="192">
        <f>IF(N209="základní",J209,0)</f>
        <v>0</v>
      </c>
      <c r="BF209" s="192">
        <f>IF(N209="snížená",J209,0)</f>
        <v>0</v>
      </c>
      <c r="BG209" s="192">
        <f>IF(N209="zákl. přenesená",J209,0)</f>
        <v>0</v>
      </c>
      <c r="BH209" s="192">
        <f>IF(N209="sníž. přenesená",J209,0)</f>
        <v>0</v>
      </c>
      <c r="BI209" s="192">
        <f>IF(N209="nulová",J209,0)</f>
        <v>0</v>
      </c>
      <c r="BJ209" s="19" t="s">
        <v>83</v>
      </c>
      <c r="BK209" s="192">
        <f>ROUND(I209*H209,2)</f>
        <v>0</v>
      </c>
      <c r="BL209" s="19" t="s">
        <v>348</v>
      </c>
      <c r="BM209" s="191" t="s">
        <v>3371</v>
      </c>
    </row>
    <row r="210" spans="1:65" s="2" customFormat="1" ht="10.199999999999999">
      <c r="A210" s="36"/>
      <c r="B210" s="37"/>
      <c r="C210" s="38"/>
      <c r="D210" s="193" t="s">
        <v>240</v>
      </c>
      <c r="E210" s="38"/>
      <c r="F210" s="194" t="s">
        <v>2289</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240</v>
      </c>
      <c r="AU210" s="19" t="s">
        <v>85</v>
      </c>
    </row>
    <row r="211" spans="1:65" s="13" customFormat="1" ht="10.199999999999999">
      <c r="B211" s="200"/>
      <c r="C211" s="201"/>
      <c r="D211" s="198" t="s">
        <v>244</v>
      </c>
      <c r="E211" s="202" t="s">
        <v>19</v>
      </c>
      <c r="F211" s="203" t="s">
        <v>3372</v>
      </c>
      <c r="G211" s="201"/>
      <c r="H211" s="204">
        <v>0.5</v>
      </c>
      <c r="I211" s="205"/>
      <c r="J211" s="201"/>
      <c r="K211" s="201"/>
      <c r="L211" s="206"/>
      <c r="M211" s="207"/>
      <c r="N211" s="208"/>
      <c r="O211" s="208"/>
      <c r="P211" s="208"/>
      <c r="Q211" s="208"/>
      <c r="R211" s="208"/>
      <c r="S211" s="208"/>
      <c r="T211" s="209"/>
      <c r="AT211" s="210" t="s">
        <v>244</v>
      </c>
      <c r="AU211" s="210" t="s">
        <v>85</v>
      </c>
      <c r="AV211" s="13" t="s">
        <v>85</v>
      </c>
      <c r="AW211" s="13" t="s">
        <v>37</v>
      </c>
      <c r="AX211" s="13" t="s">
        <v>83</v>
      </c>
      <c r="AY211" s="210" t="s">
        <v>232</v>
      </c>
    </row>
    <row r="212" spans="1:65" s="2" customFormat="1" ht="16.5" customHeight="1">
      <c r="A212" s="36"/>
      <c r="B212" s="37"/>
      <c r="C212" s="180" t="s">
        <v>502</v>
      </c>
      <c r="D212" s="180" t="s">
        <v>234</v>
      </c>
      <c r="E212" s="181" t="s">
        <v>2291</v>
      </c>
      <c r="F212" s="182" t="s">
        <v>2292</v>
      </c>
      <c r="G212" s="183" t="s">
        <v>312</v>
      </c>
      <c r="H212" s="184">
        <v>0.5</v>
      </c>
      <c r="I212" s="185"/>
      <c r="J212" s="186">
        <f>ROUND(I212*H212,2)</f>
        <v>0</v>
      </c>
      <c r="K212" s="182" t="s">
        <v>238</v>
      </c>
      <c r="L212" s="41"/>
      <c r="M212" s="187" t="s">
        <v>19</v>
      </c>
      <c r="N212" s="188" t="s">
        <v>47</v>
      </c>
      <c r="O212" s="66"/>
      <c r="P212" s="189">
        <f>O212*H212</f>
        <v>0</v>
      </c>
      <c r="Q212" s="189">
        <v>1.3999999999999999E-4</v>
      </c>
      <c r="R212" s="189">
        <f>Q212*H212</f>
        <v>6.9999999999999994E-5</v>
      </c>
      <c r="S212" s="189">
        <v>0</v>
      </c>
      <c r="T212" s="190">
        <f>S212*H212</f>
        <v>0</v>
      </c>
      <c r="U212" s="36"/>
      <c r="V212" s="36"/>
      <c r="W212" s="36"/>
      <c r="X212" s="36"/>
      <c r="Y212" s="36"/>
      <c r="Z212" s="36"/>
      <c r="AA212" s="36"/>
      <c r="AB212" s="36"/>
      <c r="AC212" s="36"/>
      <c r="AD212" s="36"/>
      <c r="AE212" s="36"/>
      <c r="AR212" s="191" t="s">
        <v>348</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348</v>
      </c>
      <c r="BM212" s="191" t="s">
        <v>3373</v>
      </c>
    </row>
    <row r="213" spans="1:65" s="2" customFormat="1" ht="10.199999999999999">
      <c r="A213" s="36"/>
      <c r="B213" s="37"/>
      <c r="C213" s="38"/>
      <c r="D213" s="193" t="s">
        <v>240</v>
      </c>
      <c r="E213" s="38"/>
      <c r="F213" s="194" t="s">
        <v>2294</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240</v>
      </c>
      <c r="AU213" s="19" t="s">
        <v>85</v>
      </c>
    </row>
    <row r="214" spans="1:65" s="13" customFormat="1" ht="10.199999999999999">
      <c r="B214" s="200"/>
      <c r="C214" s="201"/>
      <c r="D214" s="198" t="s">
        <v>244</v>
      </c>
      <c r="E214" s="202" t="s">
        <v>19</v>
      </c>
      <c r="F214" s="203" t="s">
        <v>3372</v>
      </c>
      <c r="G214" s="201"/>
      <c r="H214" s="204">
        <v>0.5</v>
      </c>
      <c r="I214" s="205"/>
      <c r="J214" s="201"/>
      <c r="K214" s="201"/>
      <c r="L214" s="206"/>
      <c r="M214" s="207"/>
      <c r="N214" s="208"/>
      <c r="O214" s="208"/>
      <c r="P214" s="208"/>
      <c r="Q214" s="208"/>
      <c r="R214" s="208"/>
      <c r="S214" s="208"/>
      <c r="T214" s="209"/>
      <c r="AT214" s="210" t="s">
        <v>244</v>
      </c>
      <c r="AU214" s="210" t="s">
        <v>85</v>
      </c>
      <c r="AV214" s="13" t="s">
        <v>85</v>
      </c>
      <c r="AW214" s="13" t="s">
        <v>37</v>
      </c>
      <c r="AX214" s="13" t="s">
        <v>83</v>
      </c>
      <c r="AY214" s="210" t="s">
        <v>232</v>
      </c>
    </row>
    <row r="215" spans="1:65" s="2" customFormat="1" ht="16.5" customHeight="1">
      <c r="A215" s="36"/>
      <c r="B215" s="37"/>
      <c r="C215" s="180" t="s">
        <v>510</v>
      </c>
      <c r="D215" s="180" t="s">
        <v>234</v>
      </c>
      <c r="E215" s="181" t="s">
        <v>2295</v>
      </c>
      <c r="F215" s="182" t="s">
        <v>2296</v>
      </c>
      <c r="G215" s="183" t="s">
        <v>312</v>
      </c>
      <c r="H215" s="184">
        <v>0.5</v>
      </c>
      <c r="I215" s="185"/>
      <c r="J215" s="186">
        <f>ROUND(I215*H215,2)</f>
        <v>0</v>
      </c>
      <c r="K215" s="182" t="s">
        <v>238</v>
      </c>
      <c r="L215" s="41"/>
      <c r="M215" s="187" t="s">
        <v>19</v>
      </c>
      <c r="N215" s="188" t="s">
        <v>47</v>
      </c>
      <c r="O215" s="66"/>
      <c r="P215" s="189">
        <f>O215*H215</f>
        <v>0</v>
      </c>
      <c r="Q215" s="189">
        <v>1.2E-4</v>
      </c>
      <c r="R215" s="189">
        <f>Q215*H215</f>
        <v>6.0000000000000002E-5</v>
      </c>
      <c r="S215" s="189">
        <v>0</v>
      </c>
      <c r="T215" s="190">
        <f>S215*H215</f>
        <v>0</v>
      </c>
      <c r="U215" s="36"/>
      <c r="V215" s="36"/>
      <c r="W215" s="36"/>
      <c r="X215" s="36"/>
      <c r="Y215" s="36"/>
      <c r="Z215" s="36"/>
      <c r="AA215" s="36"/>
      <c r="AB215" s="36"/>
      <c r="AC215" s="36"/>
      <c r="AD215" s="36"/>
      <c r="AE215" s="36"/>
      <c r="AR215" s="191" t="s">
        <v>348</v>
      </c>
      <c r="AT215" s="191" t="s">
        <v>234</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348</v>
      </c>
      <c r="BM215" s="191" t="s">
        <v>3374</v>
      </c>
    </row>
    <row r="216" spans="1:65" s="2" customFormat="1" ht="10.199999999999999">
      <c r="A216" s="36"/>
      <c r="B216" s="37"/>
      <c r="C216" s="38"/>
      <c r="D216" s="193" t="s">
        <v>240</v>
      </c>
      <c r="E216" s="38"/>
      <c r="F216" s="194" t="s">
        <v>2298</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240</v>
      </c>
      <c r="AU216" s="19" t="s">
        <v>85</v>
      </c>
    </row>
    <row r="217" spans="1:65" s="13" customFormat="1" ht="10.199999999999999">
      <c r="B217" s="200"/>
      <c r="C217" s="201"/>
      <c r="D217" s="198" t="s">
        <v>244</v>
      </c>
      <c r="E217" s="202" t="s">
        <v>19</v>
      </c>
      <c r="F217" s="203" t="s">
        <v>3372</v>
      </c>
      <c r="G217" s="201"/>
      <c r="H217" s="204">
        <v>0.5</v>
      </c>
      <c r="I217" s="205"/>
      <c r="J217" s="201"/>
      <c r="K217" s="201"/>
      <c r="L217" s="206"/>
      <c r="M217" s="207"/>
      <c r="N217" s="208"/>
      <c r="O217" s="208"/>
      <c r="P217" s="208"/>
      <c r="Q217" s="208"/>
      <c r="R217" s="208"/>
      <c r="S217" s="208"/>
      <c r="T217" s="209"/>
      <c r="AT217" s="210" t="s">
        <v>244</v>
      </c>
      <c r="AU217" s="210" t="s">
        <v>85</v>
      </c>
      <c r="AV217" s="13" t="s">
        <v>85</v>
      </c>
      <c r="AW217" s="13" t="s">
        <v>37</v>
      </c>
      <c r="AX217" s="13" t="s">
        <v>83</v>
      </c>
      <c r="AY217" s="210" t="s">
        <v>232</v>
      </c>
    </row>
    <row r="218" spans="1:65" s="2" customFormat="1" ht="16.5" customHeight="1">
      <c r="A218" s="36"/>
      <c r="B218" s="37"/>
      <c r="C218" s="180" t="s">
        <v>517</v>
      </c>
      <c r="D218" s="180" t="s">
        <v>234</v>
      </c>
      <c r="E218" s="181" t="s">
        <v>2299</v>
      </c>
      <c r="F218" s="182" t="s">
        <v>2300</v>
      </c>
      <c r="G218" s="183" t="s">
        <v>312</v>
      </c>
      <c r="H218" s="184">
        <v>0.5</v>
      </c>
      <c r="I218" s="185"/>
      <c r="J218" s="186">
        <f>ROUND(I218*H218,2)</f>
        <v>0</v>
      </c>
      <c r="K218" s="182" t="s">
        <v>238</v>
      </c>
      <c r="L218" s="41"/>
      <c r="M218" s="187" t="s">
        <v>19</v>
      </c>
      <c r="N218" s="188" t="s">
        <v>47</v>
      </c>
      <c r="O218" s="66"/>
      <c r="P218" s="189">
        <f>O218*H218</f>
        <v>0</v>
      </c>
      <c r="Q218" s="189">
        <v>9.0000000000000006E-5</v>
      </c>
      <c r="R218" s="189">
        <f>Q218*H218</f>
        <v>4.5000000000000003E-5</v>
      </c>
      <c r="S218" s="189">
        <v>0</v>
      </c>
      <c r="T218" s="190">
        <f>S218*H218</f>
        <v>0</v>
      </c>
      <c r="U218" s="36"/>
      <c r="V218" s="36"/>
      <c r="W218" s="36"/>
      <c r="X218" s="36"/>
      <c r="Y218" s="36"/>
      <c r="Z218" s="36"/>
      <c r="AA218" s="36"/>
      <c r="AB218" s="36"/>
      <c r="AC218" s="36"/>
      <c r="AD218" s="36"/>
      <c r="AE218" s="36"/>
      <c r="AR218" s="191" t="s">
        <v>348</v>
      </c>
      <c r="AT218" s="191" t="s">
        <v>234</v>
      </c>
      <c r="AU218" s="191" t="s">
        <v>85</v>
      </c>
      <c r="AY218" s="19" t="s">
        <v>232</v>
      </c>
      <c r="BE218" s="192">
        <f>IF(N218="základní",J218,0)</f>
        <v>0</v>
      </c>
      <c r="BF218" s="192">
        <f>IF(N218="snížená",J218,0)</f>
        <v>0</v>
      </c>
      <c r="BG218" s="192">
        <f>IF(N218="zákl. přenesená",J218,0)</f>
        <v>0</v>
      </c>
      <c r="BH218" s="192">
        <f>IF(N218="sníž. přenesená",J218,0)</f>
        <v>0</v>
      </c>
      <c r="BI218" s="192">
        <f>IF(N218="nulová",J218,0)</f>
        <v>0</v>
      </c>
      <c r="BJ218" s="19" t="s">
        <v>83</v>
      </c>
      <c r="BK218" s="192">
        <f>ROUND(I218*H218,2)</f>
        <v>0</v>
      </c>
      <c r="BL218" s="19" t="s">
        <v>348</v>
      </c>
      <c r="BM218" s="191" t="s">
        <v>3375</v>
      </c>
    </row>
    <row r="219" spans="1:65" s="2" customFormat="1" ht="10.199999999999999">
      <c r="A219" s="36"/>
      <c r="B219" s="37"/>
      <c r="C219" s="38"/>
      <c r="D219" s="193" t="s">
        <v>240</v>
      </c>
      <c r="E219" s="38"/>
      <c r="F219" s="194" t="s">
        <v>2302</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240</v>
      </c>
      <c r="AU219" s="19" t="s">
        <v>85</v>
      </c>
    </row>
    <row r="220" spans="1:65" s="13" customFormat="1" ht="10.199999999999999">
      <c r="B220" s="200"/>
      <c r="C220" s="201"/>
      <c r="D220" s="198" t="s">
        <v>244</v>
      </c>
      <c r="E220" s="202" t="s">
        <v>19</v>
      </c>
      <c r="F220" s="203" t="s">
        <v>3372</v>
      </c>
      <c r="G220" s="201"/>
      <c r="H220" s="204">
        <v>0.5</v>
      </c>
      <c r="I220" s="205"/>
      <c r="J220" s="201"/>
      <c r="K220" s="201"/>
      <c r="L220" s="206"/>
      <c r="M220" s="207"/>
      <c r="N220" s="208"/>
      <c r="O220" s="208"/>
      <c r="P220" s="208"/>
      <c r="Q220" s="208"/>
      <c r="R220" s="208"/>
      <c r="S220" s="208"/>
      <c r="T220" s="209"/>
      <c r="AT220" s="210" t="s">
        <v>244</v>
      </c>
      <c r="AU220" s="210" t="s">
        <v>85</v>
      </c>
      <c r="AV220" s="13" t="s">
        <v>85</v>
      </c>
      <c r="AW220" s="13" t="s">
        <v>37</v>
      </c>
      <c r="AX220" s="13" t="s">
        <v>83</v>
      </c>
      <c r="AY220" s="210" t="s">
        <v>232</v>
      </c>
    </row>
    <row r="221" spans="1:65" s="2" customFormat="1" ht="24.15" customHeight="1">
      <c r="A221" s="36"/>
      <c r="B221" s="37"/>
      <c r="C221" s="180" t="s">
        <v>527</v>
      </c>
      <c r="D221" s="180" t="s">
        <v>234</v>
      </c>
      <c r="E221" s="181" t="s">
        <v>2303</v>
      </c>
      <c r="F221" s="182" t="s">
        <v>2304</v>
      </c>
      <c r="G221" s="183" t="s">
        <v>421</v>
      </c>
      <c r="H221" s="184">
        <v>4</v>
      </c>
      <c r="I221" s="185"/>
      <c r="J221" s="186">
        <f>ROUND(I221*H221,2)</f>
        <v>0</v>
      </c>
      <c r="K221" s="182" t="s">
        <v>238</v>
      </c>
      <c r="L221" s="41"/>
      <c r="M221" s="187" t="s">
        <v>19</v>
      </c>
      <c r="N221" s="188" t="s">
        <v>47</v>
      </c>
      <c r="O221" s="66"/>
      <c r="P221" s="189">
        <f>O221*H221</f>
        <v>0</v>
      </c>
      <c r="Q221" s="189">
        <v>2.0000000000000002E-5</v>
      </c>
      <c r="R221" s="189">
        <f>Q221*H221</f>
        <v>8.0000000000000007E-5</v>
      </c>
      <c r="S221" s="189">
        <v>0</v>
      </c>
      <c r="T221" s="190">
        <f>S221*H221</f>
        <v>0</v>
      </c>
      <c r="U221" s="36"/>
      <c r="V221" s="36"/>
      <c r="W221" s="36"/>
      <c r="X221" s="36"/>
      <c r="Y221" s="36"/>
      <c r="Z221" s="36"/>
      <c r="AA221" s="36"/>
      <c r="AB221" s="36"/>
      <c r="AC221" s="36"/>
      <c r="AD221" s="36"/>
      <c r="AE221" s="36"/>
      <c r="AR221" s="191" t="s">
        <v>348</v>
      </c>
      <c r="AT221" s="191" t="s">
        <v>234</v>
      </c>
      <c r="AU221" s="191" t="s">
        <v>85</v>
      </c>
      <c r="AY221" s="19" t="s">
        <v>232</v>
      </c>
      <c r="BE221" s="192">
        <f>IF(N221="základní",J221,0)</f>
        <v>0</v>
      </c>
      <c r="BF221" s="192">
        <f>IF(N221="snížená",J221,0)</f>
        <v>0</v>
      </c>
      <c r="BG221" s="192">
        <f>IF(N221="zákl. přenesená",J221,0)</f>
        <v>0</v>
      </c>
      <c r="BH221" s="192">
        <f>IF(N221="sníž. přenesená",J221,0)</f>
        <v>0</v>
      </c>
      <c r="BI221" s="192">
        <f>IF(N221="nulová",J221,0)</f>
        <v>0</v>
      </c>
      <c r="BJ221" s="19" t="s">
        <v>83</v>
      </c>
      <c r="BK221" s="192">
        <f>ROUND(I221*H221,2)</f>
        <v>0</v>
      </c>
      <c r="BL221" s="19" t="s">
        <v>348</v>
      </c>
      <c r="BM221" s="191" t="s">
        <v>3376</v>
      </c>
    </row>
    <row r="222" spans="1:65" s="2" customFormat="1" ht="10.199999999999999">
      <c r="A222" s="36"/>
      <c r="B222" s="37"/>
      <c r="C222" s="38"/>
      <c r="D222" s="193" t="s">
        <v>240</v>
      </c>
      <c r="E222" s="38"/>
      <c r="F222" s="194" t="s">
        <v>2306</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240</v>
      </c>
      <c r="AU222" s="19" t="s">
        <v>85</v>
      </c>
    </row>
    <row r="223" spans="1:65" s="13" customFormat="1" ht="10.199999999999999">
      <c r="B223" s="200"/>
      <c r="C223" s="201"/>
      <c r="D223" s="198" t="s">
        <v>244</v>
      </c>
      <c r="E223" s="202" t="s">
        <v>19</v>
      </c>
      <c r="F223" s="203" t="s">
        <v>3377</v>
      </c>
      <c r="G223" s="201"/>
      <c r="H223" s="204">
        <v>4</v>
      </c>
      <c r="I223" s="205"/>
      <c r="J223" s="201"/>
      <c r="K223" s="201"/>
      <c r="L223" s="206"/>
      <c r="M223" s="207"/>
      <c r="N223" s="208"/>
      <c r="O223" s="208"/>
      <c r="P223" s="208"/>
      <c r="Q223" s="208"/>
      <c r="R223" s="208"/>
      <c r="S223" s="208"/>
      <c r="T223" s="209"/>
      <c r="AT223" s="210" t="s">
        <v>244</v>
      </c>
      <c r="AU223" s="210" t="s">
        <v>85</v>
      </c>
      <c r="AV223" s="13" t="s">
        <v>85</v>
      </c>
      <c r="AW223" s="13" t="s">
        <v>37</v>
      </c>
      <c r="AX223" s="13" t="s">
        <v>83</v>
      </c>
      <c r="AY223" s="210" t="s">
        <v>232</v>
      </c>
    </row>
    <row r="224" spans="1:65" s="2" customFormat="1" ht="16.5" customHeight="1">
      <c r="A224" s="36"/>
      <c r="B224" s="37"/>
      <c r="C224" s="180" t="s">
        <v>533</v>
      </c>
      <c r="D224" s="180" t="s">
        <v>234</v>
      </c>
      <c r="E224" s="181" t="s">
        <v>2308</v>
      </c>
      <c r="F224" s="182" t="s">
        <v>2309</v>
      </c>
      <c r="G224" s="183" t="s">
        <v>421</v>
      </c>
      <c r="H224" s="184">
        <v>4</v>
      </c>
      <c r="I224" s="185"/>
      <c r="J224" s="186">
        <f>ROUND(I224*H224,2)</f>
        <v>0</v>
      </c>
      <c r="K224" s="182" t="s">
        <v>238</v>
      </c>
      <c r="L224" s="41"/>
      <c r="M224" s="187" t="s">
        <v>19</v>
      </c>
      <c r="N224" s="188" t="s">
        <v>47</v>
      </c>
      <c r="O224" s="66"/>
      <c r="P224" s="189">
        <f>O224*H224</f>
        <v>0</v>
      </c>
      <c r="Q224" s="189">
        <v>2.0000000000000002E-5</v>
      </c>
      <c r="R224" s="189">
        <f>Q224*H224</f>
        <v>8.0000000000000007E-5</v>
      </c>
      <c r="S224" s="189">
        <v>0</v>
      </c>
      <c r="T224" s="190">
        <f>S224*H224</f>
        <v>0</v>
      </c>
      <c r="U224" s="36"/>
      <c r="V224" s="36"/>
      <c r="W224" s="36"/>
      <c r="X224" s="36"/>
      <c r="Y224" s="36"/>
      <c r="Z224" s="36"/>
      <c r="AA224" s="36"/>
      <c r="AB224" s="36"/>
      <c r="AC224" s="36"/>
      <c r="AD224" s="36"/>
      <c r="AE224" s="36"/>
      <c r="AR224" s="191" t="s">
        <v>348</v>
      </c>
      <c r="AT224" s="191" t="s">
        <v>234</v>
      </c>
      <c r="AU224" s="191" t="s">
        <v>85</v>
      </c>
      <c r="AY224" s="19" t="s">
        <v>232</v>
      </c>
      <c r="BE224" s="192">
        <f>IF(N224="základní",J224,0)</f>
        <v>0</v>
      </c>
      <c r="BF224" s="192">
        <f>IF(N224="snížená",J224,0)</f>
        <v>0</v>
      </c>
      <c r="BG224" s="192">
        <f>IF(N224="zákl. přenesená",J224,0)</f>
        <v>0</v>
      </c>
      <c r="BH224" s="192">
        <f>IF(N224="sníž. přenesená",J224,0)</f>
        <v>0</v>
      </c>
      <c r="BI224" s="192">
        <f>IF(N224="nulová",J224,0)</f>
        <v>0</v>
      </c>
      <c r="BJ224" s="19" t="s">
        <v>83</v>
      </c>
      <c r="BK224" s="192">
        <f>ROUND(I224*H224,2)</f>
        <v>0</v>
      </c>
      <c r="BL224" s="19" t="s">
        <v>348</v>
      </c>
      <c r="BM224" s="191" t="s">
        <v>3378</v>
      </c>
    </row>
    <row r="225" spans="1:65" s="2" customFormat="1" ht="10.199999999999999">
      <c r="A225" s="36"/>
      <c r="B225" s="37"/>
      <c r="C225" s="38"/>
      <c r="D225" s="193" t="s">
        <v>240</v>
      </c>
      <c r="E225" s="38"/>
      <c r="F225" s="194" t="s">
        <v>2311</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240</v>
      </c>
      <c r="AU225" s="19" t="s">
        <v>85</v>
      </c>
    </row>
    <row r="226" spans="1:65" s="13" customFormat="1" ht="10.199999999999999">
      <c r="B226" s="200"/>
      <c r="C226" s="201"/>
      <c r="D226" s="198" t="s">
        <v>244</v>
      </c>
      <c r="E226" s="202" t="s">
        <v>19</v>
      </c>
      <c r="F226" s="203" t="s">
        <v>3377</v>
      </c>
      <c r="G226" s="201"/>
      <c r="H226" s="204">
        <v>4</v>
      </c>
      <c r="I226" s="205"/>
      <c r="J226" s="201"/>
      <c r="K226" s="201"/>
      <c r="L226" s="206"/>
      <c r="M226" s="207"/>
      <c r="N226" s="208"/>
      <c r="O226" s="208"/>
      <c r="P226" s="208"/>
      <c r="Q226" s="208"/>
      <c r="R226" s="208"/>
      <c r="S226" s="208"/>
      <c r="T226" s="209"/>
      <c r="AT226" s="210" t="s">
        <v>244</v>
      </c>
      <c r="AU226" s="210" t="s">
        <v>85</v>
      </c>
      <c r="AV226" s="13" t="s">
        <v>85</v>
      </c>
      <c r="AW226" s="13" t="s">
        <v>37</v>
      </c>
      <c r="AX226" s="13" t="s">
        <v>83</v>
      </c>
      <c r="AY226" s="210" t="s">
        <v>232</v>
      </c>
    </row>
    <row r="227" spans="1:65" s="2" customFormat="1" ht="24.15" customHeight="1">
      <c r="A227" s="36"/>
      <c r="B227" s="37"/>
      <c r="C227" s="180" t="s">
        <v>543</v>
      </c>
      <c r="D227" s="180" t="s">
        <v>234</v>
      </c>
      <c r="E227" s="181" t="s">
        <v>2312</v>
      </c>
      <c r="F227" s="182" t="s">
        <v>2313</v>
      </c>
      <c r="G227" s="183" t="s">
        <v>421</v>
      </c>
      <c r="H227" s="184">
        <v>4</v>
      </c>
      <c r="I227" s="185"/>
      <c r="J227" s="186">
        <f>ROUND(I227*H227,2)</f>
        <v>0</v>
      </c>
      <c r="K227" s="182" t="s">
        <v>238</v>
      </c>
      <c r="L227" s="41"/>
      <c r="M227" s="187" t="s">
        <v>19</v>
      </c>
      <c r="N227" s="188" t="s">
        <v>47</v>
      </c>
      <c r="O227" s="66"/>
      <c r="P227" s="189">
        <f>O227*H227</f>
        <v>0</v>
      </c>
      <c r="Q227" s="189">
        <v>2.0000000000000002E-5</v>
      </c>
      <c r="R227" s="189">
        <f>Q227*H227</f>
        <v>8.0000000000000007E-5</v>
      </c>
      <c r="S227" s="189">
        <v>0</v>
      </c>
      <c r="T227" s="190">
        <f>S227*H227</f>
        <v>0</v>
      </c>
      <c r="U227" s="36"/>
      <c r="V227" s="36"/>
      <c r="W227" s="36"/>
      <c r="X227" s="36"/>
      <c r="Y227" s="36"/>
      <c r="Z227" s="36"/>
      <c r="AA227" s="36"/>
      <c r="AB227" s="36"/>
      <c r="AC227" s="36"/>
      <c r="AD227" s="36"/>
      <c r="AE227" s="36"/>
      <c r="AR227" s="191" t="s">
        <v>348</v>
      </c>
      <c r="AT227" s="191" t="s">
        <v>234</v>
      </c>
      <c r="AU227" s="191" t="s">
        <v>85</v>
      </c>
      <c r="AY227" s="19" t="s">
        <v>232</v>
      </c>
      <c r="BE227" s="192">
        <f>IF(N227="základní",J227,0)</f>
        <v>0</v>
      </c>
      <c r="BF227" s="192">
        <f>IF(N227="snížená",J227,0)</f>
        <v>0</v>
      </c>
      <c r="BG227" s="192">
        <f>IF(N227="zákl. přenesená",J227,0)</f>
        <v>0</v>
      </c>
      <c r="BH227" s="192">
        <f>IF(N227="sníž. přenesená",J227,0)</f>
        <v>0</v>
      </c>
      <c r="BI227" s="192">
        <f>IF(N227="nulová",J227,0)</f>
        <v>0</v>
      </c>
      <c r="BJ227" s="19" t="s">
        <v>83</v>
      </c>
      <c r="BK227" s="192">
        <f>ROUND(I227*H227,2)</f>
        <v>0</v>
      </c>
      <c r="BL227" s="19" t="s">
        <v>348</v>
      </c>
      <c r="BM227" s="191" t="s">
        <v>3379</v>
      </c>
    </row>
    <row r="228" spans="1:65" s="2" customFormat="1" ht="10.199999999999999">
      <c r="A228" s="36"/>
      <c r="B228" s="37"/>
      <c r="C228" s="38"/>
      <c r="D228" s="193" t="s">
        <v>240</v>
      </c>
      <c r="E228" s="38"/>
      <c r="F228" s="194" t="s">
        <v>2315</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240</v>
      </c>
      <c r="AU228" s="19" t="s">
        <v>85</v>
      </c>
    </row>
    <row r="229" spans="1:65" s="13" customFormat="1" ht="10.199999999999999">
      <c r="B229" s="200"/>
      <c r="C229" s="201"/>
      <c r="D229" s="198" t="s">
        <v>244</v>
      </c>
      <c r="E229" s="202" t="s">
        <v>19</v>
      </c>
      <c r="F229" s="203" t="s">
        <v>3377</v>
      </c>
      <c r="G229" s="201"/>
      <c r="H229" s="204">
        <v>4</v>
      </c>
      <c r="I229" s="205"/>
      <c r="J229" s="201"/>
      <c r="K229" s="201"/>
      <c r="L229" s="206"/>
      <c r="M229" s="207"/>
      <c r="N229" s="208"/>
      <c r="O229" s="208"/>
      <c r="P229" s="208"/>
      <c r="Q229" s="208"/>
      <c r="R229" s="208"/>
      <c r="S229" s="208"/>
      <c r="T229" s="209"/>
      <c r="AT229" s="210" t="s">
        <v>244</v>
      </c>
      <c r="AU229" s="210" t="s">
        <v>85</v>
      </c>
      <c r="AV229" s="13" t="s">
        <v>85</v>
      </c>
      <c r="AW229" s="13" t="s">
        <v>37</v>
      </c>
      <c r="AX229" s="13" t="s">
        <v>83</v>
      </c>
      <c r="AY229" s="210" t="s">
        <v>232</v>
      </c>
    </row>
    <row r="230" spans="1:65" s="2" customFormat="1" ht="21.75" customHeight="1">
      <c r="A230" s="36"/>
      <c r="B230" s="37"/>
      <c r="C230" s="180" t="s">
        <v>549</v>
      </c>
      <c r="D230" s="180" t="s">
        <v>234</v>
      </c>
      <c r="E230" s="181" t="s">
        <v>2316</v>
      </c>
      <c r="F230" s="182" t="s">
        <v>2317</v>
      </c>
      <c r="G230" s="183" t="s">
        <v>421</v>
      </c>
      <c r="H230" s="184">
        <v>4</v>
      </c>
      <c r="I230" s="185"/>
      <c r="J230" s="186">
        <f>ROUND(I230*H230,2)</f>
        <v>0</v>
      </c>
      <c r="K230" s="182" t="s">
        <v>238</v>
      </c>
      <c r="L230" s="41"/>
      <c r="M230" s="187" t="s">
        <v>19</v>
      </c>
      <c r="N230" s="188" t="s">
        <v>47</v>
      </c>
      <c r="O230" s="66"/>
      <c r="P230" s="189">
        <f>O230*H230</f>
        <v>0</v>
      </c>
      <c r="Q230" s="189">
        <v>2.0000000000000002E-5</v>
      </c>
      <c r="R230" s="189">
        <f>Q230*H230</f>
        <v>8.0000000000000007E-5</v>
      </c>
      <c r="S230" s="189">
        <v>0</v>
      </c>
      <c r="T230" s="190">
        <f>S230*H230</f>
        <v>0</v>
      </c>
      <c r="U230" s="36"/>
      <c r="V230" s="36"/>
      <c r="W230" s="36"/>
      <c r="X230" s="36"/>
      <c r="Y230" s="36"/>
      <c r="Z230" s="36"/>
      <c r="AA230" s="36"/>
      <c r="AB230" s="36"/>
      <c r="AC230" s="36"/>
      <c r="AD230" s="36"/>
      <c r="AE230" s="36"/>
      <c r="AR230" s="191" t="s">
        <v>348</v>
      </c>
      <c r="AT230" s="191" t="s">
        <v>234</v>
      </c>
      <c r="AU230" s="191" t="s">
        <v>85</v>
      </c>
      <c r="AY230" s="19" t="s">
        <v>232</v>
      </c>
      <c r="BE230" s="192">
        <f>IF(N230="základní",J230,0)</f>
        <v>0</v>
      </c>
      <c r="BF230" s="192">
        <f>IF(N230="snížená",J230,0)</f>
        <v>0</v>
      </c>
      <c r="BG230" s="192">
        <f>IF(N230="zákl. přenesená",J230,0)</f>
        <v>0</v>
      </c>
      <c r="BH230" s="192">
        <f>IF(N230="sníž. přenesená",J230,0)</f>
        <v>0</v>
      </c>
      <c r="BI230" s="192">
        <f>IF(N230="nulová",J230,0)</f>
        <v>0</v>
      </c>
      <c r="BJ230" s="19" t="s">
        <v>83</v>
      </c>
      <c r="BK230" s="192">
        <f>ROUND(I230*H230,2)</f>
        <v>0</v>
      </c>
      <c r="BL230" s="19" t="s">
        <v>348</v>
      </c>
      <c r="BM230" s="191" t="s">
        <v>3380</v>
      </c>
    </row>
    <row r="231" spans="1:65" s="2" customFormat="1" ht="10.199999999999999">
      <c r="A231" s="36"/>
      <c r="B231" s="37"/>
      <c r="C231" s="38"/>
      <c r="D231" s="193" t="s">
        <v>240</v>
      </c>
      <c r="E231" s="38"/>
      <c r="F231" s="194" t="s">
        <v>2319</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240</v>
      </c>
      <c r="AU231" s="19" t="s">
        <v>85</v>
      </c>
    </row>
    <row r="232" spans="1:65" s="13" customFormat="1" ht="10.199999999999999">
      <c r="B232" s="200"/>
      <c r="C232" s="201"/>
      <c r="D232" s="198" t="s">
        <v>244</v>
      </c>
      <c r="E232" s="202" t="s">
        <v>19</v>
      </c>
      <c r="F232" s="203" t="s">
        <v>3377</v>
      </c>
      <c r="G232" s="201"/>
      <c r="H232" s="204">
        <v>4</v>
      </c>
      <c r="I232" s="205"/>
      <c r="J232" s="201"/>
      <c r="K232" s="201"/>
      <c r="L232" s="206"/>
      <c r="M232" s="259"/>
      <c r="N232" s="260"/>
      <c r="O232" s="260"/>
      <c r="P232" s="260"/>
      <c r="Q232" s="260"/>
      <c r="R232" s="260"/>
      <c r="S232" s="260"/>
      <c r="T232" s="261"/>
      <c r="AT232" s="210" t="s">
        <v>244</v>
      </c>
      <c r="AU232" s="210" t="s">
        <v>85</v>
      </c>
      <c r="AV232" s="13" t="s">
        <v>85</v>
      </c>
      <c r="AW232" s="13" t="s">
        <v>37</v>
      </c>
      <c r="AX232" s="13" t="s">
        <v>83</v>
      </c>
      <c r="AY232" s="210" t="s">
        <v>232</v>
      </c>
    </row>
    <row r="233" spans="1:65" s="2" customFormat="1" ht="6.9" customHeight="1">
      <c r="A233" s="36"/>
      <c r="B233" s="49"/>
      <c r="C233" s="50"/>
      <c r="D233" s="50"/>
      <c r="E233" s="50"/>
      <c r="F233" s="50"/>
      <c r="G233" s="50"/>
      <c r="H233" s="50"/>
      <c r="I233" s="50"/>
      <c r="J233" s="50"/>
      <c r="K233" s="50"/>
      <c r="L233" s="41"/>
      <c r="M233" s="36"/>
      <c r="O233" s="36"/>
      <c r="P233" s="36"/>
      <c r="Q233" s="36"/>
      <c r="R233" s="36"/>
      <c r="S233" s="36"/>
      <c r="T233" s="36"/>
      <c r="U233" s="36"/>
      <c r="V233" s="36"/>
      <c r="W233" s="36"/>
      <c r="X233" s="36"/>
      <c r="Y233" s="36"/>
      <c r="Z233" s="36"/>
      <c r="AA233" s="36"/>
      <c r="AB233" s="36"/>
      <c r="AC233" s="36"/>
      <c r="AD233" s="36"/>
      <c r="AE233" s="36"/>
    </row>
  </sheetData>
  <sheetProtection algorithmName="SHA-512" hashValue="9J0zePvhuZirL7G2QHEwHx0ejFh8dkBevN7+u7+zydXDxfhc/aWjoXxPDJxcvx3X0MmVZ3WXoVI4nD2/NksCxw==" saltValue="QNREIC7TlOZrBxiJGLrdQNE1vxiqat6tPOxdkE1GItHD8spOJEslgOn9xMFMcr2C0yBdZpJlcgRcfedTBB9rIg==" spinCount="100000" sheet="1" objects="1" scenarios="1" formatColumns="0" formatRows="0" autoFilter="0"/>
  <autoFilter ref="C101:K232" xr:uid="{00000000-0009-0000-0000-000007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700-000000000000}"/>
    <hyperlink ref="F109" r:id="rId2" xr:uid="{00000000-0004-0000-0700-000001000000}"/>
    <hyperlink ref="F113" r:id="rId3" xr:uid="{00000000-0004-0000-0700-000002000000}"/>
    <hyperlink ref="F116" r:id="rId4" xr:uid="{00000000-0004-0000-0700-000003000000}"/>
    <hyperlink ref="F129" r:id="rId5" xr:uid="{00000000-0004-0000-0700-000004000000}"/>
    <hyperlink ref="F135" r:id="rId6" xr:uid="{00000000-0004-0000-0700-000005000000}"/>
    <hyperlink ref="F139" r:id="rId7" xr:uid="{00000000-0004-0000-0700-000006000000}"/>
    <hyperlink ref="F142" r:id="rId8" xr:uid="{00000000-0004-0000-0700-000007000000}"/>
    <hyperlink ref="F151" r:id="rId9" xr:uid="{00000000-0004-0000-0700-000008000000}"/>
    <hyperlink ref="F156" r:id="rId10" xr:uid="{00000000-0004-0000-0700-000009000000}"/>
    <hyperlink ref="F183" r:id="rId11" xr:uid="{00000000-0004-0000-0700-00000A000000}"/>
    <hyperlink ref="F188" r:id="rId12" xr:uid="{00000000-0004-0000-0700-00000B000000}"/>
    <hyperlink ref="F204" r:id="rId13" xr:uid="{00000000-0004-0000-0700-00000C000000}"/>
    <hyperlink ref="F210" r:id="rId14" xr:uid="{00000000-0004-0000-0700-00000D000000}"/>
    <hyperlink ref="F213" r:id="rId15" xr:uid="{00000000-0004-0000-0700-00000E000000}"/>
    <hyperlink ref="F216" r:id="rId16" xr:uid="{00000000-0004-0000-0700-00000F000000}"/>
    <hyperlink ref="F219" r:id="rId17" xr:uid="{00000000-0004-0000-0700-000010000000}"/>
    <hyperlink ref="F222" r:id="rId18" xr:uid="{00000000-0004-0000-0700-000011000000}"/>
    <hyperlink ref="F225" r:id="rId19" xr:uid="{00000000-0004-0000-0700-000012000000}"/>
    <hyperlink ref="F228" r:id="rId20" xr:uid="{00000000-0004-0000-0700-000013000000}"/>
    <hyperlink ref="F231" r:id="rId21" xr:uid="{00000000-0004-0000-0700-00001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2:BM18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116</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2501</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3381</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ROUND(J95,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ROUND((SUM(BE95:BE186)),  2)</f>
        <v>0</v>
      </c>
      <c r="G37" s="36"/>
      <c r="H37" s="36"/>
      <c r="I37" s="126">
        <v>0.21</v>
      </c>
      <c r="J37" s="125">
        <f>ROUND(((SUM(BE95:BE186))*I37),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ROUND((SUM(BF95:BF186)),  2)</f>
        <v>0</v>
      </c>
      <c r="G38" s="36"/>
      <c r="H38" s="36"/>
      <c r="I38" s="126">
        <v>0.15</v>
      </c>
      <c r="J38" s="125">
        <f>ROUND(((SUM(BF95:BF186))*I38),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ROUND((SUM(BG95:BG186)),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ROUND((SUM(BH95:BH186)),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ROUND((SUM(BI95:BI186)),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2501</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D.1.6D - Plynová zařízení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J95</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J96</f>
        <v>0</v>
      </c>
      <c r="K68" s="143"/>
      <c r="L68" s="147"/>
    </row>
    <row r="69" spans="1:47" s="10" customFormat="1" ht="19.95" customHeight="1">
      <c r="B69" s="148"/>
      <c r="C69" s="98"/>
      <c r="D69" s="149" t="s">
        <v>2321</v>
      </c>
      <c r="E69" s="150"/>
      <c r="F69" s="150"/>
      <c r="G69" s="150"/>
      <c r="H69" s="150"/>
      <c r="I69" s="150"/>
      <c r="J69" s="151">
        <f>J97</f>
        <v>0</v>
      </c>
      <c r="K69" s="98"/>
      <c r="L69" s="152"/>
    </row>
    <row r="70" spans="1:47" s="10" customFormat="1" ht="19.95" customHeight="1">
      <c r="B70" s="148"/>
      <c r="C70" s="98"/>
      <c r="D70" s="149" t="s">
        <v>215</v>
      </c>
      <c r="E70" s="150"/>
      <c r="F70" s="150"/>
      <c r="G70" s="150"/>
      <c r="H70" s="150"/>
      <c r="I70" s="150"/>
      <c r="J70" s="151">
        <f>J155</f>
        <v>0</v>
      </c>
      <c r="K70" s="98"/>
      <c r="L70" s="152"/>
    </row>
    <row r="71" spans="1:47" s="10" customFormat="1" ht="19.95" customHeight="1">
      <c r="B71" s="148"/>
      <c r="C71" s="98"/>
      <c r="D71" s="149" t="s">
        <v>1715</v>
      </c>
      <c r="E71" s="150"/>
      <c r="F71" s="150"/>
      <c r="G71" s="150"/>
      <c r="H71" s="150"/>
      <c r="I71" s="150"/>
      <c r="J71" s="151">
        <f>J168</f>
        <v>0</v>
      </c>
      <c r="K71" s="98"/>
      <c r="L71" s="152"/>
    </row>
    <row r="72" spans="1:47" s="2" customFormat="1" ht="21.75" customHeight="1">
      <c r="A72" s="36"/>
      <c r="B72" s="37"/>
      <c r="C72" s="38"/>
      <c r="D72" s="38"/>
      <c r="E72" s="38"/>
      <c r="F72" s="38"/>
      <c r="G72" s="38"/>
      <c r="H72" s="38"/>
      <c r="I72" s="38"/>
      <c r="J72" s="38"/>
      <c r="K72" s="38"/>
      <c r="L72" s="116"/>
      <c r="S72" s="36"/>
      <c r="T72" s="36"/>
      <c r="U72" s="36"/>
      <c r="V72" s="36"/>
      <c r="W72" s="36"/>
      <c r="X72" s="36"/>
      <c r="Y72" s="36"/>
      <c r="Z72" s="36"/>
      <c r="AA72" s="36"/>
      <c r="AB72" s="36"/>
      <c r="AC72" s="36"/>
      <c r="AD72" s="36"/>
      <c r="AE72" s="36"/>
    </row>
    <row r="73" spans="1:47" s="2" customFormat="1" ht="6.9" customHeight="1">
      <c r="A73" s="36"/>
      <c r="B73" s="49"/>
      <c r="C73" s="50"/>
      <c r="D73" s="50"/>
      <c r="E73" s="50"/>
      <c r="F73" s="50"/>
      <c r="G73" s="50"/>
      <c r="H73" s="50"/>
      <c r="I73" s="50"/>
      <c r="J73" s="50"/>
      <c r="K73" s="50"/>
      <c r="L73" s="116"/>
      <c r="S73" s="36"/>
      <c r="T73" s="36"/>
      <c r="U73" s="36"/>
      <c r="V73" s="36"/>
      <c r="W73" s="36"/>
      <c r="X73" s="36"/>
      <c r="Y73" s="36"/>
      <c r="Z73" s="36"/>
      <c r="AA73" s="36"/>
      <c r="AB73" s="36"/>
      <c r="AC73" s="36"/>
      <c r="AD73" s="36"/>
      <c r="AE73" s="36"/>
    </row>
    <row r="77" spans="1:47" s="2" customFormat="1" ht="6.9" customHeight="1">
      <c r="A77" s="36"/>
      <c r="B77" s="51"/>
      <c r="C77" s="52"/>
      <c r="D77" s="52"/>
      <c r="E77" s="52"/>
      <c r="F77" s="52"/>
      <c r="G77" s="52"/>
      <c r="H77" s="52"/>
      <c r="I77" s="52"/>
      <c r="J77" s="52"/>
      <c r="K77" s="52"/>
      <c r="L77" s="116"/>
      <c r="S77" s="36"/>
      <c r="T77" s="36"/>
      <c r="U77" s="36"/>
      <c r="V77" s="36"/>
      <c r="W77" s="36"/>
      <c r="X77" s="36"/>
      <c r="Y77" s="36"/>
      <c r="Z77" s="36"/>
      <c r="AA77" s="36"/>
      <c r="AB77" s="36"/>
      <c r="AC77" s="36"/>
      <c r="AD77" s="36"/>
      <c r="AE77" s="36"/>
    </row>
    <row r="78" spans="1:47" s="2" customFormat="1" ht="24.9" customHeight="1">
      <c r="A78" s="36"/>
      <c r="B78" s="37"/>
      <c r="C78" s="25" t="s">
        <v>217</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6.9" customHeight="1">
      <c r="A79" s="36"/>
      <c r="B79" s="37"/>
      <c r="C79" s="38"/>
      <c r="D79" s="38"/>
      <c r="E79" s="38"/>
      <c r="F79" s="38"/>
      <c r="G79" s="38"/>
      <c r="H79" s="38"/>
      <c r="I79" s="38"/>
      <c r="J79" s="38"/>
      <c r="K79" s="38"/>
      <c r="L79" s="116"/>
      <c r="S79" s="36"/>
      <c r="T79" s="36"/>
      <c r="U79" s="36"/>
      <c r="V79" s="36"/>
      <c r="W79" s="36"/>
      <c r="X79" s="36"/>
      <c r="Y79" s="36"/>
      <c r="Z79" s="36"/>
      <c r="AA79" s="36"/>
      <c r="AB79" s="36"/>
      <c r="AC79" s="36"/>
      <c r="AD79" s="36"/>
      <c r="AE79" s="36"/>
    </row>
    <row r="80" spans="1:47" s="2" customFormat="1" ht="12" customHeight="1">
      <c r="A80" s="36"/>
      <c r="B80" s="37"/>
      <c r="C80" s="31" t="s">
        <v>16</v>
      </c>
      <c r="D80" s="38"/>
      <c r="E80" s="38"/>
      <c r="F80" s="38"/>
      <c r="G80" s="38"/>
      <c r="H80" s="38"/>
      <c r="I80" s="38"/>
      <c r="J80" s="38"/>
      <c r="K80" s="38"/>
      <c r="L80" s="116"/>
      <c r="S80" s="36"/>
      <c r="T80" s="36"/>
      <c r="U80" s="36"/>
      <c r="V80" s="36"/>
      <c r="W80" s="36"/>
      <c r="X80" s="36"/>
      <c r="Y80" s="36"/>
      <c r="Z80" s="36"/>
      <c r="AA80" s="36"/>
      <c r="AB80" s="36"/>
      <c r="AC80" s="36"/>
      <c r="AD80" s="36"/>
      <c r="AE80" s="36"/>
    </row>
    <row r="81" spans="1:63" s="2" customFormat="1" ht="16.5" customHeight="1">
      <c r="A81" s="36"/>
      <c r="B81" s="37"/>
      <c r="C81" s="38"/>
      <c r="D81" s="38"/>
      <c r="E81" s="408" t="str">
        <f>E7</f>
        <v>Stavební úpravy domu č.p. 219 a domu č.p. 1405 v Dělnické ulici v Ústí nad Orlicí</v>
      </c>
      <c r="F81" s="409"/>
      <c r="G81" s="409"/>
      <c r="H81" s="409"/>
      <c r="I81" s="38"/>
      <c r="J81" s="38"/>
      <c r="K81" s="38"/>
      <c r="L81" s="116"/>
      <c r="S81" s="36"/>
      <c r="T81" s="36"/>
      <c r="U81" s="36"/>
      <c r="V81" s="36"/>
      <c r="W81" s="36"/>
      <c r="X81" s="36"/>
      <c r="Y81" s="36"/>
      <c r="Z81" s="36"/>
      <c r="AA81" s="36"/>
      <c r="AB81" s="36"/>
      <c r="AC81" s="36"/>
      <c r="AD81" s="36"/>
      <c r="AE81" s="36"/>
    </row>
    <row r="82" spans="1:63" s="1" customFormat="1" ht="12" customHeight="1">
      <c r="B82" s="23"/>
      <c r="C82" s="31" t="s">
        <v>185</v>
      </c>
      <c r="D82" s="24"/>
      <c r="E82" s="24"/>
      <c r="F82" s="24"/>
      <c r="G82" s="24"/>
      <c r="H82" s="24"/>
      <c r="I82" s="24"/>
      <c r="J82" s="24"/>
      <c r="K82" s="24"/>
      <c r="L82" s="22"/>
    </row>
    <row r="83" spans="1:63" s="1" customFormat="1" ht="16.5" customHeight="1">
      <c r="B83" s="23"/>
      <c r="C83" s="24"/>
      <c r="D83" s="24"/>
      <c r="E83" s="408" t="s">
        <v>186</v>
      </c>
      <c r="F83" s="359"/>
      <c r="G83" s="359"/>
      <c r="H83" s="359"/>
      <c r="I83" s="24"/>
      <c r="J83" s="24"/>
      <c r="K83" s="24"/>
      <c r="L83" s="22"/>
    </row>
    <row r="84" spans="1:63" s="1" customFormat="1" ht="12" customHeight="1">
      <c r="B84" s="23"/>
      <c r="C84" s="31" t="s">
        <v>187</v>
      </c>
      <c r="D84" s="24"/>
      <c r="E84" s="24"/>
      <c r="F84" s="24"/>
      <c r="G84" s="24"/>
      <c r="H84" s="24"/>
      <c r="I84" s="24"/>
      <c r="J84" s="24"/>
      <c r="K84" s="24"/>
      <c r="L84" s="22"/>
    </row>
    <row r="85" spans="1:63" s="2" customFormat="1" ht="16.5" customHeight="1">
      <c r="A85" s="36"/>
      <c r="B85" s="37"/>
      <c r="C85" s="38"/>
      <c r="D85" s="38"/>
      <c r="E85" s="410" t="s">
        <v>2501</v>
      </c>
      <c r="F85" s="411"/>
      <c r="G85" s="411"/>
      <c r="H85" s="411"/>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189</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81" t="str">
        <f>E13</f>
        <v>SO 02 D.1.6D - Plynová zařízení dotace</v>
      </c>
      <c r="F87" s="411"/>
      <c r="G87" s="411"/>
      <c r="H87" s="411"/>
      <c r="I87" s="38"/>
      <c r="J87" s="38"/>
      <c r="K87" s="38"/>
      <c r="L87" s="116"/>
      <c r="S87" s="36"/>
      <c r="T87" s="36"/>
      <c r="U87" s="36"/>
      <c r="V87" s="36"/>
      <c r="W87" s="36"/>
      <c r="X87" s="36"/>
      <c r="Y87" s="36"/>
      <c r="Z87" s="36"/>
      <c r="AA87" s="36"/>
      <c r="AB87" s="36"/>
      <c r="AC87" s="36"/>
      <c r="AD87" s="36"/>
      <c r="AE87" s="36"/>
    </row>
    <row r="88" spans="1:63"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F16</f>
        <v>K.ú. Ústí nad Orlicí p.č.st.1642 st. 3159</v>
      </c>
      <c r="G89" s="38"/>
      <c r="H89" s="38"/>
      <c r="I89" s="31" t="s">
        <v>23</v>
      </c>
      <c r="J89" s="61" t="str">
        <f>IF(J16="","",J16)</f>
        <v>23. 2. 2021</v>
      </c>
      <c r="K89" s="38"/>
      <c r="L89" s="116"/>
      <c r="S89" s="36"/>
      <c r="T89" s="36"/>
      <c r="U89" s="36"/>
      <c r="V89" s="36"/>
      <c r="W89" s="36"/>
      <c r="X89" s="36"/>
      <c r="Y89" s="36"/>
      <c r="Z89" s="36"/>
      <c r="AA89" s="36"/>
      <c r="AB89" s="36"/>
      <c r="AC89" s="36"/>
      <c r="AD89" s="36"/>
      <c r="AE89" s="36"/>
    </row>
    <row r="90" spans="1:63"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54.45" customHeight="1">
      <c r="A91" s="36"/>
      <c r="B91" s="37"/>
      <c r="C91" s="31" t="s">
        <v>25</v>
      </c>
      <c r="D91" s="38"/>
      <c r="E91" s="38"/>
      <c r="F91" s="29" t="str">
        <f>E19</f>
        <v>Město Ústí nad Orlicí, Sychrova 16, 56224 Ústí nO</v>
      </c>
      <c r="G91" s="38"/>
      <c r="H91" s="38"/>
      <c r="I91" s="31" t="s">
        <v>33</v>
      </c>
      <c r="J91" s="34" t="str">
        <f>E25</f>
        <v>BKN,spol.s r.o.Vladislavova 29/I,566 01Vysoké Mýto</v>
      </c>
      <c r="K91" s="38"/>
      <c r="L91" s="116"/>
      <c r="S91" s="36"/>
      <c r="T91" s="36"/>
      <c r="U91" s="36"/>
      <c r="V91" s="36"/>
      <c r="W91" s="36"/>
      <c r="X91" s="36"/>
      <c r="Y91" s="36"/>
      <c r="Z91" s="36"/>
      <c r="AA91" s="36"/>
      <c r="AB91" s="36"/>
      <c r="AC91" s="36"/>
      <c r="AD91" s="36"/>
      <c r="AE91" s="36"/>
    </row>
    <row r="92" spans="1:63" s="2" customFormat="1" ht="15.15" customHeight="1">
      <c r="A92" s="36"/>
      <c r="B92" s="37"/>
      <c r="C92" s="31" t="s">
        <v>31</v>
      </c>
      <c r="D92" s="38"/>
      <c r="E92" s="38"/>
      <c r="F92" s="29" t="str">
        <f>IF(E22="","",E22)</f>
        <v>Vyplň údaj</v>
      </c>
      <c r="G92" s="38"/>
      <c r="H92" s="38"/>
      <c r="I92" s="31" t="s">
        <v>38</v>
      </c>
      <c r="J92" s="34" t="str">
        <f>E28</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3"/>
      <c r="B94" s="154"/>
      <c r="C94" s="155" t="s">
        <v>218</v>
      </c>
      <c r="D94" s="156" t="s">
        <v>61</v>
      </c>
      <c r="E94" s="156" t="s">
        <v>57</v>
      </c>
      <c r="F94" s="156" t="s">
        <v>58</v>
      </c>
      <c r="G94" s="156" t="s">
        <v>219</v>
      </c>
      <c r="H94" s="156" t="s">
        <v>220</v>
      </c>
      <c r="I94" s="156" t="s">
        <v>221</v>
      </c>
      <c r="J94" s="156" t="s">
        <v>193</v>
      </c>
      <c r="K94" s="157" t="s">
        <v>222</v>
      </c>
      <c r="L94" s="158"/>
      <c r="M94" s="70" t="s">
        <v>19</v>
      </c>
      <c r="N94" s="71" t="s">
        <v>46</v>
      </c>
      <c r="O94" s="71" t="s">
        <v>223</v>
      </c>
      <c r="P94" s="71" t="s">
        <v>224</v>
      </c>
      <c r="Q94" s="71" t="s">
        <v>225</v>
      </c>
      <c r="R94" s="71" t="s">
        <v>226</v>
      </c>
      <c r="S94" s="71" t="s">
        <v>227</v>
      </c>
      <c r="T94" s="72" t="s">
        <v>228</v>
      </c>
      <c r="U94" s="153"/>
      <c r="V94" s="153"/>
      <c r="W94" s="153"/>
      <c r="X94" s="153"/>
      <c r="Y94" s="153"/>
      <c r="Z94" s="153"/>
      <c r="AA94" s="153"/>
      <c r="AB94" s="153"/>
      <c r="AC94" s="153"/>
      <c r="AD94" s="153"/>
      <c r="AE94" s="153"/>
    </row>
    <row r="95" spans="1:63" s="2" customFormat="1" ht="22.8" customHeight="1">
      <c r="A95" s="36"/>
      <c r="B95" s="37"/>
      <c r="C95" s="77" t="s">
        <v>229</v>
      </c>
      <c r="D95" s="38"/>
      <c r="E95" s="38"/>
      <c r="F95" s="38"/>
      <c r="G95" s="38"/>
      <c r="H95" s="38"/>
      <c r="I95" s="38"/>
      <c r="J95" s="159">
        <f>BK95</f>
        <v>0</v>
      </c>
      <c r="K95" s="38"/>
      <c r="L95" s="41"/>
      <c r="M95" s="73"/>
      <c r="N95" s="160"/>
      <c r="O95" s="74"/>
      <c r="P95" s="161">
        <f>P96</f>
        <v>0</v>
      </c>
      <c r="Q95" s="74"/>
      <c r="R95" s="161">
        <f>R96</f>
        <v>0.42519000000000001</v>
      </c>
      <c r="S95" s="74"/>
      <c r="T95" s="162">
        <f>T96</f>
        <v>0</v>
      </c>
      <c r="U95" s="36"/>
      <c r="V95" s="36"/>
      <c r="W95" s="36"/>
      <c r="X95" s="36"/>
      <c r="Y95" s="36"/>
      <c r="Z95" s="36"/>
      <c r="AA95" s="36"/>
      <c r="AB95" s="36"/>
      <c r="AC95" s="36"/>
      <c r="AD95" s="36"/>
      <c r="AE95" s="36"/>
      <c r="AT95" s="19" t="s">
        <v>75</v>
      </c>
      <c r="AU95" s="19" t="s">
        <v>194</v>
      </c>
      <c r="BK95" s="163">
        <f>BK96</f>
        <v>0</v>
      </c>
    </row>
    <row r="96" spans="1:63" s="12" customFormat="1" ht="25.95" customHeight="1">
      <c r="B96" s="164"/>
      <c r="C96" s="165"/>
      <c r="D96" s="166" t="s">
        <v>75</v>
      </c>
      <c r="E96" s="167" t="s">
        <v>1060</v>
      </c>
      <c r="F96" s="167" t="s">
        <v>1061</v>
      </c>
      <c r="G96" s="165"/>
      <c r="H96" s="165"/>
      <c r="I96" s="168"/>
      <c r="J96" s="169">
        <f>BK96</f>
        <v>0</v>
      </c>
      <c r="K96" s="165"/>
      <c r="L96" s="170"/>
      <c r="M96" s="171"/>
      <c r="N96" s="172"/>
      <c r="O96" s="172"/>
      <c r="P96" s="173">
        <f>P97+P155+P168</f>
        <v>0</v>
      </c>
      <c r="Q96" s="172"/>
      <c r="R96" s="173">
        <f>R97+R155+R168</f>
        <v>0.42519000000000001</v>
      </c>
      <c r="S96" s="172"/>
      <c r="T96" s="174">
        <f>T97+T155+T168</f>
        <v>0</v>
      </c>
      <c r="AR96" s="175" t="s">
        <v>85</v>
      </c>
      <c r="AT96" s="176" t="s">
        <v>75</v>
      </c>
      <c r="AU96" s="176" t="s">
        <v>76</v>
      </c>
      <c r="AY96" s="175" t="s">
        <v>232</v>
      </c>
      <c r="BK96" s="177">
        <f>BK97+BK155+BK168</f>
        <v>0</v>
      </c>
    </row>
    <row r="97" spans="1:65" s="12" customFormat="1" ht="22.8" customHeight="1">
      <c r="B97" s="164"/>
      <c r="C97" s="165"/>
      <c r="D97" s="166" t="s">
        <v>75</v>
      </c>
      <c r="E97" s="178" t="s">
        <v>2322</v>
      </c>
      <c r="F97" s="178" t="s">
        <v>2323</v>
      </c>
      <c r="G97" s="165"/>
      <c r="H97" s="165"/>
      <c r="I97" s="168"/>
      <c r="J97" s="179">
        <f>BK97</f>
        <v>0</v>
      </c>
      <c r="K97" s="165"/>
      <c r="L97" s="170"/>
      <c r="M97" s="171"/>
      <c r="N97" s="172"/>
      <c r="O97" s="172"/>
      <c r="P97" s="173">
        <f>SUM(P98:P154)</f>
        <v>0</v>
      </c>
      <c r="Q97" s="172"/>
      <c r="R97" s="173">
        <f>SUM(R98:R154)</f>
        <v>0.14006000000000002</v>
      </c>
      <c r="S97" s="172"/>
      <c r="T97" s="174">
        <f>SUM(T98:T154)</f>
        <v>0</v>
      </c>
      <c r="AR97" s="175" t="s">
        <v>85</v>
      </c>
      <c r="AT97" s="176" t="s">
        <v>75</v>
      </c>
      <c r="AU97" s="176" t="s">
        <v>83</v>
      </c>
      <c r="AY97" s="175" t="s">
        <v>232</v>
      </c>
      <c r="BK97" s="177">
        <f>SUM(BK98:BK154)</f>
        <v>0</v>
      </c>
    </row>
    <row r="98" spans="1:65" s="2" customFormat="1" ht="16.5" customHeight="1">
      <c r="A98" s="36"/>
      <c r="B98" s="37"/>
      <c r="C98" s="180" t="s">
        <v>83</v>
      </c>
      <c r="D98" s="180" t="s">
        <v>234</v>
      </c>
      <c r="E98" s="181" t="s">
        <v>2324</v>
      </c>
      <c r="F98" s="182" t="s">
        <v>2325</v>
      </c>
      <c r="G98" s="183" t="s">
        <v>421</v>
      </c>
      <c r="H98" s="184">
        <v>1</v>
      </c>
      <c r="I98" s="185"/>
      <c r="J98" s="186">
        <f>ROUND(I98*H98,2)</f>
        <v>0</v>
      </c>
      <c r="K98" s="182" t="s">
        <v>238</v>
      </c>
      <c r="L98" s="41"/>
      <c r="M98" s="187" t="s">
        <v>19</v>
      </c>
      <c r="N98" s="188" t="s">
        <v>47</v>
      </c>
      <c r="O98" s="66"/>
      <c r="P98" s="189">
        <f>O98*H98</f>
        <v>0</v>
      </c>
      <c r="Q98" s="189">
        <v>1.47E-3</v>
      </c>
      <c r="R98" s="189">
        <f>Q98*H98</f>
        <v>1.47E-3</v>
      </c>
      <c r="S98" s="189">
        <v>0</v>
      </c>
      <c r="T98" s="190">
        <f>S98*H98</f>
        <v>0</v>
      </c>
      <c r="U98" s="36"/>
      <c r="V98" s="36"/>
      <c r="W98" s="36"/>
      <c r="X98" s="36"/>
      <c r="Y98" s="36"/>
      <c r="Z98" s="36"/>
      <c r="AA98" s="36"/>
      <c r="AB98" s="36"/>
      <c r="AC98" s="36"/>
      <c r="AD98" s="36"/>
      <c r="AE98" s="36"/>
      <c r="AR98" s="191" t="s">
        <v>348</v>
      </c>
      <c r="AT98" s="191" t="s">
        <v>234</v>
      </c>
      <c r="AU98" s="191" t="s">
        <v>85</v>
      </c>
      <c r="AY98" s="19" t="s">
        <v>232</v>
      </c>
      <c r="BE98" s="192">
        <f>IF(N98="základní",J98,0)</f>
        <v>0</v>
      </c>
      <c r="BF98" s="192">
        <f>IF(N98="snížená",J98,0)</f>
        <v>0</v>
      </c>
      <c r="BG98" s="192">
        <f>IF(N98="zákl. přenesená",J98,0)</f>
        <v>0</v>
      </c>
      <c r="BH98" s="192">
        <f>IF(N98="sníž. přenesená",J98,0)</f>
        <v>0</v>
      </c>
      <c r="BI98" s="192">
        <f>IF(N98="nulová",J98,0)</f>
        <v>0</v>
      </c>
      <c r="BJ98" s="19" t="s">
        <v>83</v>
      </c>
      <c r="BK98" s="192">
        <f>ROUND(I98*H98,2)</f>
        <v>0</v>
      </c>
      <c r="BL98" s="19" t="s">
        <v>348</v>
      </c>
      <c r="BM98" s="191" t="s">
        <v>3382</v>
      </c>
    </row>
    <row r="99" spans="1:65" s="2" customFormat="1" ht="10.199999999999999">
      <c r="A99" s="36"/>
      <c r="B99" s="37"/>
      <c r="C99" s="38"/>
      <c r="D99" s="193" t="s">
        <v>240</v>
      </c>
      <c r="E99" s="38"/>
      <c r="F99" s="194" t="s">
        <v>2327</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240</v>
      </c>
      <c r="AU99" s="19" t="s">
        <v>85</v>
      </c>
    </row>
    <row r="100" spans="1:65" s="13" customFormat="1" ht="10.199999999999999">
      <c r="B100" s="200"/>
      <c r="C100" s="201"/>
      <c r="D100" s="198" t="s">
        <v>244</v>
      </c>
      <c r="E100" s="202" t="s">
        <v>19</v>
      </c>
      <c r="F100" s="203" t="s">
        <v>3383</v>
      </c>
      <c r="G100" s="201"/>
      <c r="H100" s="204">
        <v>1</v>
      </c>
      <c r="I100" s="205"/>
      <c r="J100" s="201"/>
      <c r="K100" s="201"/>
      <c r="L100" s="206"/>
      <c r="M100" s="207"/>
      <c r="N100" s="208"/>
      <c r="O100" s="208"/>
      <c r="P100" s="208"/>
      <c r="Q100" s="208"/>
      <c r="R100" s="208"/>
      <c r="S100" s="208"/>
      <c r="T100" s="209"/>
      <c r="AT100" s="210" t="s">
        <v>244</v>
      </c>
      <c r="AU100" s="210" t="s">
        <v>85</v>
      </c>
      <c r="AV100" s="13" t="s">
        <v>85</v>
      </c>
      <c r="AW100" s="13" t="s">
        <v>37</v>
      </c>
      <c r="AX100" s="13" t="s">
        <v>83</v>
      </c>
      <c r="AY100" s="210" t="s">
        <v>232</v>
      </c>
    </row>
    <row r="101" spans="1:65" s="2" customFormat="1" ht="16.5" customHeight="1">
      <c r="A101" s="36"/>
      <c r="B101" s="37"/>
      <c r="C101" s="180" t="s">
        <v>85</v>
      </c>
      <c r="D101" s="180" t="s">
        <v>234</v>
      </c>
      <c r="E101" s="181" t="s">
        <v>2329</v>
      </c>
      <c r="F101" s="182" t="s">
        <v>2330</v>
      </c>
      <c r="G101" s="183" t="s">
        <v>421</v>
      </c>
      <c r="H101" s="184">
        <v>9</v>
      </c>
      <c r="I101" s="185"/>
      <c r="J101" s="186">
        <f>ROUND(I101*H101,2)</f>
        <v>0</v>
      </c>
      <c r="K101" s="182" t="s">
        <v>238</v>
      </c>
      <c r="L101" s="41"/>
      <c r="M101" s="187" t="s">
        <v>19</v>
      </c>
      <c r="N101" s="188" t="s">
        <v>47</v>
      </c>
      <c r="O101" s="66"/>
      <c r="P101" s="189">
        <f>O101*H101</f>
        <v>0</v>
      </c>
      <c r="Q101" s="189">
        <v>1.8500000000000001E-3</v>
      </c>
      <c r="R101" s="189">
        <f>Q101*H101</f>
        <v>1.6650000000000002E-2</v>
      </c>
      <c r="S101" s="189">
        <v>0</v>
      </c>
      <c r="T101" s="190">
        <f>S101*H101</f>
        <v>0</v>
      </c>
      <c r="U101" s="36"/>
      <c r="V101" s="36"/>
      <c r="W101" s="36"/>
      <c r="X101" s="36"/>
      <c r="Y101" s="36"/>
      <c r="Z101" s="36"/>
      <c r="AA101" s="36"/>
      <c r="AB101" s="36"/>
      <c r="AC101" s="36"/>
      <c r="AD101" s="36"/>
      <c r="AE101" s="36"/>
      <c r="AR101" s="191" t="s">
        <v>348</v>
      </c>
      <c r="AT101" s="191" t="s">
        <v>234</v>
      </c>
      <c r="AU101" s="191" t="s">
        <v>85</v>
      </c>
      <c r="AY101" s="19" t="s">
        <v>232</v>
      </c>
      <c r="BE101" s="192">
        <f>IF(N101="základní",J101,0)</f>
        <v>0</v>
      </c>
      <c r="BF101" s="192">
        <f>IF(N101="snížená",J101,0)</f>
        <v>0</v>
      </c>
      <c r="BG101" s="192">
        <f>IF(N101="zákl. přenesená",J101,0)</f>
        <v>0</v>
      </c>
      <c r="BH101" s="192">
        <f>IF(N101="sníž. přenesená",J101,0)</f>
        <v>0</v>
      </c>
      <c r="BI101" s="192">
        <f>IF(N101="nulová",J101,0)</f>
        <v>0</v>
      </c>
      <c r="BJ101" s="19" t="s">
        <v>83</v>
      </c>
      <c r="BK101" s="192">
        <f>ROUND(I101*H101,2)</f>
        <v>0</v>
      </c>
      <c r="BL101" s="19" t="s">
        <v>348</v>
      </c>
      <c r="BM101" s="191" t="s">
        <v>3384</v>
      </c>
    </row>
    <row r="102" spans="1:65" s="2" customFormat="1" ht="10.199999999999999">
      <c r="A102" s="36"/>
      <c r="B102" s="37"/>
      <c r="C102" s="38"/>
      <c r="D102" s="193" t="s">
        <v>240</v>
      </c>
      <c r="E102" s="38"/>
      <c r="F102" s="194" t="s">
        <v>2332</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240</v>
      </c>
      <c r="AU102" s="19" t="s">
        <v>85</v>
      </c>
    </row>
    <row r="103" spans="1:65" s="13" customFormat="1" ht="10.199999999999999">
      <c r="B103" s="200"/>
      <c r="C103" s="201"/>
      <c r="D103" s="198" t="s">
        <v>244</v>
      </c>
      <c r="E103" s="202" t="s">
        <v>19</v>
      </c>
      <c r="F103" s="203" t="s">
        <v>3385</v>
      </c>
      <c r="G103" s="201"/>
      <c r="H103" s="204">
        <v>9</v>
      </c>
      <c r="I103" s="205"/>
      <c r="J103" s="201"/>
      <c r="K103" s="201"/>
      <c r="L103" s="206"/>
      <c r="M103" s="207"/>
      <c r="N103" s="208"/>
      <c r="O103" s="208"/>
      <c r="P103" s="208"/>
      <c r="Q103" s="208"/>
      <c r="R103" s="208"/>
      <c r="S103" s="208"/>
      <c r="T103" s="209"/>
      <c r="AT103" s="210" t="s">
        <v>244</v>
      </c>
      <c r="AU103" s="210" t="s">
        <v>85</v>
      </c>
      <c r="AV103" s="13" t="s">
        <v>85</v>
      </c>
      <c r="AW103" s="13" t="s">
        <v>37</v>
      </c>
      <c r="AX103" s="13" t="s">
        <v>83</v>
      </c>
      <c r="AY103" s="210" t="s">
        <v>232</v>
      </c>
    </row>
    <row r="104" spans="1:65" s="2" customFormat="1" ht="16.5" customHeight="1">
      <c r="A104" s="36"/>
      <c r="B104" s="37"/>
      <c r="C104" s="180" t="s">
        <v>94</v>
      </c>
      <c r="D104" s="180" t="s">
        <v>234</v>
      </c>
      <c r="E104" s="181" t="s">
        <v>2333</v>
      </c>
      <c r="F104" s="182" t="s">
        <v>2334</v>
      </c>
      <c r="G104" s="183" t="s">
        <v>421</v>
      </c>
      <c r="H104" s="184">
        <v>2</v>
      </c>
      <c r="I104" s="185"/>
      <c r="J104" s="186">
        <f>ROUND(I104*H104,2)</f>
        <v>0</v>
      </c>
      <c r="K104" s="182" t="s">
        <v>238</v>
      </c>
      <c r="L104" s="41"/>
      <c r="M104" s="187" t="s">
        <v>19</v>
      </c>
      <c r="N104" s="188" t="s">
        <v>47</v>
      </c>
      <c r="O104" s="66"/>
      <c r="P104" s="189">
        <f>O104*H104</f>
        <v>0</v>
      </c>
      <c r="Q104" s="189">
        <v>2.7000000000000001E-3</v>
      </c>
      <c r="R104" s="189">
        <f>Q104*H104</f>
        <v>5.4000000000000003E-3</v>
      </c>
      <c r="S104" s="189">
        <v>0</v>
      </c>
      <c r="T104" s="190">
        <f>S104*H104</f>
        <v>0</v>
      </c>
      <c r="U104" s="36"/>
      <c r="V104" s="36"/>
      <c r="W104" s="36"/>
      <c r="X104" s="36"/>
      <c r="Y104" s="36"/>
      <c r="Z104" s="36"/>
      <c r="AA104" s="36"/>
      <c r="AB104" s="36"/>
      <c r="AC104" s="36"/>
      <c r="AD104" s="36"/>
      <c r="AE104" s="36"/>
      <c r="AR104" s="191" t="s">
        <v>348</v>
      </c>
      <c r="AT104" s="191" t="s">
        <v>234</v>
      </c>
      <c r="AU104" s="191" t="s">
        <v>85</v>
      </c>
      <c r="AY104" s="19" t="s">
        <v>232</v>
      </c>
      <c r="BE104" s="192">
        <f>IF(N104="základní",J104,0)</f>
        <v>0</v>
      </c>
      <c r="BF104" s="192">
        <f>IF(N104="snížená",J104,0)</f>
        <v>0</v>
      </c>
      <c r="BG104" s="192">
        <f>IF(N104="zákl. přenesená",J104,0)</f>
        <v>0</v>
      </c>
      <c r="BH104" s="192">
        <f>IF(N104="sníž. přenesená",J104,0)</f>
        <v>0</v>
      </c>
      <c r="BI104" s="192">
        <f>IF(N104="nulová",J104,0)</f>
        <v>0</v>
      </c>
      <c r="BJ104" s="19" t="s">
        <v>83</v>
      </c>
      <c r="BK104" s="192">
        <f>ROUND(I104*H104,2)</f>
        <v>0</v>
      </c>
      <c r="BL104" s="19" t="s">
        <v>348</v>
      </c>
      <c r="BM104" s="191" t="s">
        <v>3386</v>
      </c>
    </row>
    <row r="105" spans="1:65" s="2" customFormat="1" ht="10.199999999999999">
      <c r="A105" s="36"/>
      <c r="B105" s="37"/>
      <c r="C105" s="38"/>
      <c r="D105" s="193" t="s">
        <v>240</v>
      </c>
      <c r="E105" s="38"/>
      <c r="F105" s="194" t="s">
        <v>2336</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240</v>
      </c>
      <c r="AU105" s="19" t="s">
        <v>85</v>
      </c>
    </row>
    <row r="106" spans="1:65" s="13" customFormat="1" ht="10.199999999999999">
      <c r="B106" s="200"/>
      <c r="C106" s="201"/>
      <c r="D106" s="198" t="s">
        <v>244</v>
      </c>
      <c r="E106" s="202" t="s">
        <v>19</v>
      </c>
      <c r="F106" s="203" t="s">
        <v>3387</v>
      </c>
      <c r="G106" s="201"/>
      <c r="H106" s="204">
        <v>2</v>
      </c>
      <c r="I106" s="205"/>
      <c r="J106" s="201"/>
      <c r="K106" s="201"/>
      <c r="L106" s="206"/>
      <c r="M106" s="207"/>
      <c r="N106" s="208"/>
      <c r="O106" s="208"/>
      <c r="P106" s="208"/>
      <c r="Q106" s="208"/>
      <c r="R106" s="208"/>
      <c r="S106" s="208"/>
      <c r="T106" s="209"/>
      <c r="AT106" s="210" t="s">
        <v>244</v>
      </c>
      <c r="AU106" s="210" t="s">
        <v>85</v>
      </c>
      <c r="AV106" s="13" t="s">
        <v>85</v>
      </c>
      <c r="AW106" s="13" t="s">
        <v>37</v>
      </c>
      <c r="AX106" s="13" t="s">
        <v>83</v>
      </c>
      <c r="AY106" s="210" t="s">
        <v>232</v>
      </c>
    </row>
    <row r="107" spans="1:65" s="2" customFormat="1" ht="16.5" customHeight="1">
      <c r="A107" s="36"/>
      <c r="B107" s="37"/>
      <c r="C107" s="180" t="s">
        <v>139</v>
      </c>
      <c r="D107" s="180" t="s">
        <v>234</v>
      </c>
      <c r="E107" s="181" t="s">
        <v>2338</v>
      </c>
      <c r="F107" s="182" t="s">
        <v>2339</v>
      </c>
      <c r="G107" s="183" t="s">
        <v>421</v>
      </c>
      <c r="H107" s="184">
        <v>18</v>
      </c>
      <c r="I107" s="185"/>
      <c r="J107" s="186">
        <f>ROUND(I107*H107,2)</f>
        <v>0</v>
      </c>
      <c r="K107" s="182" t="s">
        <v>238</v>
      </c>
      <c r="L107" s="41"/>
      <c r="M107" s="187" t="s">
        <v>19</v>
      </c>
      <c r="N107" s="188" t="s">
        <v>47</v>
      </c>
      <c r="O107" s="66"/>
      <c r="P107" s="189">
        <f>O107*H107</f>
        <v>0</v>
      </c>
      <c r="Q107" s="189">
        <v>3.48E-3</v>
      </c>
      <c r="R107" s="189">
        <f>Q107*H107</f>
        <v>6.2640000000000001E-2</v>
      </c>
      <c r="S107" s="189">
        <v>0</v>
      </c>
      <c r="T107" s="190">
        <f>S107*H107</f>
        <v>0</v>
      </c>
      <c r="U107" s="36"/>
      <c r="V107" s="36"/>
      <c r="W107" s="36"/>
      <c r="X107" s="36"/>
      <c r="Y107" s="36"/>
      <c r="Z107" s="36"/>
      <c r="AA107" s="36"/>
      <c r="AB107" s="36"/>
      <c r="AC107" s="36"/>
      <c r="AD107" s="36"/>
      <c r="AE107" s="36"/>
      <c r="AR107" s="191" t="s">
        <v>348</v>
      </c>
      <c r="AT107" s="191" t="s">
        <v>234</v>
      </c>
      <c r="AU107" s="191" t="s">
        <v>85</v>
      </c>
      <c r="AY107" s="19" t="s">
        <v>232</v>
      </c>
      <c r="BE107" s="192">
        <f>IF(N107="základní",J107,0)</f>
        <v>0</v>
      </c>
      <c r="BF107" s="192">
        <f>IF(N107="snížená",J107,0)</f>
        <v>0</v>
      </c>
      <c r="BG107" s="192">
        <f>IF(N107="zákl. přenesená",J107,0)</f>
        <v>0</v>
      </c>
      <c r="BH107" s="192">
        <f>IF(N107="sníž. přenesená",J107,0)</f>
        <v>0</v>
      </c>
      <c r="BI107" s="192">
        <f>IF(N107="nulová",J107,0)</f>
        <v>0</v>
      </c>
      <c r="BJ107" s="19" t="s">
        <v>83</v>
      </c>
      <c r="BK107" s="192">
        <f>ROUND(I107*H107,2)</f>
        <v>0</v>
      </c>
      <c r="BL107" s="19" t="s">
        <v>348</v>
      </c>
      <c r="BM107" s="191" t="s">
        <v>3388</v>
      </c>
    </row>
    <row r="108" spans="1:65" s="2" customFormat="1" ht="10.199999999999999">
      <c r="A108" s="36"/>
      <c r="B108" s="37"/>
      <c r="C108" s="38"/>
      <c r="D108" s="193" t="s">
        <v>240</v>
      </c>
      <c r="E108" s="38"/>
      <c r="F108" s="194" t="s">
        <v>2341</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240</v>
      </c>
      <c r="AU108" s="19" t="s">
        <v>85</v>
      </c>
    </row>
    <row r="109" spans="1:65" s="13" customFormat="1" ht="10.199999999999999">
      <c r="B109" s="200"/>
      <c r="C109" s="201"/>
      <c r="D109" s="198" t="s">
        <v>244</v>
      </c>
      <c r="E109" s="202" t="s">
        <v>19</v>
      </c>
      <c r="F109" s="203" t="s">
        <v>3389</v>
      </c>
      <c r="G109" s="201"/>
      <c r="H109" s="204">
        <v>18</v>
      </c>
      <c r="I109" s="205"/>
      <c r="J109" s="201"/>
      <c r="K109" s="201"/>
      <c r="L109" s="206"/>
      <c r="M109" s="207"/>
      <c r="N109" s="208"/>
      <c r="O109" s="208"/>
      <c r="P109" s="208"/>
      <c r="Q109" s="208"/>
      <c r="R109" s="208"/>
      <c r="S109" s="208"/>
      <c r="T109" s="209"/>
      <c r="AT109" s="210" t="s">
        <v>244</v>
      </c>
      <c r="AU109" s="210" t="s">
        <v>85</v>
      </c>
      <c r="AV109" s="13" t="s">
        <v>85</v>
      </c>
      <c r="AW109" s="13" t="s">
        <v>37</v>
      </c>
      <c r="AX109" s="13" t="s">
        <v>83</v>
      </c>
      <c r="AY109" s="210" t="s">
        <v>232</v>
      </c>
    </row>
    <row r="110" spans="1:65" s="2" customFormat="1" ht="21.75" customHeight="1">
      <c r="A110" s="36"/>
      <c r="B110" s="37"/>
      <c r="C110" s="180" t="s">
        <v>267</v>
      </c>
      <c r="D110" s="180" t="s">
        <v>234</v>
      </c>
      <c r="E110" s="181" t="s">
        <v>3390</v>
      </c>
      <c r="F110" s="182" t="s">
        <v>3391</v>
      </c>
      <c r="G110" s="183" t="s">
        <v>339</v>
      </c>
      <c r="H110" s="184">
        <v>1</v>
      </c>
      <c r="I110" s="185"/>
      <c r="J110" s="186">
        <f>ROUND(I110*H110,2)</f>
        <v>0</v>
      </c>
      <c r="K110" s="182" t="s">
        <v>238</v>
      </c>
      <c r="L110" s="41"/>
      <c r="M110" s="187" t="s">
        <v>19</v>
      </c>
      <c r="N110" s="188" t="s">
        <v>47</v>
      </c>
      <c r="O110" s="66"/>
      <c r="P110" s="189">
        <f>O110*H110</f>
        <v>0</v>
      </c>
      <c r="Q110" s="189">
        <v>1.01E-3</v>
      </c>
      <c r="R110" s="189">
        <f>Q110*H110</f>
        <v>1.01E-3</v>
      </c>
      <c r="S110" s="189">
        <v>0</v>
      </c>
      <c r="T110" s="190">
        <f>S110*H110</f>
        <v>0</v>
      </c>
      <c r="U110" s="36"/>
      <c r="V110" s="36"/>
      <c r="W110" s="36"/>
      <c r="X110" s="36"/>
      <c r="Y110" s="36"/>
      <c r="Z110" s="36"/>
      <c r="AA110" s="36"/>
      <c r="AB110" s="36"/>
      <c r="AC110" s="36"/>
      <c r="AD110" s="36"/>
      <c r="AE110" s="36"/>
      <c r="AR110" s="191" t="s">
        <v>348</v>
      </c>
      <c r="AT110" s="191" t="s">
        <v>234</v>
      </c>
      <c r="AU110" s="191" t="s">
        <v>85</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348</v>
      </c>
      <c r="BM110" s="191" t="s">
        <v>3392</v>
      </c>
    </row>
    <row r="111" spans="1:65" s="2" customFormat="1" ht="10.199999999999999">
      <c r="A111" s="36"/>
      <c r="B111" s="37"/>
      <c r="C111" s="38"/>
      <c r="D111" s="193" t="s">
        <v>240</v>
      </c>
      <c r="E111" s="38"/>
      <c r="F111" s="194" t="s">
        <v>3393</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240</v>
      </c>
      <c r="AU111" s="19" t="s">
        <v>85</v>
      </c>
    </row>
    <row r="112" spans="1:65" s="13" customFormat="1" ht="10.199999999999999">
      <c r="B112" s="200"/>
      <c r="C112" s="201"/>
      <c r="D112" s="198" t="s">
        <v>244</v>
      </c>
      <c r="E112" s="202" t="s">
        <v>19</v>
      </c>
      <c r="F112" s="203" t="s">
        <v>3394</v>
      </c>
      <c r="G112" s="201"/>
      <c r="H112" s="204">
        <v>1</v>
      </c>
      <c r="I112" s="205"/>
      <c r="J112" s="201"/>
      <c r="K112" s="201"/>
      <c r="L112" s="206"/>
      <c r="M112" s="207"/>
      <c r="N112" s="208"/>
      <c r="O112" s="208"/>
      <c r="P112" s="208"/>
      <c r="Q112" s="208"/>
      <c r="R112" s="208"/>
      <c r="S112" s="208"/>
      <c r="T112" s="209"/>
      <c r="AT112" s="210" t="s">
        <v>244</v>
      </c>
      <c r="AU112" s="210" t="s">
        <v>85</v>
      </c>
      <c r="AV112" s="13" t="s">
        <v>85</v>
      </c>
      <c r="AW112" s="13" t="s">
        <v>37</v>
      </c>
      <c r="AX112" s="13" t="s">
        <v>83</v>
      </c>
      <c r="AY112" s="210" t="s">
        <v>232</v>
      </c>
    </row>
    <row r="113" spans="1:65" s="2" customFormat="1" ht="16.5" customHeight="1">
      <c r="A113" s="36"/>
      <c r="B113" s="37"/>
      <c r="C113" s="180" t="s">
        <v>275</v>
      </c>
      <c r="D113" s="180" t="s">
        <v>234</v>
      </c>
      <c r="E113" s="181" t="s">
        <v>2347</v>
      </c>
      <c r="F113" s="182" t="s">
        <v>2348</v>
      </c>
      <c r="G113" s="183" t="s">
        <v>421</v>
      </c>
      <c r="H113" s="184">
        <v>2</v>
      </c>
      <c r="I113" s="185"/>
      <c r="J113" s="186">
        <f>ROUND(I113*H113,2)</f>
        <v>0</v>
      </c>
      <c r="K113" s="182" t="s">
        <v>238</v>
      </c>
      <c r="L113" s="41"/>
      <c r="M113" s="187" t="s">
        <v>19</v>
      </c>
      <c r="N113" s="188" t="s">
        <v>47</v>
      </c>
      <c r="O113" s="66"/>
      <c r="P113" s="189">
        <f>O113*H113</f>
        <v>0</v>
      </c>
      <c r="Q113" s="189">
        <v>4.6800000000000001E-3</v>
      </c>
      <c r="R113" s="189">
        <f>Q113*H113</f>
        <v>9.3600000000000003E-3</v>
      </c>
      <c r="S113" s="189">
        <v>0</v>
      </c>
      <c r="T113" s="190">
        <f>S113*H113</f>
        <v>0</v>
      </c>
      <c r="U113" s="36"/>
      <c r="V113" s="36"/>
      <c r="W113" s="36"/>
      <c r="X113" s="36"/>
      <c r="Y113" s="36"/>
      <c r="Z113" s="36"/>
      <c r="AA113" s="36"/>
      <c r="AB113" s="36"/>
      <c r="AC113" s="36"/>
      <c r="AD113" s="36"/>
      <c r="AE113" s="36"/>
      <c r="AR113" s="191" t="s">
        <v>348</v>
      </c>
      <c r="AT113" s="191" t="s">
        <v>234</v>
      </c>
      <c r="AU113" s="191" t="s">
        <v>85</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348</v>
      </c>
      <c r="BM113" s="191" t="s">
        <v>3395</v>
      </c>
    </row>
    <row r="114" spans="1:65" s="2" customFormat="1" ht="10.199999999999999">
      <c r="A114" s="36"/>
      <c r="B114" s="37"/>
      <c r="C114" s="38"/>
      <c r="D114" s="193" t="s">
        <v>240</v>
      </c>
      <c r="E114" s="38"/>
      <c r="F114" s="194" t="s">
        <v>2350</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240</v>
      </c>
      <c r="AU114" s="19" t="s">
        <v>85</v>
      </c>
    </row>
    <row r="115" spans="1:65" s="13" customFormat="1" ht="10.199999999999999">
      <c r="B115" s="200"/>
      <c r="C115" s="201"/>
      <c r="D115" s="198" t="s">
        <v>244</v>
      </c>
      <c r="E115" s="202" t="s">
        <v>19</v>
      </c>
      <c r="F115" s="203" t="s">
        <v>3387</v>
      </c>
      <c r="G115" s="201"/>
      <c r="H115" s="204">
        <v>2</v>
      </c>
      <c r="I115" s="205"/>
      <c r="J115" s="201"/>
      <c r="K115" s="201"/>
      <c r="L115" s="206"/>
      <c r="M115" s="207"/>
      <c r="N115" s="208"/>
      <c r="O115" s="208"/>
      <c r="P115" s="208"/>
      <c r="Q115" s="208"/>
      <c r="R115" s="208"/>
      <c r="S115" s="208"/>
      <c r="T115" s="209"/>
      <c r="AT115" s="210" t="s">
        <v>244</v>
      </c>
      <c r="AU115" s="210" t="s">
        <v>85</v>
      </c>
      <c r="AV115" s="13" t="s">
        <v>85</v>
      </c>
      <c r="AW115" s="13" t="s">
        <v>37</v>
      </c>
      <c r="AX115" s="13" t="s">
        <v>83</v>
      </c>
      <c r="AY115" s="210" t="s">
        <v>232</v>
      </c>
    </row>
    <row r="116" spans="1:65" s="2" customFormat="1" ht="16.5" customHeight="1">
      <c r="A116" s="36"/>
      <c r="B116" s="37"/>
      <c r="C116" s="180" t="s">
        <v>283</v>
      </c>
      <c r="D116" s="180" t="s">
        <v>234</v>
      </c>
      <c r="E116" s="181" t="s">
        <v>2352</v>
      </c>
      <c r="F116" s="182" t="s">
        <v>2353</v>
      </c>
      <c r="G116" s="183" t="s">
        <v>2354</v>
      </c>
      <c r="H116" s="184">
        <v>1</v>
      </c>
      <c r="I116" s="185"/>
      <c r="J116" s="186">
        <f>ROUND(I116*H116,2)</f>
        <v>0</v>
      </c>
      <c r="K116" s="182" t="s">
        <v>238</v>
      </c>
      <c r="L116" s="41"/>
      <c r="M116" s="187" t="s">
        <v>19</v>
      </c>
      <c r="N116" s="188" t="s">
        <v>47</v>
      </c>
      <c r="O116" s="66"/>
      <c r="P116" s="189">
        <f>O116*H116</f>
        <v>0</v>
      </c>
      <c r="Q116" s="189">
        <v>3.3800000000000002E-3</v>
      </c>
      <c r="R116" s="189">
        <f>Q116*H116</f>
        <v>3.3800000000000002E-3</v>
      </c>
      <c r="S116" s="189">
        <v>0</v>
      </c>
      <c r="T116" s="190">
        <f>S116*H116</f>
        <v>0</v>
      </c>
      <c r="U116" s="36"/>
      <c r="V116" s="36"/>
      <c r="W116" s="36"/>
      <c r="X116" s="36"/>
      <c r="Y116" s="36"/>
      <c r="Z116" s="36"/>
      <c r="AA116" s="36"/>
      <c r="AB116" s="36"/>
      <c r="AC116" s="36"/>
      <c r="AD116" s="36"/>
      <c r="AE116" s="36"/>
      <c r="AR116" s="191" t="s">
        <v>348</v>
      </c>
      <c r="AT116" s="191" t="s">
        <v>234</v>
      </c>
      <c r="AU116" s="191" t="s">
        <v>85</v>
      </c>
      <c r="AY116" s="19" t="s">
        <v>232</v>
      </c>
      <c r="BE116" s="192">
        <f>IF(N116="základní",J116,0)</f>
        <v>0</v>
      </c>
      <c r="BF116" s="192">
        <f>IF(N116="snížená",J116,0)</f>
        <v>0</v>
      </c>
      <c r="BG116" s="192">
        <f>IF(N116="zákl. přenesená",J116,0)</f>
        <v>0</v>
      </c>
      <c r="BH116" s="192">
        <f>IF(N116="sníž. přenesená",J116,0)</f>
        <v>0</v>
      </c>
      <c r="BI116" s="192">
        <f>IF(N116="nulová",J116,0)</f>
        <v>0</v>
      </c>
      <c r="BJ116" s="19" t="s">
        <v>83</v>
      </c>
      <c r="BK116" s="192">
        <f>ROUND(I116*H116,2)</f>
        <v>0</v>
      </c>
      <c r="BL116" s="19" t="s">
        <v>348</v>
      </c>
      <c r="BM116" s="191" t="s">
        <v>3396</v>
      </c>
    </row>
    <row r="117" spans="1:65" s="2" customFormat="1" ht="10.199999999999999">
      <c r="A117" s="36"/>
      <c r="B117" s="37"/>
      <c r="C117" s="38"/>
      <c r="D117" s="193" t="s">
        <v>240</v>
      </c>
      <c r="E117" s="38"/>
      <c r="F117" s="194" t="s">
        <v>2356</v>
      </c>
      <c r="G117" s="38"/>
      <c r="H117" s="38"/>
      <c r="I117" s="195"/>
      <c r="J117" s="38"/>
      <c r="K117" s="38"/>
      <c r="L117" s="41"/>
      <c r="M117" s="196"/>
      <c r="N117" s="197"/>
      <c r="O117" s="66"/>
      <c r="P117" s="66"/>
      <c r="Q117" s="66"/>
      <c r="R117" s="66"/>
      <c r="S117" s="66"/>
      <c r="T117" s="67"/>
      <c r="U117" s="36"/>
      <c r="V117" s="36"/>
      <c r="W117" s="36"/>
      <c r="X117" s="36"/>
      <c r="Y117" s="36"/>
      <c r="Z117" s="36"/>
      <c r="AA117" s="36"/>
      <c r="AB117" s="36"/>
      <c r="AC117" s="36"/>
      <c r="AD117" s="36"/>
      <c r="AE117" s="36"/>
      <c r="AT117" s="19" t="s">
        <v>240</v>
      </c>
      <c r="AU117" s="19" t="s">
        <v>85</v>
      </c>
    </row>
    <row r="118" spans="1:65" s="13" customFormat="1" ht="10.199999999999999">
      <c r="B118" s="200"/>
      <c r="C118" s="201"/>
      <c r="D118" s="198" t="s">
        <v>244</v>
      </c>
      <c r="E118" s="202" t="s">
        <v>19</v>
      </c>
      <c r="F118" s="203" t="s">
        <v>3397</v>
      </c>
      <c r="G118" s="201"/>
      <c r="H118" s="204">
        <v>1</v>
      </c>
      <c r="I118" s="205"/>
      <c r="J118" s="201"/>
      <c r="K118" s="201"/>
      <c r="L118" s="206"/>
      <c r="M118" s="207"/>
      <c r="N118" s="208"/>
      <c r="O118" s="208"/>
      <c r="P118" s="208"/>
      <c r="Q118" s="208"/>
      <c r="R118" s="208"/>
      <c r="S118" s="208"/>
      <c r="T118" s="209"/>
      <c r="AT118" s="210" t="s">
        <v>244</v>
      </c>
      <c r="AU118" s="210" t="s">
        <v>85</v>
      </c>
      <c r="AV118" s="13" t="s">
        <v>85</v>
      </c>
      <c r="AW118" s="13" t="s">
        <v>37</v>
      </c>
      <c r="AX118" s="13" t="s">
        <v>83</v>
      </c>
      <c r="AY118" s="210" t="s">
        <v>232</v>
      </c>
    </row>
    <row r="119" spans="1:65" s="2" customFormat="1" ht="16.5" customHeight="1">
      <c r="A119" s="36"/>
      <c r="B119" s="37"/>
      <c r="C119" s="180" t="s">
        <v>290</v>
      </c>
      <c r="D119" s="180" t="s">
        <v>234</v>
      </c>
      <c r="E119" s="181" t="s">
        <v>2358</v>
      </c>
      <c r="F119" s="182" t="s">
        <v>2359</v>
      </c>
      <c r="G119" s="183" t="s">
        <v>2354</v>
      </c>
      <c r="H119" s="184">
        <v>1</v>
      </c>
      <c r="I119" s="185"/>
      <c r="J119" s="186">
        <f>ROUND(I119*H119,2)</f>
        <v>0</v>
      </c>
      <c r="K119" s="182" t="s">
        <v>238</v>
      </c>
      <c r="L119" s="41"/>
      <c r="M119" s="187" t="s">
        <v>19</v>
      </c>
      <c r="N119" s="188" t="s">
        <v>47</v>
      </c>
      <c r="O119" s="66"/>
      <c r="P119" s="189">
        <f>O119*H119</f>
        <v>0</v>
      </c>
      <c r="Q119" s="189">
        <v>2.2000000000000001E-4</v>
      </c>
      <c r="R119" s="189">
        <f>Q119*H119</f>
        <v>2.2000000000000001E-4</v>
      </c>
      <c r="S119" s="189">
        <v>0</v>
      </c>
      <c r="T119" s="190">
        <f>S119*H119</f>
        <v>0</v>
      </c>
      <c r="U119" s="36"/>
      <c r="V119" s="36"/>
      <c r="W119" s="36"/>
      <c r="X119" s="36"/>
      <c r="Y119" s="36"/>
      <c r="Z119" s="36"/>
      <c r="AA119" s="36"/>
      <c r="AB119" s="36"/>
      <c r="AC119" s="36"/>
      <c r="AD119" s="36"/>
      <c r="AE119" s="36"/>
      <c r="AR119" s="191" t="s">
        <v>348</v>
      </c>
      <c r="AT119" s="191" t="s">
        <v>234</v>
      </c>
      <c r="AU119" s="191" t="s">
        <v>85</v>
      </c>
      <c r="AY119" s="19" t="s">
        <v>232</v>
      </c>
      <c r="BE119" s="192">
        <f>IF(N119="základní",J119,0)</f>
        <v>0</v>
      </c>
      <c r="BF119" s="192">
        <f>IF(N119="snížená",J119,0)</f>
        <v>0</v>
      </c>
      <c r="BG119" s="192">
        <f>IF(N119="zákl. přenesená",J119,0)</f>
        <v>0</v>
      </c>
      <c r="BH119" s="192">
        <f>IF(N119="sníž. přenesená",J119,0)</f>
        <v>0</v>
      </c>
      <c r="BI119" s="192">
        <f>IF(N119="nulová",J119,0)</f>
        <v>0</v>
      </c>
      <c r="BJ119" s="19" t="s">
        <v>83</v>
      </c>
      <c r="BK119" s="192">
        <f>ROUND(I119*H119,2)</f>
        <v>0</v>
      </c>
      <c r="BL119" s="19" t="s">
        <v>348</v>
      </c>
      <c r="BM119" s="191" t="s">
        <v>3398</v>
      </c>
    </row>
    <row r="120" spans="1:65" s="2" customFormat="1" ht="10.199999999999999">
      <c r="A120" s="36"/>
      <c r="B120" s="37"/>
      <c r="C120" s="38"/>
      <c r="D120" s="193" t="s">
        <v>240</v>
      </c>
      <c r="E120" s="38"/>
      <c r="F120" s="194" t="s">
        <v>2361</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240</v>
      </c>
      <c r="AU120" s="19" t="s">
        <v>85</v>
      </c>
    </row>
    <row r="121" spans="1:65" s="13" customFormat="1" ht="10.199999999999999">
      <c r="B121" s="200"/>
      <c r="C121" s="201"/>
      <c r="D121" s="198" t="s">
        <v>244</v>
      </c>
      <c r="E121" s="202" t="s">
        <v>19</v>
      </c>
      <c r="F121" s="203" t="s">
        <v>3397</v>
      </c>
      <c r="G121" s="201"/>
      <c r="H121" s="204">
        <v>1</v>
      </c>
      <c r="I121" s="205"/>
      <c r="J121" s="201"/>
      <c r="K121" s="201"/>
      <c r="L121" s="206"/>
      <c r="M121" s="207"/>
      <c r="N121" s="208"/>
      <c r="O121" s="208"/>
      <c r="P121" s="208"/>
      <c r="Q121" s="208"/>
      <c r="R121" s="208"/>
      <c r="S121" s="208"/>
      <c r="T121" s="209"/>
      <c r="AT121" s="210" t="s">
        <v>244</v>
      </c>
      <c r="AU121" s="210" t="s">
        <v>85</v>
      </c>
      <c r="AV121" s="13" t="s">
        <v>85</v>
      </c>
      <c r="AW121" s="13" t="s">
        <v>37</v>
      </c>
      <c r="AX121" s="13" t="s">
        <v>83</v>
      </c>
      <c r="AY121" s="210" t="s">
        <v>232</v>
      </c>
    </row>
    <row r="122" spans="1:65" s="2" customFormat="1" ht="24.15" customHeight="1">
      <c r="A122" s="36"/>
      <c r="B122" s="37"/>
      <c r="C122" s="180" t="s">
        <v>299</v>
      </c>
      <c r="D122" s="180" t="s">
        <v>234</v>
      </c>
      <c r="E122" s="181" t="s">
        <v>2362</v>
      </c>
      <c r="F122" s="182" t="s">
        <v>2363</v>
      </c>
      <c r="G122" s="183" t="s">
        <v>2354</v>
      </c>
      <c r="H122" s="184">
        <v>2</v>
      </c>
      <c r="I122" s="185"/>
      <c r="J122" s="186">
        <f>ROUND(I122*H122,2)</f>
        <v>0</v>
      </c>
      <c r="K122" s="182" t="s">
        <v>238</v>
      </c>
      <c r="L122" s="41"/>
      <c r="M122" s="187" t="s">
        <v>19</v>
      </c>
      <c r="N122" s="188" t="s">
        <v>47</v>
      </c>
      <c r="O122" s="66"/>
      <c r="P122" s="189">
        <f>O122*H122</f>
        <v>0</v>
      </c>
      <c r="Q122" s="189">
        <v>4.28E-3</v>
      </c>
      <c r="R122" s="189">
        <f>Q122*H122</f>
        <v>8.5599999999999999E-3</v>
      </c>
      <c r="S122" s="189">
        <v>0</v>
      </c>
      <c r="T122" s="190">
        <f>S122*H122</f>
        <v>0</v>
      </c>
      <c r="U122" s="36"/>
      <c r="V122" s="36"/>
      <c r="W122" s="36"/>
      <c r="X122" s="36"/>
      <c r="Y122" s="36"/>
      <c r="Z122" s="36"/>
      <c r="AA122" s="36"/>
      <c r="AB122" s="36"/>
      <c r="AC122" s="36"/>
      <c r="AD122" s="36"/>
      <c r="AE122" s="36"/>
      <c r="AR122" s="191" t="s">
        <v>348</v>
      </c>
      <c r="AT122" s="191" t="s">
        <v>234</v>
      </c>
      <c r="AU122" s="191" t="s">
        <v>85</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348</v>
      </c>
      <c r="BM122" s="191" t="s">
        <v>3399</v>
      </c>
    </row>
    <row r="123" spans="1:65" s="2" customFormat="1" ht="10.199999999999999">
      <c r="A123" s="36"/>
      <c r="B123" s="37"/>
      <c r="C123" s="38"/>
      <c r="D123" s="193" t="s">
        <v>240</v>
      </c>
      <c r="E123" s="38"/>
      <c r="F123" s="194" t="s">
        <v>2365</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240</v>
      </c>
      <c r="AU123" s="19" t="s">
        <v>85</v>
      </c>
    </row>
    <row r="124" spans="1:65" s="13" customFormat="1" ht="10.199999999999999">
      <c r="B124" s="200"/>
      <c r="C124" s="201"/>
      <c r="D124" s="198" t="s">
        <v>244</v>
      </c>
      <c r="E124" s="202" t="s">
        <v>19</v>
      </c>
      <c r="F124" s="203" t="s">
        <v>3400</v>
      </c>
      <c r="G124" s="201"/>
      <c r="H124" s="204">
        <v>2</v>
      </c>
      <c r="I124" s="205"/>
      <c r="J124" s="201"/>
      <c r="K124" s="201"/>
      <c r="L124" s="206"/>
      <c r="M124" s="207"/>
      <c r="N124" s="208"/>
      <c r="O124" s="208"/>
      <c r="P124" s="208"/>
      <c r="Q124" s="208"/>
      <c r="R124" s="208"/>
      <c r="S124" s="208"/>
      <c r="T124" s="209"/>
      <c r="AT124" s="210" t="s">
        <v>244</v>
      </c>
      <c r="AU124" s="210" t="s">
        <v>85</v>
      </c>
      <c r="AV124" s="13" t="s">
        <v>85</v>
      </c>
      <c r="AW124" s="13" t="s">
        <v>37</v>
      </c>
      <c r="AX124" s="13" t="s">
        <v>83</v>
      </c>
      <c r="AY124" s="210" t="s">
        <v>232</v>
      </c>
    </row>
    <row r="125" spans="1:65" s="2" customFormat="1" ht="16.5" customHeight="1">
      <c r="A125" s="36"/>
      <c r="B125" s="37"/>
      <c r="C125" s="180" t="s">
        <v>309</v>
      </c>
      <c r="D125" s="180" t="s">
        <v>234</v>
      </c>
      <c r="E125" s="181" t="s">
        <v>2367</v>
      </c>
      <c r="F125" s="182" t="s">
        <v>2368</v>
      </c>
      <c r="G125" s="183" t="s">
        <v>421</v>
      </c>
      <c r="H125" s="184">
        <v>30</v>
      </c>
      <c r="I125" s="185"/>
      <c r="J125" s="186">
        <f>ROUND(I125*H125,2)</f>
        <v>0</v>
      </c>
      <c r="K125" s="182" t="s">
        <v>238</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348</v>
      </c>
      <c r="AT125" s="191" t="s">
        <v>234</v>
      </c>
      <c r="AU125" s="191" t="s">
        <v>85</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348</v>
      </c>
      <c r="BM125" s="191" t="s">
        <v>3401</v>
      </c>
    </row>
    <row r="126" spans="1:65" s="2" customFormat="1" ht="10.199999999999999">
      <c r="A126" s="36"/>
      <c r="B126" s="37"/>
      <c r="C126" s="38"/>
      <c r="D126" s="193" t="s">
        <v>240</v>
      </c>
      <c r="E126" s="38"/>
      <c r="F126" s="194" t="s">
        <v>2370</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240</v>
      </c>
      <c r="AU126" s="19" t="s">
        <v>85</v>
      </c>
    </row>
    <row r="127" spans="1:65" s="13" customFormat="1" ht="10.199999999999999">
      <c r="B127" s="200"/>
      <c r="C127" s="201"/>
      <c r="D127" s="198" t="s">
        <v>244</v>
      </c>
      <c r="E127" s="202" t="s">
        <v>19</v>
      </c>
      <c r="F127" s="203" t="s">
        <v>3402</v>
      </c>
      <c r="G127" s="201"/>
      <c r="H127" s="204">
        <v>30</v>
      </c>
      <c r="I127" s="205"/>
      <c r="J127" s="201"/>
      <c r="K127" s="201"/>
      <c r="L127" s="206"/>
      <c r="M127" s="207"/>
      <c r="N127" s="208"/>
      <c r="O127" s="208"/>
      <c r="P127" s="208"/>
      <c r="Q127" s="208"/>
      <c r="R127" s="208"/>
      <c r="S127" s="208"/>
      <c r="T127" s="209"/>
      <c r="AT127" s="210" t="s">
        <v>244</v>
      </c>
      <c r="AU127" s="210" t="s">
        <v>85</v>
      </c>
      <c r="AV127" s="13" t="s">
        <v>85</v>
      </c>
      <c r="AW127" s="13" t="s">
        <v>37</v>
      </c>
      <c r="AX127" s="13" t="s">
        <v>83</v>
      </c>
      <c r="AY127" s="210" t="s">
        <v>232</v>
      </c>
    </row>
    <row r="128" spans="1:65" s="2" customFormat="1" ht="16.5" customHeight="1">
      <c r="A128" s="36"/>
      <c r="B128" s="37"/>
      <c r="C128" s="180" t="s">
        <v>317</v>
      </c>
      <c r="D128" s="180" t="s">
        <v>234</v>
      </c>
      <c r="E128" s="181" t="s">
        <v>2384</v>
      </c>
      <c r="F128" s="182" t="s">
        <v>2385</v>
      </c>
      <c r="G128" s="183" t="s">
        <v>339</v>
      </c>
      <c r="H128" s="184">
        <v>2</v>
      </c>
      <c r="I128" s="185"/>
      <c r="J128" s="186">
        <f>ROUND(I128*H128,2)</f>
        <v>0</v>
      </c>
      <c r="K128" s="182" t="s">
        <v>238</v>
      </c>
      <c r="L128" s="41"/>
      <c r="M128" s="187" t="s">
        <v>19</v>
      </c>
      <c r="N128" s="188" t="s">
        <v>47</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348</v>
      </c>
      <c r="AT128" s="191" t="s">
        <v>234</v>
      </c>
      <c r="AU128" s="191" t="s">
        <v>85</v>
      </c>
      <c r="AY128" s="19" t="s">
        <v>232</v>
      </c>
      <c r="BE128" s="192">
        <f>IF(N128="základní",J128,0)</f>
        <v>0</v>
      </c>
      <c r="BF128" s="192">
        <f>IF(N128="snížená",J128,0)</f>
        <v>0</v>
      </c>
      <c r="BG128" s="192">
        <f>IF(N128="zákl. přenesená",J128,0)</f>
        <v>0</v>
      </c>
      <c r="BH128" s="192">
        <f>IF(N128="sníž. přenesená",J128,0)</f>
        <v>0</v>
      </c>
      <c r="BI128" s="192">
        <f>IF(N128="nulová",J128,0)</f>
        <v>0</v>
      </c>
      <c r="BJ128" s="19" t="s">
        <v>83</v>
      </c>
      <c r="BK128" s="192">
        <f>ROUND(I128*H128,2)</f>
        <v>0</v>
      </c>
      <c r="BL128" s="19" t="s">
        <v>348</v>
      </c>
      <c r="BM128" s="191" t="s">
        <v>3403</v>
      </c>
    </row>
    <row r="129" spans="1:65" s="2" customFormat="1" ht="10.199999999999999">
      <c r="A129" s="36"/>
      <c r="B129" s="37"/>
      <c r="C129" s="38"/>
      <c r="D129" s="193" t="s">
        <v>240</v>
      </c>
      <c r="E129" s="38"/>
      <c r="F129" s="194" t="s">
        <v>2387</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240</v>
      </c>
      <c r="AU129" s="19" t="s">
        <v>85</v>
      </c>
    </row>
    <row r="130" spans="1:65" s="13" customFormat="1" ht="10.199999999999999">
      <c r="B130" s="200"/>
      <c r="C130" s="201"/>
      <c r="D130" s="198" t="s">
        <v>244</v>
      </c>
      <c r="E130" s="202" t="s">
        <v>19</v>
      </c>
      <c r="F130" s="203" t="s">
        <v>3400</v>
      </c>
      <c r="G130" s="201"/>
      <c r="H130" s="204">
        <v>2</v>
      </c>
      <c r="I130" s="205"/>
      <c r="J130" s="201"/>
      <c r="K130" s="201"/>
      <c r="L130" s="206"/>
      <c r="M130" s="207"/>
      <c r="N130" s="208"/>
      <c r="O130" s="208"/>
      <c r="P130" s="208"/>
      <c r="Q130" s="208"/>
      <c r="R130" s="208"/>
      <c r="S130" s="208"/>
      <c r="T130" s="209"/>
      <c r="AT130" s="210" t="s">
        <v>244</v>
      </c>
      <c r="AU130" s="210" t="s">
        <v>85</v>
      </c>
      <c r="AV130" s="13" t="s">
        <v>85</v>
      </c>
      <c r="AW130" s="13" t="s">
        <v>37</v>
      </c>
      <c r="AX130" s="13" t="s">
        <v>83</v>
      </c>
      <c r="AY130" s="210" t="s">
        <v>232</v>
      </c>
    </row>
    <row r="131" spans="1:65" s="2" customFormat="1" ht="16.5" customHeight="1">
      <c r="A131" s="36"/>
      <c r="B131" s="37"/>
      <c r="C131" s="180" t="s">
        <v>324</v>
      </c>
      <c r="D131" s="180" t="s">
        <v>234</v>
      </c>
      <c r="E131" s="181" t="s">
        <v>2388</v>
      </c>
      <c r="F131" s="182" t="s">
        <v>2389</v>
      </c>
      <c r="G131" s="183" t="s">
        <v>339</v>
      </c>
      <c r="H131" s="184">
        <v>1</v>
      </c>
      <c r="I131" s="185"/>
      <c r="J131" s="186">
        <f>ROUND(I131*H131,2)</f>
        <v>0</v>
      </c>
      <c r="K131" s="182" t="s">
        <v>238</v>
      </c>
      <c r="L131" s="41"/>
      <c r="M131" s="187" t="s">
        <v>19</v>
      </c>
      <c r="N131" s="188" t="s">
        <v>47</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348</v>
      </c>
      <c r="AT131" s="191" t="s">
        <v>234</v>
      </c>
      <c r="AU131" s="191" t="s">
        <v>85</v>
      </c>
      <c r="AY131" s="19" t="s">
        <v>232</v>
      </c>
      <c r="BE131" s="192">
        <f>IF(N131="základní",J131,0)</f>
        <v>0</v>
      </c>
      <c r="BF131" s="192">
        <f>IF(N131="snížená",J131,0)</f>
        <v>0</v>
      </c>
      <c r="BG131" s="192">
        <f>IF(N131="zákl. přenesená",J131,0)</f>
        <v>0</v>
      </c>
      <c r="BH131" s="192">
        <f>IF(N131="sníž. přenesená",J131,0)</f>
        <v>0</v>
      </c>
      <c r="BI131" s="192">
        <f>IF(N131="nulová",J131,0)</f>
        <v>0</v>
      </c>
      <c r="BJ131" s="19" t="s">
        <v>83</v>
      </c>
      <c r="BK131" s="192">
        <f>ROUND(I131*H131,2)</f>
        <v>0</v>
      </c>
      <c r="BL131" s="19" t="s">
        <v>348</v>
      </c>
      <c r="BM131" s="191" t="s">
        <v>3404</v>
      </c>
    </row>
    <row r="132" spans="1:65" s="2" customFormat="1" ht="10.199999999999999">
      <c r="A132" s="36"/>
      <c r="B132" s="37"/>
      <c r="C132" s="38"/>
      <c r="D132" s="193" t="s">
        <v>240</v>
      </c>
      <c r="E132" s="38"/>
      <c r="F132" s="194" t="s">
        <v>2391</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240</v>
      </c>
      <c r="AU132" s="19" t="s">
        <v>85</v>
      </c>
    </row>
    <row r="133" spans="1:65" s="13" customFormat="1" ht="10.199999999999999">
      <c r="B133" s="200"/>
      <c r="C133" s="201"/>
      <c r="D133" s="198" t="s">
        <v>244</v>
      </c>
      <c r="E133" s="202" t="s">
        <v>19</v>
      </c>
      <c r="F133" s="203" t="s">
        <v>3405</v>
      </c>
      <c r="G133" s="201"/>
      <c r="H133" s="204">
        <v>1</v>
      </c>
      <c r="I133" s="205"/>
      <c r="J133" s="201"/>
      <c r="K133" s="201"/>
      <c r="L133" s="206"/>
      <c r="M133" s="207"/>
      <c r="N133" s="208"/>
      <c r="O133" s="208"/>
      <c r="P133" s="208"/>
      <c r="Q133" s="208"/>
      <c r="R133" s="208"/>
      <c r="S133" s="208"/>
      <c r="T133" s="209"/>
      <c r="AT133" s="210" t="s">
        <v>244</v>
      </c>
      <c r="AU133" s="210" t="s">
        <v>85</v>
      </c>
      <c r="AV133" s="13" t="s">
        <v>85</v>
      </c>
      <c r="AW133" s="13" t="s">
        <v>37</v>
      </c>
      <c r="AX133" s="13" t="s">
        <v>83</v>
      </c>
      <c r="AY133" s="210" t="s">
        <v>232</v>
      </c>
    </row>
    <row r="134" spans="1:65" s="2" customFormat="1" ht="16.5" customHeight="1">
      <c r="A134" s="36"/>
      <c r="B134" s="37"/>
      <c r="C134" s="232" t="s">
        <v>330</v>
      </c>
      <c r="D134" s="232" t="s">
        <v>300</v>
      </c>
      <c r="E134" s="233" t="s">
        <v>2433</v>
      </c>
      <c r="F134" s="234" t="s">
        <v>2434</v>
      </c>
      <c r="G134" s="235" t="s">
        <v>339</v>
      </c>
      <c r="H134" s="236">
        <v>1</v>
      </c>
      <c r="I134" s="237"/>
      <c r="J134" s="238">
        <f>ROUND(I134*H134,2)</f>
        <v>0</v>
      </c>
      <c r="K134" s="234" t="s">
        <v>238</v>
      </c>
      <c r="L134" s="239"/>
      <c r="M134" s="240" t="s">
        <v>19</v>
      </c>
      <c r="N134" s="241" t="s">
        <v>47</v>
      </c>
      <c r="O134" s="66"/>
      <c r="P134" s="189">
        <f>O134*H134</f>
        <v>0</v>
      </c>
      <c r="Q134" s="189">
        <v>6.0999999999999997E-4</v>
      </c>
      <c r="R134" s="189">
        <f>Q134*H134</f>
        <v>6.0999999999999997E-4</v>
      </c>
      <c r="S134" s="189">
        <v>0</v>
      </c>
      <c r="T134" s="190">
        <f>S134*H134</f>
        <v>0</v>
      </c>
      <c r="U134" s="36"/>
      <c r="V134" s="36"/>
      <c r="W134" s="36"/>
      <c r="X134" s="36"/>
      <c r="Y134" s="36"/>
      <c r="Z134" s="36"/>
      <c r="AA134" s="36"/>
      <c r="AB134" s="36"/>
      <c r="AC134" s="36"/>
      <c r="AD134" s="36"/>
      <c r="AE134" s="36"/>
      <c r="AR134" s="191" t="s">
        <v>453</v>
      </c>
      <c r="AT134" s="191" t="s">
        <v>300</v>
      </c>
      <c r="AU134" s="191" t="s">
        <v>85</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348</v>
      </c>
      <c r="BM134" s="191" t="s">
        <v>3406</v>
      </c>
    </row>
    <row r="135" spans="1:65" s="2" customFormat="1" ht="10.199999999999999">
      <c r="A135" s="36"/>
      <c r="B135" s="37"/>
      <c r="C135" s="38"/>
      <c r="D135" s="193" t="s">
        <v>240</v>
      </c>
      <c r="E135" s="38"/>
      <c r="F135" s="194" t="s">
        <v>2436</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240</v>
      </c>
      <c r="AU135" s="19" t="s">
        <v>85</v>
      </c>
    </row>
    <row r="136" spans="1:65" s="13" customFormat="1" ht="10.199999999999999">
      <c r="B136" s="200"/>
      <c r="C136" s="201"/>
      <c r="D136" s="198" t="s">
        <v>244</v>
      </c>
      <c r="E136" s="202" t="s">
        <v>19</v>
      </c>
      <c r="F136" s="203" t="s">
        <v>3405</v>
      </c>
      <c r="G136" s="201"/>
      <c r="H136" s="204">
        <v>1</v>
      </c>
      <c r="I136" s="205"/>
      <c r="J136" s="201"/>
      <c r="K136" s="201"/>
      <c r="L136" s="206"/>
      <c r="M136" s="207"/>
      <c r="N136" s="208"/>
      <c r="O136" s="208"/>
      <c r="P136" s="208"/>
      <c r="Q136" s="208"/>
      <c r="R136" s="208"/>
      <c r="S136" s="208"/>
      <c r="T136" s="209"/>
      <c r="AT136" s="210" t="s">
        <v>244</v>
      </c>
      <c r="AU136" s="210" t="s">
        <v>85</v>
      </c>
      <c r="AV136" s="13" t="s">
        <v>85</v>
      </c>
      <c r="AW136" s="13" t="s">
        <v>37</v>
      </c>
      <c r="AX136" s="13" t="s">
        <v>83</v>
      </c>
      <c r="AY136" s="210" t="s">
        <v>232</v>
      </c>
    </row>
    <row r="137" spans="1:65" s="2" customFormat="1" ht="16.5" customHeight="1">
      <c r="A137" s="36"/>
      <c r="B137" s="37"/>
      <c r="C137" s="232" t="s">
        <v>336</v>
      </c>
      <c r="D137" s="232" t="s">
        <v>300</v>
      </c>
      <c r="E137" s="233" t="s">
        <v>2437</v>
      </c>
      <c r="F137" s="234" t="s">
        <v>2438</v>
      </c>
      <c r="G137" s="235" t="s">
        <v>339</v>
      </c>
      <c r="H137" s="236">
        <v>2</v>
      </c>
      <c r="I137" s="237"/>
      <c r="J137" s="238">
        <f>ROUND(I137*H137,2)</f>
        <v>0</v>
      </c>
      <c r="K137" s="234" t="s">
        <v>238</v>
      </c>
      <c r="L137" s="239"/>
      <c r="M137" s="240" t="s">
        <v>19</v>
      </c>
      <c r="N137" s="241" t="s">
        <v>47</v>
      </c>
      <c r="O137" s="66"/>
      <c r="P137" s="189">
        <f>O137*H137</f>
        <v>0</v>
      </c>
      <c r="Q137" s="189">
        <v>3.8000000000000002E-4</v>
      </c>
      <c r="R137" s="189">
        <f>Q137*H137</f>
        <v>7.6000000000000004E-4</v>
      </c>
      <c r="S137" s="189">
        <v>0</v>
      </c>
      <c r="T137" s="190">
        <f>S137*H137</f>
        <v>0</v>
      </c>
      <c r="U137" s="36"/>
      <c r="V137" s="36"/>
      <c r="W137" s="36"/>
      <c r="X137" s="36"/>
      <c r="Y137" s="36"/>
      <c r="Z137" s="36"/>
      <c r="AA137" s="36"/>
      <c r="AB137" s="36"/>
      <c r="AC137" s="36"/>
      <c r="AD137" s="36"/>
      <c r="AE137" s="36"/>
      <c r="AR137" s="191" t="s">
        <v>453</v>
      </c>
      <c r="AT137" s="191" t="s">
        <v>300</v>
      </c>
      <c r="AU137" s="191" t="s">
        <v>85</v>
      </c>
      <c r="AY137" s="19" t="s">
        <v>232</v>
      </c>
      <c r="BE137" s="192">
        <f>IF(N137="základní",J137,0)</f>
        <v>0</v>
      </c>
      <c r="BF137" s="192">
        <f>IF(N137="snížená",J137,0)</f>
        <v>0</v>
      </c>
      <c r="BG137" s="192">
        <f>IF(N137="zákl. přenesená",J137,0)</f>
        <v>0</v>
      </c>
      <c r="BH137" s="192">
        <f>IF(N137="sníž. přenesená",J137,0)</f>
        <v>0</v>
      </c>
      <c r="BI137" s="192">
        <f>IF(N137="nulová",J137,0)</f>
        <v>0</v>
      </c>
      <c r="BJ137" s="19" t="s">
        <v>83</v>
      </c>
      <c r="BK137" s="192">
        <f>ROUND(I137*H137,2)</f>
        <v>0</v>
      </c>
      <c r="BL137" s="19" t="s">
        <v>348</v>
      </c>
      <c r="BM137" s="191" t="s">
        <v>3407</v>
      </c>
    </row>
    <row r="138" spans="1:65" s="2" customFormat="1" ht="10.199999999999999">
      <c r="A138" s="36"/>
      <c r="B138" s="37"/>
      <c r="C138" s="38"/>
      <c r="D138" s="193" t="s">
        <v>240</v>
      </c>
      <c r="E138" s="38"/>
      <c r="F138" s="194" t="s">
        <v>2440</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240</v>
      </c>
      <c r="AU138" s="19" t="s">
        <v>85</v>
      </c>
    </row>
    <row r="139" spans="1:65" s="13" customFormat="1" ht="10.199999999999999">
      <c r="B139" s="200"/>
      <c r="C139" s="201"/>
      <c r="D139" s="198" t="s">
        <v>244</v>
      </c>
      <c r="E139" s="202" t="s">
        <v>19</v>
      </c>
      <c r="F139" s="203" t="s">
        <v>3400</v>
      </c>
      <c r="G139" s="201"/>
      <c r="H139" s="204">
        <v>2</v>
      </c>
      <c r="I139" s="205"/>
      <c r="J139" s="201"/>
      <c r="K139" s="201"/>
      <c r="L139" s="206"/>
      <c r="M139" s="207"/>
      <c r="N139" s="208"/>
      <c r="O139" s="208"/>
      <c r="P139" s="208"/>
      <c r="Q139" s="208"/>
      <c r="R139" s="208"/>
      <c r="S139" s="208"/>
      <c r="T139" s="209"/>
      <c r="AT139" s="210" t="s">
        <v>244</v>
      </c>
      <c r="AU139" s="210" t="s">
        <v>85</v>
      </c>
      <c r="AV139" s="13" t="s">
        <v>85</v>
      </c>
      <c r="AW139" s="13" t="s">
        <v>37</v>
      </c>
      <c r="AX139" s="13" t="s">
        <v>83</v>
      </c>
      <c r="AY139" s="210" t="s">
        <v>232</v>
      </c>
    </row>
    <row r="140" spans="1:65" s="2" customFormat="1" ht="16.5" customHeight="1">
      <c r="A140" s="36"/>
      <c r="B140" s="37"/>
      <c r="C140" s="180" t="s">
        <v>8</v>
      </c>
      <c r="D140" s="180" t="s">
        <v>234</v>
      </c>
      <c r="E140" s="181" t="s">
        <v>2392</v>
      </c>
      <c r="F140" s="182" t="s">
        <v>2393</v>
      </c>
      <c r="G140" s="183" t="s">
        <v>635</v>
      </c>
      <c r="H140" s="184">
        <v>10</v>
      </c>
      <c r="I140" s="185"/>
      <c r="J140" s="186">
        <f>ROUND(I140*H140,2)</f>
        <v>0</v>
      </c>
      <c r="K140" s="182" t="s">
        <v>19</v>
      </c>
      <c r="L140" s="41"/>
      <c r="M140" s="187" t="s">
        <v>19</v>
      </c>
      <c r="N140" s="188" t="s">
        <v>47</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2394</v>
      </c>
      <c r="AT140" s="191" t="s">
        <v>234</v>
      </c>
      <c r="AU140" s="191" t="s">
        <v>85</v>
      </c>
      <c r="AY140" s="19" t="s">
        <v>232</v>
      </c>
      <c r="BE140" s="192">
        <f>IF(N140="základní",J140,0)</f>
        <v>0</v>
      </c>
      <c r="BF140" s="192">
        <f>IF(N140="snížená",J140,0)</f>
        <v>0</v>
      </c>
      <c r="BG140" s="192">
        <f>IF(N140="zákl. přenesená",J140,0)</f>
        <v>0</v>
      </c>
      <c r="BH140" s="192">
        <f>IF(N140="sníž. přenesená",J140,0)</f>
        <v>0</v>
      </c>
      <c r="BI140" s="192">
        <f>IF(N140="nulová",J140,0)</f>
        <v>0</v>
      </c>
      <c r="BJ140" s="19" t="s">
        <v>83</v>
      </c>
      <c r="BK140" s="192">
        <f>ROUND(I140*H140,2)</f>
        <v>0</v>
      </c>
      <c r="BL140" s="19" t="s">
        <v>2394</v>
      </c>
      <c r="BM140" s="191" t="s">
        <v>3408</v>
      </c>
    </row>
    <row r="141" spans="1:65" s="13" customFormat="1" ht="10.199999999999999">
      <c r="B141" s="200"/>
      <c r="C141" s="201"/>
      <c r="D141" s="198" t="s">
        <v>244</v>
      </c>
      <c r="E141" s="202" t="s">
        <v>19</v>
      </c>
      <c r="F141" s="203" t="s">
        <v>3409</v>
      </c>
      <c r="G141" s="201"/>
      <c r="H141" s="204">
        <v>10</v>
      </c>
      <c r="I141" s="205"/>
      <c r="J141" s="201"/>
      <c r="K141" s="201"/>
      <c r="L141" s="206"/>
      <c r="M141" s="207"/>
      <c r="N141" s="208"/>
      <c r="O141" s="208"/>
      <c r="P141" s="208"/>
      <c r="Q141" s="208"/>
      <c r="R141" s="208"/>
      <c r="S141" s="208"/>
      <c r="T141" s="209"/>
      <c r="AT141" s="210" t="s">
        <v>244</v>
      </c>
      <c r="AU141" s="210" t="s">
        <v>85</v>
      </c>
      <c r="AV141" s="13" t="s">
        <v>85</v>
      </c>
      <c r="AW141" s="13" t="s">
        <v>37</v>
      </c>
      <c r="AX141" s="13" t="s">
        <v>83</v>
      </c>
      <c r="AY141" s="210" t="s">
        <v>232</v>
      </c>
    </row>
    <row r="142" spans="1:65" s="2" customFormat="1" ht="16.5" customHeight="1">
      <c r="A142" s="36"/>
      <c r="B142" s="37"/>
      <c r="C142" s="180" t="s">
        <v>348</v>
      </c>
      <c r="D142" s="180" t="s">
        <v>234</v>
      </c>
      <c r="E142" s="181" t="s">
        <v>2397</v>
      </c>
      <c r="F142" s="182" t="s">
        <v>2398</v>
      </c>
      <c r="G142" s="183" t="s">
        <v>421</v>
      </c>
      <c r="H142" s="184">
        <v>10</v>
      </c>
      <c r="I142" s="185"/>
      <c r="J142" s="186">
        <f>ROUND(I142*H142,2)</f>
        <v>0</v>
      </c>
      <c r="K142" s="182" t="s">
        <v>19</v>
      </c>
      <c r="L142" s="41"/>
      <c r="M142" s="187" t="s">
        <v>19</v>
      </c>
      <c r="N142" s="188" t="s">
        <v>47</v>
      </c>
      <c r="O142" s="66"/>
      <c r="P142" s="189">
        <f>O142*H142</f>
        <v>0</v>
      </c>
      <c r="Q142" s="189">
        <v>0</v>
      </c>
      <c r="R142" s="189">
        <f>Q142*H142</f>
        <v>0</v>
      </c>
      <c r="S142" s="189">
        <v>0</v>
      </c>
      <c r="T142" s="190">
        <f>S142*H142</f>
        <v>0</v>
      </c>
      <c r="U142" s="36"/>
      <c r="V142" s="36"/>
      <c r="W142" s="36"/>
      <c r="X142" s="36"/>
      <c r="Y142" s="36"/>
      <c r="Z142" s="36"/>
      <c r="AA142" s="36"/>
      <c r="AB142" s="36"/>
      <c r="AC142" s="36"/>
      <c r="AD142" s="36"/>
      <c r="AE142" s="36"/>
      <c r="AR142" s="191" t="s">
        <v>348</v>
      </c>
      <c r="AT142" s="191" t="s">
        <v>234</v>
      </c>
      <c r="AU142" s="191" t="s">
        <v>85</v>
      </c>
      <c r="AY142" s="19" t="s">
        <v>232</v>
      </c>
      <c r="BE142" s="192">
        <f>IF(N142="základní",J142,0)</f>
        <v>0</v>
      </c>
      <c r="BF142" s="192">
        <f>IF(N142="snížená",J142,0)</f>
        <v>0</v>
      </c>
      <c r="BG142" s="192">
        <f>IF(N142="zákl. přenesená",J142,0)</f>
        <v>0</v>
      </c>
      <c r="BH142" s="192">
        <f>IF(N142="sníž. přenesená",J142,0)</f>
        <v>0</v>
      </c>
      <c r="BI142" s="192">
        <f>IF(N142="nulová",J142,0)</f>
        <v>0</v>
      </c>
      <c r="BJ142" s="19" t="s">
        <v>83</v>
      </c>
      <c r="BK142" s="192">
        <f>ROUND(I142*H142,2)</f>
        <v>0</v>
      </c>
      <c r="BL142" s="19" t="s">
        <v>348</v>
      </c>
      <c r="BM142" s="191" t="s">
        <v>3410</v>
      </c>
    </row>
    <row r="143" spans="1:65" s="13" customFormat="1" ht="10.199999999999999">
      <c r="B143" s="200"/>
      <c r="C143" s="201"/>
      <c r="D143" s="198" t="s">
        <v>244</v>
      </c>
      <c r="E143" s="202" t="s">
        <v>19</v>
      </c>
      <c r="F143" s="203" t="s">
        <v>3411</v>
      </c>
      <c r="G143" s="201"/>
      <c r="H143" s="204">
        <v>10</v>
      </c>
      <c r="I143" s="205"/>
      <c r="J143" s="201"/>
      <c r="K143" s="201"/>
      <c r="L143" s="206"/>
      <c r="M143" s="207"/>
      <c r="N143" s="208"/>
      <c r="O143" s="208"/>
      <c r="P143" s="208"/>
      <c r="Q143" s="208"/>
      <c r="R143" s="208"/>
      <c r="S143" s="208"/>
      <c r="T143" s="209"/>
      <c r="AT143" s="210" t="s">
        <v>244</v>
      </c>
      <c r="AU143" s="210" t="s">
        <v>85</v>
      </c>
      <c r="AV143" s="13" t="s">
        <v>85</v>
      </c>
      <c r="AW143" s="13" t="s">
        <v>37</v>
      </c>
      <c r="AX143" s="13" t="s">
        <v>83</v>
      </c>
      <c r="AY143" s="210" t="s">
        <v>232</v>
      </c>
    </row>
    <row r="144" spans="1:65" s="2" customFormat="1" ht="16.5" customHeight="1">
      <c r="A144" s="36"/>
      <c r="B144" s="37"/>
      <c r="C144" s="180" t="s">
        <v>354</v>
      </c>
      <c r="D144" s="180" t="s">
        <v>234</v>
      </c>
      <c r="E144" s="181" t="s">
        <v>2405</v>
      </c>
      <c r="F144" s="182" t="s">
        <v>2056</v>
      </c>
      <c r="G144" s="183" t="s">
        <v>339</v>
      </c>
      <c r="H144" s="184">
        <v>2</v>
      </c>
      <c r="I144" s="185"/>
      <c r="J144" s="186">
        <f>ROUND(I144*H144,2)</f>
        <v>0</v>
      </c>
      <c r="K144" s="182" t="s">
        <v>19</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348</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348</v>
      </c>
      <c r="BM144" s="191" t="s">
        <v>3412</v>
      </c>
    </row>
    <row r="145" spans="1:65" s="13" customFormat="1" ht="10.199999999999999">
      <c r="B145" s="200"/>
      <c r="C145" s="201"/>
      <c r="D145" s="198" t="s">
        <v>244</v>
      </c>
      <c r="E145" s="202" t="s">
        <v>19</v>
      </c>
      <c r="F145" s="203" t="s">
        <v>3400</v>
      </c>
      <c r="G145" s="201"/>
      <c r="H145" s="204">
        <v>2</v>
      </c>
      <c r="I145" s="205"/>
      <c r="J145" s="201"/>
      <c r="K145" s="201"/>
      <c r="L145" s="206"/>
      <c r="M145" s="207"/>
      <c r="N145" s="208"/>
      <c r="O145" s="208"/>
      <c r="P145" s="208"/>
      <c r="Q145" s="208"/>
      <c r="R145" s="208"/>
      <c r="S145" s="208"/>
      <c r="T145" s="209"/>
      <c r="AT145" s="210" t="s">
        <v>244</v>
      </c>
      <c r="AU145" s="210" t="s">
        <v>85</v>
      </c>
      <c r="AV145" s="13" t="s">
        <v>85</v>
      </c>
      <c r="AW145" s="13" t="s">
        <v>37</v>
      </c>
      <c r="AX145" s="13" t="s">
        <v>83</v>
      </c>
      <c r="AY145" s="210" t="s">
        <v>232</v>
      </c>
    </row>
    <row r="146" spans="1:65" s="2" customFormat="1" ht="24.15" customHeight="1">
      <c r="A146" s="36"/>
      <c r="B146" s="37"/>
      <c r="C146" s="180" t="s">
        <v>361</v>
      </c>
      <c r="D146" s="180" t="s">
        <v>234</v>
      </c>
      <c r="E146" s="181" t="s">
        <v>2413</v>
      </c>
      <c r="F146" s="182" t="s">
        <v>2414</v>
      </c>
      <c r="G146" s="183" t="s">
        <v>635</v>
      </c>
      <c r="H146" s="184">
        <v>4</v>
      </c>
      <c r="I146" s="185"/>
      <c r="J146" s="186">
        <f>ROUND(I146*H146,2)</f>
        <v>0</v>
      </c>
      <c r="K146" s="182" t="s">
        <v>19</v>
      </c>
      <c r="L146" s="41"/>
      <c r="M146" s="187" t="s">
        <v>19</v>
      </c>
      <c r="N146" s="188" t="s">
        <v>47</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348</v>
      </c>
      <c r="AT146" s="191" t="s">
        <v>234</v>
      </c>
      <c r="AU146" s="191" t="s">
        <v>85</v>
      </c>
      <c r="AY146" s="19" t="s">
        <v>232</v>
      </c>
      <c r="BE146" s="192">
        <f>IF(N146="základní",J146,0)</f>
        <v>0</v>
      </c>
      <c r="BF146" s="192">
        <f>IF(N146="snížená",J146,0)</f>
        <v>0</v>
      </c>
      <c r="BG146" s="192">
        <f>IF(N146="zákl. přenesená",J146,0)</f>
        <v>0</v>
      </c>
      <c r="BH146" s="192">
        <f>IF(N146="sníž. přenesená",J146,0)</f>
        <v>0</v>
      </c>
      <c r="BI146" s="192">
        <f>IF(N146="nulová",J146,0)</f>
        <v>0</v>
      </c>
      <c r="BJ146" s="19" t="s">
        <v>83</v>
      </c>
      <c r="BK146" s="192">
        <f>ROUND(I146*H146,2)</f>
        <v>0</v>
      </c>
      <c r="BL146" s="19" t="s">
        <v>348</v>
      </c>
      <c r="BM146" s="191" t="s">
        <v>3413</v>
      </c>
    </row>
    <row r="147" spans="1:65" s="13" customFormat="1" ht="10.199999999999999">
      <c r="B147" s="200"/>
      <c r="C147" s="201"/>
      <c r="D147" s="198" t="s">
        <v>244</v>
      </c>
      <c r="E147" s="202" t="s">
        <v>19</v>
      </c>
      <c r="F147" s="203" t="s">
        <v>3414</v>
      </c>
      <c r="G147" s="201"/>
      <c r="H147" s="204">
        <v>4</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16.5" customHeight="1">
      <c r="A148" s="36"/>
      <c r="B148" s="37"/>
      <c r="C148" s="180" t="s">
        <v>369</v>
      </c>
      <c r="D148" s="180" t="s">
        <v>234</v>
      </c>
      <c r="E148" s="181" t="s">
        <v>2417</v>
      </c>
      <c r="F148" s="182" t="s">
        <v>2418</v>
      </c>
      <c r="G148" s="183" t="s">
        <v>339</v>
      </c>
      <c r="H148" s="184">
        <v>1</v>
      </c>
      <c r="I148" s="185"/>
      <c r="J148" s="186">
        <f>ROUND(I148*H148,2)</f>
        <v>0</v>
      </c>
      <c r="K148" s="182" t="s">
        <v>19</v>
      </c>
      <c r="L148" s="41"/>
      <c r="M148" s="187" t="s">
        <v>19</v>
      </c>
      <c r="N148" s="188" t="s">
        <v>47</v>
      </c>
      <c r="O148" s="66"/>
      <c r="P148" s="189">
        <f>O148*H148</f>
        <v>0</v>
      </c>
      <c r="Q148" s="189">
        <v>1.4999999999999999E-2</v>
      </c>
      <c r="R148" s="189">
        <f>Q148*H148</f>
        <v>1.4999999999999999E-2</v>
      </c>
      <c r="S148" s="189">
        <v>0</v>
      </c>
      <c r="T148" s="190">
        <f>S148*H148</f>
        <v>0</v>
      </c>
      <c r="U148" s="36"/>
      <c r="V148" s="36"/>
      <c r="W148" s="36"/>
      <c r="X148" s="36"/>
      <c r="Y148" s="36"/>
      <c r="Z148" s="36"/>
      <c r="AA148" s="36"/>
      <c r="AB148" s="36"/>
      <c r="AC148" s="36"/>
      <c r="AD148" s="36"/>
      <c r="AE148" s="36"/>
      <c r="AR148" s="191" t="s">
        <v>348</v>
      </c>
      <c r="AT148" s="191" t="s">
        <v>234</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348</v>
      </c>
      <c r="BM148" s="191" t="s">
        <v>3415</v>
      </c>
    </row>
    <row r="149" spans="1:65" s="13" customFormat="1" ht="10.199999999999999">
      <c r="B149" s="200"/>
      <c r="C149" s="201"/>
      <c r="D149" s="198" t="s">
        <v>244</v>
      </c>
      <c r="E149" s="202" t="s">
        <v>19</v>
      </c>
      <c r="F149" s="203" t="s">
        <v>3405</v>
      </c>
      <c r="G149" s="201"/>
      <c r="H149" s="204">
        <v>1</v>
      </c>
      <c r="I149" s="205"/>
      <c r="J149" s="201"/>
      <c r="K149" s="201"/>
      <c r="L149" s="206"/>
      <c r="M149" s="207"/>
      <c r="N149" s="208"/>
      <c r="O149" s="208"/>
      <c r="P149" s="208"/>
      <c r="Q149" s="208"/>
      <c r="R149" s="208"/>
      <c r="S149" s="208"/>
      <c r="T149" s="209"/>
      <c r="AT149" s="210" t="s">
        <v>244</v>
      </c>
      <c r="AU149" s="210" t="s">
        <v>85</v>
      </c>
      <c r="AV149" s="13" t="s">
        <v>85</v>
      </c>
      <c r="AW149" s="13" t="s">
        <v>37</v>
      </c>
      <c r="AX149" s="13" t="s">
        <v>83</v>
      </c>
      <c r="AY149" s="210" t="s">
        <v>232</v>
      </c>
    </row>
    <row r="150" spans="1:65" s="2" customFormat="1" ht="101.25" customHeight="1">
      <c r="A150" s="36"/>
      <c r="B150" s="37"/>
      <c r="C150" s="180" t="s">
        <v>376</v>
      </c>
      <c r="D150" s="180" t="s">
        <v>234</v>
      </c>
      <c r="E150" s="181" t="s">
        <v>3416</v>
      </c>
      <c r="F150" s="182" t="s">
        <v>3417</v>
      </c>
      <c r="G150" s="183" t="s">
        <v>339</v>
      </c>
      <c r="H150" s="184">
        <v>1</v>
      </c>
      <c r="I150" s="185"/>
      <c r="J150" s="186">
        <f>ROUND(I150*H150,2)</f>
        <v>0</v>
      </c>
      <c r="K150" s="182" t="s">
        <v>19</v>
      </c>
      <c r="L150" s="41"/>
      <c r="M150" s="187" t="s">
        <v>19</v>
      </c>
      <c r="N150" s="188" t="s">
        <v>47</v>
      </c>
      <c r="O150" s="66"/>
      <c r="P150" s="189">
        <f>O150*H150</f>
        <v>0</v>
      </c>
      <c r="Q150" s="189">
        <v>1.4999999999999999E-2</v>
      </c>
      <c r="R150" s="189">
        <f>Q150*H150</f>
        <v>1.4999999999999999E-2</v>
      </c>
      <c r="S150" s="189">
        <v>0</v>
      </c>
      <c r="T150" s="190">
        <f>S150*H150</f>
        <v>0</v>
      </c>
      <c r="U150" s="36"/>
      <c r="V150" s="36"/>
      <c r="W150" s="36"/>
      <c r="X150" s="36"/>
      <c r="Y150" s="36"/>
      <c r="Z150" s="36"/>
      <c r="AA150" s="36"/>
      <c r="AB150" s="36"/>
      <c r="AC150" s="36"/>
      <c r="AD150" s="36"/>
      <c r="AE150" s="36"/>
      <c r="AR150" s="191" t="s">
        <v>348</v>
      </c>
      <c r="AT150" s="191" t="s">
        <v>234</v>
      </c>
      <c r="AU150" s="191" t="s">
        <v>85</v>
      </c>
      <c r="AY150" s="19" t="s">
        <v>232</v>
      </c>
      <c r="BE150" s="192">
        <f>IF(N150="základní",J150,0)</f>
        <v>0</v>
      </c>
      <c r="BF150" s="192">
        <f>IF(N150="snížená",J150,0)</f>
        <v>0</v>
      </c>
      <c r="BG150" s="192">
        <f>IF(N150="zákl. přenesená",J150,0)</f>
        <v>0</v>
      </c>
      <c r="BH150" s="192">
        <f>IF(N150="sníž. přenesená",J150,0)</f>
        <v>0</v>
      </c>
      <c r="BI150" s="192">
        <f>IF(N150="nulová",J150,0)</f>
        <v>0</v>
      </c>
      <c r="BJ150" s="19" t="s">
        <v>83</v>
      </c>
      <c r="BK150" s="192">
        <f>ROUND(I150*H150,2)</f>
        <v>0</v>
      </c>
      <c r="BL150" s="19" t="s">
        <v>348</v>
      </c>
      <c r="BM150" s="191" t="s">
        <v>3418</v>
      </c>
    </row>
    <row r="151" spans="1:65" s="13" customFormat="1" ht="10.199999999999999">
      <c r="B151" s="200"/>
      <c r="C151" s="201"/>
      <c r="D151" s="198" t="s">
        <v>244</v>
      </c>
      <c r="E151" s="202" t="s">
        <v>19</v>
      </c>
      <c r="F151" s="203" t="s">
        <v>3405</v>
      </c>
      <c r="G151" s="201"/>
      <c r="H151" s="204">
        <v>1</v>
      </c>
      <c r="I151" s="205"/>
      <c r="J151" s="201"/>
      <c r="K151" s="201"/>
      <c r="L151" s="206"/>
      <c r="M151" s="207"/>
      <c r="N151" s="208"/>
      <c r="O151" s="208"/>
      <c r="P151" s="208"/>
      <c r="Q151" s="208"/>
      <c r="R151" s="208"/>
      <c r="S151" s="208"/>
      <c r="T151" s="209"/>
      <c r="AT151" s="210" t="s">
        <v>244</v>
      </c>
      <c r="AU151" s="210" t="s">
        <v>85</v>
      </c>
      <c r="AV151" s="13" t="s">
        <v>85</v>
      </c>
      <c r="AW151" s="13" t="s">
        <v>37</v>
      </c>
      <c r="AX151" s="13" t="s">
        <v>83</v>
      </c>
      <c r="AY151" s="210" t="s">
        <v>232</v>
      </c>
    </row>
    <row r="152" spans="1:65" s="2" customFormat="1" ht="24.15" customHeight="1">
      <c r="A152" s="36"/>
      <c r="B152" s="37"/>
      <c r="C152" s="180" t="s">
        <v>7</v>
      </c>
      <c r="D152" s="180" t="s">
        <v>234</v>
      </c>
      <c r="E152" s="181" t="s">
        <v>2441</v>
      </c>
      <c r="F152" s="182" t="s">
        <v>2442</v>
      </c>
      <c r="G152" s="183" t="s">
        <v>278</v>
      </c>
      <c r="H152" s="184">
        <v>0.14000000000000001</v>
      </c>
      <c r="I152" s="185"/>
      <c r="J152" s="186">
        <f>ROUND(I152*H152,2)</f>
        <v>0</v>
      </c>
      <c r="K152" s="182" t="s">
        <v>238</v>
      </c>
      <c r="L152" s="41"/>
      <c r="M152" s="187" t="s">
        <v>19</v>
      </c>
      <c r="N152" s="188" t="s">
        <v>47</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348</v>
      </c>
      <c r="AT152" s="191" t="s">
        <v>234</v>
      </c>
      <c r="AU152" s="191" t="s">
        <v>85</v>
      </c>
      <c r="AY152" s="19" t="s">
        <v>232</v>
      </c>
      <c r="BE152" s="192">
        <f>IF(N152="základní",J152,0)</f>
        <v>0</v>
      </c>
      <c r="BF152" s="192">
        <f>IF(N152="snížená",J152,0)</f>
        <v>0</v>
      </c>
      <c r="BG152" s="192">
        <f>IF(N152="zákl. přenesená",J152,0)</f>
        <v>0</v>
      </c>
      <c r="BH152" s="192">
        <f>IF(N152="sníž. přenesená",J152,0)</f>
        <v>0</v>
      </c>
      <c r="BI152" s="192">
        <f>IF(N152="nulová",J152,0)</f>
        <v>0</v>
      </c>
      <c r="BJ152" s="19" t="s">
        <v>83</v>
      </c>
      <c r="BK152" s="192">
        <f>ROUND(I152*H152,2)</f>
        <v>0</v>
      </c>
      <c r="BL152" s="19" t="s">
        <v>348</v>
      </c>
      <c r="BM152" s="191" t="s">
        <v>3419</v>
      </c>
    </row>
    <row r="153" spans="1:65" s="2" customFormat="1" ht="10.199999999999999">
      <c r="A153" s="36"/>
      <c r="B153" s="37"/>
      <c r="C153" s="38"/>
      <c r="D153" s="193" t="s">
        <v>240</v>
      </c>
      <c r="E153" s="38"/>
      <c r="F153" s="194" t="s">
        <v>2444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240</v>
      </c>
      <c r="AU153" s="19" t="s">
        <v>85</v>
      </c>
    </row>
    <row r="154" spans="1:65" s="2" customFormat="1" ht="86.4">
      <c r="A154" s="36"/>
      <c r="B154" s="37"/>
      <c r="C154" s="38"/>
      <c r="D154" s="198" t="s">
        <v>242</v>
      </c>
      <c r="E154" s="38"/>
      <c r="F154" s="199" t="s">
        <v>1263</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242</v>
      </c>
      <c r="AU154" s="19" t="s">
        <v>85</v>
      </c>
    </row>
    <row r="155" spans="1:65" s="12" customFormat="1" ht="22.8" customHeight="1">
      <c r="B155" s="164"/>
      <c r="C155" s="165"/>
      <c r="D155" s="166" t="s">
        <v>75</v>
      </c>
      <c r="E155" s="178" t="s">
        <v>1582</v>
      </c>
      <c r="F155" s="178" t="s">
        <v>1583</v>
      </c>
      <c r="G155" s="165"/>
      <c r="H155" s="165"/>
      <c r="I155" s="168"/>
      <c r="J155" s="179">
        <f>BK155</f>
        <v>0</v>
      </c>
      <c r="K155" s="165"/>
      <c r="L155" s="170"/>
      <c r="M155" s="171"/>
      <c r="N155" s="172"/>
      <c r="O155" s="172"/>
      <c r="P155" s="173">
        <f>SUM(P156:P167)</f>
        <v>0</v>
      </c>
      <c r="Q155" s="172"/>
      <c r="R155" s="173">
        <f>SUM(R156:R167)</f>
        <v>0.28175</v>
      </c>
      <c r="S155" s="172"/>
      <c r="T155" s="174">
        <f>SUM(T156:T167)</f>
        <v>0</v>
      </c>
      <c r="AR155" s="175" t="s">
        <v>85</v>
      </c>
      <c r="AT155" s="176" t="s">
        <v>75</v>
      </c>
      <c r="AU155" s="176" t="s">
        <v>83</v>
      </c>
      <c r="AY155" s="175" t="s">
        <v>232</v>
      </c>
      <c r="BK155" s="177">
        <f>SUM(BK156:BK167)</f>
        <v>0</v>
      </c>
    </row>
    <row r="156" spans="1:65" s="2" customFormat="1" ht="16.5" customHeight="1">
      <c r="A156" s="36"/>
      <c r="B156" s="37"/>
      <c r="C156" s="180" t="s">
        <v>387</v>
      </c>
      <c r="D156" s="180" t="s">
        <v>234</v>
      </c>
      <c r="E156" s="181" t="s">
        <v>2445</v>
      </c>
      <c r="F156" s="182" t="s">
        <v>2446</v>
      </c>
      <c r="G156" s="183" t="s">
        <v>278</v>
      </c>
      <c r="H156" s="184">
        <v>0.25</v>
      </c>
      <c r="I156" s="185"/>
      <c r="J156" s="186">
        <f>ROUND(I156*H156,2)</f>
        <v>0</v>
      </c>
      <c r="K156" s="182" t="s">
        <v>19</v>
      </c>
      <c r="L156" s="41"/>
      <c r="M156" s="187" t="s">
        <v>19</v>
      </c>
      <c r="N156" s="188" t="s">
        <v>47</v>
      </c>
      <c r="O156" s="66"/>
      <c r="P156" s="189">
        <f>O156*H156</f>
        <v>0</v>
      </c>
      <c r="Q156" s="189">
        <v>1</v>
      </c>
      <c r="R156" s="189">
        <f>Q156*H156</f>
        <v>0.25</v>
      </c>
      <c r="S156" s="189">
        <v>0</v>
      </c>
      <c r="T156" s="190">
        <f>S156*H156</f>
        <v>0</v>
      </c>
      <c r="U156" s="36"/>
      <c r="V156" s="36"/>
      <c r="W156" s="36"/>
      <c r="X156" s="36"/>
      <c r="Y156" s="36"/>
      <c r="Z156" s="36"/>
      <c r="AA156" s="36"/>
      <c r="AB156" s="36"/>
      <c r="AC156" s="36"/>
      <c r="AD156" s="36"/>
      <c r="AE156" s="36"/>
      <c r="AR156" s="191" t="s">
        <v>348</v>
      </c>
      <c r="AT156" s="191" t="s">
        <v>234</v>
      </c>
      <c r="AU156" s="191" t="s">
        <v>85</v>
      </c>
      <c r="AY156" s="19" t="s">
        <v>232</v>
      </c>
      <c r="BE156" s="192">
        <f>IF(N156="základní",J156,0)</f>
        <v>0</v>
      </c>
      <c r="BF156" s="192">
        <f>IF(N156="snížená",J156,0)</f>
        <v>0</v>
      </c>
      <c r="BG156" s="192">
        <f>IF(N156="zákl. přenesená",J156,0)</f>
        <v>0</v>
      </c>
      <c r="BH156" s="192">
        <f>IF(N156="sníž. přenesená",J156,0)</f>
        <v>0</v>
      </c>
      <c r="BI156" s="192">
        <f>IF(N156="nulová",J156,0)</f>
        <v>0</v>
      </c>
      <c r="BJ156" s="19" t="s">
        <v>83</v>
      </c>
      <c r="BK156" s="192">
        <f>ROUND(I156*H156,2)</f>
        <v>0</v>
      </c>
      <c r="BL156" s="19" t="s">
        <v>348</v>
      </c>
      <c r="BM156" s="191" t="s">
        <v>3420</v>
      </c>
    </row>
    <row r="157" spans="1:65" s="13" customFormat="1" ht="10.199999999999999">
      <c r="B157" s="200"/>
      <c r="C157" s="201"/>
      <c r="D157" s="198" t="s">
        <v>244</v>
      </c>
      <c r="E157" s="202" t="s">
        <v>19</v>
      </c>
      <c r="F157" s="203" t="s">
        <v>3421</v>
      </c>
      <c r="G157" s="201"/>
      <c r="H157" s="204">
        <v>0.25</v>
      </c>
      <c r="I157" s="205"/>
      <c r="J157" s="201"/>
      <c r="K157" s="201"/>
      <c r="L157" s="206"/>
      <c r="M157" s="207"/>
      <c r="N157" s="208"/>
      <c r="O157" s="208"/>
      <c r="P157" s="208"/>
      <c r="Q157" s="208"/>
      <c r="R157" s="208"/>
      <c r="S157" s="208"/>
      <c r="T157" s="209"/>
      <c r="AT157" s="210" t="s">
        <v>244</v>
      </c>
      <c r="AU157" s="210" t="s">
        <v>85</v>
      </c>
      <c r="AV157" s="13" t="s">
        <v>85</v>
      </c>
      <c r="AW157" s="13" t="s">
        <v>37</v>
      </c>
      <c r="AX157" s="13" t="s">
        <v>83</v>
      </c>
      <c r="AY157" s="210" t="s">
        <v>232</v>
      </c>
    </row>
    <row r="158" spans="1:65" s="2" customFormat="1" ht="16.5" customHeight="1">
      <c r="A158" s="36"/>
      <c r="B158" s="37"/>
      <c r="C158" s="180" t="s">
        <v>392</v>
      </c>
      <c r="D158" s="180" t="s">
        <v>234</v>
      </c>
      <c r="E158" s="181" t="s">
        <v>1667</v>
      </c>
      <c r="F158" s="182" t="s">
        <v>1668</v>
      </c>
      <c r="G158" s="183" t="s">
        <v>814</v>
      </c>
      <c r="H158" s="184">
        <v>25</v>
      </c>
      <c r="I158" s="185"/>
      <c r="J158" s="186">
        <f>ROUND(I158*H158,2)</f>
        <v>0</v>
      </c>
      <c r="K158" s="182" t="s">
        <v>238</v>
      </c>
      <c r="L158" s="41"/>
      <c r="M158" s="187" t="s">
        <v>19</v>
      </c>
      <c r="N158" s="188" t="s">
        <v>47</v>
      </c>
      <c r="O158" s="66"/>
      <c r="P158" s="189">
        <f>O158*H158</f>
        <v>0</v>
      </c>
      <c r="Q158" s="189">
        <v>6.9999999999999994E-5</v>
      </c>
      <c r="R158" s="189">
        <f>Q158*H158</f>
        <v>1.7499999999999998E-3</v>
      </c>
      <c r="S158" s="189">
        <v>0</v>
      </c>
      <c r="T158" s="190">
        <f>S158*H158</f>
        <v>0</v>
      </c>
      <c r="U158" s="36"/>
      <c r="V158" s="36"/>
      <c r="W158" s="36"/>
      <c r="X158" s="36"/>
      <c r="Y158" s="36"/>
      <c r="Z158" s="36"/>
      <c r="AA158" s="36"/>
      <c r="AB158" s="36"/>
      <c r="AC158" s="36"/>
      <c r="AD158" s="36"/>
      <c r="AE158" s="36"/>
      <c r="AR158" s="191" t="s">
        <v>348</v>
      </c>
      <c r="AT158" s="191" t="s">
        <v>234</v>
      </c>
      <c r="AU158" s="191" t="s">
        <v>85</v>
      </c>
      <c r="AY158" s="19" t="s">
        <v>232</v>
      </c>
      <c r="BE158" s="192">
        <f>IF(N158="základní",J158,0)</f>
        <v>0</v>
      </c>
      <c r="BF158" s="192">
        <f>IF(N158="snížená",J158,0)</f>
        <v>0</v>
      </c>
      <c r="BG158" s="192">
        <f>IF(N158="zákl. přenesená",J158,0)</f>
        <v>0</v>
      </c>
      <c r="BH158" s="192">
        <f>IF(N158="sníž. přenesená",J158,0)</f>
        <v>0</v>
      </c>
      <c r="BI158" s="192">
        <f>IF(N158="nulová",J158,0)</f>
        <v>0</v>
      </c>
      <c r="BJ158" s="19" t="s">
        <v>83</v>
      </c>
      <c r="BK158" s="192">
        <f>ROUND(I158*H158,2)</f>
        <v>0</v>
      </c>
      <c r="BL158" s="19" t="s">
        <v>348</v>
      </c>
      <c r="BM158" s="191" t="s">
        <v>3422</v>
      </c>
    </row>
    <row r="159" spans="1:65" s="2" customFormat="1" ht="10.199999999999999">
      <c r="A159" s="36"/>
      <c r="B159" s="37"/>
      <c r="C159" s="38"/>
      <c r="D159" s="193" t="s">
        <v>240</v>
      </c>
      <c r="E159" s="38"/>
      <c r="F159" s="194" t="s">
        <v>1670</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240</v>
      </c>
      <c r="AU159" s="19" t="s">
        <v>85</v>
      </c>
    </row>
    <row r="160" spans="1:65" s="13" customFormat="1" ht="10.199999999999999">
      <c r="B160" s="200"/>
      <c r="C160" s="201"/>
      <c r="D160" s="198" t="s">
        <v>244</v>
      </c>
      <c r="E160" s="202" t="s">
        <v>19</v>
      </c>
      <c r="F160" s="203" t="s">
        <v>3423</v>
      </c>
      <c r="G160" s="201"/>
      <c r="H160" s="204">
        <v>25</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2" customFormat="1" ht="24.15" customHeight="1">
      <c r="A161" s="36"/>
      <c r="B161" s="37"/>
      <c r="C161" s="180" t="s">
        <v>398</v>
      </c>
      <c r="D161" s="180" t="s">
        <v>234</v>
      </c>
      <c r="E161" s="181" t="s">
        <v>1683</v>
      </c>
      <c r="F161" s="182" t="s">
        <v>1684</v>
      </c>
      <c r="G161" s="183" t="s">
        <v>278</v>
      </c>
      <c r="H161" s="184">
        <v>0.28199999999999997</v>
      </c>
      <c r="I161" s="185"/>
      <c r="J161" s="186">
        <f>ROUND(I161*H161,2)</f>
        <v>0</v>
      </c>
      <c r="K161" s="182" t="s">
        <v>238</v>
      </c>
      <c r="L161" s="41"/>
      <c r="M161" s="187" t="s">
        <v>19</v>
      </c>
      <c r="N161" s="188"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348</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348</v>
      </c>
      <c r="BM161" s="191" t="s">
        <v>3424</v>
      </c>
    </row>
    <row r="162" spans="1:65" s="2" customFormat="1" ht="10.199999999999999">
      <c r="A162" s="36"/>
      <c r="B162" s="37"/>
      <c r="C162" s="38"/>
      <c r="D162" s="193" t="s">
        <v>240</v>
      </c>
      <c r="E162" s="38"/>
      <c r="F162" s="194" t="s">
        <v>1686</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240</v>
      </c>
      <c r="AU162" s="19" t="s">
        <v>85</v>
      </c>
    </row>
    <row r="163" spans="1:65" s="2" customFormat="1" ht="86.4">
      <c r="A163" s="36"/>
      <c r="B163" s="37"/>
      <c r="C163" s="38"/>
      <c r="D163" s="198" t="s">
        <v>242</v>
      </c>
      <c r="E163" s="38"/>
      <c r="F163" s="199" t="s">
        <v>1687</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2" customFormat="1" ht="16.5" customHeight="1">
      <c r="A164" s="36"/>
      <c r="B164" s="37"/>
      <c r="C164" s="180" t="s">
        <v>403</v>
      </c>
      <c r="D164" s="180" t="s">
        <v>234</v>
      </c>
      <c r="E164" s="181" t="s">
        <v>2451</v>
      </c>
      <c r="F164" s="182" t="s">
        <v>2452</v>
      </c>
      <c r="G164" s="183" t="s">
        <v>339</v>
      </c>
      <c r="H164" s="184">
        <v>10</v>
      </c>
      <c r="I164" s="185"/>
      <c r="J164" s="186">
        <f>ROUND(I164*H164,2)</f>
        <v>0</v>
      </c>
      <c r="K164" s="182" t="s">
        <v>19</v>
      </c>
      <c r="L164" s="41"/>
      <c r="M164" s="187" t="s">
        <v>19</v>
      </c>
      <c r="N164" s="188" t="s">
        <v>47</v>
      </c>
      <c r="O164" s="66"/>
      <c r="P164" s="189">
        <f>O164*H164</f>
        <v>0</v>
      </c>
      <c r="Q164" s="189">
        <v>2E-3</v>
      </c>
      <c r="R164" s="189">
        <f>Q164*H164</f>
        <v>0.02</v>
      </c>
      <c r="S164" s="189">
        <v>0</v>
      </c>
      <c r="T164" s="190">
        <f>S164*H164</f>
        <v>0</v>
      </c>
      <c r="U164" s="36"/>
      <c r="V164" s="36"/>
      <c r="W164" s="36"/>
      <c r="X164" s="36"/>
      <c r="Y164" s="36"/>
      <c r="Z164" s="36"/>
      <c r="AA164" s="36"/>
      <c r="AB164" s="36"/>
      <c r="AC164" s="36"/>
      <c r="AD164" s="36"/>
      <c r="AE164" s="36"/>
      <c r="AR164" s="191" t="s">
        <v>348</v>
      </c>
      <c r="AT164" s="191" t="s">
        <v>234</v>
      </c>
      <c r="AU164" s="191" t="s">
        <v>85</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348</v>
      </c>
      <c r="BM164" s="191" t="s">
        <v>3425</v>
      </c>
    </row>
    <row r="165" spans="1:65" s="13" customFormat="1" ht="10.199999999999999">
      <c r="B165" s="200"/>
      <c r="C165" s="201"/>
      <c r="D165" s="198" t="s">
        <v>244</v>
      </c>
      <c r="E165" s="202" t="s">
        <v>19</v>
      </c>
      <c r="F165" s="203" t="s">
        <v>3426</v>
      </c>
      <c r="G165" s="201"/>
      <c r="H165" s="204">
        <v>10</v>
      </c>
      <c r="I165" s="205"/>
      <c r="J165" s="201"/>
      <c r="K165" s="201"/>
      <c r="L165" s="206"/>
      <c r="M165" s="207"/>
      <c r="N165" s="208"/>
      <c r="O165" s="208"/>
      <c r="P165" s="208"/>
      <c r="Q165" s="208"/>
      <c r="R165" s="208"/>
      <c r="S165" s="208"/>
      <c r="T165" s="209"/>
      <c r="AT165" s="210" t="s">
        <v>244</v>
      </c>
      <c r="AU165" s="210" t="s">
        <v>85</v>
      </c>
      <c r="AV165" s="13" t="s">
        <v>85</v>
      </c>
      <c r="AW165" s="13" t="s">
        <v>37</v>
      </c>
      <c r="AX165" s="13" t="s">
        <v>83</v>
      </c>
      <c r="AY165" s="210" t="s">
        <v>232</v>
      </c>
    </row>
    <row r="166" spans="1:65" s="2" customFormat="1" ht="16.5" customHeight="1">
      <c r="A166" s="36"/>
      <c r="B166" s="37"/>
      <c r="C166" s="180" t="s">
        <v>411</v>
      </c>
      <c r="D166" s="180" t="s">
        <v>234</v>
      </c>
      <c r="E166" s="181" t="s">
        <v>2455</v>
      </c>
      <c r="F166" s="182" t="s">
        <v>2456</v>
      </c>
      <c r="G166" s="183" t="s">
        <v>339</v>
      </c>
      <c r="H166" s="184">
        <v>1</v>
      </c>
      <c r="I166" s="185"/>
      <c r="J166" s="186">
        <f>ROUND(I166*H166,2)</f>
        <v>0</v>
      </c>
      <c r="K166" s="182" t="s">
        <v>19</v>
      </c>
      <c r="L166" s="41"/>
      <c r="M166" s="187" t="s">
        <v>19</v>
      </c>
      <c r="N166" s="188" t="s">
        <v>47</v>
      </c>
      <c r="O166" s="66"/>
      <c r="P166" s="189">
        <f>O166*H166</f>
        <v>0</v>
      </c>
      <c r="Q166" s="189">
        <v>0.01</v>
      </c>
      <c r="R166" s="189">
        <f>Q166*H166</f>
        <v>0.01</v>
      </c>
      <c r="S166" s="189">
        <v>0</v>
      </c>
      <c r="T166" s="190">
        <f>S166*H166</f>
        <v>0</v>
      </c>
      <c r="U166" s="36"/>
      <c r="V166" s="36"/>
      <c r="W166" s="36"/>
      <c r="X166" s="36"/>
      <c r="Y166" s="36"/>
      <c r="Z166" s="36"/>
      <c r="AA166" s="36"/>
      <c r="AB166" s="36"/>
      <c r="AC166" s="36"/>
      <c r="AD166" s="36"/>
      <c r="AE166" s="36"/>
      <c r="AR166" s="191" t="s">
        <v>348</v>
      </c>
      <c r="AT166" s="191" t="s">
        <v>234</v>
      </c>
      <c r="AU166" s="191" t="s">
        <v>85</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348</v>
      </c>
      <c r="BM166" s="191" t="s">
        <v>3427</v>
      </c>
    </row>
    <row r="167" spans="1:65" s="13" customFormat="1" ht="10.199999999999999">
      <c r="B167" s="200"/>
      <c r="C167" s="201"/>
      <c r="D167" s="198" t="s">
        <v>244</v>
      </c>
      <c r="E167" s="202" t="s">
        <v>19</v>
      </c>
      <c r="F167" s="203" t="s">
        <v>3405</v>
      </c>
      <c r="G167" s="201"/>
      <c r="H167" s="204">
        <v>1</v>
      </c>
      <c r="I167" s="205"/>
      <c r="J167" s="201"/>
      <c r="K167" s="201"/>
      <c r="L167" s="206"/>
      <c r="M167" s="207"/>
      <c r="N167" s="208"/>
      <c r="O167" s="208"/>
      <c r="P167" s="208"/>
      <c r="Q167" s="208"/>
      <c r="R167" s="208"/>
      <c r="S167" s="208"/>
      <c r="T167" s="209"/>
      <c r="AT167" s="210" t="s">
        <v>244</v>
      </c>
      <c r="AU167" s="210" t="s">
        <v>85</v>
      </c>
      <c r="AV167" s="13" t="s">
        <v>85</v>
      </c>
      <c r="AW167" s="13" t="s">
        <v>37</v>
      </c>
      <c r="AX167" s="13" t="s">
        <v>83</v>
      </c>
      <c r="AY167" s="210" t="s">
        <v>232</v>
      </c>
    </row>
    <row r="168" spans="1:65" s="12" customFormat="1" ht="22.8" customHeight="1">
      <c r="B168" s="164"/>
      <c r="C168" s="165"/>
      <c r="D168" s="166" t="s">
        <v>75</v>
      </c>
      <c r="E168" s="178" t="s">
        <v>2284</v>
      </c>
      <c r="F168" s="178" t="s">
        <v>2285</v>
      </c>
      <c r="G168" s="165"/>
      <c r="H168" s="165"/>
      <c r="I168" s="168"/>
      <c r="J168" s="179">
        <f>BK168</f>
        <v>0</v>
      </c>
      <c r="K168" s="165"/>
      <c r="L168" s="170"/>
      <c r="M168" s="171"/>
      <c r="N168" s="172"/>
      <c r="O168" s="172"/>
      <c r="P168" s="173">
        <f>SUM(P169:P186)</f>
        <v>0</v>
      </c>
      <c r="Q168" s="172"/>
      <c r="R168" s="173">
        <f>SUM(R169:R186)</f>
        <v>3.3800000000000002E-3</v>
      </c>
      <c r="S168" s="172"/>
      <c r="T168" s="174">
        <f>SUM(T169:T186)</f>
        <v>0</v>
      </c>
      <c r="AR168" s="175" t="s">
        <v>85</v>
      </c>
      <c r="AT168" s="176" t="s">
        <v>75</v>
      </c>
      <c r="AU168" s="176" t="s">
        <v>83</v>
      </c>
      <c r="AY168" s="175" t="s">
        <v>232</v>
      </c>
      <c r="BK168" s="177">
        <f>SUM(BK169:BK186)</f>
        <v>0</v>
      </c>
    </row>
    <row r="169" spans="1:65" s="2" customFormat="1" ht="16.5" customHeight="1">
      <c r="A169" s="36"/>
      <c r="B169" s="37"/>
      <c r="C169" s="180" t="s">
        <v>418</v>
      </c>
      <c r="D169" s="180" t="s">
        <v>234</v>
      </c>
      <c r="E169" s="181" t="s">
        <v>2291</v>
      </c>
      <c r="F169" s="182" t="s">
        <v>2292</v>
      </c>
      <c r="G169" s="183" t="s">
        <v>312</v>
      </c>
      <c r="H169" s="184">
        <v>1</v>
      </c>
      <c r="I169" s="185"/>
      <c r="J169" s="186">
        <f>ROUND(I169*H169,2)</f>
        <v>0</v>
      </c>
      <c r="K169" s="182" t="s">
        <v>238</v>
      </c>
      <c r="L169" s="41"/>
      <c r="M169" s="187" t="s">
        <v>19</v>
      </c>
      <c r="N169" s="188" t="s">
        <v>47</v>
      </c>
      <c r="O169" s="66"/>
      <c r="P169" s="189">
        <f>O169*H169</f>
        <v>0</v>
      </c>
      <c r="Q169" s="189">
        <v>1.3999999999999999E-4</v>
      </c>
      <c r="R169" s="189">
        <f>Q169*H169</f>
        <v>1.3999999999999999E-4</v>
      </c>
      <c r="S169" s="189">
        <v>0</v>
      </c>
      <c r="T169" s="190">
        <f>S169*H169</f>
        <v>0</v>
      </c>
      <c r="U169" s="36"/>
      <c r="V169" s="36"/>
      <c r="W169" s="36"/>
      <c r="X169" s="36"/>
      <c r="Y169" s="36"/>
      <c r="Z169" s="36"/>
      <c r="AA169" s="36"/>
      <c r="AB169" s="36"/>
      <c r="AC169" s="36"/>
      <c r="AD169" s="36"/>
      <c r="AE169" s="36"/>
      <c r="AR169" s="191" t="s">
        <v>348</v>
      </c>
      <c r="AT169" s="191" t="s">
        <v>234</v>
      </c>
      <c r="AU169" s="191" t="s">
        <v>85</v>
      </c>
      <c r="AY169" s="19" t="s">
        <v>232</v>
      </c>
      <c r="BE169" s="192">
        <f>IF(N169="základní",J169,0)</f>
        <v>0</v>
      </c>
      <c r="BF169" s="192">
        <f>IF(N169="snížená",J169,0)</f>
        <v>0</v>
      </c>
      <c r="BG169" s="192">
        <f>IF(N169="zákl. přenesená",J169,0)</f>
        <v>0</v>
      </c>
      <c r="BH169" s="192">
        <f>IF(N169="sníž. přenesená",J169,0)</f>
        <v>0</v>
      </c>
      <c r="BI169" s="192">
        <f>IF(N169="nulová",J169,0)</f>
        <v>0</v>
      </c>
      <c r="BJ169" s="19" t="s">
        <v>83</v>
      </c>
      <c r="BK169" s="192">
        <f>ROUND(I169*H169,2)</f>
        <v>0</v>
      </c>
      <c r="BL169" s="19" t="s">
        <v>348</v>
      </c>
      <c r="BM169" s="191" t="s">
        <v>3428</v>
      </c>
    </row>
    <row r="170" spans="1:65" s="2" customFormat="1" ht="10.199999999999999">
      <c r="A170" s="36"/>
      <c r="B170" s="37"/>
      <c r="C170" s="38"/>
      <c r="D170" s="193" t="s">
        <v>240</v>
      </c>
      <c r="E170" s="38"/>
      <c r="F170" s="194" t="s">
        <v>2294</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240</v>
      </c>
      <c r="AU170" s="19" t="s">
        <v>85</v>
      </c>
    </row>
    <row r="171" spans="1:65" s="13" customFormat="1" ht="10.199999999999999">
      <c r="B171" s="200"/>
      <c r="C171" s="201"/>
      <c r="D171" s="198" t="s">
        <v>244</v>
      </c>
      <c r="E171" s="202" t="s">
        <v>19</v>
      </c>
      <c r="F171" s="203" t="s">
        <v>3429</v>
      </c>
      <c r="G171" s="201"/>
      <c r="H171" s="204">
        <v>1</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16.5" customHeight="1">
      <c r="A172" s="36"/>
      <c r="B172" s="37"/>
      <c r="C172" s="180" t="s">
        <v>425</v>
      </c>
      <c r="D172" s="180" t="s">
        <v>234</v>
      </c>
      <c r="E172" s="181" t="s">
        <v>2295</v>
      </c>
      <c r="F172" s="182" t="s">
        <v>2296</v>
      </c>
      <c r="G172" s="183" t="s">
        <v>312</v>
      </c>
      <c r="H172" s="184">
        <v>1</v>
      </c>
      <c r="I172" s="185"/>
      <c r="J172" s="186">
        <f>ROUND(I172*H172,2)</f>
        <v>0</v>
      </c>
      <c r="K172" s="182" t="s">
        <v>238</v>
      </c>
      <c r="L172" s="41"/>
      <c r="M172" s="187" t="s">
        <v>19</v>
      </c>
      <c r="N172" s="188" t="s">
        <v>47</v>
      </c>
      <c r="O172" s="66"/>
      <c r="P172" s="189">
        <f>O172*H172</f>
        <v>0</v>
      </c>
      <c r="Q172" s="189">
        <v>1.2E-4</v>
      </c>
      <c r="R172" s="189">
        <f>Q172*H172</f>
        <v>1.2E-4</v>
      </c>
      <c r="S172" s="189">
        <v>0</v>
      </c>
      <c r="T172" s="190">
        <f>S172*H172</f>
        <v>0</v>
      </c>
      <c r="U172" s="36"/>
      <c r="V172" s="36"/>
      <c r="W172" s="36"/>
      <c r="X172" s="36"/>
      <c r="Y172" s="36"/>
      <c r="Z172" s="36"/>
      <c r="AA172" s="36"/>
      <c r="AB172" s="36"/>
      <c r="AC172" s="36"/>
      <c r="AD172" s="36"/>
      <c r="AE172" s="36"/>
      <c r="AR172" s="191" t="s">
        <v>348</v>
      </c>
      <c r="AT172" s="191" t="s">
        <v>234</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348</v>
      </c>
      <c r="BM172" s="191" t="s">
        <v>3430</v>
      </c>
    </row>
    <row r="173" spans="1:65" s="2" customFormat="1" ht="10.199999999999999">
      <c r="A173" s="36"/>
      <c r="B173" s="37"/>
      <c r="C173" s="38"/>
      <c r="D173" s="193" t="s">
        <v>240</v>
      </c>
      <c r="E173" s="38"/>
      <c r="F173" s="194" t="s">
        <v>2298</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13" customFormat="1" ht="10.199999999999999">
      <c r="B174" s="200"/>
      <c r="C174" s="201"/>
      <c r="D174" s="198" t="s">
        <v>244</v>
      </c>
      <c r="E174" s="202" t="s">
        <v>19</v>
      </c>
      <c r="F174" s="203" t="s">
        <v>3429</v>
      </c>
      <c r="G174" s="201"/>
      <c r="H174" s="204">
        <v>1</v>
      </c>
      <c r="I174" s="205"/>
      <c r="J174" s="201"/>
      <c r="K174" s="201"/>
      <c r="L174" s="206"/>
      <c r="M174" s="207"/>
      <c r="N174" s="208"/>
      <c r="O174" s="208"/>
      <c r="P174" s="208"/>
      <c r="Q174" s="208"/>
      <c r="R174" s="208"/>
      <c r="S174" s="208"/>
      <c r="T174" s="209"/>
      <c r="AT174" s="210" t="s">
        <v>244</v>
      </c>
      <c r="AU174" s="210" t="s">
        <v>85</v>
      </c>
      <c r="AV174" s="13" t="s">
        <v>85</v>
      </c>
      <c r="AW174" s="13" t="s">
        <v>37</v>
      </c>
      <c r="AX174" s="13" t="s">
        <v>83</v>
      </c>
      <c r="AY174" s="210" t="s">
        <v>232</v>
      </c>
    </row>
    <row r="175" spans="1:65" s="2" customFormat="1" ht="16.5" customHeight="1">
      <c r="A175" s="36"/>
      <c r="B175" s="37"/>
      <c r="C175" s="180" t="s">
        <v>432</v>
      </c>
      <c r="D175" s="180" t="s">
        <v>234</v>
      </c>
      <c r="E175" s="181" t="s">
        <v>2462</v>
      </c>
      <c r="F175" s="182" t="s">
        <v>2463</v>
      </c>
      <c r="G175" s="183" t="s">
        <v>312</v>
      </c>
      <c r="H175" s="184">
        <v>1</v>
      </c>
      <c r="I175" s="185"/>
      <c r="J175" s="186">
        <f>ROUND(I175*H175,2)</f>
        <v>0</v>
      </c>
      <c r="K175" s="182" t="s">
        <v>238</v>
      </c>
      <c r="L175" s="41"/>
      <c r="M175" s="187" t="s">
        <v>19</v>
      </c>
      <c r="N175" s="188" t="s">
        <v>47</v>
      </c>
      <c r="O175" s="66"/>
      <c r="P175" s="189">
        <f>O175*H175</f>
        <v>0</v>
      </c>
      <c r="Q175" s="189">
        <v>1.2E-4</v>
      </c>
      <c r="R175" s="189">
        <f>Q175*H175</f>
        <v>1.2E-4</v>
      </c>
      <c r="S175" s="189">
        <v>0</v>
      </c>
      <c r="T175" s="190">
        <f>S175*H175</f>
        <v>0</v>
      </c>
      <c r="U175" s="36"/>
      <c r="V175" s="36"/>
      <c r="W175" s="36"/>
      <c r="X175" s="36"/>
      <c r="Y175" s="36"/>
      <c r="Z175" s="36"/>
      <c r="AA175" s="36"/>
      <c r="AB175" s="36"/>
      <c r="AC175" s="36"/>
      <c r="AD175" s="36"/>
      <c r="AE175" s="36"/>
      <c r="AR175" s="191" t="s">
        <v>348</v>
      </c>
      <c r="AT175" s="191" t="s">
        <v>234</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348</v>
      </c>
      <c r="BM175" s="191" t="s">
        <v>3431</v>
      </c>
    </row>
    <row r="176" spans="1:65" s="2" customFormat="1" ht="10.199999999999999">
      <c r="A176" s="36"/>
      <c r="B176" s="37"/>
      <c r="C176" s="38"/>
      <c r="D176" s="193" t="s">
        <v>240</v>
      </c>
      <c r="E176" s="38"/>
      <c r="F176" s="194" t="s">
        <v>2465</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240</v>
      </c>
      <c r="AU176" s="19" t="s">
        <v>85</v>
      </c>
    </row>
    <row r="177" spans="1:65" s="13" customFormat="1" ht="10.199999999999999">
      <c r="B177" s="200"/>
      <c r="C177" s="201"/>
      <c r="D177" s="198" t="s">
        <v>244</v>
      </c>
      <c r="E177" s="202" t="s">
        <v>19</v>
      </c>
      <c r="F177" s="203" t="s">
        <v>3429</v>
      </c>
      <c r="G177" s="201"/>
      <c r="H177" s="204">
        <v>1</v>
      </c>
      <c r="I177" s="205"/>
      <c r="J177" s="201"/>
      <c r="K177" s="201"/>
      <c r="L177" s="206"/>
      <c r="M177" s="207"/>
      <c r="N177" s="208"/>
      <c r="O177" s="208"/>
      <c r="P177" s="208"/>
      <c r="Q177" s="208"/>
      <c r="R177" s="208"/>
      <c r="S177" s="208"/>
      <c r="T177" s="209"/>
      <c r="AT177" s="210" t="s">
        <v>244</v>
      </c>
      <c r="AU177" s="210" t="s">
        <v>85</v>
      </c>
      <c r="AV177" s="13" t="s">
        <v>85</v>
      </c>
      <c r="AW177" s="13" t="s">
        <v>37</v>
      </c>
      <c r="AX177" s="13" t="s">
        <v>83</v>
      </c>
      <c r="AY177" s="210" t="s">
        <v>232</v>
      </c>
    </row>
    <row r="178" spans="1:65" s="2" customFormat="1" ht="16.5" customHeight="1">
      <c r="A178" s="36"/>
      <c r="B178" s="37"/>
      <c r="C178" s="180" t="s">
        <v>439</v>
      </c>
      <c r="D178" s="180" t="s">
        <v>234</v>
      </c>
      <c r="E178" s="181" t="s">
        <v>2308</v>
      </c>
      <c r="F178" s="182" t="s">
        <v>2309</v>
      </c>
      <c r="G178" s="183" t="s">
        <v>421</v>
      </c>
      <c r="H178" s="184">
        <v>50</v>
      </c>
      <c r="I178" s="185"/>
      <c r="J178" s="186">
        <f>ROUND(I178*H178,2)</f>
        <v>0</v>
      </c>
      <c r="K178" s="182" t="s">
        <v>238</v>
      </c>
      <c r="L178" s="41"/>
      <c r="M178" s="187" t="s">
        <v>19</v>
      </c>
      <c r="N178" s="188" t="s">
        <v>47</v>
      </c>
      <c r="O178" s="66"/>
      <c r="P178" s="189">
        <f>O178*H178</f>
        <v>0</v>
      </c>
      <c r="Q178" s="189">
        <v>2.0000000000000002E-5</v>
      </c>
      <c r="R178" s="189">
        <f>Q178*H178</f>
        <v>1E-3</v>
      </c>
      <c r="S178" s="189">
        <v>0</v>
      </c>
      <c r="T178" s="190">
        <f>S178*H178</f>
        <v>0</v>
      </c>
      <c r="U178" s="36"/>
      <c r="V178" s="36"/>
      <c r="W178" s="36"/>
      <c r="X178" s="36"/>
      <c r="Y178" s="36"/>
      <c r="Z178" s="36"/>
      <c r="AA178" s="36"/>
      <c r="AB178" s="36"/>
      <c r="AC178" s="36"/>
      <c r="AD178" s="36"/>
      <c r="AE178" s="36"/>
      <c r="AR178" s="191" t="s">
        <v>348</v>
      </c>
      <c r="AT178" s="191" t="s">
        <v>234</v>
      </c>
      <c r="AU178" s="191" t="s">
        <v>85</v>
      </c>
      <c r="AY178" s="19" t="s">
        <v>232</v>
      </c>
      <c r="BE178" s="192">
        <f>IF(N178="základní",J178,0)</f>
        <v>0</v>
      </c>
      <c r="BF178" s="192">
        <f>IF(N178="snížená",J178,0)</f>
        <v>0</v>
      </c>
      <c r="BG178" s="192">
        <f>IF(N178="zákl. přenesená",J178,0)</f>
        <v>0</v>
      </c>
      <c r="BH178" s="192">
        <f>IF(N178="sníž. přenesená",J178,0)</f>
        <v>0</v>
      </c>
      <c r="BI178" s="192">
        <f>IF(N178="nulová",J178,0)</f>
        <v>0</v>
      </c>
      <c r="BJ178" s="19" t="s">
        <v>83</v>
      </c>
      <c r="BK178" s="192">
        <f>ROUND(I178*H178,2)</f>
        <v>0</v>
      </c>
      <c r="BL178" s="19" t="s">
        <v>348</v>
      </c>
      <c r="BM178" s="191" t="s">
        <v>3432</v>
      </c>
    </row>
    <row r="179" spans="1:65" s="2" customFormat="1" ht="10.199999999999999">
      <c r="A179" s="36"/>
      <c r="B179" s="37"/>
      <c r="C179" s="38"/>
      <c r="D179" s="193" t="s">
        <v>240</v>
      </c>
      <c r="E179" s="38"/>
      <c r="F179" s="194" t="s">
        <v>2311</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240</v>
      </c>
      <c r="AU179" s="19" t="s">
        <v>85</v>
      </c>
    </row>
    <row r="180" spans="1:65" s="13" customFormat="1" ht="10.199999999999999">
      <c r="B180" s="200"/>
      <c r="C180" s="201"/>
      <c r="D180" s="198" t="s">
        <v>244</v>
      </c>
      <c r="E180" s="202" t="s">
        <v>19</v>
      </c>
      <c r="F180" s="203" t="s">
        <v>3433</v>
      </c>
      <c r="G180" s="201"/>
      <c r="H180" s="204">
        <v>50</v>
      </c>
      <c r="I180" s="205"/>
      <c r="J180" s="201"/>
      <c r="K180" s="201"/>
      <c r="L180" s="206"/>
      <c r="M180" s="207"/>
      <c r="N180" s="208"/>
      <c r="O180" s="208"/>
      <c r="P180" s="208"/>
      <c r="Q180" s="208"/>
      <c r="R180" s="208"/>
      <c r="S180" s="208"/>
      <c r="T180" s="209"/>
      <c r="AT180" s="210" t="s">
        <v>244</v>
      </c>
      <c r="AU180" s="210" t="s">
        <v>85</v>
      </c>
      <c r="AV180" s="13" t="s">
        <v>85</v>
      </c>
      <c r="AW180" s="13" t="s">
        <v>37</v>
      </c>
      <c r="AX180" s="13" t="s">
        <v>83</v>
      </c>
      <c r="AY180" s="210" t="s">
        <v>232</v>
      </c>
    </row>
    <row r="181" spans="1:65" s="2" customFormat="1" ht="24.15" customHeight="1">
      <c r="A181" s="36"/>
      <c r="B181" s="37"/>
      <c r="C181" s="180" t="s">
        <v>446</v>
      </c>
      <c r="D181" s="180" t="s">
        <v>234</v>
      </c>
      <c r="E181" s="181" t="s">
        <v>2312</v>
      </c>
      <c r="F181" s="182" t="s">
        <v>2313</v>
      </c>
      <c r="G181" s="183" t="s">
        <v>421</v>
      </c>
      <c r="H181" s="184">
        <v>50</v>
      </c>
      <c r="I181" s="185"/>
      <c r="J181" s="186">
        <f>ROUND(I181*H181,2)</f>
        <v>0</v>
      </c>
      <c r="K181" s="182" t="s">
        <v>238</v>
      </c>
      <c r="L181" s="41"/>
      <c r="M181" s="187" t="s">
        <v>19</v>
      </c>
      <c r="N181" s="188" t="s">
        <v>47</v>
      </c>
      <c r="O181" s="66"/>
      <c r="P181" s="189">
        <f>O181*H181</f>
        <v>0</v>
      </c>
      <c r="Q181" s="189">
        <v>2.0000000000000002E-5</v>
      </c>
      <c r="R181" s="189">
        <f>Q181*H181</f>
        <v>1E-3</v>
      </c>
      <c r="S181" s="189">
        <v>0</v>
      </c>
      <c r="T181" s="190">
        <f>S181*H181</f>
        <v>0</v>
      </c>
      <c r="U181" s="36"/>
      <c r="V181" s="36"/>
      <c r="W181" s="36"/>
      <c r="X181" s="36"/>
      <c r="Y181" s="36"/>
      <c r="Z181" s="36"/>
      <c r="AA181" s="36"/>
      <c r="AB181" s="36"/>
      <c r="AC181" s="36"/>
      <c r="AD181" s="36"/>
      <c r="AE181" s="36"/>
      <c r="AR181" s="191" t="s">
        <v>348</v>
      </c>
      <c r="AT181" s="191" t="s">
        <v>234</v>
      </c>
      <c r="AU181" s="191" t="s">
        <v>85</v>
      </c>
      <c r="AY181" s="19" t="s">
        <v>232</v>
      </c>
      <c r="BE181" s="192">
        <f>IF(N181="základní",J181,0)</f>
        <v>0</v>
      </c>
      <c r="BF181" s="192">
        <f>IF(N181="snížená",J181,0)</f>
        <v>0</v>
      </c>
      <c r="BG181" s="192">
        <f>IF(N181="zákl. přenesená",J181,0)</f>
        <v>0</v>
      </c>
      <c r="BH181" s="192">
        <f>IF(N181="sníž. přenesená",J181,0)</f>
        <v>0</v>
      </c>
      <c r="BI181" s="192">
        <f>IF(N181="nulová",J181,0)</f>
        <v>0</v>
      </c>
      <c r="BJ181" s="19" t="s">
        <v>83</v>
      </c>
      <c r="BK181" s="192">
        <f>ROUND(I181*H181,2)</f>
        <v>0</v>
      </c>
      <c r="BL181" s="19" t="s">
        <v>348</v>
      </c>
      <c r="BM181" s="191" t="s">
        <v>3434</v>
      </c>
    </row>
    <row r="182" spans="1:65" s="2" customFormat="1" ht="10.199999999999999">
      <c r="A182" s="36"/>
      <c r="B182" s="37"/>
      <c r="C182" s="38"/>
      <c r="D182" s="193" t="s">
        <v>240</v>
      </c>
      <c r="E182" s="38"/>
      <c r="F182" s="194" t="s">
        <v>2315</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240</v>
      </c>
      <c r="AU182" s="19" t="s">
        <v>85</v>
      </c>
    </row>
    <row r="183" spans="1:65" s="13" customFormat="1" ht="10.199999999999999">
      <c r="B183" s="200"/>
      <c r="C183" s="201"/>
      <c r="D183" s="198" t="s">
        <v>244</v>
      </c>
      <c r="E183" s="202" t="s">
        <v>19</v>
      </c>
      <c r="F183" s="203" t="s">
        <v>3433</v>
      </c>
      <c r="G183" s="201"/>
      <c r="H183" s="204">
        <v>50</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2" customFormat="1" ht="21.75" customHeight="1">
      <c r="A184" s="36"/>
      <c r="B184" s="37"/>
      <c r="C184" s="180" t="s">
        <v>453</v>
      </c>
      <c r="D184" s="180" t="s">
        <v>234</v>
      </c>
      <c r="E184" s="181" t="s">
        <v>2316</v>
      </c>
      <c r="F184" s="182" t="s">
        <v>2317</v>
      </c>
      <c r="G184" s="183" t="s">
        <v>421</v>
      </c>
      <c r="H184" s="184">
        <v>50</v>
      </c>
      <c r="I184" s="185"/>
      <c r="J184" s="186">
        <f>ROUND(I184*H184,2)</f>
        <v>0</v>
      </c>
      <c r="K184" s="182" t="s">
        <v>238</v>
      </c>
      <c r="L184" s="41"/>
      <c r="M184" s="187" t="s">
        <v>19</v>
      </c>
      <c r="N184" s="188" t="s">
        <v>47</v>
      </c>
      <c r="O184" s="66"/>
      <c r="P184" s="189">
        <f>O184*H184</f>
        <v>0</v>
      </c>
      <c r="Q184" s="189">
        <v>2.0000000000000002E-5</v>
      </c>
      <c r="R184" s="189">
        <f>Q184*H184</f>
        <v>1E-3</v>
      </c>
      <c r="S184" s="189">
        <v>0</v>
      </c>
      <c r="T184" s="190">
        <f>S184*H184</f>
        <v>0</v>
      </c>
      <c r="U184" s="36"/>
      <c r="V184" s="36"/>
      <c r="W184" s="36"/>
      <c r="X184" s="36"/>
      <c r="Y184" s="36"/>
      <c r="Z184" s="36"/>
      <c r="AA184" s="36"/>
      <c r="AB184" s="36"/>
      <c r="AC184" s="36"/>
      <c r="AD184" s="36"/>
      <c r="AE184" s="36"/>
      <c r="AR184" s="191" t="s">
        <v>348</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348</v>
      </c>
      <c r="BM184" s="191" t="s">
        <v>3435</v>
      </c>
    </row>
    <row r="185" spans="1:65" s="2" customFormat="1" ht="10.199999999999999">
      <c r="A185" s="36"/>
      <c r="B185" s="37"/>
      <c r="C185" s="38"/>
      <c r="D185" s="193" t="s">
        <v>240</v>
      </c>
      <c r="E185" s="38"/>
      <c r="F185" s="194" t="s">
        <v>2319</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13" customFormat="1" ht="10.199999999999999">
      <c r="B186" s="200"/>
      <c r="C186" s="201"/>
      <c r="D186" s="198" t="s">
        <v>244</v>
      </c>
      <c r="E186" s="202" t="s">
        <v>19</v>
      </c>
      <c r="F186" s="203" t="s">
        <v>3433</v>
      </c>
      <c r="G186" s="201"/>
      <c r="H186" s="204">
        <v>50</v>
      </c>
      <c r="I186" s="205"/>
      <c r="J186" s="201"/>
      <c r="K186" s="201"/>
      <c r="L186" s="206"/>
      <c r="M186" s="259"/>
      <c r="N186" s="260"/>
      <c r="O186" s="260"/>
      <c r="P186" s="260"/>
      <c r="Q186" s="260"/>
      <c r="R186" s="260"/>
      <c r="S186" s="260"/>
      <c r="T186" s="261"/>
      <c r="AT186" s="210" t="s">
        <v>244</v>
      </c>
      <c r="AU186" s="210" t="s">
        <v>85</v>
      </c>
      <c r="AV186" s="13" t="s">
        <v>85</v>
      </c>
      <c r="AW186" s="13" t="s">
        <v>37</v>
      </c>
      <c r="AX186" s="13" t="s">
        <v>83</v>
      </c>
      <c r="AY186" s="210" t="s">
        <v>232</v>
      </c>
    </row>
    <row r="187" spans="1:65" s="2" customFormat="1" ht="6.9" customHeight="1">
      <c r="A187" s="36"/>
      <c r="B187" s="49"/>
      <c r="C187" s="50"/>
      <c r="D187" s="50"/>
      <c r="E187" s="50"/>
      <c r="F187" s="50"/>
      <c r="G187" s="50"/>
      <c r="H187" s="50"/>
      <c r="I187" s="50"/>
      <c r="J187" s="50"/>
      <c r="K187" s="50"/>
      <c r="L187" s="41"/>
      <c r="M187" s="36"/>
      <c r="O187" s="36"/>
      <c r="P187" s="36"/>
      <c r="Q187" s="36"/>
      <c r="R187" s="36"/>
      <c r="S187" s="36"/>
      <c r="T187" s="36"/>
      <c r="U187" s="36"/>
      <c r="V187" s="36"/>
      <c r="W187" s="36"/>
      <c r="X187" s="36"/>
      <c r="Y187" s="36"/>
      <c r="Z187" s="36"/>
      <c r="AA187" s="36"/>
      <c r="AB187" s="36"/>
      <c r="AC187" s="36"/>
      <c r="AD187" s="36"/>
      <c r="AE187" s="36"/>
    </row>
  </sheetData>
  <sheetProtection algorithmName="SHA-512" hashValue="nPIQ4Y3w0rDThYAJFl5X7h7Avp+MvEZPNTpHfKiQW9j3yGRsaO5mVQrgUxaNkvWuDP7bM7EfR5nvfW1bQ3ynsw==" saltValue="OIeXUu/ULd6rTO7OMq+M+VAuRRwg0r1oSNPN3qrvMLGHxpsa5LyHZHv8tI6G7/SvM6H+fP/JQyPJAb0L6sSL5A==" spinCount="100000" sheet="1" objects="1" scenarios="1" formatColumns="0" formatRows="0" autoFilter="0"/>
  <autoFilter ref="C94:K186" xr:uid="{00000000-0009-0000-0000-000008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0800-000000000000}"/>
    <hyperlink ref="F102" r:id="rId2" xr:uid="{00000000-0004-0000-0800-000001000000}"/>
    <hyperlink ref="F105" r:id="rId3" xr:uid="{00000000-0004-0000-0800-000002000000}"/>
    <hyperlink ref="F108" r:id="rId4" xr:uid="{00000000-0004-0000-0800-000003000000}"/>
    <hyperlink ref="F111" r:id="rId5" xr:uid="{00000000-0004-0000-0800-000004000000}"/>
    <hyperlink ref="F114" r:id="rId6" xr:uid="{00000000-0004-0000-0800-000005000000}"/>
    <hyperlink ref="F117" r:id="rId7" xr:uid="{00000000-0004-0000-0800-000006000000}"/>
    <hyperlink ref="F120" r:id="rId8" xr:uid="{00000000-0004-0000-0800-000007000000}"/>
    <hyperlink ref="F123" r:id="rId9" xr:uid="{00000000-0004-0000-0800-000008000000}"/>
    <hyperlink ref="F126" r:id="rId10" xr:uid="{00000000-0004-0000-0800-000009000000}"/>
    <hyperlink ref="F129" r:id="rId11" xr:uid="{00000000-0004-0000-0800-00000A000000}"/>
    <hyperlink ref="F132" r:id="rId12" xr:uid="{00000000-0004-0000-0800-00000B000000}"/>
    <hyperlink ref="F135" r:id="rId13" xr:uid="{00000000-0004-0000-0800-00000C000000}"/>
    <hyperlink ref="F138" r:id="rId14" xr:uid="{00000000-0004-0000-0800-00000D000000}"/>
    <hyperlink ref="F153" r:id="rId15" xr:uid="{00000000-0004-0000-0800-00000E000000}"/>
    <hyperlink ref="F159" r:id="rId16" xr:uid="{00000000-0004-0000-0800-00000F000000}"/>
    <hyperlink ref="F162" r:id="rId17" xr:uid="{00000000-0004-0000-0800-000010000000}"/>
    <hyperlink ref="F170" r:id="rId18" xr:uid="{00000000-0004-0000-0800-000011000000}"/>
    <hyperlink ref="F173" r:id="rId19" xr:uid="{00000000-0004-0000-0800-000012000000}"/>
    <hyperlink ref="F176" r:id="rId20" xr:uid="{00000000-0004-0000-0800-000013000000}"/>
    <hyperlink ref="F179" r:id="rId21" xr:uid="{00000000-0004-0000-0800-000014000000}"/>
    <hyperlink ref="F182" r:id="rId22" xr:uid="{00000000-0004-0000-0800-000015000000}"/>
    <hyperlink ref="F185" r:id="rId23" xr:uid="{00000000-0004-0000-08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2:BM9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118</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186</v>
      </c>
      <c r="F9" s="374"/>
      <c r="G9" s="374"/>
      <c r="H9" s="374"/>
      <c r="L9" s="22"/>
    </row>
    <row r="10" spans="1:46" s="1" customFormat="1" ht="12" customHeight="1">
      <c r="B10" s="22"/>
      <c r="D10" s="114" t="s">
        <v>187</v>
      </c>
      <c r="L10" s="22"/>
    </row>
    <row r="11" spans="1:46" s="2" customFormat="1" ht="16.5" customHeight="1">
      <c r="A11" s="36"/>
      <c r="B11" s="41"/>
      <c r="C11" s="36"/>
      <c r="D11" s="36"/>
      <c r="E11" s="402" t="s">
        <v>2501</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3436</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ROUND((SUM(BE93:BE97)),  2)</f>
        <v>0</v>
      </c>
      <c r="G37" s="36"/>
      <c r="H37" s="36"/>
      <c r="I37" s="126">
        <v>0.21</v>
      </c>
      <c r="J37" s="125">
        <f>ROUND(((SUM(BE93:BE97))*I37),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ROUND((SUM(BF93:BF97)),  2)</f>
        <v>0</v>
      </c>
      <c r="G38" s="36"/>
      <c r="H38" s="36"/>
      <c r="I38" s="126">
        <v>0.15</v>
      </c>
      <c r="J38" s="125">
        <f>ROUND(((SUM(BF93:BF97))*I38),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ROUND((SUM(BG93:BG97)),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ROUND((SUM(BH93:BH97)),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ROUND((SUM(BI93:BI97)),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186</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2501</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D.1.8D - Silnoproudá elektrotechnika a bleskosvod dotace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J94</f>
        <v>0</v>
      </c>
      <c r="K68" s="143"/>
      <c r="L68" s="147"/>
    </row>
    <row r="69" spans="1:47" s="10" customFormat="1" ht="19.95" customHeight="1">
      <c r="B69" s="148"/>
      <c r="C69" s="98"/>
      <c r="D69" s="149" t="s">
        <v>2471</v>
      </c>
      <c r="E69" s="150"/>
      <c r="F69" s="150"/>
      <c r="G69" s="150"/>
      <c r="H69" s="150"/>
      <c r="I69" s="150"/>
      <c r="J69" s="151">
        <f>J95</f>
        <v>0</v>
      </c>
      <c r="K69" s="98"/>
      <c r="L69" s="152"/>
    </row>
    <row r="70" spans="1:47" s="2" customFormat="1" ht="21.75" customHeight="1">
      <c r="A70" s="36"/>
      <c r="B70" s="37"/>
      <c r="C70" s="38"/>
      <c r="D70" s="38"/>
      <c r="E70" s="38"/>
      <c r="F70" s="38"/>
      <c r="G70" s="38"/>
      <c r="H70" s="38"/>
      <c r="I70" s="38"/>
      <c r="J70" s="38"/>
      <c r="K70" s="38"/>
      <c r="L70" s="116"/>
      <c r="S70" s="36"/>
      <c r="T70" s="36"/>
      <c r="U70" s="36"/>
      <c r="V70" s="36"/>
      <c r="W70" s="36"/>
      <c r="X70" s="36"/>
      <c r="Y70" s="36"/>
      <c r="Z70" s="36"/>
      <c r="AA70" s="36"/>
      <c r="AB70" s="36"/>
      <c r="AC70" s="36"/>
      <c r="AD70" s="36"/>
      <c r="AE70" s="36"/>
    </row>
    <row r="71" spans="1:47" s="2" customFormat="1" ht="6.9" customHeight="1">
      <c r="A71" s="36"/>
      <c r="B71" s="49"/>
      <c r="C71" s="50"/>
      <c r="D71" s="50"/>
      <c r="E71" s="50"/>
      <c r="F71" s="50"/>
      <c r="G71" s="50"/>
      <c r="H71" s="50"/>
      <c r="I71" s="50"/>
      <c r="J71" s="50"/>
      <c r="K71" s="50"/>
      <c r="L71" s="116"/>
      <c r="S71" s="36"/>
      <c r="T71" s="36"/>
      <c r="U71" s="36"/>
      <c r="V71" s="36"/>
      <c r="W71" s="36"/>
      <c r="X71" s="36"/>
      <c r="Y71" s="36"/>
      <c r="Z71" s="36"/>
      <c r="AA71" s="36"/>
      <c r="AB71" s="36"/>
      <c r="AC71" s="36"/>
      <c r="AD71" s="36"/>
      <c r="AE71" s="36"/>
    </row>
    <row r="75" spans="1:47" s="2" customFormat="1" ht="6.9" customHeight="1">
      <c r="A75" s="36"/>
      <c r="B75" s="51"/>
      <c r="C75" s="52"/>
      <c r="D75" s="52"/>
      <c r="E75" s="52"/>
      <c r="F75" s="52"/>
      <c r="G75" s="52"/>
      <c r="H75" s="52"/>
      <c r="I75" s="52"/>
      <c r="J75" s="52"/>
      <c r="K75" s="52"/>
      <c r="L75" s="116"/>
      <c r="S75" s="36"/>
      <c r="T75" s="36"/>
      <c r="U75" s="36"/>
      <c r="V75" s="36"/>
      <c r="W75" s="36"/>
      <c r="X75" s="36"/>
      <c r="Y75" s="36"/>
      <c r="Z75" s="36"/>
      <c r="AA75" s="36"/>
      <c r="AB75" s="36"/>
      <c r="AC75" s="36"/>
      <c r="AD75" s="36"/>
      <c r="AE75" s="36"/>
    </row>
    <row r="76" spans="1:47" s="2" customFormat="1" ht="24.9" customHeight="1">
      <c r="A76" s="36"/>
      <c r="B76" s="37"/>
      <c r="C76" s="25" t="s">
        <v>217</v>
      </c>
      <c r="D76" s="38"/>
      <c r="E76" s="38"/>
      <c r="F76" s="38"/>
      <c r="G76" s="38"/>
      <c r="H76" s="38"/>
      <c r="I76" s="38"/>
      <c r="J76" s="38"/>
      <c r="K76" s="38"/>
      <c r="L76" s="116"/>
      <c r="S76" s="36"/>
      <c r="T76" s="36"/>
      <c r="U76" s="36"/>
      <c r="V76" s="36"/>
      <c r="W76" s="36"/>
      <c r="X76" s="36"/>
      <c r="Y76" s="36"/>
      <c r="Z76" s="36"/>
      <c r="AA76" s="36"/>
      <c r="AB76" s="36"/>
      <c r="AC76" s="36"/>
      <c r="AD76" s="36"/>
      <c r="AE76" s="36"/>
    </row>
    <row r="77" spans="1:47" s="2" customFormat="1" ht="6.9"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16.5" customHeight="1">
      <c r="A79" s="36"/>
      <c r="B79" s="37"/>
      <c r="C79" s="38"/>
      <c r="D79" s="38"/>
      <c r="E79" s="408" t="str">
        <f>E7</f>
        <v>Stavební úpravy domu č.p. 219 a domu č.p. 1405 v Dělnické ulici v Ústí nad Orlicí</v>
      </c>
      <c r="F79" s="409"/>
      <c r="G79" s="409"/>
      <c r="H79" s="409"/>
      <c r="I79" s="38"/>
      <c r="J79" s="38"/>
      <c r="K79" s="38"/>
      <c r="L79" s="116"/>
      <c r="S79" s="36"/>
      <c r="T79" s="36"/>
      <c r="U79" s="36"/>
      <c r="V79" s="36"/>
      <c r="W79" s="36"/>
      <c r="X79" s="36"/>
      <c r="Y79" s="36"/>
      <c r="Z79" s="36"/>
      <c r="AA79" s="36"/>
      <c r="AB79" s="36"/>
      <c r="AC79" s="36"/>
      <c r="AD79" s="36"/>
      <c r="AE79" s="36"/>
    </row>
    <row r="80" spans="1:47" s="1" customFormat="1" ht="12" customHeight="1">
      <c r="B80" s="23"/>
      <c r="C80" s="31" t="s">
        <v>185</v>
      </c>
      <c r="D80" s="24"/>
      <c r="E80" s="24"/>
      <c r="F80" s="24"/>
      <c r="G80" s="24"/>
      <c r="H80" s="24"/>
      <c r="I80" s="24"/>
      <c r="J80" s="24"/>
      <c r="K80" s="24"/>
      <c r="L80" s="22"/>
    </row>
    <row r="81" spans="1:65" s="1" customFormat="1" ht="16.5" customHeight="1">
      <c r="B81" s="23"/>
      <c r="C81" s="24"/>
      <c r="D81" s="24"/>
      <c r="E81" s="408" t="s">
        <v>186</v>
      </c>
      <c r="F81" s="359"/>
      <c r="G81" s="359"/>
      <c r="H81" s="359"/>
      <c r="I81" s="24"/>
      <c r="J81" s="24"/>
      <c r="K81" s="24"/>
      <c r="L81" s="22"/>
    </row>
    <row r="82" spans="1:65" s="1" customFormat="1" ht="12" customHeight="1">
      <c r="B82" s="23"/>
      <c r="C82" s="31" t="s">
        <v>187</v>
      </c>
      <c r="D82" s="24"/>
      <c r="E82" s="24"/>
      <c r="F82" s="24"/>
      <c r="G82" s="24"/>
      <c r="H82" s="24"/>
      <c r="I82" s="24"/>
      <c r="J82" s="24"/>
      <c r="K82" s="24"/>
      <c r="L82" s="22"/>
    </row>
    <row r="83" spans="1:65" s="2" customFormat="1" ht="16.5" customHeight="1">
      <c r="A83" s="36"/>
      <c r="B83" s="37"/>
      <c r="C83" s="38"/>
      <c r="D83" s="38"/>
      <c r="E83" s="410" t="s">
        <v>2501</v>
      </c>
      <c r="F83" s="411"/>
      <c r="G83" s="411"/>
      <c r="H83" s="411"/>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189</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81" t="str">
        <f>E13</f>
        <v>SO 02 D.1.8D - Silnoproudá elektrotechnika a bleskosvod dotace</v>
      </c>
      <c r="F85" s="411"/>
      <c r="G85" s="411"/>
      <c r="H85" s="411"/>
      <c r="I85" s="38"/>
      <c r="J85" s="38"/>
      <c r="K85" s="38"/>
      <c r="L85" s="116"/>
      <c r="S85" s="36"/>
      <c r="T85" s="36"/>
      <c r="U85" s="36"/>
      <c r="V85" s="36"/>
      <c r="W85" s="36"/>
      <c r="X85" s="36"/>
      <c r="Y85" s="36"/>
      <c r="Z85" s="36"/>
      <c r="AA85" s="36"/>
      <c r="AB85" s="36"/>
      <c r="AC85" s="36"/>
      <c r="AD85" s="36"/>
      <c r="AE85" s="36"/>
    </row>
    <row r="86" spans="1:65"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F16</f>
        <v>K.ú. Ústí nad Orlicí p.č.st.1642 st. 3159</v>
      </c>
      <c r="G87" s="38"/>
      <c r="H87" s="38"/>
      <c r="I87" s="31" t="s">
        <v>23</v>
      </c>
      <c r="J87" s="61" t="str">
        <f>IF(J16="","",J16)</f>
        <v>23. 2. 2021</v>
      </c>
      <c r="K87" s="38"/>
      <c r="L87" s="116"/>
      <c r="S87" s="36"/>
      <c r="T87" s="36"/>
      <c r="U87" s="36"/>
      <c r="V87" s="36"/>
      <c r="W87" s="36"/>
      <c r="X87" s="36"/>
      <c r="Y87" s="36"/>
      <c r="Z87" s="36"/>
      <c r="AA87" s="36"/>
      <c r="AB87" s="36"/>
      <c r="AC87" s="36"/>
      <c r="AD87" s="36"/>
      <c r="AE87" s="36"/>
    </row>
    <row r="88" spans="1:65"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54.45" customHeight="1">
      <c r="A89" s="36"/>
      <c r="B89" s="37"/>
      <c r="C89" s="31" t="s">
        <v>25</v>
      </c>
      <c r="D89" s="38"/>
      <c r="E89" s="38"/>
      <c r="F89" s="29" t="str">
        <f>E19</f>
        <v>Město Ústí nad Orlicí, Sychrova 16, 56224 Ústí nO</v>
      </c>
      <c r="G89" s="38"/>
      <c r="H89" s="38"/>
      <c r="I89" s="31" t="s">
        <v>33</v>
      </c>
      <c r="J89" s="34" t="str">
        <f>E25</f>
        <v>BKN,spol.s r.o.Vladislavova 29/I,566 01Vysoké Mýto</v>
      </c>
      <c r="K89" s="38"/>
      <c r="L89" s="116"/>
      <c r="S89" s="36"/>
      <c r="T89" s="36"/>
      <c r="U89" s="36"/>
      <c r="V89" s="36"/>
      <c r="W89" s="36"/>
      <c r="X89" s="36"/>
      <c r="Y89" s="36"/>
      <c r="Z89" s="36"/>
      <c r="AA89" s="36"/>
      <c r="AB89" s="36"/>
      <c r="AC89" s="36"/>
      <c r="AD89" s="36"/>
      <c r="AE89" s="36"/>
    </row>
    <row r="90" spans="1:65" s="2" customFormat="1" ht="15.15" customHeight="1">
      <c r="A90" s="36"/>
      <c r="B90" s="37"/>
      <c r="C90" s="31" t="s">
        <v>31</v>
      </c>
      <c r="D90" s="38"/>
      <c r="E90" s="38"/>
      <c r="F90" s="29" t="str">
        <f>IF(E22="","",E22)</f>
        <v>Vyplň údaj</v>
      </c>
      <c r="G90" s="38"/>
      <c r="H90" s="38"/>
      <c r="I90" s="31" t="s">
        <v>38</v>
      </c>
      <c r="J90" s="34" t="str">
        <f>E28</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3"/>
      <c r="B92" s="154"/>
      <c r="C92" s="155" t="s">
        <v>218</v>
      </c>
      <c r="D92" s="156" t="s">
        <v>61</v>
      </c>
      <c r="E92" s="156" t="s">
        <v>57</v>
      </c>
      <c r="F92" s="156" t="s">
        <v>58</v>
      </c>
      <c r="G92" s="156" t="s">
        <v>219</v>
      </c>
      <c r="H92" s="156" t="s">
        <v>220</v>
      </c>
      <c r="I92" s="156" t="s">
        <v>221</v>
      </c>
      <c r="J92" s="156" t="s">
        <v>193</v>
      </c>
      <c r="K92" s="157" t="s">
        <v>222</v>
      </c>
      <c r="L92" s="158"/>
      <c r="M92" s="70" t="s">
        <v>19</v>
      </c>
      <c r="N92" s="71" t="s">
        <v>46</v>
      </c>
      <c r="O92" s="71" t="s">
        <v>223</v>
      </c>
      <c r="P92" s="71" t="s">
        <v>224</v>
      </c>
      <c r="Q92" s="71" t="s">
        <v>225</v>
      </c>
      <c r="R92" s="71" t="s">
        <v>226</v>
      </c>
      <c r="S92" s="71" t="s">
        <v>227</v>
      </c>
      <c r="T92" s="72" t="s">
        <v>228</v>
      </c>
      <c r="U92" s="153"/>
      <c r="V92" s="153"/>
      <c r="W92" s="153"/>
      <c r="X92" s="153"/>
      <c r="Y92" s="153"/>
      <c r="Z92" s="153"/>
      <c r="AA92" s="153"/>
      <c r="AB92" s="153"/>
      <c r="AC92" s="153"/>
      <c r="AD92" s="153"/>
      <c r="AE92" s="153"/>
    </row>
    <row r="93" spans="1:65" s="2" customFormat="1" ht="22.8" customHeight="1">
      <c r="A93" s="36"/>
      <c r="B93" s="37"/>
      <c r="C93" s="77" t="s">
        <v>229</v>
      </c>
      <c r="D93" s="38"/>
      <c r="E93" s="38"/>
      <c r="F93" s="38"/>
      <c r="G93" s="38"/>
      <c r="H93" s="38"/>
      <c r="I93" s="38"/>
      <c r="J93" s="159">
        <f>BK93</f>
        <v>0</v>
      </c>
      <c r="K93" s="38"/>
      <c r="L93" s="41"/>
      <c r="M93" s="73"/>
      <c r="N93" s="160"/>
      <c r="O93" s="74"/>
      <c r="P93" s="161">
        <f>P94</f>
        <v>0</v>
      </c>
      <c r="Q93" s="74"/>
      <c r="R93" s="161">
        <f>R94</f>
        <v>0</v>
      </c>
      <c r="S93" s="74"/>
      <c r="T93" s="162">
        <f>T94</f>
        <v>0</v>
      </c>
      <c r="U93" s="36"/>
      <c r="V93" s="36"/>
      <c r="W93" s="36"/>
      <c r="X93" s="36"/>
      <c r="Y93" s="36"/>
      <c r="Z93" s="36"/>
      <c r="AA93" s="36"/>
      <c r="AB93" s="36"/>
      <c r="AC93" s="36"/>
      <c r="AD93" s="36"/>
      <c r="AE93" s="36"/>
      <c r="AT93" s="19" t="s">
        <v>75</v>
      </c>
      <c r="AU93" s="19" t="s">
        <v>194</v>
      </c>
      <c r="BK93" s="163">
        <f>BK94</f>
        <v>0</v>
      </c>
    </row>
    <row r="94" spans="1:65" s="12" customFormat="1" ht="25.95" customHeight="1">
      <c r="B94" s="164"/>
      <c r="C94" s="165"/>
      <c r="D94" s="166" t="s">
        <v>75</v>
      </c>
      <c r="E94" s="167" t="s">
        <v>1060</v>
      </c>
      <c r="F94" s="167" t="s">
        <v>1061</v>
      </c>
      <c r="G94" s="165"/>
      <c r="H94" s="165"/>
      <c r="I94" s="168"/>
      <c r="J94" s="169">
        <f>BK94</f>
        <v>0</v>
      </c>
      <c r="K94" s="165"/>
      <c r="L94" s="170"/>
      <c r="M94" s="171"/>
      <c r="N94" s="172"/>
      <c r="O94" s="172"/>
      <c r="P94" s="173">
        <f>P95</f>
        <v>0</v>
      </c>
      <c r="Q94" s="172"/>
      <c r="R94" s="173">
        <f>R95</f>
        <v>0</v>
      </c>
      <c r="S94" s="172"/>
      <c r="T94" s="174">
        <f>T95</f>
        <v>0</v>
      </c>
      <c r="AR94" s="175" t="s">
        <v>85</v>
      </c>
      <c r="AT94" s="176" t="s">
        <v>75</v>
      </c>
      <c r="AU94" s="176" t="s">
        <v>76</v>
      </c>
      <c r="AY94" s="175" t="s">
        <v>232</v>
      </c>
      <c r="BK94" s="177">
        <f>BK95</f>
        <v>0</v>
      </c>
    </row>
    <row r="95" spans="1:65" s="12" customFormat="1" ht="22.8" customHeight="1">
      <c r="B95" s="164"/>
      <c r="C95" s="165"/>
      <c r="D95" s="166" t="s">
        <v>75</v>
      </c>
      <c r="E95" s="178" t="s">
        <v>2472</v>
      </c>
      <c r="F95" s="178" t="s">
        <v>2473</v>
      </c>
      <c r="G95" s="165"/>
      <c r="H95" s="165"/>
      <c r="I95" s="168"/>
      <c r="J95" s="179">
        <f>BK95</f>
        <v>0</v>
      </c>
      <c r="K95" s="165"/>
      <c r="L95" s="170"/>
      <c r="M95" s="171"/>
      <c r="N95" s="172"/>
      <c r="O95" s="172"/>
      <c r="P95" s="173">
        <f>SUM(P96:P97)</f>
        <v>0</v>
      </c>
      <c r="Q95" s="172"/>
      <c r="R95" s="173">
        <f>SUM(R96:R97)</f>
        <v>0</v>
      </c>
      <c r="S95" s="172"/>
      <c r="T95" s="174">
        <f>SUM(T96:T97)</f>
        <v>0</v>
      </c>
      <c r="AR95" s="175" t="s">
        <v>85</v>
      </c>
      <c r="AT95" s="176" t="s">
        <v>75</v>
      </c>
      <c r="AU95" s="176" t="s">
        <v>83</v>
      </c>
      <c r="AY95" s="175" t="s">
        <v>232</v>
      </c>
      <c r="BK95" s="177">
        <f>SUM(BK96:BK97)</f>
        <v>0</v>
      </c>
    </row>
    <row r="96" spans="1:65" s="2" customFormat="1" ht="16.5" customHeight="1">
      <c r="A96" s="36"/>
      <c r="B96" s="37"/>
      <c r="C96" s="232" t="s">
        <v>83</v>
      </c>
      <c r="D96" s="232" t="s">
        <v>300</v>
      </c>
      <c r="E96" s="233" t="s">
        <v>469</v>
      </c>
      <c r="F96" s="234" t="s">
        <v>3437</v>
      </c>
      <c r="G96" s="235" t="s">
        <v>1269</v>
      </c>
      <c r="H96" s="236">
        <v>1</v>
      </c>
      <c r="I96" s="237"/>
      <c r="J96" s="238">
        <f>ROUND(I96*H96,2)</f>
        <v>0</v>
      </c>
      <c r="K96" s="234" t="s">
        <v>19</v>
      </c>
      <c r="L96" s="239"/>
      <c r="M96" s="240" t="s">
        <v>19</v>
      </c>
      <c r="N96" s="241" t="s">
        <v>47</v>
      </c>
      <c r="O96" s="66"/>
      <c r="P96" s="189">
        <f>O96*H96</f>
        <v>0</v>
      </c>
      <c r="Q96" s="189">
        <v>0</v>
      </c>
      <c r="R96" s="189">
        <f>Q96*H96</f>
        <v>0</v>
      </c>
      <c r="S96" s="189">
        <v>0</v>
      </c>
      <c r="T96" s="190">
        <f>S96*H96</f>
        <v>0</v>
      </c>
      <c r="U96" s="36"/>
      <c r="V96" s="36"/>
      <c r="W96" s="36"/>
      <c r="X96" s="36"/>
      <c r="Y96" s="36"/>
      <c r="Z96" s="36"/>
      <c r="AA96" s="36"/>
      <c r="AB96" s="36"/>
      <c r="AC96" s="36"/>
      <c r="AD96" s="36"/>
      <c r="AE96" s="36"/>
      <c r="AR96" s="191" t="s">
        <v>453</v>
      </c>
      <c r="AT96" s="191" t="s">
        <v>300</v>
      </c>
      <c r="AU96" s="191" t="s">
        <v>85</v>
      </c>
      <c r="AY96" s="19" t="s">
        <v>232</v>
      </c>
      <c r="BE96" s="192">
        <f>IF(N96="základní",J96,0)</f>
        <v>0</v>
      </c>
      <c r="BF96" s="192">
        <f>IF(N96="snížená",J96,0)</f>
        <v>0</v>
      </c>
      <c r="BG96" s="192">
        <f>IF(N96="zákl. přenesená",J96,0)</f>
        <v>0</v>
      </c>
      <c r="BH96" s="192">
        <f>IF(N96="sníž. přenesená",J96,0)</f>
        <v>0</v>
      </c>
      <c r="BI96" s="192">
        <f>IF(N96="nulová",J96,0)</f>
        <v>0</v>
      </c>
      <c r="BJ96" s="19" t="s">
        <v>83</v>
      </c>
      <c r="BK96" s="192">
        <f>ROUND(I96*H96,2)</f>
        <v>0</v>
      </c>
      <c r="BL96" s="19" t="s">
        <v>348</v>
      </c>
      <c r="BM96" s="191" t="s">
        <v>3438</v>
      </c>
    </row>
    <row r="97" spans="1:65" s="2" customFormat="1" ht="24.15" customHeight="1">
      <c r="A97" s="36"/>
      <c r="B97" s="37"/>
      <c r="C97" s="180" t="s">
        <v>85</v>
      </c>
      <c r="D97" s="180" t="s">
        <v>234</v>
      </c>
      <c r="E97" s="181" t="s">
        <v>2476</v>
      </c>
      <c r="F97" s="182" t="s">
        <v>2477</v>
      </c>
      <c r="G97" s="183" t="s">
        <v>1422</v>
      </c>
      <c r="H97" s="184">
        <v>1</v>
      </c>
      <c r="I97" s="185"/>
      <c r="J97" s="186">
        <f>ROUND(I97*H97,2)</f>
        <v>0</v>
      </c>
      <c r="K97" s="182" t="s">
        <v>19</v>
      </c>
      <c r="L97" s="41"/>
      <c r="M97" s="262" t="s">
        <v>19</v>
      </c>
      <c r="N97" s="263" t="s">
        <v>47</v>
      </c>
      <c r="O97" s="257"/>
      <c r="P97" s="264">
        <f>O97*H97</f>
        <v>0</v>
      </c>
      <c r="Q97" s="264">
        <v>0</v>
      </c>
      <c r="R97" s="264">
        <f>Q97*H97</f>
        <v>0</v>
      </c>
      <c r="S97" s="264">
        <v>0</v>
      </c>
      <c r="T97" s="265">
        <f>S97*H97</f>
        <v>0</v>
      </c>
      <c r="U97" s="36"/>
      <c r="V97" s="36"/>
      <c r="W97" s="36"/>
      <c r="X97" s="36"/>
      <c r="Y97" s="36"/>
      <c r="Z97" s="36"/>
      <c r="AA97" s="36"/>
      <c r="AB97" s="36"/>
      <c r="AC97" s="36"/>
      <c r="AD97" s="36"/>
      <c r="AE97" s="36"/>
      <c r="AR97" s="191" t="s">
        <v>348</v>
      </c>
      <c r="AT97" s="191" t="s">
        <v>234</v>
      </c>
      <c r="AU97" s="191" t="s">
        <v>85</v>
      </c>
      <c r="AY97" s="19" t="s">
        <v>232</v>
      </c>
      <c r="BE97" s="192">
        <f>IF(N97="základní",J97,0)</f>
        <v>0</v>
      </c>
      <c r="BF97" s="192">
        <f>IF(N97="snížená",J97,0)</f>
        <v>0</v>
      </c>
      <c r="BG97" s="192">
        <f>IF(N97="zákl. přenesená",J97,0)</f>
        <v>0</v>
      </c>
      <c r="BH97" s="192">
        <f>IF(N97="sníž. přenesená",J97,0)</f>
        <v>0</v>
      </c>
      <c r="BI97" s="192">
        <f>IF(N97="nulová",J97,0)</f>
        <v>0</v>
      </c>
      <c r="BJ97" s="19" t="s">
        <v>83</v>
      </c>
      <c r="BK97" s="192">
        <f>ROUND(I97*H97,2)</f>
        <v>0</v>
      </c>
      <c r="BL97" s="19" t="s">
        <v>348</v>
      </c>
      <c r="BM97" s="191" t="s">
        <v>3439</v>
      </c>
    </row>
    <row r="98" spans="1:65" s="2" customFormat="1" ht="6.9" customHeight="1">
      <c r="A98" s="36"/>
      <c r="B98" s="49"/>
      <c r="C98" s="50"/>
      <c r="D98" s="50"/>
      <c r="E98" s="50"/>
      <c r="F98" s="50"/>
      <c r="G98" s="50"/>
      <c r="H98" s="50"/>
      <c r="I98" s="50"/>
      <c r="J98" s="50"/>
      <c r="K98" s="50"/>
      <c r="L98" s="41"/>
      <c r="M98" s="36"/>
      <c r="O98" s="36"/>
      <c r="P98" s="36"/>
      <c r="Q98" s="36"/>
      <c r="R98" s="36"/>
      <c r="S98" s="36"/>
      <c r="T98" s="36"/>
      <c r="U98" s="36"/>
      <c r="V98" s="36"/>
      <c r="W98" s="36"/>
      <c r="X98" s="36"/>
      <c r="Y98" s="36"/>
      <c r="Z98" s="36"/>
      <c r="AA98" s="36"/>
      <c r="AB98" s="36"/>
      <c r="AC98" s="36"/>
      <c r="AD98" s="36"/>
      <c r="AE98" s="36"/>
    </row>
  </sheetData>
  <sheetProtection algorithmName="SHA-512" hashValue="9BXe7KzOVIvolDTmhdNQKN867imqeL1aTqGW6ja8rN9SmNuByqW+HM+m5YW9Js/sw7//VCukXnlYAq0iiIfgsA==" saltValue="FCZ2oV8kqAMrnJqVtffz681cBiDP4mclGSadJLS1LSYl+AQKASgVcTea5vK2l7jDO0WR0WV5sSI2oJdLvJNp7Q==" spinCount="100000" sheet="1" objects="1" scenarios="1" formatColumns="0" formatRows="0" autoFilter="0"/>
  <autoFilter ref="C92:K97" xr:uid="{00000000-0009-0000-0000-00000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2:BM10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121</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186</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3440</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19</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ROUND(J88,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ROUND((SUM(BE88:BE108)),  2)</f>
        <v>0</v>
      </c>
      <c r="G35" s="36"/>
      <c r="H35" s="36"/>
      <c r="I35" s="126">
        <v>0.21</v>
      </c>
      <c r="J35" s="125">
        <f>ROUND(((SUM(BE88:BE108))*I35),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ROUND((SUM(BF88:BF108)),  2)</f>
        <v>0</v>
      </c>
      <c r="G36" s="36"/>
      <c r="H36" s="36"/>
      <c r="I36" s="126">
        <v>0.15</v>
      </c>
      <c r="J36" s="125">
        <f>ROUND(((SUM(BF88:BF108))*I36),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ROUND((SUM(BG88:BG108)),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ROUND((SUM(BH88:BH108)),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ROUND((SUM(BI88:BI108)),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186</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VON - Vedlejší a ostatní náklady</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J88</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3441</v>
      </c>
      <c r="E64" s="145"/>
      <c r="F64" s="145"/>
      <c r="G64" s="145"/>
      <c r="H64" s="145"/>
      <c r="I64" s="145"/>
      <c r="J64" s="146">
        <f>J89</f>
        <v>0</v>
      </c>
      <c r="K64" s="143"/>
      <c r="L64" s="147"/>
    </row>
    <row r="65" spans="1:31" s="10" customFormat="1" ht="19.95" customHeight="1">
      <c r="B65" s="148"/>
      <c r="C65" s="98"/>
      <c r="D65" s="149" t="s">
        <v>3442</v>
      </c>
      <c r="E65" s="150"/>
      <c r="F65" s="150"/>
      <c r="G65" s="150"/>
      <c r="H65" s="150"/>
      <c r="I65" s="150"/>
      <c r="J65" s="151">
        <f>J90</f>
        <v>0</v>
      </c>
      <c r="K65" s="98"/>
      <c r="L65" s="152"/>
    </row>
    <row r="66" spans="1:31" s="10" customFormat="1" ht="19.95" customHeight="1">
      <c r="B66" s="148"/>
      <c r="C66" s="98"/>
      <c r="D66" s="149" t="s">
        <v>3443</v>
      </c>
      <c r="E66" s="150"/>
      <c r="F66" s="150"/>
      <c r="G66" s="150"/>
      <c r="H66" s="150"/>
      <c r="I66" s="150"/>
      <c r="J66" s="151">
        <f>J102</f>
        <v>0</v>
      </c>
      <c r="K66" s="98"/>
      <c r="L66" s="152"/>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 customHeight="1">
      <c r="A73" s="36"/>
      <c r="B73" s="37"/>
      <c r="C73" s="25" t="s">
        <v>217</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08" t="str">
        <f>E7</f>
        <v>Stavební úpravy domu č.p. 219 a domu č.p. 1405 v Dělnické ulici v Ústí nad Orlicí</v>
      </c>
      <c r="F76" s="409"/>
      <c r="G76" s="409"/>
      <c r="H76" s="409"/>
      <c r="I76" s="38"/>
      <c r="J76" s="38"/>
      <c r="K76" s="38"/>
      <c r="L76" s="116"/>
      <c r="S76" s="36"/>
      <c r="T76" s="36"/>
      <c r="U76" s="36"/>
      <c r="V76" s="36"/>
      <c r="W76" s="36"/>
      <c r="X76" s="36"/>
      <c r="Y76" s="36"/>
      <c r="Z76" s="36"/>
      <c r="AA76" s="36"/>
      <c r="AB76" s="36"/>
      <c r="AC76" s="36"/>
      <c r="AD76" s="36"/>
      <c r="AE76" s="36"/>
    </row>
    <row r="77" spans="1:31" s="1" customFormat="1" ht="12" customHeight="1">
      <c r="B77" s="23"/>
      <c r="C77" s="31" t="s">
        <v>185</v>
      </c>
      <c r="D77" s="24"/>
      <c r="E77" s="24"/>
      <c r="F77" s="24"/>
      <c r="G77" s="24"/>
      <c r="H77" s="24"/>
      <c r="I77" s="24"/>
      <c r="J77" s="24"/>
      <c r="K77" s="24"/>
      <c r="L77" s="22"/>
    </row>
    <row r="78" spans="1:31" s="2" customFormat="1" ht="16.5" customHeight="1">
      <c r="A78" s="36"/>
      <c r="B78" s="37"/>
      <c r="C78" s="38"/>
      <c r="D78" s="38"/>
      <c r="E78" s="408" t="s">
        <v>186</v>
      </c>
      <c r="F78" s="411"/>
      <c r="G78" s="411"/>
      <c r="H78" s="411"/>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187</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81" t="str">
        <f>E11</f>
        <v>VON - Vedlejší a ostatní náklady</v>
      </c>
      <c r="F80" s="411"/>
      <c r="G80" s="411"/>
      <c r="H80" s="411"/>
      <c r="I80" s="38"/>
      <c r="J80" s="38"/>
      <c r="K80" s="38"/>
      <c r="L80" s="116"/>
      <c r="S80" s="36"/>
      <c r="T80" s="36"/>
      <c r="U80" s="36"/>
      <c r="V80" s="36"/>
      <c r="W80" s="36"/>
      <c r="X80" s="36"/>
      <c r="Y80" s="36"/>
      <c r="Z80" s="36"/>
      <c r="AA80" s="36"/>
      <c r="AB80" s="36"/>
      <c r="AC80" s="36"/>
      <c r="AD80" s="36"/>
      <c r="AE80" s="36"/>
    </row>
    <row r="81" spans="1:65" s="2" customFormat="1" ht="6.9"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F14</f>
        <v>K.ú. Ústí nad Orlicí p.č.st.1642 st. 3159</v>
      </c>
      <c r="G82" s="38"/>
      <c r="H82" s="38"/>
      <c r="I82" s="31" t="s">
        <v>23</v>
      </c>
      <c r="J82" s="61" t="str">
        <f>IF(J14="","",J14)</f>
        <v>23. 2. 2021</v>
      </c>
      <c r="K82" s="38"/>
      <c r="L82" s="116"/>
      <c r="S82" s="36"/>
      <c r="T82" s="36"/>
      <c r="U82" s="36"/>
      <c r="V82" s="36"/>
      <c r="W82" s="36"/>
      <c r="X82" s="36"/>
      <c r="Y82" s="36"/>
      <c r="Z82" s="36"/>
      <c r="AA82" s="36"/>
      <c r="AB82" s="36"/>
      <c r="AC82" s="36"/>
      <c r="AD82" s="36"/>
      <c r="AE82" s="36"/>
    </row>
    <row r="83" spans="1:65" s="2" customFormat="1" ht="6.9"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54.45" customHeight="1">
      <c r="A84" s="36"/>
      <c r="B84" s="37"/>
      <c r="C84" s="31" t="s">
        <v>25</v>
      </c>
      <c r="D84" s="38"/>
      <c r="E84" s="38"/>
      <c r="F84" s="29" t="str">
        <f>E17</f>
        <v>Město Ústí nad Orlicí, Sychrova 16, 56224 Ústí nO</v>
      </c>
      <c r="G84" s="38"/>
      <c r="H84" s="38"/>
      <c r="I84" s="31" t="s">
        <v>33</v>
      </c>
      <c r="J84" s="34" t="str">
        <f>E23</f>
        <v>BKN,spol.s r.o.Vladislavova 29/I,566 01Vysoké Mýto</v>
      </c>
      <c r="K84" s="38"/>
      <c r="L84" s="116"/>
      <c r="S84" s="36"/>
      <c r="T84" s="36"/>
      <c r="U84" s="36"/>
      <c r="V84" s="36"/>
      <c r="W84" s="36"/>
      <c r="X84" s="36"/>
      <c r="Y84" s="36"/>
      <c r="Z84" s="36"/>
      <c r="AA84" s="36"/>
      <c r="AB84" s="36"/>
      <c r="AC84" s="36"/>
      <c r="AD84" s="36"/>
      <c r="AE84" s="36"/>
    </row>
    <row r="85" spans="1:65" s="2" customFormat="1" ht="15.15" customHeight="1">
      <c r="A85" s="36"/>
      <c r="B85" s="37"/>
      <c r="C85" s="31" t="s">
        <v>31</v>
      </c>
      <c r="D85" s="38"/>
      <c r="E85" s="38"/>
      <c r="F85" s="29" t="str">
        <f>IF(E20="","",E20)</f>
        <v>Vyplň údaj</v>
      </c>
      <c r="G85" s="38"/>
      <c r="H85" s="38"/>
      <c r="I85" s="31" t="s">
        <v>38</v>
      </c>
      <c r="J85" s="34" t="str">
        <f>E26</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3"/>
      <c r="B87" s="154"/>
      <c r="C87" s="155" t="s">
        <v>218</v>
      </c>
      <c r="D87" s="156" t="s">
        <v>61</v>
      </c>
      <c r="E87" s="156" t="s">
        <v>57</v>
      </c>
      <c r="F87" s="156" t="s">
        <v>58</v>
      </c>
      <c r="G87" s="156" t="s">
        <v>219</v>
      </c>
      <c r="H87" s="156" t="s">
        <v>220</v>
      </c>
      <c r="I87" s="156" t="s">
        <v>221</v>
      </c>
      <c r="J87" s="156" t="s">
        <v>193</v>
      </c>
      <c r="K87" s="157" t="s">
        <v>222</v>
      </c>
      <c r="L87" s="158"/>
      <c r="M87" s="70" t="s">
        <v>19</v>
      </c>
      <c r="N87" s="71" t="s">
        <v>46</v>
      </c>
      <c r="O87" s="71" t="s">
        <v>223</v>
      </c>
      <c r="P87" s="71" t="s">
        <v>224</v>
      </c>
      <c r="Q87" s="71" t="s">
        <v>225</v>
      </c>
      <c r="R87" s="71" t="s">
        <v>226</v>
      </c>
      <c r="S87" s="71" t="s">
        <v>227</v>
      </c>
      <c r="T87" s="72" t="s">
        <v>228</v>
      </c>
      <c r="U87" s="153"/>
      <c r="V87" s="153"/>
      <c r="W87" s="153"/>
      <c r="X87" s="153"/>
      <c r="Y87" s="153"/>
      <c r="Z87" s="153"/>
      <c r="AA87" s="153"/>
      <c r="AB87" s="153"/>
      <c r="AC87" s="153"/>
      <c r="AD87" s="153"/>
      <c r="AE87" s="153"/>
    </row>
    <row r="88" spans="1:65" s="2" customFormat="1" ht="22.8" customHeight="1">
      <c r="A88" s="36"/>
      <c r="B88" s="37"/>
      <c r="C88" s="77" t="s">
        <v>229</v>
      </c>
      <c r="D88" s="38"/>
      <c r="E88" s="38"/>
      <c r="F88" s="38"/>
      <c r="G88" s="38"/>
      <c r="H88" s="38"/>
      <c r="I88" s="38"/>
      <c r="J88" s="159">
        <f>BK88</f>
        <v>0</v>
      </c>
      <c r="K88" s="38"/>
      <c r="L88" s="41"/>
      <c r="M88" s="73"/>
      <c r="N88" s="160"/>
      <c r="O88" s="74"/>
      <c r="P88" s="161">
        <f>P89</f>
        <v>0</v>
      </c>
      <c r="Q88" s="74"/>
      <c r="R88" s="161">
        <f>R89</f>
        <v>0</v>
      </c>
      <c r="S88" s="74"/>
      <c r="T88" s="162">
        <f>T89</f>
        <v>0</v>
      </c>
      <c r="U88" s="36"/>
      <c r="V88" s="36"/>
      <c r="W88" s="36"/>
      <c r="X88" s="36"/>
      <c r="Y88" s="36"/>
      <c r="Z88" s="36"/>
      <c r="AA88" s="36"/>
      <c r="AB88" s="36"/>
      <c r="AC88" s="36"/>
      <c r="AD88" s="36"/>
      <c r="AE88" s="36"/>
      <c r="AT88" s="19" t="s">
        <v>75</v>
      </c>
      <c r="AU88" s="19" t="s">
        <v>194</v>
      </c>
      <c r="BK88" s="163">
        <f>BK89</f>
        <v>0</v>
      </c>
    </row>
    <row r="89" spans="1:65" s="12" customFormat="1" ht="25.95" customHeight="1">
      <c r="B89" s="164"/>
      <c r="C89" s="165"/>
      <c r="D89" s="166" t="s">
        <v>75</v>
      </c>
      <c r="E89" s="167" t="s">
        <v>119</v>
      </c>
      <c r="F89" s="167" t="s">
        <v>3444</v>
      </c>
      <c r="G89" s="165"/>
      <c r="H89" s="165"/>
      <c r="I89" s="168"/>
      <c r="J89" s="169">
        <f>BK89</f>
        <v>0</v>
      </c>
      <c r="K89" s="165"/>
      <c r="L89" s="170"/>
      <c r="M89" s="171"/>
      <c r="N89" s="172"/>
      <c r="O89" s="172"/>
      <c r="P89" s="173">
        <f>P90+P102</f>
        <v>0</v>
      </c>
      <c r="Q89" s="172"/>
      <c r="R89" s="173">
        <f>R90+R102</f>
        <v>0</v>
      </c>
      <c r="S89" s="172"/>
      <c r="T89" s="174">
        <f>T90+T102</f>
        <v>0</v>
      </c>
      <c r="AR89" s="175" t="s">
        <v>139</v>
      </c>
      <c r="AT89" s="176" t="s">
        <v>75</v>
      </c>
      <c r="AU89" s="176" t="s">
        <v>76</v>
      </c>
      <c r="AY89" s="175" t="s">
        <v>232</v>
      </c>
      <c r="BK89" s="177">
        <f>BK90+BK102</f>
        <v>0</v>
      </c>
    </row>
    <row r="90" spans="1:65" s="12" customFormat="1" ht="22.8" customHeight="1">
      <c r="B90" s="164"/>
      <c r="C90" s="165"/>
      <c r="D90" s="166" t="s">
        <v>75</v>
      </c>
      <c r="E90" s="178" t="s">
        <v>3445</v>
      </c>
      <c r="F90" s="178" t="s">
        <v>3446</v>
      </c>
      <c r="G90" s="165"/>
      <c r="H90" s="165"/>
      <c r="I90" s="168"/>
      <c r="J90" s="179">
        <f>BK90</f>
        <v>0</v>
      </c>
      <c r="K90" s="165"/>
      <c r="L90" s="170"/>
      <c r="M90" s="171"/>
      <c r="N90" s="172"/>
      <c r="O90" s="172"/>
      <c r="P90" s="173">
        <f>SUM(P91:P101)</f>
        <v>0</v>
      </c>
      <c r="Q90" s="172"/>
      <c r="R90" s="173">
        <f>SUM(R91:R101)</f>
        <v>0</v>
      </c>
      <c r="S90" s="172"/>
      <c r="T90" s="174">
        <f>SUM(T91:T101)</f>
        <v>0</v>
      </c>
      <c r="AR90" s="175" t="s">
        <v>139</v>
      </c>
      <c r="AT90" s="176" t="s">
        <v>75</v>
      </c>
      <c r="AU90" s="176" t="s">
        <v>83</v>
      </c>
      <c r="AY90" s="175" t="s">
        <v>232</v>
      </c>
      <c r="BK90" s="177">
        <f>SUM(BK91:BK101)</f>
        <v>0</v>
      </c>
    </row>
    <row r="91" spans="1:65" s="2" customFormat="1" ht="49.05" customHeight="1">
      <c r="A91" s="36"/>
      <c r="B91" s="37"/>
      <c r="C91" s="180" t="s">
        <v>83</v>
      </c>
      <c r="D91" s="180" t="s">
        <v>234</v>
      </c>
      <c r="E91" s="181" t="s">
        <v>3447</v>
      </c>
      <c r="F91" s="182" t="s">
        <v>3448</v>
      </c>
      <c r="G91" s="183" t="s">
        <v>1269</v>
      </c>
      <c r="H91" s="184">
        <v>1</v>
      </c>
      <c r="I91" s="185"/>
      <c r="J91" s="186">
        <f t="shared" ref="J91:J101" si="0">ROUND(I91*H91,2)</f>
        <v>0</v>
      </c>
      <c r="K91" s="182" t="s">
        <v>19</v>
      </c>
      <c r="L91" s="41"/>
      <c r="M91" s="187" t="s">
        <v>19</v>
      </c>
      <c r="N91" s="188" t="s">
        <v>47</v>
      </c>
      <c r="O91" s="66"/>
      <c r="P91" s="189">
        <f t="shared" ref="P91:P101" si="1">O91*H91</f>
        <v>0</v>
      </c>
      <c r="Q91" s="189">
        <v>0</v>
      </c>
      <c r="R91" s="189">
        <f t="shared" ref="R91:R101" si="2">Q91*H91</f>
        <v>0</v>
      </c>
      <c r="S91" s="189">
        <v>0</v>
      </c>
      <c r="T91" s="190">
        <f t="shared" ref="T91:T101" si="3">S91*H91</f>
        <v>0</v>
      </c>
      <c r="U91" s="36"/>
      <c r="V91" s="36"/>
      <c r="W91" s="36"/>
      <c r="X91" s="36"/>
      <c r="Y91" s="36"/>
      <c r="Z91" s="36"/>
      <c r="AA91" s="36"/>
      <c r="AB91" s="36"/>
      <c r="AC91" s="36"/>
      <c r="AD91" s="36"/>
      <c r="AE91" s="36"/>
      <c r="AR91" s="191" t="s">
        <v>3449</v>
      </c>
      <c r="AT91" s="191" t="s">
        <v>234</v>
      </c>
      <c r="AU91" s="191" t="s">
        <v>85</v>
      </c>
      <c r="AY91" s="19" t="s">
        <v>232</v>
      </c>
      <c r="BE91" s="192">
        <f t="shared" ref="BE91:BE101" si="4">IF(N91="základní",J91,0)</f>
        <v>0</v>
      </c>
      <c r="BF91" s="192">
        <f t="shared" ref="BF91:BF101" si="5">IF(N91="snížená",J91,0)</f>
        <v>0</v>
      </c>
      <c r="BG91" s="192">
        <f t="shared" ref="BG91:BG101" si="6">IF(N91="zákl. přenesená",J91,0)</f>
        <v>0</v>
      </c>
      <c r="BH91" s="192">
        <f t="shared" ref="BH91:BH101" si="7">IF(N91="sníž. přenesená",J91,0)</f>
        <v>0</v>
      </c>
      <c r="BI91" s="192">
        <f t="shared" ref="BI91:BI101" si="8">IF(N91="nulová",J91,0)</f>
        <v>0</v>
      </c>
      <c r="BJ91" s="19" t="s">
        <v>83</v>
      </c>
      <c r="BK91" s="192">
        <f t="shared" ref="BK91:BK101" si="9">ROUND(I91*H91,2)</f>
        <v>0</v>
      </c>
      <c r="BL91" s="19" t="s">
        <v>3449</v>
      </c>
      <c r="BM91" s="191" t="s">
        <v>3450</v>
      </c>
    </row>
    <row r="92" spans="1:65" s="2" customFormat="1" ht="24.15" customHeight="1">
      <c r="A92" s="36"/>
      <c r="B92" s="37"/>
      <c r="C92" s="180" t="s">
        <v>85</v>
      </c>
      <c r="D92" s="180" t="s">
        <v>234</v>
      </c>
      <c r="E92" s="181" t="s">
        <v>3451</v>
      </c>
      <c r="F92" s="182" t="s">
        <v>3452</v>
      </c>
      <c r="G92" s="183" t="s">
        <v>3453</v>
      </c>
      <c r="H92" s="184">
        <v>50</v>
      </c>
      <c r="I92" s="185"/>
      <c r="J92" s="186">
        <f t="shared" si="0"/>
        <v>0</v>
      </c>
      <c r="K92" s="182" t="s">
        <v>19</v>
      </c>
      <c r="L92" s="41"/>
      <c r="M92" s="187" t="s">
        <v>19</v>
      </c>
      <c r="N92" s="188" t="s">
        <v>47</v>
      </c>
      <c r="O92" s="66"/>
      <c r="P92" s="189">
        <f t="shared" si="1"/>
        <v>0</v>
      </c>
      <c r="Q92" s="189">
        <v>0</v>
      </c>
      <c r="R92" s="189">
        <f t="shared" si="2"/>
        <v>0</v>
      </c>
      <c r="S92" s="189">
        <v>0</v>
      </c>
      <c r="T92" s="190">
        <f t="shared" si="3"/>
        <v>0</v>
      </c>
      <c r="U92" s="36"/>
      <c r="V92" s="36"/>
      <c r="W92" s="36"/>
      <c r="X92" s="36"/>
      <c r="Y92" s="36"/>
      <c r="Z92" s="36"/>
      <c r="AA92" s="36"/>
      <c r="AB92" s="36"/>
      <c r="AC92" s="36"/>
      <c r="AD92" s="36"/>
      <c r="AE92" s="36"/>
      <c r="AR92" s="191" t="s">
        <v>3449</v>
      </c>
      <c r="AT92" s="191" t="s">
        <v>234</v>
      </c>
      <c r="AU92" s="191" t="s">
        <v>85</v>
      </c>
      <c r="AY92" s="19" t="s">
        <v>232</v>
      </c>
      <c r="BE92" s="192">
        <f t="shared" si="4"/>
        <v>0</v>
      </c>
      <c r="BF92" s="192">
        <f t="shared" si="5"/>
        <v>0</v>
      </c>
      <c r="BG92" s="192">
        <f t="shared" si="6"/>
        <v>0</v>
      </c>
      <c r="BH92" s="192">
        <f t="shared" si="7"/>
        <v>0</v>
      </c>
      <c r="BI92" s="192">
        <f t="shared" si="8"/>
        <v>0</v>
      </c>
      <c r="BJ92" s="19" t="s">
        <v>83</v>
      </c>
      <c r="BK92" s="192">
        <f t="shared" si="9"/>
        <v>0</v>
      </c>
      <c r="BL92" s="19" t="s">
        <v>3449</v>
      </c>
      <c r="BM92" s="191" t="s">
        <v>3454</v>
      </c>
    </row>
    <row r="93" spans="1:65" s="2" customFormat="1" ht="44.25" customHeight="1">
      <c r="A93" s="36"/>
      <c r="B93" s="37"/>
      <c r="C93" s="180" t="s">
        <v>94</v>
      </c>
      <c r="D93" s="180" t="s">
        <v>234</v>
      </c>
      <c r="E93" s="181" t="s">
        <v>3455</v>
      </c>
      <c r="F93" s="182" t="s">
        <v>3456</v>
      </c>
      <c r="G93" s="183" t="s">
        <v>1269</v>
      </c>
      <c r="H93" s="184">
        <v>1</v>
      </c>
      <c r="I93" s="185"/>
      <c r="J93" s="186">
        <f t="shared" si="0"/>
        <v>0</v>
      </c>
      <c r="K93" s="182" t="s">
        <v>19</v>
      </c>
      <c r="L93" s="41"/>
      <c r="M93" s="187" t="s">
        <v>19</v>
      </c>
      <c r="N93" s="188" t="s">
        <v>47</v>
      </c>
      <c r="O93" s="66"/>
      <c r="P93" s="189">
        <f t="shared" si="1"/>
        <v>0</v>
      </c>
      <c r="Q93" s="189">
        <v>0</v>
      </c>
      <c r="R93" s="189">
        <f t="shared" si="2"/>
        <v>0</v>
      </c>
      <c r="S93" s="189">
        <v>0</v>
      </c>
      <c r="T93" s="190">
        <f t="shared" si="3"/>
        <v>0</v>
      </c>
      <c r="U93" s="36"/>
      <c r="V93" s="36"/>
      <c r="W93" s="36"/>
      <c r="X93" s="36"/>
      <c r="Y93" s="36"/>
      <c r="Z93" s="36"/>
      <c r="AA93" s="36"/>
      <c r="AB93" s="36"/>
      <c r="AC93" s="36"/>
      <c r="AD93" s="36"/>
      <c r="AE93" s="36"/>
      <c r="AR93" s="191" t="s">
        <v>3449</v>
      </c>
      <c r="AT93" s="191" t="s">
        <v>234</v>
      </c>
      <c r="AU93" s="191" t="s">
        <v>85</v>
      </c>
      <c r="AY93" s="19" t="s">
        <v>232</v>
      </c>
      <c r="BE93" s="192">
        <f t="shared" si="4"/>
        <v>0</v>
      </c>
      <c r="BF93" s="192">
        <f t="shared" si="5"/>
        <v>0</v>
      </c>
      <c r="BG93" s="192">
        <f t="shared" si="6"/>
        <v>0</v>
      </c>
      <c r="BH93" s="192">
        <f t="shared" si="7"/>
        <v>0</v>
      </c>
      <c r="BI93" s="192">
        <f t="shared" si="8"/>
        <v>0</v>
      </c>
      <c r="BJ93" s="19" t="s">
        <v>83</v>
      </c>
      <c r="BK93" s="192">
        <f t="shared" si="9"/>
        <v>0</v>
      </c>
      <c r="BL93" s="19" t="s">
        <v>3449</v>
      </c>
      <c r="BM93" s="191" t="s">
        <v>3457</v>
      </c>
    </row>
    <row r="94" spans="1:65" s="2" customFormat="1" ht="37.799999999999997" customHeight="1">
      <c r="A94" s="36"/>
      <c r="B94" s="37"/>
      <c r="C94" s="180" t="s">
        <v>139</v>
      </c>
      <c r="D94" s="180" t="s">
        <v>234</v>
      </c>
      <c r="E94" s="181" t="s">
        <v>3458</v>
      </c>
      <c r="F94" s="182" t="s">
        <v>3459</v>
      </c>
      <c r="G94" s="183" t="s">
        <v>1269</v>
      </c>
      <c r="H94" s="184">
        <v>1</v>
      </c>
      <c r="I94" s="185"/>
      <c r="J94" s="186">
        <f t="shared" si="0"/>
        <v>0</v>
      </c>
      <c r="K94" s="182" t="s">
        <v>19</v>
      </c>
      <c r="L94" s="41"/>
      <c r="M94" s="187" t="s">
        <v>19</v>
      </c>
      <c r="N94" s="188" t="s">
        <v>47</v>
      </c>
      <c r="O94" s="66"/>
      <c r="P94" s="189">
        <f t="shared" si="1"/>
        <v>0</v>
      </c>
      <c r="Q94" s="189">
        <v>0</v>
      </c>
      <c r="R94" s="189">
        <f t="shared" si="2"/>
        <v>0</v>
      </c>
      <c r="S94" s="189">
        <v>0</v>
      </c>
      <c r="T94" s="190">
        <f t="shared" si="3"/>
        <v>0</v>
      </c>
      <c r="U94" s="36"/>
      <c r="V94" s="36"/>
      <c r="W94" s="36"/>
      <c r="X94" s="36"/>
      <c r="Y94" s="36"/>
      <c r="Z94" s="36"/>
      <c r="AA94" s="36"/>
      <c r="AB94" s="36"/>
      <c r="AC94" s="36"/>
      <c r="AD94" s="36"/>
      <c r="AE94" s="36"/>
      <c r="AR94" s="191" t="s">
        <v>3449</v>
      </c>
      <c r="AT94" s="191" t="s">
        <v>234</v>
      </c>
      <c r="AU94" s="191" t="s">
        <v>85</v>
      </c>
      <c r="AY94" s="19" t="s">
        <v>232</v>
      </c>
      <c r="BE94" s="192">
        <f t="shared" si="4"/>
        <v>0</v>
      </c>
      <c r="BF94" s="192">
        <f t="shared" si="5"/>
        <v>0</v>
      </c>
      <c r="BG94" s="192">
        <f t="shared" si="6"/>
        <v>0</v>
      </c>
      <c r="BH94" s="192">
        <f t="shared" si="7"/>
        <v>0</v>
      </c>
      <c r="BI94" s="192">
        <f t="shared" si="8"/>
        <v>0</v>
      </c>
      <c r="BJ94" s="19" t="s">
        <v>83</v>
      </c>
      <c r="BK94" s="192">
        <f t="shared" si="9"/>
        <v>0</v>
      </c>
      <c r="BL94" s="19" t="s">
        <v>3449</v>
      </c>
      <c r="BM94" s="191" t="s">
        <v>3460</v>
      </c>
    </row>
    <row r="95" spans="1:65" s="2" customFormat="1" ht="44.25" customHeight="1">
      <c r="A95" s="36"/>
      <c r="B95" s="37"/>
      <c r="C95" s="180" t="s">
        <v>267</v>
      </c>
      <c r="D95" s="180" t="s">
        <v>234</v>
      </c>
      <c r="E95" s="181" t="s">
        <v>3461</v>
      </c>
      <c r="F95" s="182" t="s">
        <v>3462</v>
      </c>
      <c r="G95" s="183" t="s">
        <v>1269</v>
      </c>
      <c r="H95" s="184">
        <v>1</v>
      </c>
      <c r="I95" s="185"/>
      <c r="J95" s="186">
        <f t="shared" si="0"/>
        <v>0</v>
      </c>
      <c r="K95" s="182" t="s">
        <v>19</v>
      </c>
      <c r="L95" s="41"/>
      <c r="M95" s="187" t="s">
        <v>19</v>
      </c>
      <c r="N95" s="188" t="s">
        <v>47</v>
      </c>
      <c r="O95" s="66"/>
      <c r="P95" s="189">
        <f t="shared" si="1"/>
        <v>0</v>
      </c>
      <c r="Q95" s="189">
        <v>0</v>
      </c>
      <c r="R95" s="189">
        <f t="shared" si="2"/>
        <v>0</v>
      </c>
      <c r="S95" s="189">
        <v>0</v>
      </c>
      <c r="T95" s="190">
        <f t="shared" si="3"/>
        <v>0</v>
      </c>
      <c r="U95" s="36"/>
      <c r="V95" s="36"/>
      <c r="W95" s="36"/>
      <c r="X95" s="36"/>
      <c r="Y95" s="36"/>
      <c r="Z95" s="36"/>
      <c r="AA95" s="36"/>
      <c r="AB95" s="36"/>
      <c r="AC95" s="36"/>
      <c r="AD95" s="36"/>
      <c r="AE95" s="36"/>
      <c r="AR95" s="191" t="s">
        <v>3449</v>
      </c>
      <c r="AT95" s="191" t="s">
        <v>234</v>
      </c>
      <c r="AU95" s="191" t="s">
        <v>85</v>
      </c>
      <c r="AY95" s="19" t="s">
        <v>232</v>
      </c>
      <c r="BE95" s="192">
        <f t="shared" si="4"/>
        <v>0</v>
      </c>
      <c r="BF95" s="192">
        <f t="shared" si="5"/>
        <v>0</v>
      </c>
      <c r="BG95" s="192">
        <f t="shared" si="6"/>
        <v>0</v>
      </c>
      <c r="BH95" s="192">
        <f t="shared" si="7"/>
        <v>0</v>
      </c>
      <c r="BI95" s="192">
        <f t="shared" si="8"/>
        <v>0</v>
      </c>
      <c r="BJ95" s="19" t="s">
        <v>83</v>
      </c>
      <c r="BK95" s="192">
        <f t="shared" si="9"/>
        <v>0</v>
      </c>
      <c r="BL95" s="19" t="s">
        <v>3449</v>
      </c>
      <c r="BM95" s="191" t="s">
        <v>3463</v>
      </c>
    </row>
    <row r="96" spans="1:65" s="2" customFormat="1" ht="37.799999999999997" customHeight="1">
      <c r="A96" s="36"/>
      <c r="B96" s="37"/>
      <c r="C96" s="180" t="s">
        <v>275</v>
      </c>
      <c r="D96" s="180" t="s">
        <v>234</v>
      </c>
      <c r="E96" s="181" t="s">
        <v>3464</v>
      </c>
      <c r="F96" s="182" t="s">
        <v>3465</v>
      </c>
      <c r="G96" s="183" t="s">
        <v>1269</v>
      </c>
      <c r="H96" s="184">
        <v>1</v>
      </c>
      <c r="I96" s="185"/>
      <c r="J96" s="186">
        <f t="shared" si="0"/>
        <v>0</v>
      </c>
      <c r="K96" s="182" t="s">
        <v>19</v>
      </c>
      <c r="L96" s="41"/>
      <c r="M96" s="187" t="s">
        <v>19</v>
      </c>
      <c r="N96" s="188" t="s">
        <v>47</v>
      </c>
      <c r="O96" s="66"/>
      <c r="P96" s="189">
        <f t="shared" si="1"/>
        <v>0</v>
      </c>
      <c r="Q96" s="189">
        <v>0</v>
      </c>
      <c r="R96" s="189">
        <f t="shared" si="2"/>
        <v>0</v>
      </c>
      <c r="S96" s="189">
        <v>0</v>
      </c>
      <c r="T96" s="190">
        <f t="shared" si="3"/>
        <v>0</v>
      </c>
      <c r="U96" s="36"/>
      <c r="V96" s="36"/>
      <c r="W96" s="36"/>
      <c r="X96" s="36"/>
      <c r="Y96" s="36"/>
      <c r="Z96" s="36"/>
      <c r="AA96" s="36"/>
      <c r="AB96" s="36"/>
      <c r="AC96" s="36"/>
      <c r="AD96" s="36"/>
      <c r="AE96" s="36"/>
      <c r="AR96" s="191" t="s">
        <v>3449</v>
      </c>
      <c r="AT96" s="191" t="s">
        <v>234</v>
      </c>
      <c r="AU96" s="191" t="s">
        <v>85</v>
      </c>
      <c r="AY96" s="19" t="s">
        <v>232</v>
      </c>
      <c r="BE96" s="192">
        <f t="shared" si="4"/>
        <v>0</v>
      </c>
      <c r="BF96" s="192">
        <f t="shared" si="5"/>
        <v>0</v>
      </c>
      <c r="BG96" s="192">
        <f t="shared" si="6"/>
        <v>0</v>
      </c>
      <c r="BH96" s="192">
        <f t="shared" si="7"/>
        <v>0</v>
      </c>
      <c r="BI96" s="192">
        <f t="shared" si="8"/>
        <v>0</v>
      </c>
      <c r="BJ96" s="19" t="s">
        <v>83</v>
      </c>
      <c r="BK96" s="192">
        <f t="shared" si="9"/>
        <v>0</v>
      </c>
      <c r="BL96" s="19" t="s">
        <v>3449</v>
      </c>
      <c r="BM96" s="191" t="s">
        <v>3466</v>
      </c>
    </row>
    <row r="97" spans="1:65" s="2" customFormat="1" ht="49.05" customHeight="1">
      <c r="A97" s="36"/>
      <c r="B97" s="37"/>
      <c r="C97" s="180" t="s">
        <v>283</v>
      </c>
      <c r="D97" s="180" t="s">
        <v>234</v>
      </c>
      <c r="E97" s="181" t="s">
        <v>3467</v>
      </c>
      <c r="F97" s="182" t="s">
        <v>3468</v>
      </c>
      <c r="G97" s="183" t="s">
        <v>1269</v>
      </c>
      <c r="H97" s="184">
        <v>1</v>
      </c>
      <c r="I97" s="185"/>
      <c r="J97" s="186">
        <f t="shared" si="0"/>
        <v>0</v>
      </c>
      <c r="K97" s="182" t="s">
        <v>19</v>
      </c>
      <c r="L97" s="41"/>
      <c r="M97" s="187" t="s">
        <v>19</v>
      </c>
      <c r="N97" s="188" t="s">
        <v>47</v>
      </c>
      <c r="O97" s="66"/>
      <c r="P97" s="189">
        <f t="shared" si="1"/>
        <v>0</v>
      </c>
      <c r="Q97" s="189">
        <v>0</v>
      </c>
      <c r="R97" s="189">
        <f t="shared" si="2"/>
        <v>0</v>
      </c>
      <c r="S97" s="189">
        <v>0</v>
      </c>
      <c r="T97" s="190">
        <f t="shared" si="3"/>
        <v>0</v>
      </c>
      <c r="U97" s="36"/>
      <c r="V97" s="36"/>
      <c r="W97" s="36"/>
      <c r="X97" s="36"/>
      <c r="Y97" s="36"/>
      <c r="Z97" s="36"/>
      <c r="AA97" s="36"/>
      <c r="AB97" s="36"/>
      <c r="AC97" s="36"/>
      <c r="AD97" s="36"/>
      <c r="AE97" s="36"/>
      <c r="AR97" s="191" t="s">
        <v>3449</v>
      </c>
      <c r="AT97" s="191" t="s">
        <v>234</v>
      </c>
      <c r="AU97" s="191" t="s">
        <v>85</v>
      </c>
      <c r="AY97" s="19" t="s">
        <v>232</v>
      </c>
      <c r="BE97" s="192">
        <f t="shared" si="4"/>
        <v>0</v>
      </c>
      <c r="BF97" s="192">
        <f t="shared" si="5"/>
        <v>0</v>
      </c>
      <c r="BG97" s="192">
        <f t="shared" si="6"/>
        <v>0</v>
      </c>
      <c r="BH97" s="192">
        <f t="shared" si="7"/>
        <v>0</v>
      </c>
      <c r="BI97" s="192">
        <f t="shared" si="8"/>
        <v>0</v>
      </c>
      <c r="BJ97" s="19" t="s">
        <v>83</v>
      </c>
      <c r="BK97" s="192">
        <f t="shared" si="9"/>
        <v>0</v>
      </c>
      <c r="BL97" s="19" t="s">
        <v>3449</v>
      </c>
      <c r="BM97" s="191" t="s">
        <v>3469</v>
      </c>
    </row>
    <row r="98" spans="1:65" s="2" customFormat="1" ht="24.15" customHeight="1">
      <c r="A98" s="36"/>
      <c r="B98" s="37"/>
      <c r="C98" s="180" t="s">
        <v>290</v>
      </c>
      <c r="D98" s="180" t="s">
        <v>234</v>
      </c>
      <c r="E98" s="181" t="s">
        <v>3470</v>
      </c>
      <c r="F98" s="182" t="s">
        <v>3471</v>
      </c>
      <c r="G98" s="183" t="s">
        <v>1269</v>
      </c>
      <c r="H98" s="184">
        <v>1</v>
      </c>
      <c r="I98" s="185"/>
      <c r="J98" s="186">
        <f t="shared" si="0"/>
        <v>0</v>
      </c>
      <c r="K98" s="182" t="s">
        <v>19</v>
      </c>
      <c r="L98" s="41"/>
      <c r="M98" s="187" t="s">
        <v>19</v>
      </c>
      <c r="N98" s="188" t="s">
        <v>47</v>
      </c>
      <c r="O98" s="66"/>
      <c r="P98" s="189">
        <f t="shared" si="1"/>
        <v>0</v>
      </c>
      <c r="Q98" s="189">
        <v>0</v>
      </c>
      <c r="R98" s="189">
        <f t="shared" si="2"/>
        <v>0</v>
      </c>
      <c r="S98" s="189">
        <v>0</v>
      </c>
      <c r="T98" s="190">
        <f t="shared" si="3"/>
        <v>0</v>
      </c>
      <c r="U98" s="36"/>
      <c r="V98" s="36"/>
      <c r="W98" s="36"/>
      <c r="X98" s="36"/>
      <c r="Y98" s="36"/>
      <c r="Z98" s="36"/>
      <c r="AA98" s="36"/>
      <c r="AB98" s="36"/>
      <c r="AC98" s="36"/>
      <c r="AD98" s="36"/>
      <c r="AE98" s="36"/>
      <c r="AR98" s="191" t="s">
        <v>3449</v>
      </c>
      <c r="AT98" s="191" t="s">
        <v>234</v>
      </c>
      <c r="AU98" s="191" t="s">
        <v>85</v>
      </c>
      <c r="AY98" s="19" t="s">
        <v>232</v>
      </c>
      <c r="BE98" s="192">
        <f t="shared" si="4"/>
        <v>0</v>
      </c>
      <c r="BF98" s="192">
        <f t="shared" si="5"/>
        <v>0</v>
      </c>
      <c r="BG98" s="192">
        <f t="shared" si="6"/>
        <v>0</v>
      </c>
      <c r="BH98" s="192">
        <f t="shared" si="7"/>
        <v>0</v>
      </c>
      <c r="BI98" s="192">
        <f t="shared" si="8"/>
        <v>0</v>
      </c>
      <c r="BJ98" s="19" t="s">
        <v>83</v>
      </c>
      <c r="BK98" s="192">
        <f t="shared" si="9"/>
        <v>0</v>
      </c>
      <c r="BL98" s="19" t="s">
        <v>3449</v>
      </c>
      <c r="BM98" s="191" t="s">
        <v>3472</v>
      </c>
    </row>
    <row r="99" spans="1:65" s="2" customFormat="1" ht="24.15" customHeight="1">
      <c r="A99" s="36"/>
      <c r="B99" s="37"/>
      <c r="C99" s="180" t="s">
        <v>299</v>
      </c>
      <c r="D99" s="180" t="s">
        <v>234</v>
      </c>
      <c r="E99" s="181" t="s">
        <v>3473</v>
      </c>
      <c r="F99" s="182" t="s">
        <v>3474</v>
      </c>
      <c r="G99" s="183" t="s">
        <v>1269</v>
      </c>
      <c r="H99" s="184">
        <v>1</v>
      </c>
      <c r="I99" s="185"/>
      <c r="J99" s="186">
        <f t="shared" si="0"/>
        <v>0</v>
      </c>
      <c r="K99" s="182" t="s">
        <v>19</v>
      </c>
      <c r="L99" s="41"/>
      <c r="M99" s="187" t="s">
        <v>19</v>
      </c>
      <c r="N99" s="188" t="s">
        <v>47</v>
      </c>
      <c r="O99" s="66"/>
      <c r="P99" s="189">
        <f t="shared" si="1"/>
        <v>0</v>
      </c>
      <c r="Q99" s="189">
        <v>0</v>
      </c>
      <c r="R99" s="189">
        <f t="shared" si="2"/>
        <v>0</v>
      </c>
      <c r="S99" s="189">
        <v>0</v>
      </c>
      <c r="T99" s="190">
        <f t="shared" si="3"/>
        <v>0</v>
      </c>
      <c r="U99" s="36"/>
      <c r="V99" s="36"/>
      <c r="W99" s="36"/>
      <c r="X99" s="36"/>
      <c r="Y99" s="36"/>
      <c r="Z99" s="36"/>
      <c r="AA99" s="36"/>
      <c r="AB99" s="36"/>
      <c r="AC99" s="36"/>
      <c r="AD99" s="36"/>
      <c r="AE99" s="36"/>
      <c r="AR99" s="191" t="s">
        <v>3449</v>
      </c>
      <c r="AT99" s="191" t="s">
        <v>234</v>
      </c>
      <c r="AU99" s="191" t="s">
        <v>85</v>
      </c>
      <c r="AY99" s="19" t="s">
        <v>232</v>
      </c>
      <c r="BE99" s="192">
        <f t="shared" si="4"/>
        <v>0</v>
      </c>
      <c r="BF99" s="192">
        <f t="shared" si="5"/>
        <v>0</v>
      </c>
      <c r="BG99" s="192">
        <f t="shared" si="6"/>
        <v>0</v>
      </c>
      <c r="BH99" s="192">
        <f t="shared" si="7"/>
        <v>0</v>
      </c>
      <c r="BI99" s="192">
        <f t="shared" si="8"/>
        <v>0</v>
      </c>
      <c r="BJ99" s="19" t="s">
        <v>83</v>
      </c>
      <c r="BK99" s="192">
        <f t="shared" si="9"/>
        <v>0</v>
      </c>
      <c r="BL99" s="19" t="s">
        <v>3449</v>
      </c>
      <c r="BM99" s="191" t="s">
        <v>3475</v>
      </c>
    </row>
    <row r="100" spans="1:65" s="2" customFormat="1" ht="33" customHeight="1">
      <c r="A100" s="36"/>
      <c r="B100" s="37"/>
      <c r="C100" s="180" t="s">
        <v>309</v>
      </c>
      <c r="D100" s="180" t="s">
        <v>234</v>
      </c>
      <c r="E100" s="181" t="s">
        <v>3476</v>
      </c>
      <c r="F100" s="182" t="s">
        <v>3477</v>
      </c>
      <c r="G100" s="183" t="s">
        <v>1269</v>
      </c>
      <c r="H100" s="184">
        <v>1</v>
      </c>
      <c r="I100" s="185"/>
      <c r="J100" s="186">
        <f t="shared" si="0"/>
        <v>0</v>
      </c>
      <c r="K100" s="182" t="s">
        <v>19</v>
      </c>
      <c r="L100" s="41"/>
      <c r="M100" s="187" t="s">
        <v>19</v>
      </c>
      <c r="N100" s="188" t="s">
        <v>47</v>
      </c>
      <c r="O100" s="66"/>
      <c r="P100" s="189">
        <f t="shared" si="1"/>
        <v>0</v>
      </c>
      <c r="Q100" s="189">
        <v>0</v>
      </c>
      <c r="R100" s="189">
        <f t="shared" si="2"/>
        <v>0</v>
      </c>
      <c r="S100" s="189">
        <v>0</v>
      </c>
      <c r="T100" s="190">
        <f t="shared" si="3"/>
        <v>0</v>
      </c>
      <c r="U100" s="36"/>
      <c r="V100" s="36"/>
      <c r="W100" s="36"/>
      <c r="X100" s="36"/>
      <c r="Y100" s="36"/>
      <c r="Z100" s="36"/>
      <c r="AA100" s="36"/>
      <c r="AB100" s="36"/>
      <c r="AC100" s="36"/>
      <c r="AD100" s="36"/>
      <c r="AE100" s="36"/>
      <c r="AR100" s="191" t="s">
        <v>3449</v>
      </c>
      <c r="AT100" s="191" t="s">
        <v>234</v>
      </c>
      <c r="AU100" s="191" t="s">
        <v>85</v>
      </c>
      <c r="AY100" s="19" t="s">
        <v>232</v>
      </c>
      <c r="BE100" s="192">
        <f t="shared" si="4"/>
        <v>0</v>
      </c>
      <c r="BF100" s="192">
        <f t="shared" si="5"/>
        <v>0</v>
      </c>
      <c r="BG100" s="192">
        <f t="shared" si="6"/>
        <v>0</v>
      </c>
      <c r="BH100" s="192">
        <f t="shared" si="7"/>
        <v>0</v>
      </c>
      <c r="BI100" s="192">
        <f t="shared" si="8"/>
        <v>0</v>
      </c>
      <c r="BJ100" s="19" t="s">
        <v>83</v>
      </c>
      <c r="BK100" s="192">
        <f t="shared" si="9"/>
        <v>0</v>
      </c>
      <c r="BL100" s="19" t="s">
        <v>3449</v>
      </c>
      <c r="BM100" s="191" t="s">
        <v>3478</v>
      </c>
    </row>
    <row r="101" spans="1:65" s="2" customFormat="1" ht="16.5" customHeight="1">
      <c r="A101" s="36"/>
      <c r="B101" s="37"/>
      <c r="C101" s="180" t="s">
        <v>317</v>
      </c>
      <c r="D101" s="180" t="s">
        <v>234</v>
      </c>
      <c r="E101" s="181" t="s">
        <v>3479</v>
      </c>
      <c r="F101" s="182" t="s">
        <v>3480</v>
      </c>
      <c r="G101" s="183" t="s">
        <v>1269</v>
      </c>
      <c r="H101" s="184">
        <v>1</v>
      </c>
      <c r="I101" s="185"/>
      <c r="J101" s="186">
        <f t="shared" si="0"/>
        <v>0</v>
      </c>
      <c r="K101" s="182" t="s">
        <v>19</v>
      </c>
      <c r="L101" s="41"/>
      <c r="M101" s="187" t="s">
        <v>19</v>
      </c>
      <c r="N101" s="188" t="s">
        <v>47</v>
      </c>
      <c r="O101" s="66"/>
      <c r="P101" s="189">
        <f t="shared" si="1"/>
        <v>0</v>
      </c>
      <c r="Q101" s="189">
        <v>0</v>
      </c>
      <c r="R101" s="189">
        <f t="shared" si="2"/>
        <v>0</v>
      </c>
      <c r="S101" s="189">
        <v>0</v>
      </c>
      <c r="T101" s="190">
        <f t="shared" si="3"/>
        <v>0</v>
      </c>
      <c r="U101" s="36"/>
      <c r="V101" s="36"/>
      <c r="W101" s="36"/>
      <c r="X101" s="36"/>
      <c r="Y101" s="36"/>
      <c r="Z101" s="36"/>
      <c r="AA101" s="36"/>
      <c r="AB101" s="36"/>
      <c r="AC101" s="36"/>
      <c r="AD101" s="36"/>
      <c r="AE101" s="36"/>
      <c r="AR101" s="191" t="s">
        <v>3449</v>
      </c>
      <c r="AT101" s="191" t="s">
        <v>234</v>
      </c>
      <c r="AU101" s="191" t="s">
        <v>85</v>
      </c>
      <c r="AY101" s="19" t="s">
        <v>232</v>
      </c>
      <c r="BE101" s="192">
        <f t="shared" si="4"/>
        <v>0</v>
      </c>
      <c r="BF101" s="192">
        <f t="shared" si="5"/>
        <v>0</v>
      </c>
      <c r="BG101" s="192">
        <f t="shared" si="6"/>
        <v>0</v>
      </c>
      <c r="BH101" s="192">
        <f t="shared" si="7"/>
        <v>0</v>
      </c>
      <c r="BI101" s="192">
        <f t="shared" si="8"/>
        <v>0</v>
      </c>
      <c r="BJ101" s="19" t="s">
        <v>83</v>
      </c>
      <c r="BK101" s="192">
        <f t="shared" si="9"/>
        <v>0</v>
      </c>
      <c r="BL101" s="19" t="s">
        <v>3449</v>
      </c>
      <c r="BM101" s="191" t="s">
        <v>3481</v>
      </c>
    </row>
    <row r="102" spans="1:65" s="12" customFormat="1" ht="22.8" customHeight="1">
      <c r="B102" s="164"/>
      <c r="C102" s="165"/>
      <c r="D102" s="166" t="s">
        <v>75</v>
      </c>
      <c r="E102" s="178" t="s">
        <v>76</v>
      </c>
      <c r="F102" s="178" t="s">
        <v>3482</v>
      </c>
      <c r="G102" s="165"/>
      <c r="H102" s="165"/>
      <c r="I102" s="168"/>
      <c r="J102" s="179">
        <f>BK102</f>
        <v>0</v>
      </c>
      <c r="K102" s="165"/>
      <c r="L102" s="170"/>
      <c r="M102" s="171"/>
      <c r="N102" s="172"/>
      <c r="O102" s="172"/>
      <c r="P102" s="173">
        <f>SUM(P103:P108)</f>
        <v>0</v>
      </c>
      <c r="Q102" s="172"/>
      <c r="R102" s="173">
        <f>SUM(R103:R108)</f>
        <v>0</v>
      </c>
      <c r="S102" s="172"/>
      <c r="T102" s="174">
        <f>SUM(T103:T108)</f>
        <v>0</v>
      </c>
      <c r="AR102" s="175" t="s">
        <v>267</v>
      </c>
      <c r="AT102" s="176" t="s">
        <v>75</v>
      </c>
      <c r="AU102" s="176" t="s">
        <v>83</v>
      </c>
      <c r="AY102" s="175" t="s">
        <v>232</v>
      </c>
      <c r="BK102" s="177">
        <f>SUM(BK103:BK108)</f>
        <v>0</v>
      </c>
    </row>
    <row r="103" spans="1:65" s="2" customFormat="1" ht="16.5" customHeight="1">
      <c r="A103" s="36"/>
      <c r="B103" s="37"/>
      <c r="C103" s="180" t="s">
        <v>324</v>
      </c>
      <c r="D103" s="180" t="s">
        <v>234</v>
      </c>
      <c r="E103" s="181" t="s">
        <v>3483</v>
      </c>
      <c r="F103" s="182" t="s">
        <v>3484</v>
      </c>
      <c r="G103" s="183" t="s">
        <v>1269</v>
      </c>
      <c r="H103" s="184">
        <v>1</v>
      </c>
      <c r="I103" s="185"/>
      <c r="J103" s="186">
        <f>ROUND(I103*H103,2)</f>
        <v>0</v>
      </c>
      <c r="K103" s="182" t="s">
        <v>19</v>
      </c>
      <c r="L103" s="41"/>
      <c r="M103" s="187" t="s">
        <v>19</v>
      </c>
      <c r="N103" s="188" t="s">
        <v>47</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3449</v>
      </c>
      <c r="AT103" s="191" t="s">
        <v>234</v>
      </c>
      <c r="AU103" s="191" t="s">
        <v>85</v>
      </c>
      <c r="AY103" s="19" t="s">
        <v>232</v>
      </c>
      <c r="BE103" s="192">
        <f>IF(N103="základní",J103,0)</f>
        <v>0</v>
      </c>
      <c r="BF103" s="192">
        <f>IF(N103="snížená",J103,0)</f>
        <v>0</v>
      </c>
      <c r="BG103" s="192">
        <f>IF(N103="zákl. přenesená",J103,0)</f>
        <v>0</v>
      </c>
      <c r="BH103" s="192">
        <f>IF(N103="sníž. přenesená",J103,0)</f>
        <v>0</v>
      </c>
      <c r="BI103" s="192">
        <f>IF(N103="nulová",J103,0)</f>
        <v>0</v>
      </c>
      <c r="BJ103" s="19" t="s">
        <v>83</v>
      </c>
      <c r="BK103" s="192">
        <f>ROUND(I103*H103,2)</f>
        <v>0</v>
      </c>
      <c r="BL103" s="19" t="s">
        <v>3449</v>
      </c>
      <c r="BM103" s="191" t="s">
        <v>3485</v>
      </c>
    </row>
    <row r="104" spans="1:65" s="2" customFormat="1" ht="96">
      <c r="A104" s="36"/>
      <c r="B104" s="37"/>
      <c r="C104" s="38"/>
      <c r="D104" s="198" t="s">
        <v>3486</v>
      </c>
      <c r="E104" s="38"/>
      <c r="F104" s="199" t="s">
        <v>3487</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3486</v>
      </c>
      <c r="AU104" s="19" t="s">
        <v>85</v>
      </c>
    </row>
    <row r="105" spans="1:65" s="2" customFormat="1" ht="16.5" customHeight="1">
      <c r="A105" s="36"/>
      <c r="B105" s="37"/>
      <c r="C105" s="180" t="s">
        <v>330</v>
      </c>
      <c r="D105" s="180" t="s">
        <v>234</v>
      </c>
      <c r="E105" s="181" t="s">
        <v>3488</v>
      </c>
      <c r="F105" s="182" t="s">
        <v>3489</v>
      </c>
      <c r="G105" s="183" t="s">
        <v>1269</v>
      </c>
      <c r="H105" s="184">
        <v>1</v>
      </c>
      <c r="I105" s="185"/>
      <c r="J105" s="186">
        <f>ROUND(I105*H105,2)</f>
        <v>0</v>
      </c>
      <c r="K105" s="182" t="s">
        <v>19</v>
      </c>
      <c r="L105" s="41"/>
      <c r="M105" s="187" t="s">
        <v>19</v>
      </c>
      <c r="N105" s="188" t="s">
        <v>47</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3449</v>
      </c>
      <c r="AT105" s="191" t="s">
        <v>234</v>
      </c>
      <c r="AU105" s="191" t="s">
        <v>85</v>
      </c>
      <c r="AY105" s="19" t="s">
        <v>232</v>
      </c>
      <c r="BE105" s="192">
        <f>IF(N105="základní",J105,0)</f>
        <v>0</v>
      </c>
      <c r="BF105" s="192">
        <f>IF(N105="snížená",J105,0)</f>
        <v>0</v>
      </c>
      <c r="BG105" s="192">
        <f>IF(N105="zákl. přenesená",J105,0)</f>
        <v>0</v>
      </c>
      <c r="BH105" s="192">
        <f>IF(N105="sníž. přenesená",J105,0)</f>
        <v>0</v>
      </c>
      <c r="BI105" s="192">
        <f>IF(N105="nulová",J105,0)</f>
        <v>0</v>
      </c>
      <c r="BJ105" s="19" t="s">
        <v>83</v>
      </c>
      <c r="BK105" s="192">
        <f>ROUND(I105*H105,2)</f>
        <v>0</v>
      </c>
      <c r="BL105" s="19" t="s">
        <v>3449</v>
      </c>
      <c r="BM105" s="191" t="s">
        <v>3490</v>
      </c>
    </row>
    <row r="106" spans="1:65" s="2" customFormat="1" ht="16.5" customHeight="1">
      <c r="A106" s="36"/>
      <c r="B106" s="37"/>
      <c r="C106" s="180" t="s">
        <v>336</v>
      </c>
      <c r="D106" s="180" t="s">
        <v>234</v>
      </c>
      <c r="E106" s="181" t="s">
        <v>3491</v>
      </c>
      <c r="F106" s="182" t="s">
        <v>3492</v>
      </c>
      <c r="G106" s="183" t="s">
        <v>1269</v>
      </c>
      <c r="H106" s="184">
        <v>1</v>
      </c>
      <c r="I106" s="185"/>
      <c r="J106" s="186">
        <f>ROUND(I106*H106,2)</f>
        <v>0</v>
      </c>
      <c r="K106" s="182" t="s">
        <v>19</v>
      </c>
      <c r="L106" s="41"/>
      <c r="M106" s="187" t="s">
        <v>19</v>
      </c>
      <c r="N106" s="188"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3449</v>
      </c>
      <c r="AT106" s="191" t="s">
        <v>234</v>
      </c>
      <c r="AU106" s="191" t="s">
        <v>85</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3449</v>
      </c>
      <c r="BM106" s="191" t="s">
        <v>3493</v>
      </c>
    </row>
    <row r="107" spans="1:65" s="2" customFormat="1" ht="19.2">
      <c r="A107" s="36"/>
      <c r="B107" s="37"/>
      <c r="C107" s="38"/>
      <c r="D107" s="198" t="s">
        <v>3486</v>
      </c>
      <c r="E107" s="38"/>
      <c r="F107" s="199" t="s">
        <v>3494</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3486</v>
      </c>
      <c r="AU107" s="19" t="s">
        <v>85</v>
      </c>
    </row>
    <row r="108" spans="1:65" s="2" customFormat="1" ht="16.5" customHeight="1">
      <c r="A108" s="36"/>
      <c r="B108" s="37"/>
      <c r="C108" s="180" t="s">
        <v>8</v>
      </c>
      <c r="D108" s="180" t="s">
        <v>234</v>
      </c>
      <c r="E108" s="181" t="s">
        <v>3495</v>
      </c>
      <c r="F108" s="182" t="s">
        <v>3496</v>
      </c>
      <c r="G108" s="183" t="s">
        <v>1269</v>
      </c>
      <c r="H108" s="184">
        <v>1</v>
      </c>
      <c r="I108" s="185"/>
      <c r="J108" s="186">
        <f>ROUND(I108*H108,2)</f>
        <v>0</v>
      </c>
      <c r="K108" s="182" t="s">
        <v>19</v>
      </c>
      <c r="L108" s="41"/>
      <c r="M108" s="262" t="s">
        <v>19</v>
      </c>
      <c r="N108" s="263" t="s">
        <v>47</v>
      </c>
      <c r="O108" s="257"/>
      <c r="P108" s="264">
        <f>O108*H108</f>
        <v>0</v>
      </c>
      <c r="Q108" s="264">
        <v>0</v>
      </c>
      <c r="R108" s="264">
        <f>Q108*H108</f>
        <v>0</v>
      </c>
      <c r="S108" s="264">
        <v>0</v>
      </c>
      <c r="T108" s="265">
        <f>S108*H108</f>
        <v>0</v>
      </c>
      <c r="U108" s="36"/>
      <c r="V108" s="36"/>
      <c r="W108" s="36"/>
      <c r="X108" s="36"/>
      <c r="Y108" s="36"/>
      <c r="Z108" s="36"/>
      <c r="AA108" s="36"/>
      <c r="AB108" s="36"/>
      <c r="AC108" s="36"/>
      <c r="AD108" s="36"/>
      <c r="AE108" s="36"/>
      <c r="AR108" s="191" t="s">
        <v>3449</v>
      </c>
      <c r="AT108" s="191" t="s">
        <v>234</v>
      </c>
      <c r="AU108" s="191" t="s">
        <v>85</v>
      </c>
      <c r="AY108" s="19" t="s">
        <v>232</v>
      </c>
      <c r="BE108" s="192">
        <f>IF(N108="základní",J108,0)</f>
        <v>0</v>
      </c>
      <c r="BF108" s="192">
        <f>IF(N108="snížená",J108,0)</f>
        <v>0</v>
      </c>
      <c r="BG108" s="192">
        <f>IF(N108="zákl. přenesená",J108,0)</f>
        <v>0</v>
      </c>
      <c r="BH108" s="192">
        <f>IF(N108="sníž. přenesená",J108,0)</f>
        <v>0</v>
      </c>
      <c r="BI108" s="192">
        <f>IF(N108="nulová",J108,0)</f>
        <v>0</v>
      </c>
      <c r="BJ108" s="19" t="s">
        <v>83</v>
      </c>
      <c r="BK108" s="192">
        <f>ROUND(I108*H108,2)</f>
        <v>0</v>
      </c>
      <c r="BL108" s="19" t="s">
        <v>3449</v>
      </c>
      <c r="BM108" s="191" t="s">
        <v>3497</v>
      </c>
    </row>
    <row r="109" spans="1:65" s="2" customFormat="1" ht="6.9" customHeight="1">
      <c r="A109" s="36"/>
      <c r="B109" s="49"/>
      <c r="C109" s="50"/>
      <c r="D109" s="50"/>
      <c r="E109" s="50"/>
      <c r="F109" s="50"/>
      <c r="G109" s="50"/>
      <c r="H109" s="50"/>
      <c r="I109" s="50"/>
      <c r="J109" s="50"/>
      <c r="K109" s="50"/>
      <c r="L109" s="41"/>
      <c r="M109" s="36"/>
      <c r="O109" s="36"/>
      <c r="P109" s="36"/>
      <c r="Q109" s="36"/>
      <c r="R109" s="36"/>
      <c r="S109" s="36"/>
      <c r="T109" s="36"/>
      <c r="U109" s="36"/>
      <c r="V109" s="36"/>
      <c r="W109" s="36"/>
      <c r="X109" s="36"/>
      <c r="Y109" s="36"/>
      <c r="Z109" s="36"/>
      <c r="AA109" s="36"/>
      <c r="AB109" s="36"/>
      <c r="AC109" s="36"/>
      <c r="AD109" s="36"/>
      <c r="AE109" s="36"/>
    </row>
  </sheetData>
  <sheetProtection algorithmName="SHA-512" hashValue="AF3JOvUV54BqCERvnjpURkrhhOOaXGD8aUQHUZ/i+z+HRdxWgybmpTMK8o0TGd5jNT/zoaC91deLelzaiygrbQ==" saltValue="2ELxBlrPPKA2Gl2vG3jfkMz1sS9f9sa+Y7dUmxTwWl1dIVM5FGan20Ptlol3nwEduCYPXYQRurxuQThOW+jpIA==" spinCount="100000" sheet="1" objects="1" scenarios="1" formatColumns="0" formatRows="0" autoFilter="0"/>
  <autoFilter ref="C87:K108" xr:uid="{00000000-0009-0000-0000-00000A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2:BM243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130</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3500</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ROUND(J117,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ROUND((SUM(BE117:BE2438)),  2)</f>
        <v>0</v>
      </c>
      <c r="G37" s="36"/>
      <c r="H37" s="36"/>
      <c r="I37" s="126">
        <v>0.21</v>
      </c>
      <c r="J37" s="125">
        <f>ROUND(((SUM(BE117:BE2438))*I37),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ROUND((SUM(BF117:BF2438)),  2)</f>
        <v>0</v>
      </c>
      <c r="G38" s="36"/>
      <c r="H38" s="36"/>
      <c r="I38" s="126">
        <v>0.15</v>
      </c>
      <c r="J38" s="125">
        <f>ROUND(((SUM(BF117:BF2438))*I38),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ROUND((SUM(BG117:BG2438)),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ROUND((SUM(BH117:BH2438)),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ROUND((SUM(BI117:BI2438)),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D.1.1NED - Architektonicko-stavební řešení</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J117</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J118</f>
        <v>0</v>
      </c>
      <c r="K68" s="143"/>
      <c r="L68" s="147"/>
    </row>
    <row r="69" spans="1:47" s="10" customFormat="1" ht="19.95" customHeight="1">
      <c r="B69" s="148"/>
      <c r="C69" s="98"/>
      <c r="D69" s="149" t="s">
        <v>196</v>
      </c>
      <c r="E69" s="150"/>
      <c r="F69" s="150"/>
      <c r="G69" s="150"/>
      <c r="H69" s="150"/>
      <c r="I69" s="150"/>
      <c r="J69" s="151">
        <f>J119</f>
        <v>0</v>
      </c>
      <c r="K69" s="98"/>
      <c r="L69" s="152"/>
    </row>
    <row r="70" spans="1:47" s="10" customFormat="1" ht="19.95" customHeight="1">
      <c r="B70" s="148"/>
      <c r="C70" s="98"/>
      <c r="D70" s="149" t="s">
        <v>3501</v>
      </c>
      <c r="E70" s="150"/>
      <c r="F70" s="150"/>
      <c r="G70" s="150"/>
      <c r="H70" s="150"/>
      <c r="I70" s="150"/>
      <c r="J70" s="151">
        <f>J181</f>
        <v>0</v>
      </c>
      <c r="K70" s="98"/>
      <c r="L70" s="152"/>
    </row>
    <row r="71" spans="1:47" s="10" customFormat="1" ht="19.95" customHeight="1">
      <c r="B71" s="148"/>
      <c r="C71" s="98"/>
      <c r="D71" s="149" t="s">
        <v>197</v>
      </c>
      <c r="E71" s="150"/>
      <c r="F71" s="150"/>
      <c r="G71" s="150"/>
      <c r="H71" s="150"/>
      <c r="I71" s="150"/>
      <c r="J71" s="151">
        <f>J224</f>
        <v>0</v>
      </c>
      <c r="K71" s="98"/>
      <c r="L71" s="152"/>
    </row>
    <row r="72" spans="1:47" s="10" customFormat="1" ht="19.95" customHeight="1">
      <c r="B72" s="148"/>
      <c r="C72" s="98"/>
      <c r="D72" s="149" t="s">
        <v>198</v>
      </c>
      <c r="E72" s="150"/>
      <c r="F72" s="150"/>
      <c r="G72" s="150"/>
      <c r="H72" s="150"/>
      <c r="I72" s="150"/>
      <c r="J72" s="151">
        <f>J433</f>
        <v>0</v>
      </c>
      <c r="K72" s="98"/>
      <c r="L72" s="152"/>
    </row>
    <row r="73" spans="1:47" s="10" customFormat="1" ht="19.95" customHeight="1">
      <c r="B73" s="148"/>
      <c r="C73" s="98"/>
      <c r="D73" s="149" t="s">
        <v>199</v>
      </c>
      <c r="E73" s="150"/>
      <c r="F73" s="150"/>
      <c r="G73" s="150"/>
      <c r="H73" s="150"/>
      <c r="I73" s="150"/>
      <c r="J73" s="151">
        <f>J524</f>
        <v>0</v>
      </c>
      <c r="K73" s="98"/>
      <c r="L73" s="152"/>
    </row>
    <row r="74" spans="1:47" s="10" customFormat="1" ht="19.95" customHeight="1">
      <c r="B74" s="148"/>
      <c r="C74" s="98"/>
      <c r="D74" s="149" t="s">
        <v>200</v>
      </c>
      <c r="E74" s="150"/>
      <c r="F74" s="150"/>
      <c r="G74" s="150"/>
      <c r="H74" s="150"/>
      <c r="I74" s="150"/>
      <c r="J74" s="151">
        <f>J899</f>
        <v>0</v>
      </c>
      <c r="K74" s="98"/>
      <c r="L74" s="152"/>
    </row>
    <row r="75" spans="1:47" s="10" customFormat="1" ht="19.95" customHeight="1">
      <c r="B75" s="148"/>
      <c r="C75" s="98"/>
      <c r="D75" s="149" t="s">
        <v>201</v>
      </c>
      <c r="E75" s="150"/>
      <c r="F75" s="150"/>
      <c r="G75" s="150"/>
      <c r="H75" s="150"/>
      <c r="I75" s="150"/>
      <c r="J75" s="151">
        <f>J964</f>
        <v>0</v>
      </c>
      <c r="K75" s="98"/>
      <c r="L75" s="152"/>
    </row>
    <row r="76" spans="1:47" s="10" customFormat="1" ht="19.95" customHeight="1">
      <c r="B76" s="148"/>
      <c r="C76" s="98"/>
      <c r="D76" s="149" t="s">
        <v>202</v>
      </c>
      <c r="E76" s="150"/>
      <c r="F76" s="150"/>
      <c r="G76" s="150"/>
      <c r="H76" s="150"/>
      <c r="I76" s="150"/>
      <c r="J76" s="151">
        <f>J1308</f>
        <v>0</v>
      </c>
      <c r="K76" s="98"/>
      <c r="L76" s="152"/>
    </row>
    <row r="77" spans="1:47" s="10" customFormat="1" ht="19.95" customHeight="1">
      <c r="B77" s="148"/>
      <c r="C77" s="98"/>
      <c r="D77" s="149" t="s">
        <v>203</v>
      </c>
      <c r="E77" s="150"/>
      <c r="F77" s="150"/>
      <c r="G77" s="150"/>
      <c r="H77" s="150"/>
      <c r="I77" s="150"/>
      <c r="J77" s="151">
        <f>J1335</f>
        <v>0</v>
      </c>
      <c r="K77" s="98"/>
      <c r="L77" s="152"/>
    </row>
    <row r="78" spans="1:47" s="9" customFormat="1" ht="24.9" customHeight="1">
      <c r="B78" s="142"/>
      <c r="C78" s="143"/>
      <c r="D78" s="144" t="s">
        <v>204</v>
      </c>
      <c r="E78" s="145"/>
      <c r="F78" s="145"/>
      <c r="G78" s="145"/>
      <c r="H78" s="145"/>
      <c r="I78" s="145"/>
      <c r="J78" s="146">
        <f>J1340</f>
        <v>0</v>
      </c>
      <c r="K78" s="143"/>
      <c r="L78" s="147"/>
    </row>
    <row r="79" spans="1:47" s="10" customFormat="1" ht="19.95" customHeight="1">
      <c r="B79" s="148"/>
      <c r="C79" s="98"/>
      <c r="D79" s="149" t="s">
        <v>205</v>
      </c>
      <c r="E79" s="150"/>
      <c r="F79" s="150"/>
      <c r="G79" s="150"/>
      <c r="H79" s="150"/>
      <c r="I79" s="150"/>
      <c r="J79" s="151">
        <f>J1341</f>
        <v>0</v>
      </c>
      <c r="K79" s="98"/>
      <c r="L79" s="152"/>
    </row>
    <row r="80" spans="1:47" s="10" customFormat="1" ht="19.95" customHeight="1">
      <c r="B80" s="148"/>
      <c r="C80" s="98"/>
      <c r="D80" s="149" t="s">
        <v>207</v>
      </c>
      <c r="E80" s="150"/>
      <c r="F80" s="150"/>
      <c r="G80" s="150"/>
      <c r="H80" s="150"/>
      <c r="I80" s="150"/>
      <c r="J80" s="151">
        <f>J1407</f>
        <v>0</v>
      </c>
      <c r="K80" s="98"/>
      <c r="L80" s="152"/>
    </row>
    <row r="81" spans="1:31" s="10" customFormat="1" ht="19.95" customHeight="1">
      <c r="B81" s="148"/>
      <c r="C81" s="98"/>
      <c r="D81" s="149" t="s">
        <v>3502</v>
      </c>
      <c r="E81" s="150"/>
      <c r="F81" s="150"/>
      <c r="G81" s="150"/>
      <c r="H81" s="150"/>
      <c r="I81" s="150"/>
      <c r="J81" s="151">
        <f>J1507</f>
        <v>0</v>
      </c>
      <c r="K81" s="98"/>
      <c r="L81" s="152"/>
    </row>
    <row r="82" spans="1:31" s="10" customFormat="1" ht="19.95" customHeight="1">
      <c r="B82" s="148"/>
      <c r="C82" s="98"/>
      <c r="D82" s="149" t="s">
        <v>1709</v>
      </c>
      <c r="E82" s="150"/>
      <c r="F82" s="150"/>
      <c r="G82" s="150"/>
      <c r="H82" s="150"/>
      <c r="I82" s="150"/>
      <c r="J82" s="151">
        <f>J1518</f>
        <v>0</v>
      </c>
      <c r="K82" s="98"/>
      <c r="L82" s="152"/>
    </row>
    <row r="83" spans="1:31" s="10" customFormat="1" ht="19.95" customHeight="1">
      <c r="B83" s="148"/>
      <c r="C83" s="98"/>
      <c r="D83" s="149" t="s">
        <v>208</v>
      </c>
      <c r="E83" s="150"/>
      <c r="F83" s="150"/>
      <c r="G83" s="150"/>
      <c r="H83" s="150"/>
      <c r="I83" s="150"/>
      <c r="J83" s="151">
        <f>J1524</f>
        <v>0</v>
      </c>
      <c r="K83" s="98"/>
      <c r="L83" s="152"/>
    </row>
    <row r="84" spans="1:31" s="10" customFormat="1" ht="19.95" customHeight="1">
      <c r="B84" s="148"/>
      <c r="C84" s="98"/>
      <c r="D84" s="149" t="s">
        <v>211</v>
      </c>
      <c r="E84" s="150"/>
      <c r="F84" s="150"/>
      <c r="G84" s="150"/>
      <c r="H84" s="150"/>
      <c r="I84" s="150"/>
      <c r="J84" s="151">
        <f>J1583</f>
        <v>0</v>
      </c>
      <c r="K84" s="98"/>
      <c r="L84" s="152"/>
    </row>
    <row r="85" spans="1:31" s="10" customFormat="1" ht="19.95" customHeight="1">
      <c r="B85" s="148"/>
      <c r="C85" s="98"/>
      <c r="D85" s="149" t="s">
        <v>214</v>
      </c>
      <c r="E85" s="150"/>
      <c r="F85" s="150"/>
      <c r="G85" s="150"/>
      <c r="H85" s="150"/>
      <c r="I85" s="150"/>
      <c r="J85" s="151">
        <f>J1636</f>
        <v>0</v>
      </c>
      <c r="K85" s="98"/>
      <c r="L85" s="152"/>
    </row>
    <row r="86" spans="1:31" s="10" customFormat="1" ht="19.95" customHeight="1">
      <c r="B86" s="148"/>
      <c r="C86" s="98"/>
      <c r="D86" s="149" t="s">
        <v>215</v>
      </c>
      <c r="E86" s="150"/>
      <c r="F86" s="150"/>
      <c r="G86" s="150"/>
      <c r="H86" s="150"/>
      <c r="I86" s="150"/>
      <c r="J86" s="151">
        <f>J1700</f>
        <v>0</v>
      </c>
      <c r="K86" s="98"/>
      <c r="L86" s="152"/>
    </row>
    <row r="87" spans="1:31" s="10" customFormat="1" ht="19.95" customHeight="1">
      <c r="B87" s="148"/>
      <c r="C87" s="98"/>
      <c r="D87" s="149" t="s">
        <v>3503</v>
      </c>
      <c r="E87" s="150"/>
      <c r="F87" s="150"/>
      <c r="G87" s="150"/>
      <c r="H87" s="150"/>
      <c r="I87" s="150"/>
      <c r="J87" s="151">
        <f>J1771</f>
        <v>0</v>
      </c>
      <c r="K87" s="98"/>
      <c r="L87" s="152"/>
    </row>
    <row r="88" spans="1:31" s="10" customFormat="1" ht="19.95" customHeight="1">
      <c r="B88" s="148"/>
      <c r="C88" s="98"/>
      <c r="D88" s="149" t="s">
        <v>3504</v>
      </c>
      <c r="E88" s="150"/>
      <c r="F88" s="150"/>
      <c r="G88" s="150"/>
      <c r="H88" s="150"/>
      <c r="I88" s="150"/>
      <c r="J88" s="151">
        <f>J1942</f>
        <v>0</v>
      </c>
      <c r="K88" s="98"/>
      <c r="L88" s="152"/>
    </row>
    <row r="89" spans="1:31" s="10" customFormat="1" ht="19.95" customHeight="1">
      <c r="B89" s="148"/>
      <c r="C89" s="98"/>
      <c r="D89" s="149" t="s">
        <v>3505</v>
      </c>
      <c r="E89" s="150"/>
      <c r="F89" s="150"/>
      <c r="G89" s="150"/>
      <c r="H89" s="150"/>
      <c r="I89" s="150"/>
      <c r="J89" s="151">
        <f>J1947</f>
        <v>0</v>
      </c>
      <c r="K89" s="98"/>
      <c r="L89" s="152"/>
    </row>
    <row r="90" spans="1:31" s="10" customFormat="1" ht="19.95" customHeight="1">
      <c r="B90" s="148"/>
      <c r="C90" s="98"/>
      <c r="D90" s="149" t="s">
        <v>3506</v>
      </c>
      <c r="E90" s="150"/>
      <c r="F90" s="150"/>
      <c r="G90" s="150"/>
      <c r="H90" s="150"/>
      <c r="I90" s="150"/>
      <c r="J90" s="151">
        <f>J2085</f>
        <v>0</v>
      </c>
      <c r="K90" s="98"/>
      <c r="L90" s="152"/>
    </row>
    <row r="91" spans="1:31" s="10" customFormat="1" ht="19.95" customHeight="1">
      <c r="B91" s="148"/>
      <c r="C91" s="98"/>
      <c r="D91" s="149" t="s">
        <v>1715</v>
      </c>
      <c r="E91" s="150"/>
      <c r="F91" s="150"/>
      <c r="G91" s="150"/>
      <c r="H91" s="150"/>
      <c r="I91" s="150"/>
      <c r="J91" s="151">
        <f>J2161</f>
        <v>0</v>
      </c>
      <c r="K91" s="98"/>
      <c r="L91" s="152"/>
    </row>
    <row r="92" spans="1:31" s="10" customFormat="1" ht="19.95" customHeight="1">
      <c r="B92" s="148"/>
      <c r="C92" s="98"/>
      <c r="D92" s="149" t="s">
        <v>2505</v>
      </c>
      <c r="E92" s="150"/>
      <c r="F92" s="150"/>
      <c r="G92" s="150"/>
      <c r="H92" s="150"/>
      <c r="I92" s="150"/>
      <c r="J92" s="151">
        <f>J2213</f>
        <v>0</v>
      </c>
      <c r="K92" s="98"/>
      <c r="L92" s="152"/>
    </row>
    <row r="93" spans="1:31" s="10" customFormat="1" ht="19.95" customHeight="1">
      <c r="B93" s="148"/>
      <c r="C93" s="98"/>
      <c r="D93" s="149" t="s">
        <v>3507</v>
      </c>
      <c r="E93" s="150"/>
      <c r="F93" s="150"/>
      <c r="G93" s="150"/>
      <c r="H93" s="150"/>
      <c r="I93" s="150"/>
      <c r="J93" s="151">
        <f>J2436</f>
        <v>0</v>
      </c>
      <c r="K93" s="98"/>
      <c r="L93" s="152"/>
    </row>
    <row r="94" spans="1:31" s="2" customFormat="1" ht="21.75" customHeight="1">
      <c r="A94" s="36"/>
      <c r="B94" s="37"/>
      <c r="C94" s="38"/>
      <c r="D94" s="38"/>
      <c r="E94" s="38"/>
      <c r="F94" s="38"/>
      <c r="G94" s="38"/>
      <c r="H94" s="38"/>
      <c r="I94" s="38"/>
      <c r="J94" s="38"/>
      <c r="K94" s="38"/>
      <c r="L94" s="116"/>
      <c r="S94" s="36"/>
      <c r="T94" s="36"/>
      <c r="U94" s="36"/>
      <c r="V94" s="36"/>
      <c r="W94" s="36"/>
      <c r="X94" s="36"/>
      <c r="Y94" s="36"/>
      <c r="Z94" s="36"/>
      <c r="AA94" s="36"/>
      <c r="AB94" s="36"/>
      <c r="AC94" s="36"/>
      <c r="AD94" s="36"/>
      <c r="AE94" s="36"/>
    </row>
    <row r="95" spans="1:31" s="2" customFormat="1" ht="6.9" customHeight="1">
      <c r="A95" s="36"/>
      <c r="B95" s="49"/>
      <c r="C95" s="50"/>
      <c r="D95" s="50"/>
      <c r="E95" s="50"/>
      <c r="F95" s="50"/>
      <c r="G95" s="50"/>
      <c r="H95" s="50"/>
      <c r="I95" s="50"/>
      <c r="J95" s="50"/>
      <c r="K95" s="50"/>
      <c r="L95" s="116"/>
      <c r="S95" s="36"/>
      <c r="T95" s="36"/>
      <c r="U95" s="36"/>
      <c r="V95" s="36"/>
      <c r="W95" s="36"/>
      <c r="X95" s="36"/>
      <c r="Y95" s="36"/>
      <c r="Z95" s="36"/>
      <c r="AA95" s="36"/>
      <c r="AB95" s="36"/>
      <c r="AC95" s="36"/>
      <c r="AD95" s="36"/>
      <c r="AE95" s="36"/>
    </row>
    <row r="99" spans="1:31" s="2" customFormat="1" ht="6.9" customHeight="1">
      <c r="A99" s="36"/>
      <c r="B99" s="51"/>
      <c r="C99" s="52"/>
      <c r="D99" s="52"/>
      <c r="E99" s="52"/>
      <c r="F99" s="52"/>
      <c r="G99" s="52"/>
      <c r="H99" s="52"/>
      <c r="I99" s="52"/>
      <c r="J99" s="52"/>
      <c r="K99" s="52"/>
      <c r="L99" s="116"/>
      <c r="S99" s="36"/>
      <c r="T99" s="36"/>
      <c r="U99" s="36"/>
      <c r="V99" s="36"/>
      <c r="W99" s="36"/>
      <c r="X99" s="36"/>
      <c r="Y99" s="36"/>
      <c r="Z99" s="36"/>
      <c r="AA99" s="36"/>
      <c r="AB99" s="36"/>
      <c r="AC99" s="36"/>
      <c r="AD99" s="36"/>
      <c r="AE99" s="36"/>
    </row>
    <row r="100" spans="1:31" s="2" customFormat="1" ht="24.9" customHeight="1">
      <c r="A100" s="36"/>
      <c r="B100" s="37"/>
      <c r="C100" s="25" t="s">
        <v>217</v>
      </c>
      <c r="D100" s="38"/>
      <c r="E100" s="38"/>
      <c r="F100" s="38"/>
      <c r="G100" s="38"/>
      <c r="H100" s="38"/>
      <c r="I100" s="38"/>
      <c r="J100" s="38"/>
      <c r="K100" s="38"/>
      <c r="L100" s="116"/>
      <c r="S100" s="36"/>
      <c r="T100" s="36"/>
      <c r="U100" s="36"/>
      <c r="V100" s="36"/>
      <c r="W100" s="36"/>
      <c r="X100" s="36"/>
      <c r="Y100" s="36"/>
      <c r="Z100" s="36"/>
      <c r="AA100" s="36"/>
      <c r="AB100" s="36"/>
      <c r="AC100" s="36"/>
      <c r="AD100" s="36"/>
      <c r="AE100" s="36"/>
    </row>
    <row r="101" spans="1:31" s="2" customFormat="1" ht="6.9" customHeight="1">
      <c r="A101" s="36"/>
      <c r="B101" s="37"/>
      <c r="C101" s="38"/>
      <c r="D101" s="38"/>
      <c r="E101" s="38"/>
      <c r="F101" s="38"/>
      <c r="G101" s="38"/>
      <c r="H101" s="38"/>
      <c r="I101" s="38"/>
      <c r="J101" s="38"/>
      <c r="K101" s="38"/>
      <c r="L101" s="116"/>
      <c r="S101" s="36"/>
      <c r="T101" s="36"/>
      <c r="U101" s="36"/>
      <c r="V101" s="36"/>
      <c r="W101" s="36"/>
      <c r="X101" s="36"/>
      <c r="Y101" s="36"/>
      <c r="Z101" s="36"/>
      <c r="AA101" s="36"/>
      <c r="AB101" s="36"/>
      <c r="AC101" s="36"/>
      <c r="AD101" s="36"/>
      <c r="AE101" s="36"/>
    </row>
    <row r="102" spans="1:31" s="2" customFormat="1" ht="12" customHeight="1">
      <c r="A102" s="36"/>
      <c r="B102" s="37"/>
      <c r="C102" s="31" t="s">
        <v>16</v>
      </c>
      <c r="D102" s="38"/>
      <c r="E102" s="38"/>
      <c r="F102" s="38"/>
      <c r="G102" s="38"/>
      <c r="H102" s="38"/>
      <c r="I102" s="38"/>
      <c r="J102" s="38"/>
      <c r="K102" s="38"/>
      <c r="L102" s="116"/>
      <c r="S102" s="36"/>
      <c r="T102" s="36"/>
      <c r="U102" s="36"/>
      <c r="V102" s="36"/>
      <c r="W102" s="36"/>
      <c r="X102" s="36"/>
      <c r="Y102" s="36"/>
      <c r="Z102" s="36"/>
      <c r="AA102" s="36"/>
      <c r="AB102" s="36"/>
      <c r="AC102" s="36"/>
      <c r="AD102" s="36"/>
      <c r="AE102" s="36"/>
    </row>
    <row r="103" spans="1:31" s="2" customFormat="1" ht="16.5" customHeight="1">
      <c r="A103" s="36"/>
      <c r="B103" s="37"/>
      <c r="C103" s="38"/>
      <c r="D103" s="38"/>
      <c r="E103" s="408" t="str">
        <f>E7</f>
        <v>Stavební úpravy domu č.p. 219 a domu č.p. 1405 v Dělnické ulici v Ústí nad Orlicí</v>
      </c>
      <c r="F103" s="409"/>
      <c r="G103" s="409"/>
      <c r="H103" s="409"/>
      <c r="I103" s="38"/>
      <c r="J103" s="38"/>
      <c r="K103" s="38"/>
      <c r="L103" s="116"/>
      <c r="S103" s="36"/>
      <c r="T103" s="36"/>
      <c r="U103" s="36"/>
      <c r="V103" s="36"/>
      <c r="W103" s="36"/>
      <c r="X103" s="36"/>
      <c r="Y103" s="36"/>
      <c r="Z103" s="36"/>
      <c r="AA103" s="36"/>
      <c r="AB103" s="36"/>
      <c r="AC103" s="36"/>
      <c r="AD103" s="36"/>
      <c r="AE103" s="36"/>
    </row>
    <row r="104" spans="1:31" s="1" customFormat="1" ht="12" customHeight="1">
      <c r="B104" s="23"/>
      <c r="C104" s="31" t="s">
        <v>185</v>
      </c>
      <c r="D104" s="24"/>
      <c r="E104" s="24"/>
      <c r="F104" s="24"/>
      <c r="G104" s="24"/>
      <c r="H104" s="24"/>
      <c r="I104" s="24"/>
      <c r="J104" s="24"/>
      <c r="K104" s="24"/>
      <c r="L104" s="22"/>
    </row>
    <row r="105" spans="1:31" s="1" customFormat="1" ht="16.5" customHeight="1">
      <c r="B105" s="23"/>
      <c r="C105" s="24"/>
      <c r="D105" s="24"/>
      <c r="E105" s="408" t="s">
        <v>3498</v>
      </c>
      <c r="F105" s="359"/>
      <c r="G105" s="359"/>
      <c r="H105" s="359"/>
      <c r="I105" s="24"/>
      <c r="J105" s="24"/>
      <c r="K105" s="24"/>
      <c r="L105" s="22"/>
    </row>
    <row r="106" spans="1:31" s="1" customFormat="1" ht="12" customHeight="1">
      <c r="B106" s="23"/>
      <c r="C106" s="31" t="s">
        <v>187</v>
      </c>
      <c r="D106" s="24"/>
      <c r="E106" s="24"/>
      <c r="F106" s="24"/>
      <c r="G106" s="24"/>
      <c r="H106" s="24"/>
      <c r="I106" s="24"/>
      <c r="J106" s="24"/>
      <c r="K106" s="24"/>
      <c r="L106" s="22"/>
    </row>
    <row r="107" spans="1:31" s="2" customFormat="1" ht="16.5" customHeight="1">
      <c r="A107" s="36"/>
      <c r="B107" s="37"/>
      <c r="C107" s="38"/>
      <c r="D107" s="38"/>
      <c r="E107" s="410" t="s">
        <v>3499</v>
      </c>
      <c r="F107" s="411"/>
      <c r="G107" s="411"/>
      <c r="H107" s="411"/>
      <c r="I107" s="38"/>
      <c r="J107" s="38"/>
      <c r="K107" s="38"/>
      <c r="L107" s="116"/>
      <c r="S107" s="36"/>
      <c r="T107" s="36"/>
      <c r="U107" s="36"/>
      <c r="V107" s="36"/>
      <c r="W107" s="36"/>
      <c r="X107" s="36"/>
      <c r="Y107" s="36"/>
      <c r="Z107" s="36"/>
      <c r="AA107" s="36"/>
      <c r="AB107" s="36"/>
      <c r="AC107" s="36"/>
      <c r="AD107" s="36"/>
      <c r="AE107" s="36"/>
    </row>
    <row r="108" spans="1:31" s="2" customFormat="1" ht="12" customHeight="1">
      <c r="A108" s="36"/>
      <c r="B108" s="37"/>
      <c r="C108" s="31" t="s">
        <v>189</v>
      </c>
      <c r="D108" s="38"/>
      <c r="E108" s="38"/>
      <c r="F108" s="38"/>
      <c r="G108" s="38"/>
      <c r="H108" s="38"/>
      <c r="I108" s="38"/>
      <c r="J108" s="38"/>
      <c r="K108" s="38"/>
      <c r="L108" s="116"/>
      <c r="S108" s="36"/>
      <c r="T108" s="36"/>
      <c r="U108" s="36"/>
      <c r="V108" s="36"/>
      <c r="W108" s="36"/>
      <c r="X108" s="36"/>
      <c r="Y108" s="36"/>
      <c r="Z108" s="36"/>
      <c r="AA108" s="36"/>
      <c r="AB108" s="36"/>
      <c r="AC108" s="36"/>
      <c r="AD108" s="36"/>
      <c r="AE108" s="36"/>
    </row>
    <row r="109" spans="1:31" s="2" customFormat="1" ht="16.5" customHeight="1">
      <c r="A109" s="36"/>
      <c r="B109" s="37"/>
      <c r="C109" s="38"/>
      <c r="D109" s="38"/>
      <c r="E109" s="381" t="str">
        <f>E13</f>
        <v>SO 01 D.1.1NED - Architektonicko-stavební řešení</v>
      </c>
      <c r="F109" s="411"/>
      <c r="G109" s="411"/>
      <c r="H109" s="411"/>
      <c r="I109" s="38"/>
      <c r="J109" s="38"/>
      <c r="K109" s="38"/>
      <c r="L109" s="116"/>
      <c r="S109" s="36"/>
      <c r="T109" s="36"/>
      <c r="U109" s="36"/>
      <c r="V109" s="36"/>
      <c r="W109" s="36"/>
      <c r="X109" s="36"/>
      <c r="Y109" s="36"/>
      <c r="Z109" s="36"/>
      <c r="AA109" s="36"/>
      <c r="AB109" s="36"/>
      <c r="AC109" s="36"/>
      <c r="AD109" s="36"/>
      <c r="AE109" s="36"/>
    </row>
    <row r="110" spans="1:31" s="2" customFormat="1" ht="6.9" customHeight="1">
      <c r="A110" s="36"/>
      <c r="B110" s="37"/>
      <c r="C110" s="38"/>
      <c r="D110" s="38"/>
      <c r="E110" s="38"/>
      <c r="F110" s="38"/>
      <c r="G110" s="38"/>
      <c r="H110" s="38"/>
      <c r="I110" s="38"/>
      <c r="J110" s="38"/>
      <c r="K110" s="38"/>
      <c r="L110" s="116"/>
      <c r="S110" s="36"/>
      <c r="T110" s="36"/>
      <c r="U110" s="36"/>
      <c r="V110" s="36"/>
      <c r="W110" s="36"/>
      <c r="X110" s="36"/>
      <c r="Y110" s="36"/>
      <c r="Z110" s="36"/>
      <c r="AA110" s="36"/>
      <c r="AB110" s="36"/>
      <c r="AC110" s="36"/>
      <c r="AD110" s="36"/>
      <c r="AE110" s="36"/>
    </row>
    <row r="111" spans="1:31" s="2" customFormat="1" ht="12" customHeight="1">
      <c r="A111" s="36"/>
      <c r="B111" s="37"/>
      <c r="C111" s="31" t="s">
        <v>21</v>
      </c>
      <c r="D111" s="38"/>
      <c r="E111" s="38"/>
      <c r="F111" s="29" t="str">
        <f>F16</f>
        <v>K.ú. Ústí nad Orlicí p.č.st.1642 st. 3159</v>
      </c>
      <c r="G111" s="38"/>
      <c r="H111" s="38"/>
      <c r="I111" s="31" t="s">
        <v>23</v>
      </c>
      <c r="J111" s="61" t="str">
        <f>IF(J16="","",J16)</f>
        <v>23. 2. 2021</v>
      </c>
      <c r="K111" s="38"/>
      <c r="L111" s="116"/>
      <c r="S111" s="36"/>
      <c r="T111" s="36"/>
      <c r="U111" s="36"/>
      <c r="V111" s="36"/>
      <c r="W111" s="36"/>
      <c r="X111" s="36"/>
      <c r="Y111" s="36"/>
      <c r="Z111" s="36"/>
      <c r="AA111" s="36"/>
      <c r="AB111" s="36"/>
      <c r="AC111" s="36"/>
      <c r="AD111" s="36"/>
      <c r="AE111" s="36"/>
    </row>
    <row r="112" spans="1:31" s="2" customFormat="1" ht="6.9" customHeight="1">
      <c r="A112" s="36"/>
      <c r="B112" s="37"/>
      <c r="C112" s="38"/>
      <c r="D112" s="38"/>
      <c r="E112" s="38"/>
      <c r="F112" s="38"/>
      <c r="G112" s="38"/>
      <c r="H112" s="38"/>
      <c r="I112" s="38"/>
      <c r="J112" s="38"/>
      <c r="K112" s="38"/>
      <c r="L112" s="116"/>
      <c r="S112" s="36"/>
      <c r="T112" s="36"/>
      <c r="U112" s="36"/>
      <c r="V112" s="36"/>
      <c r="W112" s="36"/>
      <c r="X112" s="36"/>
      <c r="Y112" s="36"/>
      <c r="Z112" s="36"/>
      <c r="AA112" s="36"/>
      <c r="AB112" s="36"/>
      <c r="AC112" s="36"/>
      <c r="AD112" s="36"/>
      <c r="AE112" s="36"/>
    </row>
    <row r="113" spans="1:65" s="2" customFormat="1" ht="54.45" customHeight="1">
      <c r="A113" s="36"/>
      <c r="B113" s="37"/>
      <c r="C113" s="31" t="s">
        <v>25</v>
      </c>
      <c r="D113" s="38"/>
      <c r="E113" s="38"/>
      <c r="F113" s="29" t="str">
        <f>E19</f>
        <v>Město Ústí nad Orlicí, Sychrova 16, 56224 Ústí nO</v>
      </c>
      <c r="G113" s="38"/>
      <c r="H113" s="38"/>
      <c r="I113" s="31" t="s">
        <v>33</v>
      </c>
      <c r="J113" s="34" t="str">
        <f>E25</f>
        <v>BKN,spol.s r.o.Vladislavova 29/I,566 01Vysoké Mýto</v>
      </c>
      <c r="K113" s="38"/>
      <c r="L113" s="116"/>
      <c r="S113" s="36"/>
      <c r="T113" s="36"/>
      <c r="U113" s="36"/>
      <c r="V113" s="36"/>
      <c r="W113" s="36"/>
      <c r="X113" s="36"/>
      <c r="Y113" s="36"/>
      <c r="Z113" s="36"/>
      <c r="AA113" s="36"/>
      <c r="AB113" s="36"/>
      <c r="AC113" s="36"/>
      <c r="AD113" s="36"/>
      <c r="AE113" s="36"/>
    </row>
    <row r="114" spans="1:65" s="2" customFormat="1" ht="15.15" customHeight="1">
      <c r="A114" s="36"/>
      <c r="B114" s="37"/>
      <c r="C114" s="31" t="s">
        <v>31</v>
      </c>
      <c r="D114" s="38"/>
      <c r="E114" s="38"/>
      <c r="F114" s="29" t="str">
        <f>IF(E22="","",E22)</f>
        <v>Vyplň údaj</v>
      </c>
      <c r="G114" s="38"/>
      <c r="H114" s="38"/>
      <c r="I114" s="31" t="s">
        <v>38</v>
      </c>
      <c r="J114" s="34" t="str">
        <f>E28</f>
        <v xml:space="preserve"> </v>
      </c>
      <c r="K114" s="38"/>
      <c r="L114" s="116"/>
      <c r="S114" s="36"/>
      <c r="T114" s="36"/>
      <c r="U114" s="36"/>
      <c r="V114" s="36"/>
      <c r="W114" s="36"/>
      <c r="X114" s="36"/>
      <c r="Y114" s="36"/>
      <c r="Z114" s="36"/>
      <c r="AA114" s="36"/>
      <c r="AB114" s="36"/>
      <c r="AC114" s="36"/>
      <c r="AD114" s="36"/>
      <c r="AE114" s="36"/>
    </row>
    <row r="115" spans="1:65" s="2" customFormat="1" ht="10.35" customHeight="1">
      <c r="A115" s="36"/>
      <c r="B115" s="37"/>
      <c r="C115" s="38"/>
      <c r="D115" s="38"/>
      <c r="E115" s="38"/>
      <c r="F115" s="38"/>
      <c r="G115" s="38"/>
      <c r="H115" s="38"/>
      <c r="I115" s="38"/>
      <c r="J115" s="38"/>
      <c r="K115" s="38"/>
      <c r="L115" s="116"/>
      <c r="S115" s="36"/>
      <c r="T115" s="36"/>
      <c r="U115" s="36"/>
      <c r="V115" s="36"/>
      <c r="W115" s="36"/>
      <c r="X115" s="36"/>
      <c r="Y115" s="36"/>
      <c r="Z115" s="36"/>
      <c r="AA115" s="36"/>
      <c r="AB115" s="36"/>
      <c r="AC115" s="36"/>
      <c r="AD115" s="36"/>
      <c r="AE115" s="36"/>
    </row>
    <row r="116" spans="1:65" s="11" customFormat="1" ht="29.25" customHeight="1">
      <c r="A116" s="153"/>
      <c r="B116" s="154"/>
      <c r="C116" s="155" t="s">
        <v>218</v>
      </c>
      <c r="D116" s="156" t="s">
        <v>61</v>
      </c>
      <c r="E116" s="156" t="s">
        <v>57</v>
      </c>
      <c r="F116" s="156" t="s">
        <v>58</v>
      </c>
      <c r="G116" s="156" t="s">
        <v>219</v>
      </c>
      <c r="H116" s="156" t="s">
        <v>220</v>
      </c>
      <c r="I116" s="156" t="s">
        <v>221</v>
      </c>
      <c r="J116" s="156" t="s">
        <v>193</v>
      </c>
      <c r="K116" s="157" t="s">
        <v>222</v>
      </c>
      <c r="L116" s="158"/>
      <c r="M116" s="70" t="s">
        <v>19</v>
      </c>
      <c r="N116" s="71" t="s">
        <v>46</v>
      </c>
      <c r="O116" s="71" t="s">
        <v>223</v>
      </c>
      <c r="P116" s="71" t="s">
        <v>224</v>
      </c>
      <c r="Q116" s="71" t="s">
        <v>225</v>
      </c>
      <c r="R116" s="71" t="s">
        <v>226</v>
      </c>
      <c r="S116" s="71" t="s">
        <v>227</v>
      </c>
      <c r="T116" s="72" t="s">
        <v>228</v>
      </c>
      <c r="U116" s="153"/>
      <c r="V116" s="153"/>
      <c r="W116" s="153"/>
      <c r="X116" s="153"/>
      <c r="Y116" s="153"/>
      <c r="Z116" s="153"/>
      <c r="AA116" s="153"/>
      <c r="AB116" s="153"/>
      <c r="AC116" s="153"/>
      <c r="AD116" s="153"/>
      <c r="AE116" s="153"/>
    </row>
    <row r="117" spans="1:65" s="2" customFormat="1" ht="22.8" customHeight="1">
      <c r="A117" s="36"/>
      <c r="B117" s="37"/>
      <c r="C117" s="77" t="s">
        <v>229</v>
      </c>
      <c r="D117" s="38"/>
      <c r="E117" s="38"/>
      <c r="F117" s="38"/>
      <c r="G117" s="38"/>
      <c r="H117" s="38"/>
      <c r="I117" s="38"/>
      <c r="J117" s="159">
        <f>BK117</f>
        <v>0</v>
      </c>
      <c r="K117" s="38"/>
      <c r="L117" s="41"/>
      <c r="M117" s="73"/>
      <c r="N117" s="160"/>
      <c r="O117" s="74"/>
      <c r="P117" s="161">
        <f>P118+P1340</f>
        <v>0</v>
      </c>
      <c r="Q117" s="74"/>
      <c r="R117" s="161">
        <f>R118+R1340</f>
        <v>416.88718076999999</v>
      </c>
      <c r="S117" s="74"/>
      <c r="T117" s="162">
        <f>T118+T1340</f>
        <v>320.52468470000014</v>
      </c>
      <c r="U117" s="36"/>
      <c r="V117" s="36"/>
      <c r="W117" s="36"/>
      <c r="X117" s="36"/>
      <c r="Y117" s="36"/>
      <c r="Z117" s="36"/>
      <c r="AA117" s="36"/>
      <c r="AB117" s="36"/>
      <c r="AC117" s="36"/>
      <c r="AD117" s="36"/>
      <c r="AE117" s="36"/>
      <c r="AT117" s="19" t="s">
        <v>75</v>
      </c>
      <c r="AU117" s="19" t="s">
        <v>194</v>
      </c>
      <c r="BK117" s="163">
        <f>BK118+BK1340</f>
        <v>0</v>
      </c>
    </row>
    <row r="118" spans="1:65" s="12" customFormat="1" ht="25.95" customHeight="1">
      <c r="B118" s="164"/>
      <c r="C118" s="165"/>
      <c r="D118" s="166" t="s">
        <v>75</v>
      </c>
      <c r="E118" s="167" t="s">
        <v>230</v>
      </c>
      <c r="F118" s="167" t="s">
        <v>231</v>
      </c>
      <c r="G118" s="165"/>
      <c r="H118" s="165"/>
      <c r="I118" s="168"/>
      <c r="J118" s="169">
        <f>BK118</f>
        <v>0</v>
      </c>
      <c r="K118" s="165"/>
      <c r="L118" s="170"/>
      <c r="M118" s="171"/>
      <c r="N118" s="172"/>
      <c r="O118" s="172"/>
      <c r="P118" s="173">
        <f>P119+P181+P224+P433+P524+P899+P964+P1308+P1335</f>
        <v>0</v>
      </c>
      <c r="Q118" s="172"/>
      <c r="R118" s="173">
        <f>R119+R181+R224+R433+R524+R899+R964+R1308+R1335</f>
        <v>385.43357481999999</v>
      </c>
      <c r="S118" s="172"/>
      <c r="T118" s="174">
        <f>T119+T181+T224+T433+T524+T899+T964+T1308+T1335</f>
        <v>305.08242820000015</v>
      </c>
      <c r="AR118" s="175" t="s">
        <v>83</v>
      </c>
      <c r="AT118" s="176" t="s">
        <v>75</v>
      </c>
      <c r="AU118" s="176" t="s">
        <v>76</v>
      </c>
      <c r="AY118" s="175" t="s">
        <v>232</v>
      </c>
      <c r="BK118" s="177">
        <f>BK119+BK181+BK224+BK433+BK524+BK899+BK964+BK1308+BK1335</f>
        <v>0</v>
      </c>
    </row>
    <row r="119" spans="1:65" s="12" customFormat="1" ht="22.8" customHeight="1">
      <c r="B119" s="164"/>
      <c r="C119" s="165"/>
      <c r="D119" s="166" t="s">
        <v>75</v>
      </c>
      <c r="E119" s="178" t="s">
        <v>83</v>
      </c>
      <c r="F119" s="178" t="s">
        <v>233</v>
      </c>
      <c r="G119" s="165"/>
      <c r="H119" s="165"/>
      <c r="I119" s="168"/>
      <c r="J119" s="179">
        <f>BK119</f>
        <v>0</v>
      </c>
      <c r="K119" s="165"/>
      <c r="L119" s="170"/>
      <c r="M119" s="171"/>
      <c r="N119" s="172"/>
      <c r="O119" s="172"/>
      <c r="P119" s="173">
        <f>SUM(P120:P180)</f>
        <v>0</v>
      </c>
      <c r="Q119" s="172"/>
      <c r="R119" s="173">
        <f>SUM(R120:R180)</f>
        <v>11.851000000000001</v>
      </c>
      <c r="S119" s="172"/>
      <c r="T119" s="174">
        <f>SUM(T120:T180)</f>
        <v>0</v>
      </c>
      <c r="AR119" s="175" t="s">
        <v>83</v>
      </c>
      <c r="AT119" s="176" t="s">
        <v>75</v>
      </c>
      <c r="AU119" s="176" t="s">
        <v>83</v>
      </c>
      <c r="AY119" s="175" t="s">
        <v>232</v>
      </c>
      <c r="BK119" s="177">
        <f>SUM(BK120:BK180)</f>
        <v>0</v>
      </c>
    </row>
    <row r="120" spans="1:65" s="2" customFormat="1" ht="24.15" customHeight="1">
      <c r="A120" s="36"/>
      <c r="B120" s="37"/>
      <c r="C120" s="180" t="s">
        <v>83</v>
      </c>
      <c r="D120" s="180" t="s">
        <v>234</v>
      </c>
      <c r="E120" s="181" t="s">
        <v>3508</v>
      </c>
      <c r="F120" s="182" t="s">
        <v>3509</v>
      </c>
      <c r="G120" s="183" t="s">
        <v>237</v>
      </c>
      <c r="H120" s="184">
        <v>4.5759999999999996</v>
      </c>
      <c r="I120" s="185"/>
      <c r="J120" s="186">
        <f>ROUND(I120*H120,2)</f>
        <v>0</v>
      </c>
      <c r="K120" s="182" t="s">
        <v>238</v>
      </c>
      <c r="L120" s="41"/>
      <c r="M120" s="187" t="s">
        <v>19</v>
      </c>
      <c r="N120" s="188" t="s">
        <v>47</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234</v>
      </c>
      <c r="AU120" s="191" t="s">
        <v>85</v>
      </c>
      <c r="AY120" s="19" t="s">
        <v>232</v>
      </c>
      <c r="BE120" s="192">
        <f>IF(N120="základní",J120,0)</f>
        <v>0</v>
      </c>
      <c r="BF120" s="192">
        <f>IF(N120="snížená",J120,0)</f>
        <v>0</v>
      </c>
      <c r="BG120" s="192">
        <f>IF(N120="zákl. přenesená",J120,0)</f>
        <v>0</v>
      </c>
      <c r="BH120" s="192">
        <f>IF(N120="sníž. přenesená",J120,0)</f>
        <v>0</v>
      </c>
      <c r="BI120" s="192">
        <f>IF(N120="nulová",J120,0)</f>
        <v>0</v>
      </c>
      <c r="BJ120" s="19" t="s">
        <v>83</v>
      </c>
      <c r="BK120" s="192">
        <f>ROUND(I120*H120,2)</f>
        <v>0</v>
      </c>
      <c r="BL120" s="19" t="s">
        <v>139</v>
      </c>
      <c r="BM120" s="191" t="s">
        <v>3510</v>
      </c>
    </row>
    <row r="121" spans="1:65" s="2" customFormat="1" ht="10.199999999999999">
      <c r="A121" s="36"/>
      <c r="B121" s="37"/>
      <c r="C121" s="38"/>
      <c r="D121" s="193" t="s">
        <v>240</v>
      </c>
      <c r="E121" s="38"/>
      <c r="F121" s="194" t="s">
        <v>3511</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240</v>
      </c>
      <c r="AU121" s="19" t="s">
        <v>85</v>
      </c>
    </row>
    <row r="122" spans="1:65" s="2" customFormat="1" ht="38.4">
      <c r="A122" s="36"/>
      <c r="B122" s="37"/>
      <c r="C122" s="38"/>
      <c r="D122" s="198" t="s">
        <v>242</v>
      </c>
      <c r="E122" s="38"/>
      <c r="F122" s="199" t="s">
        <v>3512</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242</v>
      </c>
      <c r="AU122" s="19" t="s">
        <v>85</v>
      </c>
    </row>
    <row r="123" spans="1:65" s="13" customFormat="1" ht="10.199999999999999">
      <c r="B123" s="200"/>
      <c r="C123" s="201"/>
      <c r="D123" s="198" t="s">
        <v>244</v>
      </c>
      <c r="E123" s="202" t="s">
        <v>19</v>
      </c>
      <c r="F123" s="203" t="s">
        <v>3513</v>
      </c>
      <c r="G123" s="201"/>
      <c r="H123" s="204">
        <v>4.5759999999999996</v>
      </c>
      <c r="I123" s="205"/>
      <c r="J123" s="201"/>
      <c r="K123" s="201"/>
      <c r="L123" s="206"/>
      <c r="M123" s="207"/>
      <c r="N123" s="208"/>
      <c r="O123" s="208"/>
      <c r="P123" s="208"/>
      <c r="Q123" s="208"/>
      <c r="R123" s="208"/>
      <c r="S123" s="208"/>
      <c r="T123" s="209"/>
      <c r="AT123" s="210" t="s">
        <v>244</v>
      </c>
      <c r="AU123" s="210" t="s">
        <v>85</v>
      </c>
      <c r="AV123" s="13" t="s">
        <v>85</v>
      </c>
      <c r="AW123" s="13" t="s">
        <v>37</v>
      </c>
      <c r="AX123" s="13" t="s">
        <v>83</v>
      </c>
      <c r="AY123" s="210" t="s">
        <v>232</v>
      </c>
    </row>
    <row r="124" spans="1:65" s="2" customFormat="1" ht="16.5" customHeight="1">
      <c r="A124" s="36"/>
      <c r="B124" s="37"/>
      <c r="C124" s="180" t="s">
        <v>85</v>
      </c>
      <c r="D124" s="180" t="s">
        <v>234</v>
      </c>
      <c r="E124" s="181" t="s">
        <v>3514</v>
      </c>
      <c r="F124" s="182" t="s">
        <v>3515</v>
      </c>
      <c r="G124" s="183" t="s">
        <v>237</v>
      </c>
      <c r="H124" s="184">
        <v>15.097</v>
      </c>
      <c r="I124" s="185"/>
      <c r="J124" s="186">
        <f>ROUND(I124*H124,2)</f>
        <v>0</v>
      </c>
      <c r="K124" s="182" t="s">
        <v>238</v>
      </c>
      <c r="L124" s="41"/>
      <c r="M124" s="187" t="s">
        <v>19</v>
      </c>
      <c r="N124" s="188" t="s">
        <v>47</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234</v>
      </c>
      <c r="AU124" s="191" t="s">
        <v>85</v>
      </c>
      <c r="AY124" s="19" t="s">
        <v>232</v>
      </c>
      <c r="BE124" s="192">
        <f>IF(N124="základní",J124,0)</f>
        <v>0</v>
      </c>
      <c r="BF124" s="192">
        <f>IF(N124="snížená",J124,0)</f>
        <v>0</v>
      </c>
      <c r="BG124" s="192">
        <f>IF(N124="zákl. přenesená",J124,0)</f>
        <v>0</v>
      </c>
      <c r="BH124" s="192">
        <f>IF(N124="sníž. přenesená",J124,0)</f>
        <v>0</v>
      </c>
      <c r="BI124" s="192">
        <f>IF(N124="nulová",J124,0)</f>
        <v>0</v>
      </c>
      <c r="BJ124" s="19" t="s">
        <v>83</v>
      </c>
      <c r="BK124" s="192">
        <f>ROUND(I124*H124,2)</f>
        <v>0</v>
      </c>
      <c r="BL124" s="19" t="s">
        <v>139</v>
      </c>
      <c r="BM124" s="191" t="s">
        <v>3516</v>
      </c>
    </row>
    <row r="125" spans="1:65" s="2" customFormat="1" ht="10.199999999999999">
      <c r="A125" s="36"/>
      <c r="B125" s="37"/>
      <c r="C125" s="38"/>
      <c r="D125" s="193" t="s">
        <v>240</v>
      </c>
      <c r="E125" s="38"/>
      <c r="F125" s="194" t="s">
        <v>3517</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240</v>
      </c>
      <c r="AU125" s="19" t="s">
        <v>85</v>
      </c>
    </row>
    <row r="126" spans="1:65" s="2" customFormat="1" ht="38.4">
      <c r="A126" s="36"/>
      <c r="B126" s="37"/>
      <c r="C126" s="38"/>
      <c r="D126" s="198" t="s">
        <v>242</v>
      </c>
      <c r="E126" s="38"/>
      <c r="F126" s="199" t="s">
        <v>3518</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242</v>
      </c>
      <c r="AU126" s="19" t="s">
        <v>85</v>
      </c>
    </row>
    <row r="127" spans="1:65" s="13" customFormat="1" ht="10.199999999999999">
      <c r="B127" s="200"/>
      <c r="C127" s="201"/>
      <c r="D127" s="198" t="s">
        <v>244</v>
      </c>
      <c r="E127" s="202" t="s">
        <v>19</v>
      </c>
      <c r="F127" s="203" t="s">
        <v>3519</v>
      </c>
      <c r="G127" s="201"/>
      <c r="H127" s="204">
        <v>8.843</v>
      </c>
      <c r="I127" s="205"/>
      <c r="J127" s="201"/>
      <c r="K127" s="201"/>
      <c r="L127" s="206"/>
      <c r="M127" s="207"/>
      <c r="N127" s="208"/>
      <c r="O127" s="208"/>
      <c r="P127" s="208"/>
      <c r="Q127" s="208"/>
      <c r="R127" s="208"/>
      <c r="S127" s="208"/>
      <c r="T127" s="209"/>
      <c r="AT127" s="210" t="s">
        <v>244</v>
      </c>
      <c r="AU127" s="210" t="s">
        <v>85</v>
      </c>
      <c r="AV127" s="13" t="s">
        <v>85</v>
      </c>
      <c r="AW127" s="13" t="s">
        <v>37</v>
      </c>
      <c r="AX127" s="13" t="s">
        <v>76</v>
      </c>
      <c r="AY127" s="210" t="s">
        <v>232</v>
      </c>
    </row>
    <row r="128" spans="1:65" s="13" customFormat="1" ht="10.199999999999999">
      <c r="B128" s="200"/>
      <c r="C128" s="201"/>
      <c r="D128" s="198" t="s">
        <v>244</v>
      </c>
      <c r="E128" s="202" t="s">
        <v>19</v>
      </c>
      <c r="F128" s="203" t="s">
        <v>3520</v>
      </c>
      <c r="G128" s="201"/>
      <c r="H128" s="204">
        <v>6.2539999999999996</v>
      </c>
      <c r="I128" s="205"/>
      <c r="J128" s="201"/>
      <c r="K128" s="201"/>
      <c r="L128" s="206"/>
      <c r="M128" s="207"/>
      <c r="N128" s="208"/>
      <c r="O128" s="208"/>
      <c r="P128" s="208"/>
      <c r="Q128" s="208"/>
      <c r="R128" s="208"/>
      <c r="S128" s="208"/>
      <c r="T128" s="209"/>
      <c r="AT128" s="210" t="s">
        <v>244</v>
      </c>
      <c r="AU128" s="210" t="s">
        <v>85</v>
      </c>
      <c r="AV128" s="13" t="s">
        <v>85</v>
      </c>
      <c r="AW128" s="13" t="s">
        <v>37</v>
      </c>
      <c r="AX128" s="13" t="s">
        <v>76</v>
      </c>
      <c r="AY128" s="210" t="s">
        <v>232</v>
      </c>
    </row>
    <row r="129" spans="1:65" s="15" customFormat="1" ht="10.199999999999999">
      <c r="B129" s="222"/>
      <c r="C129" s="223"/>
      <c r="D129" s="198" t="s">
        <v>244</v>
      </c>
      <c r="E129" s="224" t="s">
        <v>19</v>
      </c>
      <c r="F129" s="225" t="s">
        <v>3521</v>
      </c>
      <c r="G129" s="223"/>
      <c r="H129" s="224" t="s">
        <v>19</v>
      </c>
      <c r="I129" s="226"/>
      <c r="J129" s="223"/>
      <c r="K129" s="223"/>
      <c r="L129" s="227"/>
      <c r="M129" s="228"/>
      <c r="N129" s="229"/>
      <c r="O129" s="229"/>
      <c r="P129" s="229"/>
      <c r="Q129" s="229"/>
      <c r="R129" s="229"/>
      <c r="S129" s="229"/>
      <c r="T129" s="230"/>
      <c r="AT129" s="231" t="s">
        <v>244</v>
      </c>
      <c r="AU129" s="231" t="s">
        <v>85</v>
      </c>
      <c r="AV129" s="15" t="s">
        <v>83</v>
      </c>
      <c r="AW129" s="15" t="s">
        <v>37</v>
      </c>
      <c r="AX129" s="15" t="s">
        <v>76</v>
      </c>
      <c r="AY129" s="231" t="s">
        <v>232</v>
      </c>
    </row>
    <row r="130" spans="1:65" s="14" customFormat="1" ht="10.199999999999999">
      <c r="B130" s="211"/>
      <c r="C130" s="212"/>
      <c r="D130" s="198" t="s">
        <v>244</v>
      </c>
      <c r="E130" s="213" t="s">
        <v>19</v>
      </c>
      <c r="F130" s="214" t="s">
        <v>248</v>
      </c>
      <c r="G130" s="212"/>
      <c r="H130" s="215">
        <v>15.097</v>
      </c>
      <c r="I130" s="216"/>
      <c r="J130" s="212"/>
      <c r="K130" s="212"/>
      <c r="L130" s="217"/>
      <c r="M130" s="218"/>
      <c r="N130" s="219"/>
      <c r="O130" s="219"/>
      <c r="P130" s="219"/>
      <c r="Q130" s="219"/>
      <c r="R130" s="219"/>
      <c r="S130" s="219"/>
      <c r="T130" s="220"/>
      <c r="AT130" s="221" t="s">
        <v>244</v>
      </c>
      <c r="AU130" s="221" t="s">
        <v>85</v>
      </c>
      <c r="AV130" s="14" t="s">
        <v>139</v>
      </c>
      <c r="AW130" s="14" t="s">
        <v>37</v>
      </c>
      <c r="AX130" s="14" t="s">
        <v>83</v>
      </c>
      <c r="AY130" s="221" t="s">
        <v>232</v>
      </c>
    </row>
    <row r="131" spans="1:65" s="2" customFormat="1" ht="33" customHeight="1">
      <c r="A131" s="36"/>
      <c r="B131" s="37"/>
      <c r="C131" s="180" t="s">
        <v>94</v>
      </c>
      <c r="D131" s="180" t="s">
        <v>234</v>
      </c>
      <c r="E131" s="181" t="s">
        <v>3522</v>
      </c>
      <c r="F131" s="182" t="s">
        <v>3523</v>
      </c>
      <c r="G131" s="183" t="s">
        <v>237</v>
      </c>
      <c r="H131" s="184">
        <v>21.132000000000001</v>
      </c>
      <c r="I131" s="185"/>
      <c r="J131" s="186">
        <f>ROUND(I131*H131,2)</f>
        <v>0</v>
      </c>
      <c r="K131" s="182" t="s">
        <v>238</v>
      </c>
      <c r="L131" s="41"/>
      <c r="M131" s="187" t="s">
        <v>19</v>
      </c>
      <c r="N131" s="188" t="s">
        <v>47</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139</v>
      </c>
      <c r="AT131" s="191" t="s">
        <v>234</v>
      </c>
      <c r="AU131" s="191" t="s">
        <v>85</v>
      </c>
      <c r="AY131" s="19" t="s">
        <v>232</v>
      </c>
      <c r="BE131" s="192">
        <f>IF(N131="základní",J131,0)</f>
        <v>0</v>
      </c>
      <c r="BF131" s="192">
        <f>IF(N131="snížená",J131,0)</f>
        <v>0</v>
      </c>
      <c r="BG131" s="192">
        <f>IF(N131="zákl. přenesená",J131,0)</f>
        <v>0</v>
      </c>
      <c r="BH131" s="192">
        <f>IF(N131="sníž. přenesená",J131,0)</f>
        <v>0</v>
      </c>
      <c r="BI131" s="192">
        <f>IF(N131="nulová",J131,0)</f>
        <v>0</v>
      </c>
      <c r="BJ131" s="19" t="s">
        <v>83</v>
      </c>
      <c r="BK131" s="192">
        <f>ROUND(I131*H131,2)</f>
        <v>0</v>
      </c>
      <c r="BL131" s="19" t="s">
        <v>139</v>
      </c>
      <c r="BM131" s="191" t="s">
        <v>3524</v>
      </c>
    </row>
    <row r="132" spans="1:65" s="2" customFormat="1" ht="10.199999999999999">
      <c r="A132" s="36"/>
      <c r="B132" s="37"/>
      <c r="C132" s="38"/>
      <c r="D132" s="193" t="s">
        <v>240</v>
      </c>
      <c r="E132" s="38"/>
      <c r="F132" s="194" t="s">
        <v>3525</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240</v>
      </c>
      <c r="AU132" s="19" t="s">
        <v>85</v>
      </c>
    </row>
    <row r="133" spans="1:65" s="13" customFormat="1" ht="10.199999999999999">
      <c r="B133" s="200"/>
      <c r="C133" s="201"/>
      <c r="D133" s="198" t="s">
        <v>244</v>
      </c>
      <c r="E133" s="202" t="s">
        <v>19</v>
      </c>
      <c r="F133" s="203" t="s">
        <v>3526</v>
      </c>
      <c r="G133" s="201"/>
      <c r="H133" s="204">
        <v>15.097</v>
      </c>
      <c r="I133" s="205"/>
      <c r="J133" s="201"/>
      <c r="K133" s="201"/>
      <c r="L133" s="206"/>
      <c r="M133" s="207"/>
      <c r="N133" s="208"/>
      <c r="O133" s="208"/>
      <c r="P133" s="208"/>
      <c r="Q133" s="208"/>
      <c r="R133" s="208"/>
      <c r="S133" s="208"/>
      <c r="T133" s="209"/>
      <c r="AT133" s="210" t="s">
        <v>244</v>
      </c>
      <c r="AU133" s="210" t="s">
        <v>85</v>
      </c>
      <c r="AV133" s="13" t="s">
        <v>85</v>
      </c>
      <c r="AW133" s="13" t="s">
        <v>37</v>
      </c>
      <c r="AX133" s="13" t="s">
        <v>76</v>
      </c>
      <c r="AY133" s="210" t="s">
        <v>232</v>
      </c>
    </row>
    <row r="134" spans="1:65" s="13" customFormat="1" ht="10.199999999999999">
      <c r="B134" s="200"/>
      <c r="C134" s="201"/>
      <c r="D134" s="198" t="s">
        <v>244</v>
      </c>
      <c r="E134" s="202" t="s">
        <v>19</v>
      </c>
      <c r="F134" s="203" t="s">
        <v>3527</v>
      </c>
      <c r="G134" s="201"/>
      <c r="H134" s="204">
        <v>6.0350000000000001</v>
      </c>
      <c r="I134" s="205"/>
      <c r="J134" s="201"/>
      <c r="K134" s="201"/>
      <c r="L134" s="206"/>
      <c r="M134" s="207"/>
      <c r="N134" s="208"/>
      <c r="O134" s="208"/>
      <c r="P134" s="208"/>
      <c r="Q134" s="208"/>
      <c r="R134" s="208"/>
      <c r="S134" s="208"/>
      <c r="T134" s="209"/>
      <c r="AT134" s="210" t="s">
        <v>244</v>
      </c>
      <c r="AU134" s="210" t="s">
        <v>85</v>
      </c>
      <c r="AV134" s="13" t="s">
        <v>85</v>
      </c>
      <c r="AW134" s="13" t="s">
        <v>37</v>
      </c>
      <c r="AX134" s="13" t="s">
        <v>76</v>
      </c>
      <c r="AY134" s="210" t="s">
        <v>232</v>
      </c>
    </row>
    <row r="135" spans="1:65" s="14" customFormat="1" ht="10.199999999999999">
      <c r="B135" s="211"/>
      <c r="C135" s="212"/>
      <c r="D135" s="198" t="s">
        <v>244</v>
      </c>
      <c r="E135" s="213" t="s">
        <v>19</v>
      </c>
      <c r="F135" s="214" t="s">
        <v>248</v>
      </c>
      <c r="G135" s="212"/>
      <c r="H135" s="215">
        <v>21.132000000000001</v>
      </c>
      <c r="I135" s="216"/>
      <c r="J135" s="212"/>
      <c r="K135" s="212"/>
      <c r="L135" s="217"/>
      <c r="M135" s="218"/>
      <c r="N135" s="219"/>
      <c r="O135" s="219"/>
      <c r="P135" s="219"/>
      <c r="Q135" s="219"/>
      <c r="R135" s="219"/>
      <c r="S135" s="219"/>
      <c r="T135" s="220"/>
      <c r="AT135" s="221" t="s">
        <v>244</v>
      </c>
      <c r="AU135" s="221" t="s">
        <v>85</v>
      </c>
      <c r="AV135" s="14" t="s">
        <v>139</v>
      </c>
      <c r="AW135" s="14" t="s">
        <v>37</v>
      </c>
      <c r="AX135" s="14" t="s">
        <v>83</v>
      </c>
      <c r="AY135" s="221" t="s">
        <v>232</v>
      </c>
    </row>
    <row r="136" spans="1:65" s="2" customFormat="1" ht="33" customHeight="1">
      <c r="A136" s="36"/>
      <c r="B136" s="37"/>
      <c r="C136" s="180" t="s">
        <v>139</v>
      </c>
      <c r="D136" s="180" t="s">
        <v>234</v>
      </c>
      <c r="E136" s="181" t="s">
        <v>3528</v>
      </c>
      <c r="F136" s="182" t="s">
        <v>3529</v>
      </c>
      <c r="G136" s="183" t="s">
        <v>237</v>
      </c>
      <c r="H136" s="184">
        <v>21.132000000000001</v>
      </c>
      <c r="I136" s="185"/>
      <c r="J136" s="186">
        <f>ROUND(I136*H136,2)</f>
        <v>0</v>
      </c>
      <c r="K136" s="182" t="s">
        <v>238</v>
      </c>
      <c r="L136" s="41"/>
      <c r="M136" s="187" t="s">
        <v>19</v>
      </c>
      <c r="N136" s="188" t="s">
        <v>47</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234</v>
      </c>
      <c r="AU136" s="191" t="s">
        <v>85</v>
      </c>
      <c r="AY136" s="19" t="s">
        <v>232</v>
      </c>
      <c r="BE136" s="192">
        <f>IF(N136="základní",J136,0)</f>
        <v>0</v>
      </c>
      <c r="BF136" s="192">
        <f>IF(N136="snížená",J136,0)</f>
        <v>0</v>
      </c>
      <c r="BG136" s="192">
        <f>IF(N136="zákl. přenesená",J136,0)</f>
        <v>0</v>
      </c>
      <c r="BH136" s="192">
        <f>IF(N136="sníž. přenesená",J136,0)</f>
        <v>0</v>
      </c>
      <c r="BI136" s="192">
        <f>IF(N136="nulová",J136,0)</f>
        <v>0</v>
      </c>
      <c r="BJ136" s="19" t="s">
        <v>83</v>
      </c>
      <c r="BK136" s="192">
        <f>ROUND(I136*H136,2)</f>
        <v>0</v>
      </c>
      <c r="BL136" s="19" t="s">
        <v>139</v>
      </c>
      <c r="BM136" s="191" t="s">
        <v>3530</v>
      </c>
    </row>
    <row r="137" spans="1:65" s="2" customFormat="1" ht="10.199999999999999">
      <c r="A137" s="36"/>
      <c r="B137" s="37"/>
      <c r="C137" s="38"/>
      <c r="D137" s="193" t="s">
        <v>240</v>
      </c>
      <c r="E137" s="38"/>
      <c r="F137" s="194" t="s">
        <v>3531</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240</v>
      </c>
      <c r="AU137" s="19" t="s">
        <v>85</v>
      </c>
    </row>
    <row r="138" spans="1:65" s="13" customFormat="1" ht="10.199999999999999">
      <c r="B138" s="200"/>
      <c r="C138" s="201"/>
      <c r="D138" s="198" t="s">
        <v>244</v>
      </c>
      <c r="E138" s="202" t="s">
        <v>19</v>
      </c>
      <c r="F138" s="203" t="s">
        <v>3532</v>
      </c>
      <c r="G138" s="201"/>
      <c r="H138" s="204">
        <v>21.132000000000001</v>
      </c>
      <c r="I138" s="205"/>
      <c r="J138" s="201"/>
      <c r="K138" s="201"/>
      <c r="L138" s="206"/>
      <c r="M138" s="207"/>
      <c r="N138" s="208"/>
      <c r="O138" s="208"/>
      <c r="P138" s="208"/>
      <c r="Q138" s="208"/>
      <c r="R138" s="208"/>
      <c r="S138" s="208"/>
      <c r="T138" s="209"/>
      <c r="AT138" s="210" t="s">
        <v>244</v>
      </c>
      <c r="AU138" s="210" t="s">
        <v>85</v>
      </c>
      <c r="AV138" s="13" t="s">
        <v>85</v>
      </c>
      <c r="AW138" s="13" t="s">
        <v>37</v>
      </c>
      <c r="AX138" s="13" t="s">
        <v>83</v>
      </c>
      <c r="AY138" s="210" t="s">
        <v>232</v>
      </c>
    </row>
    <row r="139" spans="1:65" s="2" customFormat="1" ht="37.799999999999997" customHeight="1">
      <c r="A139" s="36"/>
      <c r="B139" s="37"/>
      <c r="C139" s="180" t="s">
        <v>267</v>
      </c>
      <c r="D139" s="180" t="s">
        <v>234</v>
      </c>
      <c r="E139" s="181" t="s">
        <v>250</v>
      </c>
      <c r="F139" s="182" t="s">
        <v>251</v>
      </c>
      <c r="G139" s="183" t="s">
        <v>237</v>
      </c>
      <c r="H139" s="184">
        <v>6.9710000000000001</v>
      </c>
      <c r="I139" s="185"/>
      <c r="J139" s="186">
        <f>ROUND(I139*H139,2)</f>
        <v>0</v>
      </c>
      <c r="K139" s="182" t="s">
        <v>238</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139</v>
      </c>
      <c r="BM139" s="191" t="s">
        <v>3533</v>
      </c>
    </row>
    <row r="140" spans="1:65" s="2" customFormat="1" ht="10.199999999999999">
      <c r="A140" s="36"/>
      <c r="B140" s="37"/>
      <c r="C140" s="38"/>
      <c r="D140" s="193" t="s">
        <v>240</v>
      </c>
      <c r="E140" s="38"/>
      <c r="F140" s="194" t="s">
        <v>253</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240</v>
      </c>
      <c r="AU140" s="19" t="s">
        <v>85</v>
      </c>
    </row>
    <row r="141" spans="1:65" s="2" customFormat="1" ht="57.6">
      <c r="A141" s="36"/>
      <c r="B141" s="37"/>
      <c r="C141" s="38"/>
      <c r="D141" s="198" t="s">
        <v>242</v>
      </c>
      <c r="E141" s="38"/>
      <c r="F141" s="199" t="s">
        <v>254</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242</v>
      </c>
      <c r="AU141" s="19" t="s">
        <v>85</v>
      </c>
    </row>
    <row r="142" spans="1:65" s="13" customFormat="1" ht="10.199999999999999">
      <c r="B142" s="200"/>
      <c r="C142" s="201"/>
      <c r="D142" s="198" t="s">
        <v>244</v>
      </c>
      <c r="E142" s="202" t="s">
        <v>19</v>
      </c>
      <c r="F142" s="203" t="s">
        <v>3534</v>
      </c>
      <c r="G142" s="201"/>
      <c r="H142" s="204">
        <v>6.9710000000000001</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37.799999999999997" customHeight="1">
      <c r="A143" s="36"/>
      <c r="B143" s="37"/>
      <c r="C143" s="180" t="s">
        <v>275</v>
      </c>
      <c r="D143" s="180" t="s">
        <v>234</v>
      </c>
      <c r="E143" s="181" t="s">
        <v>257</v>
      </c>
      <c r="F143" s="182" t="s">
        <v>258</v>
      </c>
      <c r="G143" s="183" t="s">
        <v>237</v>
      </c>
      <c r="H143" s="184">
        <v>19.672999999999998</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139</v>
      </c>
      <c r="BM143" s="191" t="s">
        <v>3535</v>
      </c>
    </row>
    <row r="144" spans="1:65" s="2" customFormat="1" ht="10.199999999999999">
      <c r="A144" s="36"/>
      <c r="B144" s="37"/>
      <c r="C144" s="38"/>
      <c r="D144" s="193" t="s">
        <v>240</v>
      </c>
      <c r="E144" s="38"/>
      <c r="F144" s="194" t="s">
        <v>260</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57.6">
      <c r="A145" s="36"/>
      <c r="B145" s="37"/>
      <c r="C145" s="38"/>
      <c r="D145" s="198" t="s">
        <v>242</v>
      </c>
      <c r="E145" s="38"/>
      <c r="F145" s="199" t="s">
        <v>254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242</v>
      </c>
      <c r="AU145" s="19" t="s">
        <v>85</v>
      </c>
    </row>
    <row r="146" spans="1:65" s="13" customFormat="1" ht="10.199999999999999">
      <c r="B146" s="200"/>
      <c r="C146" s="201"/>
      <c r="D146" s="198" t="s">
        <v>244</v>
      </c>
      <c r="E146" s="202" t="s">
        <v>19</v>
      </c>
      <c r="F146" s="203" t="s">
        <v>3536</v>
      </c>
      <c r="G146" s="201"/>
      <c r="H146" s="204">
        <v>19.672999999999998</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37.799999999999997" customHeight="1">
      <c r="A147" s="36"/>
      <c r="B147" s="37"/>
      <c r="C147" s="180" t="s">
        <v>283</v>
      </c>
      <c r="D147" s="180" t="s">
        <v>234</v>
      </c>
      <c r="E147" s="181" t="s">
        <v>262</v>
      </c>
      <c r="F147" s="182" t="s">
        <v>263</v>
      </c>
      <c r="G147" s="183" t="s">
        <v>237</v>
      </c>
      <c r="H147" s="184">
        <v>196.73</v>
      </c>
      <c r="I147" s="185"/>
      <c r="J147" s="186">
        <f>ROUND(I147*H147,2)</f>
        <v>0</v>
      </c>
      <c r="K147" s="182" t="s">
        <v>238</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139</v>
      </c>
      <c r="BM147" s="191" t="s">
        <v>3537</v>
      </c>
    </row>
    <row r="148" spans="1:65" s="2" customFormat="1" ht="10.199999999999999">
      <c r="A148" s="36"/>
      <c r="B148" s="37"/>
      <c r="C148" s="38"/>
      <c r="D148" s="193" t="s">
        <v>240</v>
      </c>
      <c r="E148" s="38"/>
      <c r="F148" s="194" t="s">
        <v>265</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240</v>
      </c>
      <c r="AU148" s="19" t="s">
        <v>85</v>
      </c>
    </row>
    <row r="149" spans="1:65" s="2" customFormat="1" ht="57.6">
      <c r="A149" s="36"/>
      <c r="B149" s="37"/>
      <c r="C149" s="38"/>
      <c r="D149" s="198" t="s">
        <v>242</v>
      </c>
      <c r="E149" s="38"/>
      <c r="F149" s="199" t="s">
        <v>254</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242</v>
      </c>
      <c r="AU149" s="19" t="s">
        <v>85</v>
      </c>
    </row>
    <row r="150" spans="1:65" s="13" customFormat="1" ht="10.199999999999999">
      <c r="B150" s="200"/>
      <c r="C150" s="201"/>
      <c r="D150" s="198" t="s">
        <v>244</v>
      </c>
      <c r="E150" s="202" t="s">
        <v>19</v>
      </c>
      <c r="F150" s="203" t="s">
        <v>3538</v>
      </c>
      <c r="G150" s="201"/>
      <c r="H150" s="204">
        <v>196.73</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24.15" customHeight="1">
      <c r="A151" s="36"/>
      <c r="B151" s="37"/>
      <c r="C151" s="180" t="s">
        <v>290</v>
      </c>
      <c r="D151" s="180" t="s">
        <v>234</v>
      </c>
      <c r="E151" s="181" t="s">
        <v>268</v>
      </c>
      <c r="F151" s="182" t="s">
        <v>269</v>
      </c>
      <c r="G151" s="183" t="s">
        <v>237</v>
      </c>
      <c r="H151" s="184">
        <v>6.9710000000000001</v>
      </c>
      <c r="I151" s="185"/>
      <c r="J151" s="186">
        <f>ROUND(I151*H151,2)</f>
        <v>0</v>
      </c>
      <c r="K151" s="182" t="s">
        <v>238</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139</v>
      </c>
      <c r="BM151" s="191" t="s">
        <v>3539</v>
      </c>
    </row>
    <row r="152" spans="1:65" s="2" customFormat="1" ht="10.199999999999999">
      <c r="A152" s="36"/>
      <c r="B152" s="37"/>
      <c r="C152" s="38"/>
      <c r="D152" s="193" t="s">
        <v>240</v>
      </c>
      <c r="E152" s="38"/>
      <c r="F152" s="194" t="s">
        <v>271</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240</v>
      </c>
      <c r="AU152" s="19" t="s">
        <v>85</v>
      </c>
    </row>
    <row r="153" spans="1:65" s="2" customFormat="1" ht="86.4">
      <c r="A153" s="36"/>
      <c r="B153" s="37"/>
      <c r="C153" s="38"/>
      <c r="D153" s="198" t="s">
        <v>242</v>
      </c>
      <c r="E153" s="38"/>
      <c r="F153" s="199" t="s">
        <v>272</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242</v>
      </c>
      <c r="AU153" s="19" t="s">
        <v>85</v>
      </c>
    </row>
    <row r="154" spans="1:65" s="13" customFormat="1" ht="10.199999999999999">
      <c r="B154" s="200"/>
      <c r="C154" s="201"/>
      <c r="D154" s="198" t="s">
        <v>244</v>
      </c>
      <c r="E154" s="202" t="s">
        <v>19</v>
      </c>
      <c r="F154" s="203" t="s">
        <v>3534</v>
      </c>
      <c r="G154" s="201"/>
      <c r="H154" s="204">
        <v>6.9710000000000001</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24.15" customHeight="1">
      <c r="A155" s="36"/>
      <c r="B155" s="37"/>
      <c r="C155" s="180" t="s">
        <v>299</v>
      </c>
      <c r="D155" s="180" t="s">
        <v>234</v>
      </c>
      <c r="E155" s="181" t="s">
        <v>276</v>
      </c>
      <c r="F155" s="182" t="s">
        <v>277</v>
      </c>
      <c r="G155" s="183" t="s">
        <v>278</v>
      </c>
      <c r="H155" s="184">
        <v>37.378999999999998</v>
      </c>
      <c r="I155" s="185"/>
      <c r="J155" s="186">
        <f>ROUND(I155*H155,2)</f>
        <v>0</v>
      </c>
      <c r="K155" s="182" t="s">
        <v>238</v>
      </c>
      <c r="L155" s="41"/>
      <c r="M155" s="187" t="s">
        <v>19</v>
      </c>
      <c r="N155" s="188" t="s">
        <v>47</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139</v>
      </c>
      <c r="AT155" s="191" t="s">
        <v>234</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139</v>
      </c>
      <c r="BM155" s="191" t="s">
        <v>3540</v>
      </c>
    </row>
    <row r="156" spans="1:65" s="2" customFormat="1" ht="10.199999999999999">
      <c r="A156" s="36"/>
      <c r="B156" s="37"/>
      <c r="C156" s="38"/>
      <c r="D156" s="193" t="s">
        <v>240</v>
      </c>
      <c r="E156" s="38"/>
      <c r="F156" s="194" t="s">
        <v>280</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240</v>
      </c>
      <c r="AU156" s="19" t="s">
        <v>85</v>
      </c>
    </row>
    <row r="157" spans="1:65" s="2" customFormat="1" ht="38.4">
      <c r="A157" s="36"/>
      <c r="B157" s="37"/>
      <c r="C157" s="38"/>
      <c r="D157" s="198" t="s">
        <v>242</v>
      </c>
      <c r="E157" s="38"/>
      <c r="F157" s="199" t="s">
        <v>281</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242</v>
      </c>
      <c r="AU157" s="19" t="s">
        <v>85</v>
      </c>
    </row>
    <row r="158" spans="1:65" s="13" customFormat="1" ht="10.199999999999999">
      <c r="B158" s="200"/>
      <c r="C158" s="201"/>
      <c r="D158" s="198" t="s">
        <v>244</v>
      </c>
      <c r="E158" s="202" t="s">
        <v>19</v>
      </c>
      <c r="F158" s="203" t="s">
        <v>3541</v>
      </c>
      <c r="G158" s="201"/>
      <c r="H158" s="204">
        <v>37.378999999999998</v>
      </c>
      <c r="I158" s="205"/>
      <c r="J158" s="201"/>
      <c r="K158" s="201"/>
      <c r="L158" s="206"/>
      <c r="M158" s="207"/>
      <c r="N158" s="208"/>
      <c r="O158" s="208"/>
      <c r="P158" s="208"/>
      <c r="Q158" s="208"/>
      <c r="R158" s="208"/>
      <c r="S158" s="208"/>
      <c r="T158" s="209"/>
      <c r="AT158" s="210" t="s">
        <v>244</v>
      </c>
      <c r="AU158" s="210" t="s">
        <v>85</v>
      </c>
      <c r="AV158" s="13" t="s">
        <v>85</v>
      </c>
      <c r="AW158" s="13" t="s">
        <v>37</v>
      </c>
      <c r="AX158" s="13" t="s">
        <v>83</v>
      </c>
      <c r="AY158" s="210" t="s">
        <v>232</v>
      </c>
    </row>
    <row r="159" spans="1:65" s="2" customFormat="1" ht="24.15" customHeight="1">
      <c r="A159" s="36"/>
      <c r="B159" s="37"/>
      <c r="C159" s="180" t="s">
        <v>309</v>
      </c>
      <c r="D159" s="180" t="s">
        <v>234</v>
      </c>
      <c r="E159" s="181" t="s">
        <v>284</v>
      </c>
      <c r="F159" s="182" t="s">
        <v>285</v>
      </c>
      <c r="G159" s="183" t="s">
        <v>237</v>
      </c>
      <c r="H159" s="184">
        <v>19.672999999999998</v>
      </c>
      <c r="I159" s="185"/>
      <c r="J159" s="186">
        <f>ROUND(I159*H159,2)</f>
        <v>0</v>
      </c>
      <c r="K159" s="182" t="s">
        <v>238</v>
      </c>
      <c r="L159" s="41"/>
      <c r="M159" s="187" t="s">
        <v>19</v>
      </c>
      <c r="N159" s="188" t="s">
        <v>47</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139</v>
      </c>
      <c r="AT159" s="191" t="s">
        <v>234</v>
      </c>
      <c r="AU159" s="191" t="s">
        <v>85</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139</v>
      </c>
      <c r="BM159" s="191" t="s">
        <v>3542</v>
      </c>
    </row>
    <row r="160" spans="1:65" s="2" customFormat="1" ht="10.199999999999999">
      <c r="A160" s="36"/>
      <c r="B160" s="37"/>
      <c r="C160" s="38"/>
      <c r="D160" s="193" t="s">
        <v>240</v>
      </c>
      <c r="E160" s="38"/>
      <c r="F160" s="194" t="s">
        <v>287</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240</v>
      </c>
      <c r="AU160" s="19" t="s">
        <v>85</v>
      </c>
    </row>
    <row r="161" spans="1:65" s="2" customFormat="1" ht="105.6">
      <c r="A161" s="36"/>
      <c r="B161" s="37"/>
      <c r="C161" s="38"/>
      <c r="D161" s="198" t="s">
        <v>242</v>
      </c>
      <c r="E161" s="38"/>
      <c r="F161" s="199" t="s">
        <v>288</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242</v>
      </c>
      <c r="AU161" s="19" t="s">
        <v>85</v>
      </c>
    </row>
    <row r="162" spans="1:65" s="13" customFormat="1" ht="10.199999999999999">
      <c r="B162" s="200"/>
      <c r="C162" s="201"/>
      <c r="D162" s="198" t="s">
        <v>244</v>
      </c>
      <c r="E162" s="202" t="s">
        <v>19</v>
      </c>
      <c r="F162" s="203" t="s">
        <v>3543</v>
      </c>
      <c r="G162" s="201"/>
      <c r="H162" s="204">
        <v>19.672999999999998</v>
      </c>
      <c r="I162" s="205"/>
      <c r="J162" s="201"/>
      <c r="K162" s="201"/>
      <c r="L162" s="206"/>
      <c r="M162" s="207"/>
      <c r="N162" s="208"/>
      <c r="O162" s="208"/>
      <c r="P162" s="208"/>
      <c r="Q162" s="208"/>
      <c r="R162" s="208"/>
      <c r="S162" s="208"/>
      <c r="T162" s="209"/>
      <c r="AT162" s="210" t="s">
        <v>244</v>
      </c>
      <c r="AU162" s="210" t="s">
        <v>85</v>
      </c>
      <c r="AV162" s="13" t="s">
        <v>85</v>
      </c>
      <c r="AW162" s="13" t="s">
        <v>37</v>
      </c>
      <c r="AX162" s="13" t="s">
        <v>83</v>
      </c>
      <c r="AY162" s="210" t="s">
        <v>232</v>
      </c>
    </row>
    <row r="163" spans="1:65" s="2" customFormat="1" ht="24.15" customHeight="1">
      <c r="A163" s="36"/>
      <c r="B163" s="37"/>
      <c r="C163" s="180" t="s">
        <v>317</v>
      </c>
      <c r="D163" s="180" t="s">
        <v>234</v>
      </c>
      <c r="E163" s="181" t="s">
        <v>3544</v>
      </c>
      <c r="F163" s="182" t="s">
        <v>3545</v>
      </c>
      <c r="G163" s="183" t="s">
        <v>237</v>
      </c>
      <c r="H163" s="184">
        <v>6.0350000000000001</v>
      </c>
      <c r="I163" s="185"/>
      <c r="J163" s="186">
        <f>ROUND(I163*H163,2)</f>
        <v>0</v>
      </c>
      <c r="K163" s="182" t="s">
        <v>238</v>
      </c>
      <c r="L163" s="41"/>
      <c r="M163" s="187" t="s">
        <v>19</v>
      </c>
      <c r="N163" s="188" t="s">
        <v>47</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139</v>
      </c>
      <c r="AT163" s="191" t="s">
        <v>234</v>
      </c>
      <c r="AU163" s="191" t="s">
        <v>85</v>
      </c>
      <c r="AY163" s="19" t="s">
        <v>232</v>
      </c>
      <c r="BE163" s="192">
        <f>IF(N163="základní",J163,0)</f>
        <v>0</v>
      </c>
      <c r="BF163" s="192">
        <f>IF(N163="snížená",J163,0)</f>
        <v>0</v>
      </c>
      <c r="BG163" s="192">
        <f>IF(N163="zákl. přenesená",J163,0)</f>
        <v>0</v>
      </c>
      <c r="BH163" s="192">
        <f>IF(N163="sníž. přenesená",J163,0)</f>
        <v>0</v>
      </c>
      <c r="BI163" s="192">
        <f>IF(N163="nulová",J163,0)</f>
        <v>0</v>
      </c>
      <c r="BJ163" s="19" t="s">
        <v>83</v>
      </c>
      <c r="BK163" s="192">
        <f>ROUND(I163*H163,2)</f>
        <v>0</v>
      </c>
      <c r="BL163" s="19" t="s">
        <v>139</v>
      </c>
      <c r="BM163" s="191" t="s">
        <v>3546</v>
      </c>
    </row>
    <row r="164" spans="1:65" s="2" customFormat="1" ht="10.199999999999999">
      <c r="A164" s="36"/>
      <c r="B164" s="37"/>
      <c r="C164" s="38"/>
      <c r="D164" s="193" t="s">
        <v>240</v>
      </c>
      <c r="E164" s="38"/>
      <c r="F164" s="194" t="s">
        <v>3547</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240</v>
      </c>
      <c r="AU164" s="19" t="s">
        <v>85</v>
      </c>
    </row>
    <row r="165" spans="1:65" s="2" customFormat="1" ht="153.6">
      <c r="A165" s="36"/>
      <c r="B165" s="37"/>
      <c r="C165" s="38"/>
      <c r="D165" s="198" t="s">
        <v>242</v>
      </c>
      <c r="E165" s="38"/>
      <c r="F165" s="199" t="s">
        <v>3548</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242</v>
      </c>
      <c r="AU165" s="19" t="s">
        <v>85</v>
      </c>
    </row>
    <row r="166" spans="1:65" s="13" customFormat="1" ht="10.199999999999999">
      <c r="B166" s="200"/>
      <c r="C166" s="201"/>
      <c r="D166" s="198" t="s">
        <v>244</v>
      </c>
      <c r="E166" s="202" t="s">
        <v>19</v>
      </c>
      <c r="F166" s="203" t="s">
        <v>3549</v>
      </c>
      <c r="G166" s="201"/>
      <c r="H166" s="204">
        <v>5.3639999999999999</v>
      </c>
      <c r="I166" s="205"/>
      <c r="J166" s="201"/>
      <c r="K166" s="201"/>
      <c r="L166" s="206"/>
      <c r="M166" s="207"/>
      <c r="N166" s="208"/>
      <c r="O166" s="208"/>
      <c r="P166" s="208"/>
      <c r="Q166" s="208"/>
      <c r="R166" s="208"/>
      <c r="S166" s="208"/>
      <c r="T166" s="209"/>
      <c r="AT166" s="210" t="s">
        <v>244</v>
      </c>
      <c r="AU166" s="210" t="s">
        <v>85</v>
      </c>
      <c r="AV166" s="13" t="s">
        <v>85</v>
      </c>
      <c r="AW166" s="13" t="s">
        <v>37</v>
      </c>
      <c r="AX166" s="13" t="s">
        <v>76</v>
      </c>
      <c r="AY166" s="210" t="s">
        <v>232</v>
      </c>
    </row>
    <row r="167" spans="1:65" s="13" customFormat="1" ht="10.199999999999999">
      <c r="B167" s="200"/>
      <c r="C167" s="201"/>
      <c r="D167" s="198" t="s">
        <v>244</v>
      </c>
      <c r="E167" s="202" t="s">
        <v>19</v>
      </c>
      <c r="F167" s="203" t="s">
        <v>3550</v>
      </c>
      <c r="G167" s="201"/>
      <c r="H167" s="204">
        <v>-1.5880000000000001</v>
      </c>
      <c r="I167" s="205"/>
      <c r="J167" s="201"/>
      <c r="K167" s="201"/>
      <c r="L167" s="206"/>
      <c r="M167" s="207"/>
      <c r="N167" s="208"/>
      <c r="O167" s="208"/>
      <c r="P167" s="208"/>
      <c r="Q167" s="208"/>
      <c r="R167" s="208"/>
      <c r="S167" s="208"/>
      <c r="T167" s="209"/>
      <c r="AT167" s="210" t="s">
        <v>244</v>
      </c>
      <c r="AU167" s="210" t="s">
        <v>85</v>
      </c>
      <c r="AV167" s="13" t="s">
        <v>85</v>
      </c>
      <c r="AW167" s="13" t="s">
        <v>37</v>
      </c>
      <c r="AX167" s="13" t="s">
        <v>76</v>
      </c>
      <c r="AY167" s="210" t="s">
        <v>232</v>
      </c>
    </row>
    <row r="168" spans="1:65" s="15" customFormat="1" ht="10.199999999999999">
      <c r="B168" s="222"/>
      <c r="C168" s="223"/>
      <c r="D168" s="198" t="s">
        <v>244</v>
      </c>
      <c r="E168" s="224" t="s">
        <v>19</v>
      </c>
      <c r="F168" s="225" t="s">
        <v>3551</v>
      </c>
      <c r="G168" s="223"/>
      <c r="H168" s="224" t="s">
        <v>19</v>
      </c>
      <c r="I168" s="226"/>
      <c r="J168" s="223"/>
      <c r="K168" s="223"/>
      <c r="L168" s="227"/>
      <c r="M168" s="228"/>
      <c r="N168" s="229"/>
      <c r="O168" s="229"/>
      <c r="P168" s="229"/>
      <c r="Q168" s="229"/>
      <c r="R168" s="229"/>
      <c r="S168" s="229"/>
      <c r="T168" s="230"/>
      <c r="AT168" s="231" t="s">
        <v>244</v>
      </c>
      <c r="AU168" s="231" t="s">
        <v>85</v>
      </c>
      <c r="AV168" s="15" t="s">
        <v>83</v>
      </c>
      <c r="AW168" s="15" t="s">
        <v>37</v>
      </c>
      <c r="AX168" s="15" t="s">
        <v>76</v>
      </c>
      <c r="AY168" s="231" t="s">
        <v>232</v>
      </c>
    </row>
    <row r="169" spans="1:65" s="13" customFormat="1" ht="10.199999999999999">
      <c r="B169" s="200"/>
      <c r="C169" s="201"/>
      <c r="D169" s="198" t="s">
        <v>244</v>
      </c>
      <c r="E169" s="202" t="s">
        <v>19</v>
      </c>
      <c r="F169" s="203" t="s">
        <v>3552</v>
      </c>
      <c r="G169" s="201"/>
      <c r="H169" s="204">
        <v>0.9</v>
      </c>
      <c r="I169" s="205"/>
      <c r="J169" s="201"/>
      <c r="K169" s="201"/>
      <c r="L169" s="206"/>
      <c r="M169" s="207"/>
      <c r="N169" s="208"/>
      <c r="O169" s="208"/>
      <c r="P169" s="208"/>
      <c r="Q169" s="208"/>
      <c r="R169" s="208"/>
      <c r="S169" s="208"/>
      <c r="T169" s="209"/>
      <c r="AT169" s="210" t="s">
        <v>244</v>
      </c>
      <c r="AU169" s="210" t="s">
        <v>85</v>
      </c>
      <c r="AV169" s="13" t="s">
        <v>85</v>
      </c>
      <c r="AW169" s="13" t="s">
        <v>37</v>
      </c>
      <c r="AX169" s="13" t="s">
        <v>76</v>
      </c>
      <c r="AY169" s="210" t="s">
        <v>232</v>
      </c>
    </row>
    <row r="170" spans="1:65" s="13" customFormat="1" ht="10.199999999999999">
      <c r="B170" s="200"/>
      <c r="C170" s="201"/>
      <c r="D170" s="198" t="s">
        <v>244</v>
      </c>
      <c r="E170" s="202" t="s">
        <v>19</v>
      </c>
      <c r="F170" s="203" t="s">
        <v>3553</v>
      </c>
      <c r="G170" s="201"/>
      <c r="H170" s="204">
        <v>0.19</v>
      </c>
      <c r="I170" s="205"/>
      <c r="J170" s="201"/>
      <c r="K170" s="201"/>
      <c r="L170" s="206"/>
      <c r="M170" s="207"/>
      <c r="N170" s="208"/>
      <c r="O170" s="208"/>
      <c r="P170" s="208"/>
      <c r="Q170" s="208"/>
      <c r="R170" s="208"/>
      <c r="S170" s="208"/>
      <c r="T170" s="209"/>
      <c r="AT170" s="210" t="s">
        <v>244</v>
      </c>
      <c r="AU170" s="210" t="s">
        <v>85</v>
      </c>
      <c r="AV170" s="13" t="s">
        <v>85</v>
      </c>
      <c r="AW170" s="13" t="s">
        <v>37</v>
      </c>
      <c r="AX170" s="13" t="s">
        <v>76</v>
      </c>
      <c r="AY170" s="210" t="s">
        <v>232</v>
      </c>
    </row>
    <row r="171" spans="1:65" s="15" customFormat="1" ht="10.199999999999999">
      <c r="B171" s="222"/>
      <c r="C171" s="223"/>
      <c r="D171" s="198" t="s">
        <v>244</v>
      </c>
      <c r="E171" s="224" t="s">
        <v>19</v>
      </c>
      <c r="F171" s="225" t="s">
        <v>3521</v>
      </c>
      <c r="G171" s="223"/>
      <c r="H171" s="224" t="s">
        <v>19</v>
      </c>
      <c r="I171" s="226"/>
      <c r="J171" s="223"/>
      <c r="K171" s="223"/>
      <c r="L171" s="227"/>
      <c r="M171" s="228"/>
      <c r="N171" s="229"/>
      <c r="O171" s="229"/>
      <c r="P171" s="229"/>
      <c r="Q171" s="229"/>
      <c r="R171" s="229"/>
      <c r="S171" s="229"/>
      <c r="T171" s="230"/>
      <c r="AT171" s="231" t="s">
        <v>244</v>
      </c>
      <c r="AU171" s="231" t="s">
        <v>85</v>
      </c>
      <c r="AV171" s="15" t="s">
        <v>83</v>
      </c>
      <c r="AW171" s="15" t="s">
        <v>37</v>
      </c>
      <c r="AX171" s="15" t="s">
        <v>76</v>
      </c>
      <c r="AY171" s="231" t="s">
        <v>232</v>
      </c>
    </row>
    <row r="172" spans="1:65" s="13" customFormat="1" ht="10.199999999999999">
      <c r="B172" s="200"/>
      <c r="C172" s="201"/>
      <c r="D172" s="198" t="s">
        <v>244</v>
      </c>
      <c r="E172" s="202" t="s">
        <v>19</v>
      </c>
      <c r="F172" s="203" t="s">
        <v>3554</v>
      </c>
      <c r="G172" s="201"/>
      <c r="H172" s="204">
        <v>1.169</v>
      </c>
      <c r="I172" s="205"/>
      <c r="J172" s="201"/>
      <c r="K172" s="201"/>
      <c r="L172" s="206"/>
      <c r="M172" s="207"/>
      <c r="N172" s="208"/>
      <c r="O172" s="208"/>
      <c r="P172" s="208"/>
      <c r="Q172" s="208"/>
      <c r="R172" s="208"/>
      <c r="S172" s="208"/>
      <c r="T172" s="209"/>
      <c r="AT172" s="210" t="s">
        <v>244</v>
      </c>
      <c r="AU172" s="210" t="s">
        <v>85</v>
      </c>
      <c r="AV172" s="13" t="s">
        <v>85</v>
      </c>
      <c r="AW172" s="13" t="s">
        <v>37</v>
      </c>
      <c r="AX172" s="13" t="s">
        <v>76</v>
      </c>
      <c r="AY172" s="210" t="s">
        <v>232</v>
      </c>
    </row>
    <row r="173" spans="1:65" s="14" customFormat="1" ht="10.199999999999999">
      <c r="B173" s="211"/>
      <c r="C173" s="212"/>
      <c r="D173" s="198" t="s">
        <v>244</v>
      </c>
      <c r="E173" s="213" t="s">
        <v>19</v>
      </c>
      <c r="F173" s="214" t="s">
        <v>248</v>
      </c>
      <c r="G173" s="212"/>
      <c r="H173" s="215">
        <v>6.0350000000000001</v>
      </c>
      <c r="I173" s="216"/>
      <c r="J173" s="212"/>
      <c r="K173" s="212"/>
      <c r="L173" s="217"/>
      <c r="M173" s="218"/>
      <c r="N173" s="219"/>
      <c r="O173" s="219"/>
      <c r="P173" s="219"/>
      <c r="Q173" s="219"/>
      <c r="R173" s="219"/>
      <c r="S173" s="219"/>
      <c r="T173" s="220"/>
      <c r="AT173" s="221" t="s">
        <v>244</v>
      </c>
      <c r="AU173" s="221" t="s">
        <v>85</v>
      </c>
      <c r="AV173" s="14" t="s">
        <v>139</v>
      </c>
      <c r="AW173" s="14" t="s">
        <v>37</v>
      </c>
      <c r="AX173" s="14" t="s">
        <v>83</v>
      </c>
      <c r="AY173" s="221" t="s">
        <v>232</v>
      </c>
    </row>
    <row r="174" spans="1:65" s="2" customFormat="1" ht="16.5" customHeight="1">
      <c r="A174" s="36"/>
      <c r="B174" s="37"/>
      <c r="C174" s="232" t="s">
        <v>324</v>
      </c>
      <c r="D174" s="232" t="s">
        <v>300</v>
      </c>
      <c r="E174" s="233" t="s">
        <v>301</v>
      </c>
      <c r="F174" s="234" t="s">
        <v>302</v>
      </c>
      <c r="G174" s="235" t="s">
        <v>278</v>
      </c>
      <c r="H174" s="236">
        <v>11.851000000000001</v>
      </c>
      <c r="I174" s="237"/>
      <c r="J174" s="238">
        <f>ROUND(I174*H174,2)</f>
        <v>0</v>
      </c>
      <c r="K174" s="234" t="s">
        <v>238</v>
      </c>
      <c r="L174" s="239"/>
      <c r="M174" s="240" t="s">
        <v>19</v>
      </c>
      <c r="N174" s="241" t="s">
        <v>47</v>
      </c>
      <c r="O174" s="66"/>
      <c r="P174" s="189">
        <f>O174*H174</f>
        <v>0</v>
      </c>
      <c r="Q174" s="189">
        <v>1</v>
      </c>
      <c r="R174" s="189">
        <f>Q174*H174</f>
        <v>11.851000000000001</v>
      </c>
      <c r="S174" s="189">
        <v>0</v>
      </c>
      <c r="T174" s="190">
        <f>S174*H174</f>
        <v>0</v>
      </c>
      <c r="U174" s="36"/>
      <c r="V174" s="36"/>
      <c r="W174" s="36"/>
      <c r="X174" s="36"/>
      <c r="Y174" s="36"/>
      <c r="Z174" s="36"/>
      <c r="AA174" s="36"/>
      <c r="AB174" s="36"/>
      <c r="AC174" s="36"/>
      <c r="AD174" s="36"/>
      <c r="AE174" s="36"/>
      <c r="AR174" s="191" t="s">
        <v>290</v>
      </c>
      <c r="AT174" s="191" t="s">
        <v>300</v>
      </c>
      <c r="AU174" s="191" t="s">
        <v>85</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139</v>
      </c>
      <c r="BM174" s="191" t="s">
        <v>3555</v>
      </c>
    </row>
    <row r="175" spans="1:65" s="2" customFormat="1" ht="10.199999999999999">
      <c r="A175" s="36"/>
      <c r="B175" s="37"/>
      <c r="C175" s="38"/>
      <c r="D175" s="193" t="s">
        <v>240</v>
      </c>
      <c r="E175" s="38"/>
      <c r="F175" s="194" t="s">
        <v>304</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240</v>
      </c>
      <c r="AU175" s="19" t="s">
        <v>85</v>
      </c>
    </row>
    <row r="176" spans="1:65" s="13" customFormat="1" ht="10.199999999999999">
      <c r="B176" s="200"/>
      <c r="C176" s="201"/>
      <c r="D176" s="198" t="s">
        <v>244</v>
      </c>
      <c r="E176" s="202" t="s">
        <v>19</v>
      </c>
      <c r="F176" s="203" t="s">
        <v>3556</v>
      </c>
      <c r="G176" s="201"/>
      <c r="H176" s="204">
        <v>11.851000000000001</v>
      </c>
      <c r="I176" s="205"/>
      <c r="J176" s="201"/>
      <c r="K176" s="201"/>
      <c r="L176" s="206"/>
      <c r="M176" s="207"/>
      <c r="N176" s="208"/>
      <c r="O176" s="208"/>
      <c r="P176" s="208"/>
      <c r="Q176" s="208"/>
      <c r="R176" s="208"/>
      <c r="S176" s="208"/>
      <c r="T176" s="209"/>
      <c r="AT176" s="210" t="s">
        <v>244</v>
      </c>
      <c r="AU176" s="210" t="s">
        <v>85</v>
      </c>
      <c r="AV176" s="13" t="s">
        <v>85</v>
      </c>
      <c r="AW176" s="13" t="s">
        <v>37</v>
      </c>
      <c r="AX176" s="13" t="s">
        <v>83</v>
      </c>
      <c r="AY176" s="210" t="s">
        <v>232</v>
      </c>
    </row>
    <row r="177" spans="1:65" s="2" customFormat="1" ht="24.15" customHeight="1">
      <c r="A177" s="36"/>
      <c r="B177" s="37"/>
      <c r="C177" s="180" t="s">
        <v>330</v>
      </c>
      <c r="D177" s="180" t="s">
        <v>234</v>
      </c>
      <c r="E177" s="181" t="s">
        <v>291</v>
      </c>
      <c r="F177" s="182" t="s">
        <v>292</v>
      </c>
      <c r="G177" s="183" t="s">
        <v>237</v>
      </c>
      <c r="H177" s="184">
        <v>0.93600000000000005</v>
      </c>
      <c r="I177" s="185"/>
      <c r="J177" s="186">
        <f>ROUND(I177*H177,2)</f>
        <v>0</v>
      </c>
      <c r="K177" s="182" t="s">
        <v>238</v>
      </c>
      <c r="L177" s="41"/>
      <c r="M177" s="187" t="s">
        <v>19</v>
      </c>
      <c r="N177" s="188" t="s">
        <v>47</v>
      </c>
      <c r="O177" s="66"/>
      <c r="P177" s="189">
        <f>O177*H177</f>
        <v>0</v>
      </c>
      <c r="Q177" s="189">
        <v>0</v>
      </c>
      <c r="R177" s="189">
        <f>Q177*H177</f>
        <v>0</v>
      </c>
      <c r="S177" s="189">
        <v>0</v>
      </c>
      <c r="T177" s="190">
        <f>S177*H177</f>
        <v>0</v>
      </c>
      <c r="U177" s="36"/>
      <c r="V177" s="36"/>
      <c r="W177" s="36"/>
      <c r="X177" s="36"/>
      <c r="Y177" s="36"/>
      <c r="Z177" s="36"/>
      <c r="AA177" s="36"/>
      <c r="AB177" s="36"/>
      <c r="AC177" s="36"/>
      <c r="AD177" s="36"/>
      <c r="AE177" s="36"/>
      <c r="AR177" s="191" t="s">
        <v>139</v>
      </c>
      <c r="AT177" s="191" t="s">
        <v>234</v>
      </c>
      <c r="AU177" s="191" t="s">
        <v>85</v>
      </c>
      <c r="AY177" s="19" t="s">
        <v>232</v>
      </c>
      <c r="BE177" s="192">
        <f>IF(N177="základní",J177,0)</f>
        <v>0</v>
      </c>
      <c r="BF177" s="192">
        <f>IF(N177="snížená",J177,0)</f>
        <v>0</v>
      </c>
      <c r="BG177" s="192">
        <f>IF(N177="zákl. přenesená",J177,0)</f>
        <v>0</v>
      </c>
      <c r="BH177" s="192">
        <f>IF(N177="sníž. přenesená",J177,0)</f>
        <v>0</v>
      </c>
      <c r="BI177" s="192">
        <f>IF(N177="nulová",J177,0)</f>
        <v>0</v>
      </c>
      <c r="BJ177" s="19" t="s">
        <v>83</v>
      </c>
      <c r="BK177" s="192">
        <f>ROUND(I177*H177,2)</f>
        <v>0</v>
      </c>
      <c r="BL177" s="19" t="s">
        <v>139</v>
      </c>
      <c r="BM177" s="191" t="s">
        <v>3557</v>
      </c>
    </row>
    <row r="178" spans="1:65" s="2" customFormat="1" ht="10.199999999999999">
      <c r="A178" s="36"/>
      <c r="B178" s="37"/>
      <c r="C178" s="38"/>
      <c r="D178" s="193" t="s">
        <v>240</v>
      </c>
      <c r="E178" s="38"/>
      <c r="F178" s="194" t="s">
        <v>294</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240</v>
      </c>
      <c r="AU178" s="19" t="s">
        <v>85</v>
      </c>
    </row>
    <row r="179" spans="1:65" s="2" customFormat="1" ht="172.8">
      <c r="A179" s="36"/>
      <c r="B179" s="37"/>
      <c r="C179" s="38"/>
      <c r="D179" s="198" t="s">
        <v>242</v>
      </c>
      <c r="E179" s="38"/>
      <c r="F179" s="199" t="s">
        <v>295</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242</v>
      </c>
      <c r="AU179" s="19" t="s">
        <v>85</v>
      </c>
    </row>
    <row r="180" spans="1:65" s="13" customFormat="1" ht="10.199999999999999">
      <c r="B180" s="200"/>
      <c r="C180" s="201"/>
      <c r="D180" s="198" t="s">
        <v>244</v>
      </c>
      <c r="E180" s="202" t="s">
        <v>19</v>
      </c>
      <c r="F180" s="203" t="s">
        <v>3558</v>
      </c>
      <c r="G180" s="201"/>
      <c r="H180" s="204">
        <v>0.93600000000000005</v>
      </c>
      <c r="I180" s="205"/>
      <c r="J180" s="201"/>
      <c r="K180" s="201"/>
      <c r="L180" s="206"/>
      <c r="M180" s="207"/>
      <c r="N180" s="208"/>
      <c r="O180" s="208"/>
      <c r="P180" s="208"/>
      <c r="Q180" s="208"/>
      <c r="R180" s="208"/>
      <c r="S180" s="208"/>
      <c r="T180" s="209"/>
      <c r="AT180" s="210" t="s">
        <v>244</v>
      </c>
      <c r="AU180" s="210" t="s">
        <v>85</v>
      </c>
      <c r="AV180" s="13" t="s">
        <v>85</v>
      </c>
      <c r="AW180" s="13" t="s">
        <v>37</v>
      </c>
      <c r="AX180" s="13" t="s">
        <v>83</v>
      </c>
      <c r="AY180" s="210" t="s">
        <v>232</v>
      </c>
    </row>
    <row r="181" spans="1:65" s="12" customFormat="1" ht="22.8" customHeight="1">
      <c r="B181" s="164"/>
      <c r="C181" s="165"/>
      <c r="D181" s="166" t="s">
        <v>75</v>
      </c>
      <c r="E181" s="178" t="s">
        <v>85</v>
      </c>
      <c r="F181" s="178" t="s">
        <v>3559</v>
      </c>
      <c r="G181" s="165"/>
      <c r="H181" s="165"/>
      <c r="I181" s="168"/>
      <c r="J181" s="179">
        <f>BK181</f>
        <v>0</v>
      </c>
      <c r="K181" s="165"/>
      <c r="L181" s="170"/>
      <c r="M181" s="171"/>
      <c r="N181" s="172"/>
      <c r="O181" s="172"/>
      <c r="P181" s="173">
        <f>SUM(P182:P223)</f>
        <v>0</v>
      </c>
      <c r="Q181" s="172"/>
      <c r="R181" s="173">
        <f>SUM(R182:R223)</f>
        <v>20.173454549999999</v>
      </c>
      <c r="S181" s="172"/>
      <c r="T181" s="174">
        <f>SUM(T182:T223)</f>
        <v>0</v>
      </c>
      <c r="AR181" s="175" t="s">
        <v>83</v>
      </c>
      <c r="AT181" s="176" t="s">
        <v>75</v>
      </c>
      <c r="AU181" s="176" t="s">
        <v>83</v>
      </c>
      <c r="AY181" s="175" t="s">
        <v>232</v>
      </c>
      <c r="BK181" s="177">
        <f>SUM(BK182:BK223)</f>
        <v>0</v>
      </c>
    </row>
    <row r="182" spans="1:65" s="2" customFormat="1" ht="24.15" customHeight="1">
      <c r="A182" s="36"/>
      <c r="B182" s="37"/>
      <c r="C182" s="180" t="s">
        <v>336</v>
      </c>
      <c r="D182" s="180" t="s">
        <v>234</v>
      </c>
      <c r="E182" s="181" t="s">
        <v>3560</v>
      </c>
      <c r="F182" s="182" t="s">
        <v>3561</v>
      </c>
      <c r="G182" s="183" t="s">
        <v>237</v>
      </c>
      <c r="H182" s="184">
        <v>2.8559999999999999</v>
      </c>
      <c r="I182" s="185"/>
      <c r="J182" s="186">
        <f>ROUND(I182*H182,2)</f>
        <v>0</v>
      </c>
      <c r="K182" s="182" t="s">
        <v>238</v>
      </c>
      <c r="L182" s="41"/>
      <c r="M182" s="187" t="s">
        <v>19</v>
      </c>
      <c r="N182" s="188" t="s">
        <v>47</v>
      </c>
      <c r="O182" s="66"/>
      <c r="P182" s="189">
        <f>O182*H182</f>
        <v>0</v>
      </c>
      <c r="Q182" s="189">
        <v>0</v>
      </c>
      <c r="R182" s="189">
        <f>Q182*H182</f>
        <v>0</v>
      </c>
      <c r="S182" s="189">
        <v>0</v>
      </c>
      <c r="T182" s="190">
        <f>S182*H182</f>
        <v>0</v>
      </c>
      <c r="U182" s="36"/>
      <c r="V182" s="36"/>
      <c r="W182" s="36"/>
      <c r="X182" s="36"/>
      <c r="Y182" s="36"/>
      <c r="Z182" s="36"/>
      <c r="AA182" s="36"/>
      <c r="AB182" s="36"/>
      <c r="AC182" s="36"/>
      <c r="AD182" s="36"/>
      <c r="AE182" s="36"/>
      <c r="AR182" s="191" t="s">
        <v>139</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139</v>
      </c>
      <c r="BM182" s="191" t="s">
        <v>3562</v>
      </c>
    </row>
    <row r="183" spans="1:65" s="2" customFormat="1" ht="10.199999999999999">
      <c r="A183" s="36"/>
      <c r="B183" s="37"/>
      <c r="C183" s="38"/>
      <c r="D183" s="193" t="s">
        <v>240</v>
      </c>
      <c r="E183" s="38"/>
      <c r="F183" s="194" t="s">
        <v>3563</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240</v>
      </c>
      <c r="AU183" s="19" t="s">
        <v>85</v>
      </c>
    </row>
    <row r="184" spans="1:65" s="2" customFormat="1" ht="76.8">
      <c r="A184" s="36"/>
      <c r="B184" s="37"/>
      <c r="C184" s="38"/>
      <c r="D184" s="198" t="s">
        <v>242</v>
      </c>
      <c r="E184" s="38"/>
      <c r="F184" s="199" t="s">
        <v>3564</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242</v>
      </c>
      <c r="AU184" s="19" t="s">
        <v>85</v>
      </c>
    </row>
    <row r="185" spans="1:65" s="13" customFormat="1" ht="10.199999999999999">
      <c r="B185" s="200"/>
      <c r="C185" s="201"/>
      <c r="D185" s="198" t="s">
        <v>244</v>
      </c>
      <c r="E185" s="202" t="s">
        <v>19</v>
      </c>
      <c r="F185" s="203" t="s">
        <v>3565</v>
      </c>
      <c r="G185" s="201"/>
      <c r="H185" s="204">
        <v>2.8559999999999999</v>
      </c>
      <c r="I185" s="205"/>
      <c r="J185" s="201"/>
      <c r="K185" s="201"/>
      <c r="L185" s="206"/>
      <c r="M185" s="207"/>
      <c r="N185" s="208"/>
      <c r="O185" s="208"/>
      <c r="P185" s="208"/>
      <c r="Q185" s="208"/>
      <c r="R185" s="208"/>
      <c r="S185" s="208"/>
      <c r="T185" s="209"/>
      <c r="AT185" s="210" t="s">
        <v>244</v>
      </c>
      <c r="AU185" s="210" t="s">
        <v>85</v>
      </c>
      <c r="AV185" s="13" t="s">
        <v>85</v>
      </c>
      <c r="AW185" s="13" t="s">
        <v>37</v>
      </c>
      <c r="AX185" s="13" t="s">
        <v>83</v>
      </c>
      <c r="AY185" s="210" t="s">
        <v>232</v>
      </c>
    </row>
    <row r="186" spans="1:65" s="2" customFormat="1" ht="16.5" customHeight="1">
      <c r="A186" s="36"/>
      <c r="B186" s="37"/>
      <c r="C186" s="180" t="s">
        <v>8</v>
      </c>
      <c r="D186" s="180" t="s">
        <v>234</v>
      </c>
      <c r="E186" s="181" t="s">
        <v>3566</v>
      </c>
      <c r="F186" s="182" t="s">
        <v>3567</v>
      </c>
      <c r="G186" s="183" t="s">
        <v>237</v>
      </c>
      <c r="H186" s="184">
        <v>0.72799999999999998</v>
      </c>
      <c r="I186" s="185"/>
      <c r="J186" s="186">
        <f>ROUND(I186*H186,2)</f>
        <v>0</v>
      </c>
      <c r="K186" s="182" t="s">
        <v>238</v>
      </c>
      <c r="L186" s="41"/>
      <c r="M186" s="187" t="s">
        <v>19</v>
      </c>
      <c r="N186" s="188" t="s">
        <v>47</v>
      </c>
      <c r="O186" s="66"/>
      <c r="P186" s="189">
        <f>O186*H186</f>
        <v>0</v>
      </c>
      <c r="Q186" s="189">
        <v>1.63</v>
      </c>
      <c r="R186" s="189">
        <f>Q186*H186</f>
        <v>1.1866399999999999</v>
      </c>
      <c r="S186" s="189">
        <v>0</v>
      </c>
      <c r="T186" s="190">
        <f>S186*H186</f>
        <v>0</v>
      </c>
      <c r="U186" s="36"/>
      <c r="V186" s="36"/>
      <c r="W186" s="36"/>
      <c r="X186" s="36"/>
      <c r="Y186" s="36"/>
      <c r="Z186" s="36"/>
      <c r="AA186" s="36"/>
      <c r="AB186" s="36"/>
      <c r="AC186" s="36"/>
      <c r="AD186" s="36"/>
      <c r="AE186" s="36"/>
      <c r="AR186" s="191" t="s">
        <v>139</v>
      </c>
      <c r="AT186" s="191" t="s">
        <v>234</v>
      </c>
      <c r="AU186" s="191" t="s">
        <v>85</v>
      </c>
      <c r="AY186" s="19" t="s">
        <v>232</v>
      </c>
      <c r="BE186" s="192">
        <f>IF(N186="základní",J186,0)</f>
        <v>0</v>
      </c>
      <c r="BF186" s="192">
        <f>IF(N186="snížená",J186,0)</f>
        <v>0</v>
      </c>
      <c r="BG186" s="192">
        <f>IF(N186="zákl. přenesená",J186,0)</f>
        <v>0</v>
      </c>
      <c r="BH186" s="192">
        <f>IF(N186="sníž. přenesená",J186,0)</f>
        <v>0</v>
      </c>
      <c r="BI186" s="192">
        <f>IF(N186="nulová",J186,0)</f>
        <v>0</v>
      </c>
      <c r="BJ186" s="19" t="s">
        <v>83</v>
      </c>
      <c r="BK186" s="192">
        <f>ROUND(I186*H186,2)</f>
        <v>0</v>
      </c>
      <c r="BL186" s="19" t="s">
        <v>139</v>
      </c>
      <c r="BM186" s="191" t="s">
        <v>3568</v>
      </c>
    </row>
    <row r="187" spans="1:65" s="2" customFormat="1" ht="10.199999999999999">
      <c r="A187" s="36"/>
      <c r="B187" s="37"/>
      <c r="C187" s="38"/>
      <c r="D187" s="193" t="s">
        <v>240</v>
      </c>
      <c r="E187" s="38"/>
      <c r="F187" s="194" t="s">
        <v>3569</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240</v>
      </c>
      <c r="AU187" s="19" t="s">
        <v>85</v>
      </c>
    </row>
    <row r="188" spans="1:65" s="2" customFormat="1" ht="38.4">
      <c r="A188" s="36"/>
      <c r="B188" s="37"/>
      <c r="C188" s="38"/>
      <c r="D188" s="198" t="s">
        <v>242</v>
      </c>
      <c r="E188" s="38"/>
      <c r="F188" s="199" t="s">
        <v>3570</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242</v>
      </c>
      <c r="AU188" s="19" t="s">
        <v>85</v>
      </c>
    </row>
    <row r="189" spans="1:65" s="13" customFormat="1" ht="10.199999999999999">
      <c r="B189" s="200"/>
      <c r="C189" s="201"/>
      <c r="D189" s="198" t="s">
        <v>244</v>
      </c>
      <c r="E189" s="202" t="s">
        <v>19</v>
      </c>
      <c r="F189" s="203" t="s">
        <v>3571</v>
      </c>
      <c r="G189" s="201"/>
      <c r="H189" s="204">
        <v>0.72799999999999998</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2" customFormat="1" ht="16.5" customHeight="1">
      <c r="A190" s="36"/>
      <c r="B190" s="37"/>
      <c r="C190" s="180" t="s">
        <v>348</v>
      </c>
      <c r="D190" s="180" t="s">
        <v>234</v>
      </c>
      <c r="E190" s="181" t="s">
        <v>3572</v>
      </c>
      <c r="F190" s="182" t="s">
        <v>3573</v>
      </c>
      <c r="G190" s="183" t="s">
        <v>421</v>
      </c>
      <c r="H190" s="184">
        <v>11.2</v>
      </c>
      <c r="I190" s="185"/>
      <c r="J190" s="186">
        <f>ROUND(I190*H190,2)</f>
        <v>0</v>
      </c>
      <c r="K190" s="182" t="s">
        <v>238</v>
      </c>
      <c r="L190" s="41"/>
      <c r="M190" s="187" t="s">
        <v>19</v>
      </c>
      <c r="N190" s="188" t="s">
        <v>47</v>
      </c>
      <c r="O190" s="66"/>
      <c r="P190" s="189">
        <f>O190*H190</f>
        <v>0</v>
      </c>
      <c r="Q190" s="189">
        <v>3.3E-4</v>
      </c>
      <c r="R190" s="189">
        <f>Q190*H190</f>
        <v>3.6959999999999996E-3</v>
      </c>
      <c r="S190" s="189">
        <v>0</v>
      </c>
      <c r="T190" s="190">
        <f>S190*H190</f>
        <v>0</v>
      </c>
      <c r="U190" s="36"/>
      <c r="V190" s="36"/>
      <c r="W190" s="36"/>
      <c r="X190" s="36"/>
      <c r="Y190" s="36"/>
      <c r="Z190" s="36"/>
      <c r="AA190" s="36"/>
      <c r="AB190" s="36"/>
      <c r="AC190" s="36"/>
      <c r="AD190" s="36"/>
      <c r="AE190" s="36"/>
      <c r="AR190" s="191" t="s">
        <v>139</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139</v>
      </c>
      <c r="BM190" s="191" t="s">
        <v>3574</v>
      </c>
    </row>
    <row r="191" spans="1:65" s="2" customFormat="1" ht="10.199999999999999">
      <c r="A191" s="36"/>
      <c r="B191" s="37"/>
      <c r="C191" s="38"/>
      <c r="D191" s="193" t="s">
        <v>240</v>
      </c>
      <c r="E191" s="38"/>
      <c r="F191" s="194" t="s">
        <v>3575</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240</v>
      </c>
      <c r="AU191" s="19" t="s">
        <v>85</v>
      </c>
    </row>
    <row r="192" spans="1:65" s="2" customFormat="1" ht="48">
      <c r="A192" s="36"/>
      <c r="B192" s="37"/>
      <c r="C192" s="38"/>
      <c r="D192" s="198" t="s">
        <v>242</v>
      </c>
      <c r="E192" s="38"/>
      <c r="F192" s="199" t="s">
        <v>3576</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242</v>
      </c>
      <c r="AU192" s="19" t="s">
        <v>85</v>
      </c>
    </row>
    <row r="193" spans="1:65" s="13" customFormat="1" ht="10.199999999999999">
      <c r="B193" s="200"/>
      <c r="C193" s="201"/>
      <c r="D193" s="198" t="s">
        <v>244</v>
      </c>
      <c r="E193" s="202" t="s">
        <v>19</v>
      </c>
      <c r="F193" s="203" t="s">
        <v>3577</v>
      </c>
      <c r="G193" s="201"/>
      <c r="H193" s="204">
        <v>11.2</v>
      </c>
      <c r="I193" s="205"/>
      <c r="J193" s="201"/>
      <c r="K193" s="201"/>
      <c r="L193" s="206"/>
      <c r="M193" s="207"/>
      <c r="N193" s="208"/>
      <c r="O193" s="208"/>
      <c r="P193" s="208"/>
      <c r="Q193" s="208"/>
      <c r="R193" s="208"/>
      <c r="S193" s="208"/>
      <c r="T193" s="209"/>
      <c r="AT193" s="210" t="s">
        <v>244</v>
      </c>
      <c r="AU193" s="210" t="s">
        <v>85</v>
      </c>
      <c r="AV193" s="13" t="s">
        <v>85</v>
      </c>
      <c r="AW193" s="13" t="s">
        <v>37</v>
      </c>
      <c r="AX193" s="13" t="s">
        <v>83</v>
      </c>
      <c r="AY193" s="210" t="s">
        <v>232</v>
      </c>
    </row>
    <row r="194" spans="1:65" s="2" customFormat="1" ht="21.75" customHeight="1">
      <c r="A194" s="36"/>
      <c r="B194" s="37"/>
      <c r="C194" s="180" t="s">
        <v>354</v>
      </c>
      <c r="D194" s="180" t="s">
        <v>234</v>
      </c>
      <c r="E194" s="181" t="s">
        <v>3578</v>
      </c>
      <c r="F194" s="182" t="s">
        <v>3579</v>
      </c>
      <c r="G194" s="183" t="s">
        <v>237</v>
      </c>
      <c r="H194" s="184">
        <v>1.5880000000000001</v>
      </c>
      <c r="I194" s="185"/>
      <c r="J194" s="186">
        <f>ROUND(I194*H194,2)</f>
        <v>0</v>
      </c>
      <c r="K194" s="182" t="s">
        <v>19</v>
      </c>
      <c r="L194" s="41"/>
      <c r="M194" s="187" t="s">
        <v>19</v>
      </c>
      <c r="N194" s="188" t="s">
        <v>47</v>
      </c>
      <c r="O194" s="66"/>
      <c r="P194" s="189">
        <f>O194*H194</f>
        <v>0</v>
      </c>
      <c r="Q194" s="189">
        <v>2.16</v>
      </c>
      <c r="R194" s="189">
        <f>Q194*H194</f>
        <v>3.4300800000000002</v>
      </c>
      <c r="S194" s="189">
        <v>0</v>
      </c>
      <c r="T194" s="190">
        <f>S194*H194</f>
        <v>0</v>
      </c>
      <c r="U194" s="36"/>
      <c r="V194" s="36"/>
      <c r="W194" s="36"/>
      <c r="X194" s="36"/>
      <c r="Y194" s="36"/>
      <c r="Z194" s="36"/>
      <c r="AA194" s="36"/>
      <c r="AB194" s="36"/>
      <c r="AC194" s="36"/>
      <c r="AD194" s="36"/>
      <c r="AE194" s="36"/>
      <c r="AR194" s="191" t="s">
        <v>139</v>
      </c>
      <c r="AT194" s="191" t="s">
        <v>234</v>
      </c>
      <c r="AU194" s="191" t="s">
        <v>85</v>
      </c>
      <c r="AY194" s="19" t="s">
        <v>232</v>
      </c>
      <c r="BE194" s="192">
        <f>IF(N194="základní",J194,0)</f>
        <v>0</v>
      </c>
      <c r="BF194" s="192">
        <f>IF(N194="snížená",J194,0)</f>
        <v>0</v>
      </c>
      <c r="BG194" s="192">
        <f>IF(N194="zákl. přenesená",J194,0)</f>
        <v>0</v>
      </c>
      <c r="BH194" s="192">
        <f>IF(N194="sníž. přenesená",J194,0)</f>
        <v>0</v>
      </c>
      <c r="BI194" s="192">
        <f>IF(N194="nulová",J194,0)</f>
        <v>0</v>
      </c>
      <c r="BJ194" s="19" t="s">
        <v>83</v>
      </c>
      <c r="BK194" s="192">
        <f>ROUND(I194*H194,2)</f>
        <v>0</v>
      </c>
      <c r="BL194" s="19" t="s">
        <v>139</v>
      </c>
      <c r="BM194" s="191" t="s">
        <v>3580</v>
      </c>
    </row>
    <row r="195" spans="1:65" s="2" customFormat="1" ht="48">
      <c r="A195" s="36"/>
      <c r="B195" s="37"/>
      <c r="C195" s="38"/>
      <c r="D195" s="198" t="s">
        <v>242</v>
      </c>
      <c r="E195" s="38"/>
      <c r="F195" s="199" t="s">
        <v>3581</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242</v>
      </c>
      <c r="AU195" s="19" t="s">
        <v>85</v>
      </c>
    </row>
    <row r="196" spans="1:65" s="13" customFormat="1" ht="10.199999999999999">
      <c r="B196" s="200"/>
      <c r="C196" s="201"/>
      <c r="D196" s="198" t="s">
        <v>244</v>
      </c>
      <c r="E196" s="202" t="s">
        <v>19</v>
      </c>
      <c r="F196" s="203" t="s">
        <v>3582</v>
      </c>
      <c r="G196" s="201"/>
      <c r="H196" s="204">
        <v>1.5880000000000001</v>
      </c>
      <c r="I196" s="205"/>
      <c r="J196" s="201"/>
      <c r="K196" s="201"/>
      <c r="L196" s="206"/>
      <c r="M196" s="207"/>
      <c r="N196" s="208"/>
      <c r="O196" s="208"/>
      <c r="P196" s="208"/>
      <c r="Q196" s="208"/>
      <c r="R196" s="208"/>
      <c r="S196" s="208"/>
      <c r="T196" s="209"/>
      <c r="AT196" s="210" t="s">
        <v>244</v>
      </c>
      <c r="AU196" s="210" t="s">
        <v>85</v>
      </c>
      <c r="AV196" s="13" t="s">
        <v>85</v>
      </c>
      <c r="AW196" s="13" t="s">
        <v>37</v>
      </c>
      <c r="AX196" s="13" t="s">
        <v>83</v>
      </c>
      <c r="AY196" s="210" t="s">
        <v>232</v>
      </c>
    </row>
    <row r="197" spans="1:65" s="2" customFormat="1" ht="21.75" customHeight="1">
      <c r="A197" s="36"/>
      <c r="B197" s="37"/>
      <c r="C197" s="180" t="s">
        <v>361</v>
      </c>
      <c r="D197" s="180" t="s">
        <v>234</v>
      </c>
      <c r="E197" s="181" t="s">
        <v>3583</v>
      </c>
      <c r="F197" s="182" t="s">
        <v>3584</v>
      </c>
      <c r="G197" s="183" t="s">
        <v>237</v>
      </c>
      <c r="H197" s="184">
        <v>2.9630000000000001</v>
      </c>
      <c r="I197" s="185"/>
      <c r="J197" s="186">
        <f>ROUND(I197*H197,2)</f>
        <v>0</v>
      </c>
      <c r="K197" s="182" t="s">
        <v>238</v>
      </c>
      <c r="L197" s="41"/>
      <c r="M197" s="187" t="s">
        <v>19</v>
      </c>
      <c r="N197" s="188" t="s">
        <v>47</v>
      </c>
      <c r="O197" s="66"/>
      <c r="P197" s="189">
        <f>O197*H197</f>
        <v>0</v>
      </c>
      <c r="Q197" s="189">
        <v>2.2563399999999998</v>
      </c>
      <c r="R197" s="189">
        <f>Q197*H197</f>
        <v>6.6855354199999999</v>
      </c>
      <c r="S197" s="189">
        <v>0</v>
      </c>
      <c r="T197" s="190">
        <f>S197*H197</f>
        <v>0</v>
      </c>
      <c r="U197" s="36"/>
      <c r="V197" s="36"/>
      <c r="W197" s="36"/>
      <c r="X197" s="36"/>
      <c r="Y197" s="36"/>
      <c r="Z197" s="36"/>
      <c r="AA197" s="36"/>
      <c r="AB197" s="36"/>
      <c r="AC197" s="36"/>
      <c r="AD197" s="36"/>
      <c r="AE197" s="36"/>
      <c r="AR197" s="191" t="s">
        <v>139</v>
      </c>
      <c r="AT197" s="191" t="s">
        <v>234</v>
      </c>
      <c r="AU197" s="191" t="s">
        <v>85</v>
      </c>
      <c r="AY197" s="19" t="s">
        <v>232</v>
      </c>
      <c r="BE197" s="192">
        <f>IF(N197="základní",J197,0)</f>
        <v>0</v>
      </c>
      <c r="BF197" s="192">
        <f>IF(N197="snížená",J197,0)</f>
        <v>0</v>
      </c>
      <c r="BG197" s="192">
        <f>IF(N197="zákl. přenesená",J197,0)</f>
        <v>0</v>
      </c>
      <c r="BH197" s="192">
        <f>IF(N197="sníž. přenesená",J197,0)</f>
        <v>0</v>
      </c>
      <c r="BI197" s="192">
        <f>IF(N197="nulová",J197,0)</f>
        <v>0</v>
      </c>
      <c r="BJ197" s="19" t="s">
        <v>83</v>
      </c>
      <c r="BK197" s="192">
        <f>ROUND(I197*H197,2)</f>
        <v>0</v>
      </c>
      <c r="BL197" s="19" t="s">
        <v>139</v>
      </c>
      <c r="BM197" s="191" t="s">
        <v>3585</v>
      </c>
    </row>
    <row r="198" spans="1:65" s="2" customFormat="1" ht="10.199999999999999">
      <c r="A198" s="36"/>
      <c r="B198" s="37"/>
      <c r="C198" s="38"/>
      <c r="D198" s="193" t="s">
        <v>240</v>
      </c>
      <c r="E198" s="38"/>
      <c r="F198" s="194" t="s">
        <v>3586</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240</v>
      </c>
      <c r="AU198" s="19" t="s">
        <v>85</v>
      </c>
    </row>
    <row r="199" spans="1:65" s="2" customFormat="1" ht="86.4">
      <c r="A199" s="36"/>
      <c r="B199" s="37"/>
      <c r="C199" s="38"/>
      <c r="D199" s="198" t="s">
        <v>242</v>
      </c>
      <c r="E199" s="38"/>
      <c r="F199" s="199" t="s">
        <v>3587</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242</v>
      </c>
      <c r="AU199" s="19" t="s">
        <v>85</v>
      </c>
    </row>
    <row r="200" spans="1:65" s="13" customFormat="1" ht="10.199999999999999">
      <c r="B200" s="200"/>
      <c r="C200" s="201"/>
      <c r="D200" s="198" t="s">
        <v>244</v>
      </c>
      <c r="E200" s="202" t="s">
        <v>19</v>
      </c>
      <c r="F200" s="203" t="s">
        <v>3588</v>
      </c>
      <c r="G200" s="201"/>
      <c r="H200" s="204">
        <v>2.9630000000000001</v>
      </c>
      <c r="I200" s="205"/>
      <c r="J200" s="201"/>
      <c r="K200" s="201"/>
      <c r="L200" s="206"/>
      <c r="M200" s="207"/>
      <c r="N200" s="208"/>
      <c r="O200" s="208"/>
      <c r="P200" s="208"/>
      <c r="Q200" s="208"/>
      <c r="R200" s="208"/>
      <c r="S200" s="208"/>
      <c r="T200" s="209"/>
      <c r="AT200" s="210" t="s">
        <v>244</v>
      </c>
      <c r="AU200" s="210" t="s">
        <v>85</v>
      </c>
      <c r="AV200" s="13" t="s">
        <v>85</v>
      </c>
      <c r="AW200" s="13" t="s">
        <v>37</v>
      </c>
      <c r="AX200" s="13" t="s">
        <v>83</v>
      </c>
      <c r="AY200" s="210" t="s">
        <v>232</v>
      </c>
    </row>
    <row r="201" spans="1:65" s="2" customFormat="1" ht="16.5" customHeight="1">
      <c r="A201" s="36"/>
      <c r="B201" s="37"/>
      <c r="C201" s="180" t="s">
        <v>369</v>
      </c>
      <c r="D201" s="180" t="s">
        <v>234</v>
      </c>
      <c r="E201" s="181" t="s">
        <v>3589</v>
      </c>
      <c r="F201" s="182" t="s">
        <v>3590</v>
      </c>
      <c r="G201" s="183" t="s">
        <v>312</v>
      </c>
      <c r="H201" s="184">
        <v>6.29</v>
      </c>
      <c r="I201" s="185"/>
      <c r="J201" s="186">
        <f>ROUND(I201*H201,2)</f>
        <v>0</v>
      </c>
      <c r="K201" s="182" t="s">
        <v>238</v>
      </c>
      <c r="L201" s="41"/>
      <c r="M201" s="187" t="s">
        <v>19</v>
      </c>
      <c r="N201" s="188" t="s">
        <v>47</v>
      </c>
      <c r="O201" s="66"/>
      <c r="P201" s="189">
        <f>O201*H201</f>
        <v>0</v>
      </c>
      <c r="Q201" s="189">
        <v>2.47E-3</v>
      </c>
      <c r="R201" s="189">
        <f>Q201*H201</f>
        <v>1.5536299999999999E-2</v>
      </c>
      <c r="S201" s="189">
        <v>0</v>
      </c>
      <c r="T201" s="190">
        <f>S201*H201</f>
        <v>0</v>
      </c>
      <c r="U201" s="36"/>
      <c r="V201" s="36"/>
      <c r="W201" s="36"/>
      <c r="X201" s="36"/>
      <c r="Y201" s="36"/>
      <c r="Z201" s="36"/>
      <c r="AA201" s="36"/>
      <c r="AB201" s="36"/>
      <c r="AC201" s="36"/>
      <c r="AD201" s="36"/>
      <c r="AE201" s="36"/>
      <c r="AR201" s="191" t="s">
        <v>139</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139</v>
      </c>
      <c r="BM201" s="191" t="s">
        <v>3591</v>
      </c>
    </row>
    <row r="202" spans="1:65" s="2" customFormat="1" ht="10.199999999999999">
      <c r="A202" s="36"/>
      <c r="B202" s="37"/>
      <c r="C202" s="38"/>
      <c r="D202" s="193" t="s">
        <v>240</v>
      </c>
      <c r="E202" s="38"/>
      <c r="F202" s="194" t="s">
        <v>3592</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240</v>
      </c>
      <c r="AU202" s="19" t="s">
        <v>85</v>
      </c>
    </row>
    <row r="203" spans="1:65" s="2" customFormat="1" ht="38.4">
      <c r="A203" s="36"/>
      <c r="B203" s="37"/>
      <c r="C203" s="38"/>
      <c r="D203" s="198" t="s">
        <v>242</v>
      </c>
      <c r="E203" s="38"/>
      <c r="F203" s="199" t="s">
        <v>3593</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242</v>
      </c>
      <c r="AU203" s="19" t="s">
        <v>85</v>
      </c>
    </row>
    <row r="204" spans="1:65" s="13" customFormat="1" ht="10.199999999999999">
      <c r="B204" s="200"/>
      <c r="C204" s="201"/>
      <c r="D204" s="198" t="s">
        <v>244</v>
      </c>
      <c r="E204" s="202" t="s">
        <v>19</v>
      </c>
      <c r="F204" s="203" t="s">
        <v>3594</v>
      </c>
      <c r="G204" s="201"/>
      <c r="H204" s="204">
        <v>6.29</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2" customFormat="1" ht="16.5" customHeight="1">
      <c r="A205" s="36"/>
      <c r="B205" s="37"/>
      <c r="C205" s="180" t="s">
        <v>376</v>
      </c>
      <c r="D205" s="180" t="s">
        <v>234</v>
      </c>
      <c r="E205" s="181" t="s">
        <v>3595</v>
      </c>
      <c r="F205" s="182" t="s">
        <v>3596</v>
      </c>
      <c r="G205" s="183" t="s">
        <v>312</v>
      </c>
      <c r="H205" s="184">
        <v>6.29</v>
      </c>
      <c r="I205" s="185"/>
      <c r="J205" s="186">
        <f>ROUND(I205*H205,2)</f>
        <v>0</v>
      </c>
      <c r="K205" s="182" t="s">
        <v>238</v>
      </c>
      <c r="L205" s="41"/>
      <c r="M205" s="187" t="s">
        <v>19</v>
      </c>
      <c r="N205" s="188" t="s">
        <v>47</v>
      </c>
      <c r="O205" s="66"/>
      <c r="P205" s="189">
        <f>O205*H205</f>
        <v>0</v>
      </c>
      <c r="Q205" s="189">
        <v>0</v>
      </c>
      <c r="R205" s="189">
        <f>Q205*H205</f>
        <v>0</v>
      </c>
      <c r="S205" s="189">
        <v>0</v>
      </c>
      <c r="T205" s="190">
        <f>S205*H205</f>
        <v>0</v>
      </c>
      <c r="U205" s="36"/>
      <c r="V205" s="36"/>
      <c r="W205" s="36"/>
      <c r="X205" s="36"/>
      <c r="Y205" s="36"/>
      <c r="Z205" s="36"/>
      <c r="AA205" s="36"/>
      <c r="AB205" s="36"/>
      <c r="AC205" s="36"/>
      <c r="AD205" s="36"/>
      <c r="AE205" s="36"/>
      <c r="AR205" s="191" t="s">
        <v>139</v>
      </c>
      <c r="AT205" s="191" t="s">
        <v>234</v>
      </c>
      <c r="AU205" s="191" t="s">
        <v>85</v>
      </c>
      <c r="AY205" s="19" t="s">
        <v>232</v>
      </c>
      <c r="BE205" s="192">
        <f>IF(N205="základní",J205,0)</f>
        <v>0</v>
      </c>
      <c r="BF205" s="192">
        <f>IF(N205="snížená",J205,0)</f>
        <v>0</v>
      </c>
      <c r="BG205" s="192">
        <f>IF(N205="zákl. přenesená",J205,0)</f>
        <v>0</v>
      </c>
      <c r="BH205" s="192">
        <f>IF(N205="sníž. přenesená",J205,0)</f>
        <v>0</v>
      </c>
      <c r="BI205" s="192">
        <f>IF(N205="nulová",J205,0)</f>
        <v>0</v>
      </c>
      <c r="BJ205" s="19" t="s">
        <v>83</v>
      </c>
      <c r="BK205" s="192">
        <f>ROUND(I205*H205,2)</f>
        <v>0</v>
      </c>
      <c r="BL205" s="19" t="s">
        <v>139</v>
      </c>
      <c r="BM205" s="191" t="s">
        <v>3597</v>
      </c>
    </row>
    <row r="206" spans="1:65" s="2" customFormat="1" ht="10.199999999999999">
      <c r="A206" s="36"/>
      <c r="B206" s="37"/>
      <c r="C206" s="38"/>
      <c r="D206" s="193" t="s">
        <v>240</v>
      </c>
      <c r="E206" s="38"/>
      <c r="F206" s="194" t="s">
        <v>3598</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240</v>
      </c>
      <c r="AU206" s="19" t="s">
        <v>85</v>
      </c>
    </row>
    <row r="207" spans="1:65" s="2" customFormat="1" ht="38.4">
      <c r="A207" s="36"/>
      <c r="B207" s="37"/>
      <c r="C207" s="38"/>
      <c r="D207" s="198" t="s">
        <v>242</v>
      </c>
      <c r="E207" s="38"/>
      <c r="F207" s="199" t="s">
        <v>3593</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242</v>
      </c>
      <c r="AU207" s="19" t="s">
        <v>85</v>
      </c>
    </row>
    <row r="208" spans="1:65" s="2" customFormat="1" ht="16.5" customHeight="1">
      <c r="A208" s="36"/>
      <c r="B208" s="37"/>
      <c r="C208" s="180" t="s">
        <v>7</v>
      </c>
      <c r="D208" s="180" t="s">
        <v>234</v>
      </c>
      <c r="E208" s="181" t="s">
        <v>3599</v>
      </c>
      <c r="F208" s="182" t="s">
        <v>3600</v>
      </c>
      <c r="G208" s="183" t="s">
        <v>278</v>
      </c>
      <c r="H208" s="184">
        <v>1.2E-2</v>
      </c>
      <c r="I208" s="185"/>
      <c r="J208" s="186">
        <f>ROUND(I208*H208,2)</f>
        <v>0</v>
      </c>
      <c r="K208" s="182" t="s">
        <v>238</v>
      </c>
      <c r="L208" s="41"/>
      <c r="M208" s="187" t="s">
        <v>19</v>
      </c>
      <c r="N208" s="188" t="s">
        <v>47</v>
      </c>
      <c r="O208" s="66"/>
      <c r="P208" s="189">
        <f>O208*H208</f>
        <v>0</v>
      </c>
      <c r="Q208" s="189">
        <v>1.0606199999999999</v>
      </c>
      <c r="R208" s="189">
        <f>Q208*H208</f>
        <v>1.272744E-2</v>
      </c>
      <c r="S208" s="189">
        <v>0</v>
      </c>
      <c r="T208" s="190">
        <f>S208*H208</f>
        <v>0</v>
      </c>
      <c r="U208" s="36"/>
      <c r="V208" s="36"/>
      <c r="W208" s="36"/>
      <c r="X208" s="36"/>
      <c r="Y208" s="36"/>
      <c r="Z208" s="36"/>
      <c r="AA208" s="36"/>
      <c r="AB208" s="36"/>
      <c r="AC208" s="36"/>
      <c r="AD208" s="36"/>
      <c r="AE208" s="36"/>
      <c r="AR208" s="191" t="s">
        <v>139</v>
      </c>
      <c r="AT208" s="191" t="s">
        <v>234</v>
      </c>
      <c r="AU208" s="191" t="s">
        <v>85</v>
      </c>
      <c r="AY208" s="19" t="s">
        <v>232</v>
      </c>
      <c r="BE208" s="192">
        <f>IF(N208="základní",J208,0)</f>
        <v>0</v>
      </c>
      <c r="BF208" s="192">
        <f>IF(N208="snížená",J208,0)</f>
        <v>0</v>
      </c>
      <c r="BG208" s="192">
        <f>IF(N208="zákl. přenesená",J208,0)</f>
        <v>0</v>
      </c>
      <c r="BH208" s="192">
        <f>IF(N208="sníž. přenesená",J208,0)</f>
        <v>0</v>
      </c>
      <c r="BI208" s="192">
        <f>IF(N208="nulová",J208,0)</f>
        <v>0</v>
      </c>
      <c r="BJ208" s="19" t="s">
        <v>83</v>
      </c>
      <c r="BK208" s="192">
        <f>ROUND(I208*H208,2)</f>
        <v>0</v>
      </c>
      <c r="BL208" s="19" t="s">
        <v>139</v>
      </c>
      <c r="BM208" s="191" t="s">
        <v>3601</v>
      </c>
    </row>
    <row r="209" spans="1:65" s="2" customFormat="1" ht="10.199999999999999">
      <c r="A209" s="36"/>
      <c r="B209" s="37"/>
      <c r="C209" s="38"/>
      <c r="D209" s="193" t="s">
        <v>240</v>
      </c>
      <c r="E209" s="38"/>
      <c r="F209" s="194" t="s">
        <v>3602</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240</v>
      </c>
      <c r="AU209" s="19" t="s">
        <v>85</v>
      </c>
    </row>
    <row r="210" spans="1:65" s="2" customFormat="1" ht="28.8">
      <c r="A210" s="36"/>
      <c r="B210" s="37"/>
      <c r="C210" s="38"/>
      <c r="D210" s="198" t="s">
        <v>242</v>
      </c>
      <c r="E210" s="38"/>
      <c r="F210" s="199" t="s">
        <v>3603</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242</v>
      </c>
      <c r="AU210" s="19" t="s">
        <v>85</v>
      </c>
    </row>
    <row r="211" spans="1:65" s="13" customFormat="1" ht="10.199999999999999">
      <c r="B211" s="200"/>
      <c r="C211" s="201"/>
      <c r="D211" s="198" t="s">
        <v>244</v>
      </c>
      <c r="E211" s="202" t="s">
        <v>19</v>
      </c>
      <c r="F211" s="203" t="s">
        <v>3604</v>
      </c>
      <c r="G211" s="201"/>
      <c r="H211" s="204">
        <v>1.2E-2</v>
      </c>
      <c r="I211" s="205"/>
      <c r="J211" s="201"/>
      <c r="K211" s="201"/>
      <c r="L211" s="206"/>
      <c r="M211" s="207"/>
      <c r="N211" s="208"/>
      <c r="O211" s="208"/>
      <c r="P211" s="208"/>
      <c r="Q211" s="208"/>
      <c r="R211" s="208"/>
      <c r="S211" s="208"/>
      <c r="T211" s="209"/>
      <c r="AT211" s="210" t="s">
        <v>244</v>
      </c>
      <c r="AU211" s="210" t="s">
        <v>85</v>
      </c>
      <c r="AV211" s="13" t="s">
        <v>85</v>
      </c>
      <c r="AW211" s="13" t="s">
        <v>37</v>
      </c>
      <c r="AX211" s="13" t="s">
        <v>83</v>
      </c>
      <c r="AY211" s="210" t="s">
        <v>232</v>
      </c>
    </row>
    <row r="212" spans="1:65" s="2" customFormat="1" ht="16.5" customHeight="1">
      <c r="A212" s="36"/>
      <c r="B212" s="37"/>
      <c r="C212" s="180" t="s">
        <v>387</v>
      </c>
      <c r="D212" s="180" t="s">
        <v>234</v>
      </c>
      <c r="E212" s="181" t="s">
        <v>3605</v>
      </c>
      <c r="F212" s="182" t="s">
        <v>3606</v>
      </c>
      <c r="G212" s="183" t="s">
        <v>278</v>
      </c>
      <c r="H212" s="184">
        <v>6.9000000000000006E-2</v>
      </c>
      <c r="I212" s="185"/>
      <c r="J212" s="186">
        <f>ROUND(I212*H212,2)</f>
        <v>0</v>
      </c>
      <c r="K212" s="182" t="s">
        <v>238</v>
      </c>
      <c r="L212" s="41"/>
      <c r="M212" s="187" t="s">
        <v>19</v>
      </c>
      <c r="N212" s="188" t="s">
        <v>47</v>
      </c>
      <c r="O212" s="66"/>
      <c r="P212" s="189">
        <f>O212*H212</f>
        <v>0</v>
      </c>
      <c r="Q212" s="189">
        <v>1.06277</v>
      </c>
      <c r="R212" s="189">
        <f>Q212*H212</f>
        <v>7.3331130000000008E-2</v>
      </c>
      <c r="S212" s="189">
        <v>0</v>
      </c>
      <c r="T212" s="190">
        <f>S212*H212</f>
        <v>0</v>
      </c>
      <c r="U212" s="36"/>
      <c r="V212" s="36"/>
      <c r="W212" s="36"/>
      <c r="X212" s="36"/>
      <c r="Y212" s="36"/>
      <c r="Z212" s="36"/>
      <c r="AA212" s="36"/>
      <c r="AB212" s="36"/>
      <c r="AC212" s="36"/>
      <c r="AD212" s="36"/>
      <c r="AE212" s="36"/>
      <c r="AR212" s="191" t="s">
        <v>139</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139</v>
      </c>
      <c r="BM212" s="191" t="s">
        <v>3607</v>
      </c>
    </row>
    <row r="213" spans="1:65" s="2" customFormat="1" ht="10.199999999999999">
      <c r="A213" s="36"/>
      <c r="B213" s="37"/>
      <c r="C213" s="38"/>
      <c r="D213" s="193" t="s">
        <v>240</v>
      </c>
      <c r="E213" s="38"/>
      <c r="F213" s="194" t="s">
        <v>3608</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240</v>
      </c>
      <c r="AU213" s="19" t="s">
        <v>85</v>
      </c>
    </row>
    <row r="214" spans="1:65" s="2" customFormat="1" ht="28.8">
      <c r="A214" s="36"/>
      <c r="B214" s="37"/>
      <c r="C214" s="38"/>
      <c r="D214" s="198" t="s">
        <v>242</v>
      </c>
      <c r="E214" s="38"/>
      <c r="F214" s="199" t="s">
        <v>3603</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242</v>
      </c>
      <c r="AU214" s="19" t="s">
        <v>85</v>
      </c>
    </row>
    <row r="215" spans="1:65" s="13" customFormat="1" ht="10.199999999999999">
      <c r="B215" s="200"/>
      <c r="C215" s="201"/>
      <c r="D215" s="198" t="s">
        <v>244</v>
      </c>
      <c r="E215" s="202" t="s">
        <v>19</v>
      </c>
      <c r="F215" s="203" t="s">
        <v>3609</v>
      </c>
      <c r="G215" s="201"/>
      <c r="H215" s="204">
        <v>6.9000000000000006E-2</v>
      </c>
      <c r="I215" s="205"/>
      <c r="J215" s="201"/>
      <c r="K215" s="201"/>
      <c r="L215" s="206"/>
      <c r="M215" s="207"/>
      <c r="N215" s="208"/>
      <c r="O215" s="208"/>
      <c r="P215" s="208"/>
      <c r="Q215" s="208"/>
      <c r="R215" s="208"/>
      <c r="S215" s="208"/>
      <c r="T215" s="209"/>
      <c r="AT215" s="210" t="s">
        <v>244</v>
      </c>
      <c r="AU215" s="210" t="s">
        <v>85</v>
      </c>
      <c r="AV215" s="13" t="s">
        <v>85</v>
      </c>
      <c r="AW215" s="13" t="s">
        <v>37</v>
      </c>
      <c r="AX215" s="13" t="s">
        <v>83</v>
      </c>
      <c r="AY215" s="210" t="s">
        <v>232</v>
      </c>
    </row>
    <row r="216" spans="1:65" s="2" customFormat="1" ht="24.15" customHeight="1">
      <c r="A216" s="36"/>
      <c r="B216" s="37"/>
      <c r="C216" s="180" t="s">
        <v>392</v>
      </c>
      <c r="D216" s="180" t="s">
        <v>234</v>
      </c>
      <c r="E216" s="181" t="s">
        <v>3610</v>
      </c>
      <c r="F216" s="182" t="s">
        <v>3611</v>
      </c>
      <c r="G216" s="183" t="s">
        <v>312</v>
      </c>
      <c r="H216" s="184">
        <v>12.794</v>
      </c>
      <c r="I216" s="185"/>
      <c r="J216" s="186">
        <f>ROUND(I216*H216,2)</f>
        <v>0</v>
      </c>
      <c r="K216" s="182" t="s">
        <v>238</v>
      </c>
      <c r="L216" s="41"/>
      <c r="M216" s="187" t="s">
        <v>19</v>
      </c>
      <c r="N216" s="188" t="s">
        <v>47</v>
      </c>
      <c r="O216" s="66"/>
      <c r="P216" s="189">
        <f>O216*H216</f>
        <v>0</v>
      </c>
      <c r="Q216" s="189">
        <v>0.67488999999999999</v>
      </c>
      <c r="R216" s="189">
        <f>Q216*H216</f>
        <v>8.634542660000001</v>
      </c>
      <c r="S216" s="189">
        <v>0</v>
      </c>
      <c r="T216" s="190">
        <f>S216*H216</f>
        <v>0</v>
      </c>
      <c r="U216" s="36"/>
      <c r="V216" s="36"/>
      <c r="W216" s="36"/>
      <c r="X216" s="36"/>
      <c r="Y216" s="36"/>
      <c r="Z216" s="36"/>
      <c r="AA216" s="36"/>
      <c r="AB216" s="36"/>
      <c r="AC216" s="36"/>
      <c r="AD216" s="36"/>
      <c r="AE216" s="36"/>
      <c r="AR216" s="191" t="s">
        <v>139</v>
      </c>
      <c r="AT216" s="191" t="s">
        <v>234</v>
      </c>
      <c r="AU216" s="191" t="s">
        <v>85</v>
      </c>
      <c r="AY216" s="19" t="s">
        <v>232</v>
      </c>
      <c r="BE216" s="192">
        <f>IF(N216="základní",J216,0)</f>
        <v>0</v>
      </c>
      <c r="BF216" s="192">
        <f>IF(N216="snížená",J216,0)</f>
        <v>0</v>
      </c>
      <c r="BG216" s="192">
        <f>IF(N216="zákl. přenesená",J216,0)</f>
        <v>0</v>
      </c>
      <c r="BH216" s="192">
        <f>IF(N216="sníž. přenesená",J216,0)</f>
        <v>0</v>
      </c>
      <c r="BI216" s="192">
        <f>IF(N216="nulová",J216,0)</f>
        <v>0</v>
      </c>
      <c r="BJ216" s="19" t="s">
        <v>83</v>
      </c>
      <c r="BK216" s="192">
        <f>ROUND(I216*H216,2)</f>
        <v>0</v>
      </c>
      <c r="BL216" s="19" t="s">
        <v>139</v>
      </c>
      <c r="BM216" s="191" t="s">
        <v>3612</v>
      </c>
    </row>
    <row r="217" spans="1:65" s="2" customFormat="1" ht="10.199999999999999">
      <c r="A217" s="36"/>
      <c r="B217" s="37"/>
      <c r="C217" s="38"/>
      <c r="D217" s="193" t="s">
        <v>240</v>
      </c>
      <c r="E217" s="38"/>
      <c r="F217" s="194" t="s">
        <v>3613</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240</v>
      </c>
      <c r="AU217" s="19" t="s">
        <v>85</v>
      </c>
    </row>
    <row r="218" spans="1:65" s="2" customFormat="1" ht="57.6">
      <c r="A218" s="36"/>
      <c r="B218" s="37"/>
      <c r="C218" s="38"/>
      <c r="D218" s="198" t="s">
        <v>242</v>
      </c>
      <c r="E218" s="38"/>
      <c r="F218" s="199" t="s">
        <v>3614</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242</v>
      </c>
      <c r="AU218" s="19" t="s">
        <v>85</v>
      </c>
    </row>
    <row r="219" spans="1:65" s="13" customFormat="1" ht="10.199999999999999">
      <c r="B219" s="200"/>
      <c r="C219" s="201"/>
      <c r="D219" s="198" t="s">
        <v>244</v>
      </c>
      <c r="E219" s="202" t="s">
        <v>19</v>
      </c>
      <c r="F219" s="203" t="s">
        <v>3615</v>
      </c>
      <c r="G219" s="201"/>
      <c r="H219" s="204">
        <v>12.794</v>
      </c>
      <c r="I219" s="205"/>
      <c r="J219" s="201"/>
      <c r="K219" s="201"/>
      <c r="L219" s="206"/>
      <c r="M219" s="207"/>
      <c r="N219" s="208"/>
      <c r="O219" s="208"/>
      <c r="P219" s="208"/>
      <c r="Q219" s="208"/>
      <c r="R219" s="208"/>
      <c r="S219" s="208"/>
      <c r="T219" s="209"/>
      <c r="AT219" s="210" t="s">
        <v>244</v>
      </c>
      <c r="AU219" s="210" t="s">
        <v>85</v>
      </c>
      <c r="AV219" s="13" t="s">
        <v>85</v>
      </c>
      <c r="AW219" s="13" t="s">
        <v>37</v>
      </c>
      <c r="AX219" s="13" t="s">
        <v>83</v>
      </c>
      <c r="AY219" s="210" t="s">
        <v>232</v>
      </c>
    </row>
    <row r="220" spans="1:65" s="15" customFormat="1" ht="10.199999999999999">
      <c r="B220" s="222"/>
      <c r="C220" s="223"/>
      <c r="D220" s="198" t="s">
        <v>244</v>
      </c>
      <c r="E220" s="224" t="s">
        <v>19</v>
      </c>
      <c r="F220" s="225" t="s">
        <v>3521</v>
      </c>
      <c r="G220" s="223"/>
      <c r="H220" s="224" t="s">
        <v>19</v>
      </c>
      <c r="I220" s="226"/>
      <c r="J220" s="223"/>
      <c r="K220" s="223"/>
      <c r="L220" s="227"/>
      <c r="M220" s="228"/>
      <c r="N220" s="229"/>
      <c r="O220" s="229"/>
      <c r="P220" s="229"/>
      <c r="Q220" s="229"/>
      <c r="R220" s="229"/>
      <c r="S220" s="229"/>
      <c r="T220" s="230"/>
      <c r="AT220" s="231" t="s">
        <v>244</v>
      </c>
      <c r="AU220" s="231" t="s">
        <v>85</v>
      </c>
      <c r="AV220" s="15" t="s">
        <v>83</v>
      </c>
      <c r="AW220" s="15" t="s">
        <v>37</v>
      </c>
      <c r="AX220" s="15" t="s">
        <v>76</v>
      </c>
      <c r="AY220" s="231" t="s">
        <v>232</v>
      </c>
    </row>
    <row r="221" spans="1:65" s="2" customFormat="1" ht="33" customHeight="1">
      <c r="A221" s="36"/>
      <c r="B221" s="37"/>
      <c r="C221" s="180" t="s">
        <v>398</v>
      </c>
      <c r="D221" s="180" t="s">
        <v>234</v>
      </c>
      <c r="E221" s="181" t="s">
        <v>3616</v>
      </c>
      <c r="F221" s="182" t="s">
        <v>3617</v>
      </c>
      <c r="G221" s="183" t="s">
        <v>278</v>
      </c>
      <c r="H221" s="184">
        <v>0.124</v>
      </c>
      <c r="I221" s="185"/>
      <c r="J221" s="186">
        <f>ROUND(I221*H221,2)</f>
        <v>0</v>
      </c>
      <c r="K221" s="182" t="s">
        <v>238</v>
      </c>
      <c r="L221" s="41"/>
      <c r="M221" s="187" t="s">
        <v>19</v>
      </c>
      <c r="N221" s="188" t="s">
        <v>47</v>
      </c>
      <c r="O221" s="66"/>
      <c r="P221" s="189">
        <f>O221*H221</f>
        <v>0</v>
      </c>
      <c r="Q221" s="189">
        <v>1.0593999999999999</v>
      </c>
      <c r="R221" s="189">
        <f>Q221*H221</f>
        <v>0.1313656</v>
      </c>
      <c r="S221" s="189">
        <v>0</v>
      </c>
      <c r="T221" s="190">
        <f>S221*H221</f>
        <v>0</v>
      </c>
      <c r="U221" s="36"/>
      <c r="V221" s="36"/>
      <c r="W221" s="36"/>
      <c r="X221" s="36"/>
      <c r="Y221" s="36"/>
      <c r="Z221" s="36"/>
      <c r="AA221" s="36"/>
      <c r="AB221" s="36"/>
      <c r="AC221" s="36"/>
      <c r="AD221" s="36"/>
      <c r="AE221" s="36"/>
      <c r="AR221" s="191" t="s">
        <v>139</v>
      </c>
      <c r="AT221" s="191" t="s">
        <v>234</v>
      </c>
      <c r="AU221" s="191" t="s">
        <v>85</v>
      </c>
      <c r="AY221" s="19" t="s">
        <v>232</v>
      </c>
      <c r="BE221" s="192">
        <f>IF(N221="základní",J221,0)</f>
        <v>0</v>
      </c>
      <c r="BF221" s="192">
        <f>IF(N221="snížená",J221,0)</f>
        <v>0</v>
      </c>
      <c r="BG221" s="192">
        <f>IF(N221="zákl. přenesená",J221,0)</f>
        <v>0</v>
      </c>
      <c r="BH221" s="192">
        <f>IF(N221="sníž. přenesená",J221,0)</f>
        <v>0</v>
      </c>
      <c r="BI221" s="192">
        <f>IF(N221="nulová",J221,0)</f>
        <v>0</v>
      </c>
      <c r="BJ221" s="19" t="s">
        <v>83</v>
      </c>
      <c r="BK221" s="192">
        <f>ROUND(I221*H221,2)</f>
        <v>0</v>
      </c>
      <c r="BL221" s="19" t="s">
        <v>139</v>
      </c>
      <c r="BM221" s="191" t="s">
        <v>3618</v>
      </c>
    </row>
    <row r="222" spans="1:65" s="2" customFormat="1" ht="10.199999999999999">
      <c r="A222" s="36"/>
      <c r="B222" s="37"/>
      <c r="C222" s="38"/>
      <c r="D222" s="193" t="s">
        <v>240</v>
      </c>
      <c r="E222" s="38"/>
      <c r="F222" s="194" t="s">
        <v>3619</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240</v>
      </c>
      <c r="AU222" s="19" t="s">
        <v>85</v>
      </c>
    </row>
    <row r="223" spans="1:65" s="13" customFormat="1" ht="10.199999999999999">
      <c r="B223" s="200"/>
      <c r="C223" s="201"/>
      <c r="D223" s="198" t="s">
        <v>244</v>
      </c>
      <c r="E223" s="202" t="s">
        <v>19</v>
      </c>
      <c r="F223" s="203" t="s">
        <v>3620</v>
      </c>
      <c r="G223" s="201"/>
      <c r="H223" s="204">
        <v>0.124</v>
      </c>
      <c r="I223" s="205"/>
      <c r="J223" s="201"/>
      <c r="K223" s="201"/>
      <c r="L223" s="206"/>
      <c r="M223" s="207"/>
      <c r="N223" s="208"/>
      <c r="O223" s="208"/>
      <c r="P223" s="208"/>
      <c r="Q223" s="208"/>
      <c r="R223" s="208"/>
      <c r="S223" s="208"/>
      <c r="T223" s="209"/>
      <c r="AT223" s="210" t="s">
        <v>244</v>
      </c>
      <c r="AU223" s="210" t="s">
        <v>85</v>
      </c>
      <c r="AV223" s="13" t="s">
        <v>85</v>
      </c>
      <c r="AW223" s="13" t="s">
        <v>37</v>
      </c>
      <c r="AX223" s="13" t="s">
        <v>83</v>
      </c>
      <c r="AY223" s="210" t="s">
        <v>232</v>
      </c>
    </row>
    <row r="224" spans="1:65" s="12" customFormat="1" ht="22.8" customHeight="1">
      <c r="B224" s="164"/>
      <c r="C224" s="165"/>
      <c r="D224" s="166" t="s">
        <v>75</v>
      </c>
      <c r="E224" s="178" t="s">
        <v>94</v>
      </c>
      <c r="F224" s="178" t="s">
        <v>329</v>
      </c>
      <c r="G224" s="165"/>
      <c r="H224" s="165"/>
      <c r="I224" s="168"/>
      <c r="J224" s="179">
        <f>BK224</f>
        <v>0</v>
      </c>
      <c r="K224" s="165"/>
      <c r="L224" s="170"/>
      <c r="M224" s="171"/>
      <c r="N224" s="172"/>
      <c r="O224" s="172"/>
      <c r="P224" s="173">
        <f>SUM(P225:P432)</f>
        <v>0</v>
      </c>
      <c r="Q224" s="172"/>
      <c r="R224" s="173">
        <f>SUM(R225:R432)</f>
        <v>85.453208279999998</v>
      </c>
      <c r="S224" s="172"/>
      <c r="T224" s="174">
        <f>SUM(T225:T432)</f>
        <v>7.0469999999999994E-4</v>
      </c>
      <c r="AR224" s="175" t="s">
        <v>83</v>
      </c>
      <c r="AT224" s="176" t="s">
        <v>75</v>
      </c>
      <c r="AU224" s="176" t="s">
        <v>83</v>
      </c>
      <c r="AY224" s="175" t="s">
        <v>232</v>
      </c>
      <c r="BK224" s="177">
        <f>SUM(BK225:BK432)</f>
        <v>0</v>
      </c>
    </row>
    <row r="225" spans="1:65" s="2" customFormat="1" ht="24.15" customHeight="1">
      <c r="A225" s="36"/>
      <c r="B225" s="37"/>
      <c r="C225" s="180" t="s">
        <v>403</v>
      </c>
      <c r="D225" s="180" t="s">
        <v>234</v>
      </c>
      <c r="E225" s="181" t="s">
        <v>343</v>
      </c>
      <c r="F225" s="182" t="s">
        <v>344</v>
      </c>
      <c r="G225" s="183" t="s">
        <v>339</v>
      </c>
      <c r="H225" s="184">
        <v>28</v>
      </c>
      <c r="I225" s="185"/>
      <c r="J225" s="186">
        <f>ROUND(I225*H225,2)</f>
        <v>0</v>
      </c>
      <c r="K225" s="182" t="s">
        <v>238</v>
      </c>
      <c r="L225" s="41"/>
      <c r="M225" s="187" t="s">
        <v>19</v>
      </c>
      <c r="N225" s="188" t="s">
        <v>47</v>
      </c>
      <c r="O225" s="66"/>
      <c r="P225" s="189">
        <f>O225*H225</f>
        <v>0</v>
      </c>
      <c r="Q225" s="189">
        <v>7.3669999999999999E-2</v>
      </c>
      <c r="R225" s="189">
        <f>Q225*H225</f>
        <v>2.0627599999999999</v>
      </c>
      <c r="S225" s="189">
        <v>0</v>
      </c>
      <c r="T225" s="190">
        <f>S225*H225</f>
        <v>0</v>
      </c>
      <c r="U225" s="36"/>
      <c r="V225" s="36"/>
      <c r="W225" s="36"/>
      <c r="X225" s="36"/>
      <c r="Y225" s="36"/>
      <c r="Z225" s="36"/>
      <c r="AA225" s="36"/>
      <c r="AB225" s="36"/>
      <c r="AC225" s="36"/>
      <c r="AD225" s="36"/>
      <c r="AE225" s="36"/>
      <c r="AR225" s="191" t="s">
        <v>139</v>
      </c>
      <c r="AT225" s="191" t="s">
        <v>234</v>
      </c>
      <c r="AU225" s="191" t="s">
        <v>85</v>
      </c>
      <c r="AY225" s="19" t="s">
        <v>232</v>
      </c>
      <c r="BE225" s="192">
        <f>IF(N225="základní",J225,0)</f>
        <v>0</v>
      </c>
      <c r="BF225" s="192">
        <f>IF(N225="snížená",J225,0)</f>
        <v>0</v>
      </c>
      <c r="BG225" s="192">
        <f>IF(N225="zákl. přenesená",J225,0)</f>
        <v>0</v>
      </c>
      <c r="BH225" s="192">
        <f>IF(N225="sníž. přenesená",J225,0)</f>
        <v>0</v>
      </c>
      <c r="BI225" s="192">
        <f>IF(N225="nulová",J225,0)</f>
        <v>0</v>
      </c>
      <c r="BJ225" s="19" t="s">
        <v>83</v>
      </c>
      <c r="BK225" s="192">
        <f>ROUND(I225*H225,2)</f>
        <v>0</v>
      </c>
      <c r="BL225" s="19" t="s">
        <v>139</v>
      </c>
      <c r="BM225" s="191" t="s">
        <v>3621</v>
      </c>
    </row>
    <row r="226" spans="1:65" s="2" customFormat="1" ht="10.199999999999999">
      <c r="A226" s="36"/>
      <c r="B226" s="37"/>
      <c r="C226" s="38"/>
      <c r="D226" s="193" t="s">
        <v>240</v>
      </c>
      <c r="E226" s="38"/>
      <c r="F226" s="194" t="s">
        <v>346</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240</v>
      </c>
      <c r="AU226" s="19" t="s">
        <v>85</v>
      </c>
    </row>
    <row r="227" spans="1:65" s="13" customFormat="1" ht="10.199999999999999">
      <c r="B227" s="200"/>
      <c r="C227" s="201"/>
      <c r="D227" s="198" t="s">
        <v>244</v>
      </c>
      <c r="E227" s="202" t="s">
        <v>19</v>
      </c>
      <c r="F227" s="203" t="s">
        <v>3622</v>
      </c>
      <c r="G227" s="201"/>
      <c r="H227" s="204">
        <v>4</v>
      </c>
      <c r="I227" s="205"/>
      <c r="J227" s="201"/>
      <c r="K227" s="201"/>
      <c r="L227" s="206"/>
      <c r="M227" s="207"/>
      <c r="N227" s="208"/>
      <c r="O227" s="208"/>
      <c r="P227" s="208"/>
      <c r="Q227" s="208"/>
      <c r="R227" s="208"/>
      <c r="S227" s="208"/>
      <c r="T227" s="209"/>
      <c r="AT227" s="210" t="s">
        <v>244</v>
      </c>
      <c r="AU227" s="210" t="s">
        <v>85</v>
      </c>
      <c r="AV227" s="13" t="s">
        <v>85</v>
      </c>
      <c r="AW227" s="13" t="s">
        <v>37</v>
      </c>
      <c r="AX227" s="13" t="s">
        <v>76</v>
      </c>
      <c r="AY227" s="210" t="s">
        <v>232</v>
      </c>
    </row>
    <row r="228" spans="1:65" s="13" customFormat="1" ht="10.199999999999999">
      <c r="B228" s="200"/>
      <c r="C228" s="201"/>
      <c r="D228" s="198" t="s">
        <v>244</v>
      </c>
      <c r="E228" s="202" t="s">
        <v>19</v>
      </c>
      <c r="F228" s="203" t="s">
        <v>398</v>
      </c>
      <c r="G228" s="201"/>
      <c r="H228" s="204">
        <v>24</v>
      </c>
      <c r="I228" s="205"/>
      <c r="J228" s="201"/>
      <c r="K228" s="201"/>
      <c r="L228" s="206"/>
      <c r="M228" s="207"/>
      <c r="N228" s="208"/>
      <c r="O228" s="208"/>
      <c r="P228" s="208"/>
      <c r="Q228" s="208"/>
      <c r="R228" s="208"/>
      <c r="S228" s="208"/>
      <c r="T228" s="209"/>
      <c r="AT228" s="210" t="s">
        <v>244</v>
      </c>
      <c r="AU228" s="210" t="s">
        <v>85</v>
      </c>
      <c r="AV228" s="13" t="s">
        <v>85</v>
      </c>
      <c r="AW228" s="13" t="s">
        <v>37</v>
      </c>
      <c r="AX228" s="13" t="s">
        <v>76</v>
      </c>
      <c r="AY228" s="210" t="s">
        <v>232</v>
      </c>
    </row>
    <row r="229" spans="1:65" s="14" customFormat="1" ht="10.199999999999999">
      <c r="B229" s="211"/>
      <c r="C229" s="212"/>
      <c r="D229" s="198" t="s">
        <v>244</v>
      </c>
      <c r="E229" s="213" t="s">
        <v>19</v>
      </c>
      <c r="F229" s="214" t="s">
        <v>248</v>
      </c>
      <c r="G229" s="212"/>
      <c r="H229" s="215">
        <v>28</v>
      </c>
      <c r="I229" s="216"/>
      <c r="J229" s="212"/>
      <c r="K229" s="212"/>
      <c r="L229" s="217"/>
      <c r="M229" s="218"/>
      <c r="N229" s="219"/>
      <c r="O229" s="219"/>
      <c r="P229" s="219"/>
      <c r="Q229" s="219"/>
      <c r="R229" s="219"/>
      <c r="S229" s="219"/>
      <c r="T229" s="220"/>
      <c r="AT229" s="221" t="s">
        <v>244</v>
      </c>
      <c r="AU229" s="221" t="s">
        <v>85</v>
      </c>
      <c r="AV229" s="14" t="s">
        <v>139</v>
      </c>
      <c r="AW229" s="14" t="s">
        <v>37</v>
      </c>
      <c r="AX229" s="14" t="s">
        <v>83</v>
      </c>
      <c r="AY229" s="221" t="s">
        <v>232</v>
      </c>
    </row>
    <row r="230" spans="1:65" s="2" customFormat="1" ht="24.15" customHeight="1">
      <c r="A230" s="36"/>
      <c r="B230" s="37"/>
      <c r="C230" s="180" t="s">
        <v>411</v>
      </c>
      <c r="D230" s="180" t="s">
        <v>234</v>
      </c>
      <c r="E230" s="181" t="s">
        <v>3623</v>
      </c>
      <c r="F230" s="182" t="s">
        <v>3624</v>
      </c>
      <c r="G230" s="183" t="s">
        <v>339</v>
      </c>
      <c r="H230" s="184">
        <v>1</v>
      </c>
      <c r="I230" s="185"/>
      <c r="J230" s="186">
        <f>ROUND(I230*H230,2)</f>
        <v>0</v>
      </c>
      <c r="K230" s="182" t="s">
        <v>238</v>
      </c>
      <c r="L230" s="41"/>
      <c r="M230" s="187" t="s">
        <v>19</v>
      </c>
      <c r="N230" s="188" t="s">
        <v>47</v>
      </c>
      <c r="O230" s="66"/>
      <c r="P230" s="189">
        <f>O230*H230</f>
        <v>0</v>
      </c>
      <c r="Q230" s="189">
        <v>0.12021</v>
      </c>
      <c r="R230" s="189">
        <f>Q230*H230</f>
        <v>0.12021</v>
      </c>
      <c r="S230" s="189">
        <v>0</v>
      </c>
      <c r="T230" s="190">
        <f>S230*H230</f>
        <v>0</v>
      </c>
      <c r="U230" s="36"/>
      <c r="V230" s="36"/>
      <c r="W230" s="36"/>
      <c r="X230" s="36"/>
      <c r="Y230" s="36"/>
      <c r="Z230" s="36"/>
      <c r="AA230" s="36"/>
      <c r="AB230" s="36"/>
      <c r="AC230" s="36"/>
      <c r="AD230" s="36"/>
      <c r="AE230" s="36"/>
      <c r="AR230" s="191" t="s">
        <v>139</v>
      </c>
      <c r="AT230" s="191" t="s">
        <v>234</v>
      </c>
      <c r="AU230" s="191" t="s">
        <v>85</v>
      </c>
      <c r="AY230" s="19" t="s">
        <v>232</v>
      </c>
      <c r="BE230" s="192">
        <f>IF(N230="základní",J230,0)</f>
        <v>0</v>
      </c>
      <c r="BF230" s="192">
        <f>IF(N230="snížená",J230,0)</f>
        <v>0</v>
      </c>
      <c r="BG230" s="192">
        <f>IF(N230="zákl. přenesená",J230,0)</f>
        <v>0</v>
      </c>
      <c r="BH230" s="192">
        <f>IF(N230="sníž. přenesená",J230,0)</f>
        <v>0</v>
      </c>
      <c r="BI230" s="192">
        <f>IF(N230="nulová",J230,0)</f>
        <v>0</v>
      </c>
      <c r="BJ230" s="19" t="s">
        <v>83</v>
      </c>
      <c r="BK230" s="192">
        <f>ROUND(I230*H230,2)</f>
        <v>0</v>
      </c>
      <c r="BL230" s="19" t="s">
        <v>139</v>
      </c>
      <c r="BM230" s="191" t="s">
        <v>3625</v>
      </c>
    </row>
    <row r="231" spans="1:65" s="2" customFormat="1" ht="10.199999999999999">
      <c r="A231" s="36"/>
      <c r="B231" s="37"/>
      <c r="C231" s="38"/>
      <c r="D231" s="193" t="s">
        <v>240</v>
      </c>
      <c r="E231" s="38"/>
      <c r="F231" s="194" t="s">
        <v>3626</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240</v>
      </c>
      <c r="AU231" s="19" t="s">
        <v>85</v>
      </c>
    </row>
    <row r="232" spans="1:65" s="13" customFormat="1" ht="10.199999999999999">
      <c r="B232" s="200"/>
      <c r="C232" s="201"/>
      <c r="D232" s="198" t="s">
        <v>244</v>
      </c>
      <c r="E232" s="202" t="s">
        <v>19</v>
      </c>
      <c r="F232" s="203" t="s">
        <v>3627</v>
      </c>
      <c r="G232" s="201"/>
      <c r="H232" s="204">
        <v>1</v>
      </c>
      <c r="I232" s="205"/>
      <c r="J232" s="201"/>
      <c r="K232" s="201"/>
      <c r="L232" s="206"/>
      <c r="M232" s="207"/>
      <c r="N232" s="208"/>
      <c r="O232" s="208"/>
      <c r="P232" s="208"/>
      <c r="Q232" s="208"/>
      <c r="R232" s="208"/>
      <c r="S232" s="208"/>
      <c r="T232" s="209"/>
      <c r="AT232" s="210" t="s">
        <v>244</v>
      </c>
      <c r="AU232" s="210" t="s">
        <v>85</v>
      </c>
      <c r="AV232" s="13" t="s">
        <v>85</v>
      </c>
      <c r="AW232" s="13" t="s">
        <v>37</v>
      </c>
      <c r="AX232" s="13" t="s">
        <v>83</v>
      </c>
      <c r="AY232" s="210" t="s">
        <v>232</v>
      </c>
    </row>
    <row r="233" spans="1:65" s="2" customFormat="1" ht="24.15" customHeight="1">
      <c r="A233" s="36"/>
      <c r="B233" s="37"/>
      <c r="C233" s="180" t="s">
        <v>418</v>
      </c>
      <c r="D233" s="180" t="s">
        <v>234</v>
      </c>
      <c r="E233" s="181" t="s">
        <v>349</v>
      </c>
      <c r="F233" s="182" t="s">
        <v>350</v>
      </c>
      <c r="G233" s="183" t="s">
        <v>237</v>
      </c>
      <c r="H233" s="184">
        <v>2.681</v>
      </c>
      <c r="I233" s="185"/>
      <c r="J233" s="186">
        <f>ROUND(I233*H233,2)</f>
        <v>0</v>
      </c>
      <c r="K233" s="182" t="s">
        <v>238</v>
      </c>
      <c r="L233" s="41"/>
      <c r="M233" s="187" t="s">
        <v>19</v>
      </c>
      <c r="N233" s="188" t="s">
        <v>47</v>
      </c>
      <c r="O233" s="66"/>
      <c r="P233" s="189">
        <f>O233*H233</f>
        <v>0</v>
      </c>
      <c r="Q233" s="189">
        <v>1.8774999999999999</v>
      </c>
      <c r="R233" s="189">
        <f>Q233*H233</f>
        <v>5.0335774999999998</v>
      </c>
      <c r="S233" s="189">
        <v>0</v>
      </c>
      <c r="T233" s="190">
        <f>S233*H233</f>
        <v>0</v>
      </c>
      <c r="U233" s="36"/>
      <c r="V233" s="36"/>
      <c r="W233" s="36"/>
      <c r="X233" s="36"/>
      <c r="Y233" s="36"/>
      <c r="Z233" s="36"/>
      <c r="AA233" s="36"/>
      <c r="AB233" s="36"/>
      <c r="AC233" s="36"/>
      <c r="AD233" s="36"/>
      <c r="AE233" s="36"/>
      <c r="AR233" s="191" t="s">
        <v>139</v>
      </c>
      <c r="AT233" s="191" t="s">
        <v>234</v>
      </c>
      <c r="AU233" s="191" t="s">
        <v>85</v>
      </c>
      <c r="AY233" s="19" t="s">
        <v>232</v>
      </c>
      <c r="BE233" s="192">
        <f>IF(N233="základní",J233,0)</f>
        <v>0</v>
      </c>
      <c r="BF233" s="192">
        <f>IF(N233="snížená",J233,0)</f>
        <v>0</v>
      </c>
      <c r="BG233" s="192">
        <f>IF(N233="zákl. přenesená",J233,0)</f>
        <v>0</v>
      </c>
      <c r="BH233" s="192">
        <f>IF(N233="sníž. přenesená",J233,0)</f>
        <v>0</v>
      </c>
      <c r="BI233" s="192">
        <f>IF(N233="nulová",J233,0)</f>
        <v>0</v>
      </c>
      <c r="BJ233" s="19" t="s">
        <v>83</v>
      </c>
      <c r="BK233" s="192">
        <f>ROUND(I233*H233,2)</f>
        <v>0</v>
      </c>
      <c r="BL233" s="19" t="s">
        <v>139</v>
      </c>
      <c r="BM233" s="191" t="s">
        <v>3628</v>
      </c>
    </row>
    <row r="234" spans="1:65" s="2" customFormat="1" ht="10.199999999999999">
      <c r="A234" s="36"/>
      <c r="B234" s="37"/>
      <c r="C234" s="38"/>
      <c r="D234" s="193" t="s">
        <v>240</v>
      </c>
      <c r="E234" s="38"/>
      <c r="F234" s="194" t="s">
        <v>352</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240</v>
      </c>
      <c r="AU234" s="19" t="s">
        <v>85</v>
      </c>
    </row>
    <row r="235" spans="1:65" s="13" customFormat="1" ht="10.199999999999999">
      <c r="B235" s="200"/>
      <c r="C235" s="201"/>
      <c r="D235" s="198" t="s">
        <v>244</v>
      </c>
      <c r="E235" s="202" t="s">
        <v>19</v>
      </c>
      <c r="F235" s="203" t="s">
        <v>3629</v>
      </c>
      <c r="G235" s="201"/>
      <c r="H235" s="204">
        <v>1.07</v>
      </c>
      <c r="I235" s="205"/>
      <c r="J235" s="201"/>
      <c r="K235" s="201"/>
      <c r="L235" s="206"/>
      <c r="M235" s="207"/>
      <c r="N235" s="208"/>
      <c r="O235" s="208"/>
      <c r="P235" s="208"/>
      <c r="Q235" s="208"/>
      <c r="R235" s="208"/>
      <c r="S235" s="208"/>
      <c r="T235" s="209"/>
      <c r="AT235" s="210" t="s">
        <v>244</v>
      </c>
      <c r="AU235" s="210" t="s">
        <v>85</v>
      </c>
      <c r="AV235" s="13" t="s">
        <v>85</v>
      </c>
      <c r="AW235" s="13" t="s">
        <v>37</v>
      </c>
      <c r="AX235" s="13" t="s">
        <v>76</v>
      </c>
      <c r="AY235" s="210" t="s">
        <v>232</v>
      </c>
    </row>
    <row r="236" spans="1:65" s="15" customFormat="1" ht="10.199999999999999">
      <c r="B236" s="222"/>
      <c r="C236" s="223"/>
      <c r="D236" s="198" t="s">
        <v>244</v>
      </c>
      <c r="E236" s="224" t="s">
        <v>19</v>
      </c>
      <c r="F236" s="225" t="s">
        <v>3630</v>
      </c>
      <c r="G236" s="223"/>
      <c r="H236" s="224" t="s">
        <v>19</v>
      </c>
      <c r="I236" s="226"/>
      <c r="J236" s="223"/>
      <c r="K236" s="223"/>
      <c r="L236" s="227"/>
      <c r="M236" s="228"/>
      <c r="N236" s="229"/>
      <c r="O236" s="229"/>
      <c r="P236" s="229"/>
      <c r="Q236" s="229"/>
      <c r="R236" s="229"/>
      <c r="S236" s="229"/>
      <c r="T236" s="230"/>
      <c r="AT236" s="231" t="s">
        <v>244</v>
      </c>
      <c r="AU236" s="231" t="s">
        <v>85</v>
      </c>
      <c r="AV236" s="15" t="s">
        <v>83</v>
      </c>
      <c r="AW236" s="15" t="s">
        <v>37</v>
      </c>
      <c r="AX236" s="15" t="s">
        <v>76</v>
      </c>
      <c r="AY236" s="231" t="s">
        <v>232</v>
      </c>
    </row>
    <row r="237" spans="1:65" s="13" customFormat="1" ht="10.199999999999999">
      <c r="B237" s="200"/>
      <c r="C237" s="201"/>
      <c r="D237" s="198" t="s">
        <v>244</v>
      </c>
      <c r="E237" s="202" t="s">
        <v>19</v>
      </c>
      <c r="F237" s="203" t="s">
        <v>3631</v>
      </c>
      <c r="G237" s="201"/>
      <c r="H237" s="204">
        <v>1.611</v>
      </c>
      <c r="I237" s="205"/>
      <c r="J237" s="201"/>
      <c r="K237" s="201"/>
      <c r="L237" s="206"/>
      <c r="M237" s="207"/>
      <c r="N237" s="208"/>
      <c r="O237" s="208"/>
      <c r="P237" s="208"/>
      <c r="Q237" s="208"/>
      <c r="R237" s="208"/>
      <c r="S237" s="208"/>
      <c r="T237" s="209"/>
      <c r="AT237" s="210" t="s">
        <v>244</v>
      </c>
      <c r="AU237" s="210" t="s">
        <v>85</v>
      </c>
      <c r="AV237" s="13" t="s">
        <v>85</v>
      </c>
      <c r="AW237" s="13" t="s">
        <v>37</v>
      </c>
      <c r="AX237" s="13" t="s">
        <v>76</v>
      </c>
      <c r="AY237" s="210" t="s">
        <v>232</v>
      </c>
    </row>
    <row r="238" spans="1:65" s="14" customFormat="1" ht="10.199999999999999">
      <c r="B238" s="211"/>
      <c r="C238" s="212"/>
      <c r="D238" s="198" t="s">
        <v>244</v>
      </c>
      <c r="E238" s="213" t="s">
        <v>19</v>
      </c>
      <c r="F238" s="214" t="s">
        <v>248</v>
      </c>
      <c r="G238" s="212"/>
      <c r="H238" s="215">
        <v>2.681</v>
      </c>
      <c r="I238" s="216"/>
      <c r="J238" s="212"/>
      <c r="K238" s="212"/>
      <c r="L238" s="217"/>
      <c r="M238" s="218"/>
      <c r="N238" s="219"/>
      <c r="O238" s="219"/>
      <c r="P238" s="219"/>
      <c r="Q238" s="219"/>
      <c r="R238" s="219"/>
      <c r="S238" s="219"/>
      <c r="T238" s="220"/>
      <c r="AT238" s="221" t="s">
        <v>244</v>
      </c>
      <c r="AU238" s="221" t="s">
        <v>85</v>
      </c>
      <c r="AV238" s="14" t="s">
        <v>139</v>
      </c>
      <c r="AW238" s="14" t="s">
        <v>37</v>
      </c>
      <c r="AX238" s="14" t="s">
        <v>83</v>
      </c>
      <c r="AY238" s="221" t="s">
        <v>232</v>
      </c>
    </row>
    <row r="239" spans="1:65" s="2" customFormat="1" ht="24.15" customHeight="1">
      <c r="A239" s="36"/>
      <c r="B239" s="37"/>
      <c r="C239" s="180" t="s">
        <v>425</v>
      </c>
      <c r="D239" s="180" t="s">
        <v>234</v>
      </c>
      <c r="E239" s="181" t="s">
        <v>3632</v>
      </c>
      <c r="F239" s="182" t="s">
        <v>3633</v>
      </c>
      <c r="G239" s="183" t="s">
        <v>237</v>
      </c>
      <c r="H239" s="184">
        <v>2.5960000000000001</v>
      </c>
      <c r="I239" s="185"/>
      <c r="J239" s="186">
        <f>ROUND(I239*H239,2)</f>
        <v>0</v>
      </c>
      <c r="K239" s="182" t="s">
        <v>238</v>
      </c>
      <c r="L239" s="41"/>
      <c r="M239" s="187" t="s">
        <v>19</v>
      </c>
      <c r="N239" s="188" t="s">
        <v>47</v>
      </c>
      <c r="O239" s="66"/>
      <c r="P239" s="189">
        <f>O239*H239</f>
        <v>0</v>
      </c>
      <c r="Q239" s="189">
        <v>1.8774999999999999</v>
      </c>
      <c r="R239" s="189">
        <f>Q239*H239</f>
        <v>4.87399</v>
      </c>
      <c r="S239" s="189">
        <v>0</v>
      </c>
      <c r="T239" s="190">
        <f>S239*H239</f>
        <v>0</v>
      </c>
      <c r="U239" s="36"/>
      <c r="V239" s="36"/>
      <c r="W239" s="36"/>
      <c r="X239" s="36"/>
      <c r="Y239" s="36"/>
      <c r="Z239" s="36"/>
      <c r="AA239" s="36"/>
      <c r="AB239" s="36"/>
      <c r="AC239" s="36"/>
      <c r="AD239" s="36"/>
      <c r="AE239" s="36"/>
      <c r="AR239" s="191" t="s">
        <v>139</v>
      </c>
      <c r="AT239" s="191" t="s">
        <v>234</v>
      </c>
      <c r="AU239" s="191" t="s">
        <v>85</v>
      </c>
      <c r="AY239" s="19" t="s">
        <v>232</v>
      </c>
      <c r="BE239" s="192">
        <f>IF(N239="základní",J239,0)</f>
        <v>0</v>
      </c>
      <c r="BF239" s="192">
        <f>IF(N239="snížená",J239,0)</f>
        <v>0</v>
      </c>
      <c r="BG239" s="192">
        <f>IF(N239="zákl. přenesená",J239,0)</f>
        <v>0</v>
      </c>
      <c r="BH239" s="192">
        <f>IF(N239="sníž. přenesená",J239,0)</f>
        <v>0</v>
      </c>
      <c r="BI239" s="192">
        <f>IF(N239="nulová",J239,0)</f>
        <v>0</v>
      </c>
      <c r="BJ239" s="19" t="s">
        <v>83</v>
      </c>
      <c r="BK239" s="192">
        <f>ROUND(I239*H239,2)</f>
        <v>0</v>
      </c>
      <c r="BL239" s="19" t="s">
        <v>139</v>
      </c>
      <c r="BM239" s="191" t="s">
        <v>3634</v>
      </c>
    </row>
    <row r="240" spans="1:65" s="2" customFormat="1" ht="10.199999999999999">
      <c r="A240" s="36"/>
      <c r="B240" s="37"/>
      <c r="C240" s="38"/>
      <c r="D240" s="193" t="s">
        <v>240</v>
      </c>
      <c r="E240" s="38"/>
      <c r="F240" s="194" t="s">
        <v>3635</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240</v>
      </c>
      <c r="AU240" s="19" t="s">
        <v>85</v>
      </c>
    </row>
    <row r="241" spans="1:65" s="13" customFormat="1" ht="10.199999999999999">
      <c r="B241" s="200"/>
      <c r="C241" s="201"/>
      <c r="D241" s="198" t="s">
        <v>244</v>
      </c>
      <c r="E241" s="202" t="s">
        <v>19</v>
      </c>
      <c r="F241" s="203" t="s">
        <v>3636</v>
      </c>
      <c r="G241" s="201"/>
      <c r="H241" s="204">
        <v>2.5960000000000001</v>
      </c>
      <c r="I241" s="205"/>
      <c r="J241" s="201"/>
      <c r="K241" s="201"/>
      <c r="L241" s="206"/>
      <c r="M241" s="207"/>
      <c r="N241" s="208"/>
      <c r="O241" s="208"/>
      <c r="P241" s="208"/>
      <c r="Q241" s="208"/>
      <c r="R241" s="208"/>
      <c r="S241" s="208"/>
      <c r="T241" s="209"/>
      <c r="AT241" s="210" t="s">
        <v>244</v>
      </c>
      <c r="AU241" s="210" t="s">
        <v>85</v>
      </c>
      <c r="AV241" s="13" t="s">
        <v>85</v>
      </c>
      <c r="AW241" s="13" t="s">
        <v>37</v>
      </c>
      <c r="AX241" s="13" t="s">
        <v>83</v>
      </c>
      <c r="AY241" s="210" t="s">
        <v>232</v>
      </c>
    </row>
    <row r="242" spans="1:65" s="15" customFormat="1" ht="10.199999999999999">
      <c r="B242" s="222"/>
      <c r="C242" s="223"/>
      <c r="D242" s="198" t="s">
        <v>244</v>
      </c>
      <c r="E242" s="224" t="s">
        <v>19</v>
      </c>
      <c r="F242" s="225" t="s">
        <v>3637</v>
      </c>
      <c r="G242" s="223"/>
      <c r="H242" s="224" t="s">
        <v>19</v>
      </c>
      <c r="I242" s="226"/>
      <c r="J242" s="223"/>
      <c r="K242" s="223"/>
      <c r="L242" s="227"/>
      <c r="M242" s="228"/>
      <c r="N242" s="229"/>
      <c r="O242" s="229"/>
      <c r="P242" s="229"/>
      <c r="Q242" s="229"/>
      <c r="R242" s="229"/>
      <c r="S242" s="229"/>
      <c r="T242" s="230"/>
      <c r="AT242" s="231" t="s">
        <v>244</v>
      </c>
      <c r="AU242" s="231" t="s">
        <v>85</v>
      </c>
      <c r="AV242" s="15" t="s">
        <v>83</v>
      </c>
      <c r="AW242" s="15" t="s">
        <v>37</v>
      </c>
      <c r="AX242" s="15" t="s">
        <v>76</v>
      </c>
      <c r="AY242" s="231" t="s">
        <v>232</v>
      </c>
    </row>
    <row r="243" spans="1:65" s="2" customFormat="1" ht="24.15" customHeight="1">
      <c r="A243" s="36"/>
      <c r="B243" s="37"/>
      <c r="C243" s="180" t="s">
        <v>432</v>
      </c>
      <c r="D243" s="180" t="s">
        <v>234</v>
      </c>
      <c r="E243" s="181" t="s">
        <v>331</v>
      </c>
      <c r="F243" s="182" t="s">
        <v>332</v>
      </c>
      <c r="G243" s="183" t="s">
        <v>312</v>
      </c>
      <c r="H243" s="184">
        <v>10.15</v>
      </c>
      <c r="I243" s="185"/>
      <c r="J243" s="186">
        <f>ROUND(I243*H243,2)</f>
        <v>0</v>
      </c>
      <c r="K243" s="182" t="s">
        <v>238</v>
      </c>
      <c r="L243" s="41"/>
      <c r="M243" s="187" t="s">
        <v>19</v>
      </c>
      <c r="N243" s="188" t="s">
        <v>47</v>
      </c>
      <c r="O243" s="66"/>
      <c r="P243" s="189">
        <f>O243*H243</f>
        <v>0</v>
      </c>
      <c r="Q243" s="189">
        <v>0.34839999999999999</v>
      </c>
      <c r="R243" s="189">
        <f>Q243*H243</f>
        <v>3.53626</v>
      </c>
      <c r="S243" s="189">
        <v>0</v>
      </c>
      <c r="T243" s="190">
        <f>S243*H243</f>
        <v>0</v>
      </c>
      <c r="U243" s="36"/>
      <c r="V243" s="36"/>
      <c r="W243" s="36"/>
      <c r="X243" s="36"/>
      <c r="Y243" s="36"/>
      <c r="Z243" s="36"/>
      <c r="AA243" s="36"/>
      <c r="AB243" s="36"/>
      <c r="AC243" s="36"/>
      <c r="AD243" s="36"/>
      <c r="AE243" s="36"/>
      <c r="AR243" s="191" t="s">
        <v>139</v>
      </c>
      <c r="AT243" s="191" t="s">
        <v>234</v>
      </c>
      <c r="AU243" s="191" t="s">
        <v>85</v>
      </c>
      <c r="AY243" s="19" t="s">
        <v>232</v>
      </c>
      <c r="BE243" s="192">
        <f>IF(N243="základní",J243,0)</f>
        <v>0</v>
      </c>
      <c r="BF243" s="192">
        <f>IF(N243="snížená",J243,0)</f>
        <v>0</v>
      </c>
      <c r="BG243" s="192">
        <f>IF(N243="zákl. přenesená",J243,0)</f>
        <v>0</v>
      </c>
      <c r="BH243" s="192">
        <f>IF(N243="sníž. přenesená",J243,0)</f>
        <v>0</v>
      </c>
      <c r="BI243" s="192">
        <f>IF(N243="nulová",J243,0)</f>
        <v>0</v>
      </c>
      <c r="BJ243" s="19" t="s">
        <v>83</v>
      </c>
      <c r="BK243" s="192">
        <f>ROUND(I243*H243,2)</f>
        <v>0</v>
      </c>
      <c r="BL243" s="19" t="s">
        <v>139</v>
      </c>
      <c r="BM243" s="191" t="s">
        <v>3638</v>
      </c>
    </row>
    <row r="244" spans="1:65" s="2" customFormat="1" ht="10.199999999999999">
      <c r="A244" s="36"/>
      <c r="B244" s="37"/>
      <c r="C244" s="38"/>
      <c r="D244" s="193" t="s">
        <v>240</v>
      </c>
      <c r="E244" s="38"/>
      <c r="F244" s="194" t="s">
        <v>334</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240</v>
      </c>
      <c r="AU244" s="19" t="s">
        <v>85</v>
      </c>
    </row>
    <row r="245" spans="1:65" s="13" customFormat="1" ht="10.199999999999999">
      <c r="B245" s="200"/>
      <c r="C245" s="201"/>
      <c r="D245" s="198" t="s">
        <v>244</v>
      </c>
      <c r="E245" s="202" t="s">
        <v>19</v>
      </c>
      <c r="F245" s="203" t="s">
        <v>3639</v>
      </c>
      <c r="G245" s="201"/>
      <c r="H245" s="204">
        <v>1.3280000000000001</v>
      </c>
      <c r="I245" s="205"/>
      <c r="J245" s="201"/>
      <c r="K245" s="201"/>
      <c r="L245" s="206"/>
      <c r="M245" s="207"/>
      <c r="N245" s="208"/>
      <c r="O245" s="208"/>
      <c r="P245" s="208"/>
      <c r="Q245" s="208"/>
      <c r="R245" s="208"/>
      <c r="S245" s="208"/>
      <c r="T245" s="209"/>
      <c r="AT245" s="210" t="s">
        <v>244</v>
      </c>
      <c r="AU245" s="210" t="s">
        <v>85</v>
      </c>
      <c r="AV245" s="13" t="s">
        <v>85</v>
      </c>
      <c r="AW245" s="13" t="s">
        <v>37</v>
      </c>
      <c r="AX245" s="13" t="s">
        <v>76</v>
      </c>
      <c r="AY245" s="210" t="s">
        <v>232</v>
      </c>
    </row>
    <row r="246" spans="1:65" s="13" customFormat="1" ht="10.199999999999999">
      <c r="B246" s="200"/>
      <c r="C246" s="201"/>
      <c r="D246" s="198" t="s">
        <v>244</v>
      </c>
      <c r="E246" s="202" t="s">
        <v>19</v>
      </c>
      <c r="F246" s="203" t="s">
        <v>3640</v>
      </c>
      <c r="G246" s="201"/>
      <c r="H246" s="204">
        <v>8.8219999999999992</v>
      </c>
      <c r="I246" s="205"/>
      <c r="J246" s="201"/>
      <c r="K246" s="201"/>
      <c r="L246" s="206"/>
      <c r="M246" s="207"/>
      <c r="N246" s="208"/>
      <c r="O246" s="208"/>
      <c r="P246" s="208"/>
      <c r="Q246" s="208"/>
      <c r="R246" s="208"/>
      <c r="S246" s="208"/>
      <c r="T246" s="209"/>
      <c r="AT246" s="210" t="s">
        <v>244</v>
      </c>
      <c r="AU246" s="210" t="s">
        <v>85</v>
      </c>
      <c r="AV246" s="13" t="s">
        <v>85</v>
      </c>
      <c r="AW246" s="13" t="s">
        <v>37</v>
      </c>
      <c r="AX246" s="13" t="s">
        <v>76</v>
      </c>
      <c r="AY246" s="210" t="s">
        <v>232</v>
      </c>
    </row>
    <row r="247" spans="1:65" s="14" customFormat="1" ht="10.199999999999999">
      <c r="B247" s="211"/>
      <c r="C247" s="212"/>
      <c r="D247" s="198" t="s">
        <v>244</v>
      </c>
      <c r="E247" s="213" t="s">
        <v>19</v>
      </c>
      <c r="F247" s="214" t="s">
        <v>248</v>
      </c>
      <c r="G247" s="212"/>
      <c r="H247" s="215">
        <v>10.15</v>
      </c>
      <c r="I247" s="216"/>
      <c r="J247" s="212"/>
      <c r="K247" s="212"/>
      <c r="L247" s="217"/>
      <c r="M247" s="218"/>
      <c r="N247" s="219"/>
      <c r="O247" s="219"/>
      <c r="P247" s="219"/>
      <c r="Q247" s="219"/>
      <c r="R247" s="219"/>
      <c r="S247" s="219"/>
      <c r="T247" s="220"/>
      <c r="AT247" s="221" t="s">
        <v>244</v>
      </c>
      <c r="AU247" s="221" t="s">
        <v>85</v>
      </c>
      <c r="AV247" s="14" t="s">
        <v>139</v>
      </c>
      <c r="AW247" s="14" t="s">
        <v>37</v>
      </c>
      <c r="AX247" s="14" t="s">
        <v>83</v>
      </c>
      <c r="AY247" s="221" t="s">
        <v>232</v>
      </c>
    </row>
    <row r="248" spans="1:65" s="2" customFormat="1" ht="24.15" customHeight="1">
      <c r="A248" s="36"/>
      <c r="B248" s="37"/>
      <c r="C248" s="180" t="s">
        <v>439</v>
      </c>
      <c r="D248" s="180" t="s">
        <v>234</v>
      </c>
      <c r="E248" s="181" t="s">
        <v>3641</v>
      </c>
      <c r="F248" s="182" t="s">
        <v>3642</v>
      </c>
      <c r="G248" s="183" t="s">
        <v>312</v>
      </c>
      <c r="H248" s="184">
        <v>13.696</v>
      </c>
      <c r="I248" s="185"/>
      <c r="J248" s="186">
        <f>ROUND(I248*H248,2)</f>
        <v>0</v>
      </c>
      <c r="K248" s="182" t="s">
        <v>238</v>
      </c>
      <c r="L248" s="41"/>
      <c r="M248" s="187" t="s">
        <v>19</v>
      </c>
      <c r="N248" s="188" t="s">
        <v>47</v>
      </c>
      <c r="O248" s="66"/>
      <c r="P248" s="189">
        <f>O248*H248</f>
        <v>0</v>
      </c>
      <c r="Q248" s="189">
        <v>0.34661999999999998</v>
      </c>
      <c r="R248" s="189">
        <f>Q248*H248</f>
        <v>4.7473075199999997</v>
      </c>
      <c r="S248" s="189">
        <v>0</v>
      </c>
      <c r="T248" s="190">
        <f>S248*H248</f>
        <v>0</v>
      </c>
      <c r="U248" s="36"/>
      <c r="V248" s="36"/>
      <c r="W248" s="36"/>
      <c r="X248" s="36"/>
      <c r="Y248" s="36"/>
      <c r="Z248" s="36"/>
      <c r="AA248" s="36"/>
      <c r="AB248" s="36"/>
      <c r="AC248" s="36"/>
      <c r="AD248" s="36"/>
      <c r="AE248" s="36"/>
      <c r="AR248" s="191" t="s">
        <v>139</v>
      </c>
      <c r="AT248" s="191" t="s">
        <v>234</v>
      </c>
      <c r="AU248" s="191" t="s">
        <v>85</v>
      </c>
      <c r="AY248" s="19" t="s">
        <v>232</v>
      </c>
      <c r="BE248" s="192">
        <f>IF(N248="základní",J248,0)</f>
        <v>0</v>
      </c>
      <c r="BF248" s="192">
        <f>IF(N248="snížená",J248,0)</f>
        <v>0</v>
      </c>
      <c r="BG248" s="192">
        <f>IF(N248="zákl. přenesená",J248,0)</f>
        <v>0</v>
      </c>
      <c r="BH248" s="192">
        <f>IF(N248="sníž. přenesená",J248,0)</f>
        <v>0</v>
      </c>
      <c r="BI248" s="192">
        <f>IF(N248="nulová",J248,0)</f>
        <v>0</v>
      </c>
      <c r="BJ248" s="19" t="s">
        <v>83</v>
      </c>
      <c r="BK248" s="192">
        <f>ROUND(I248*H248,2)</f>
        <v>0</v>
      </c>
      <c r="BL248" s="19" t="s">
        <v>139</v>
      </c>
      <c r="BM248" s="191" t="s">
        <v>3643</v>
      </c>
    </row>
    <row r="249" spans="1:65" s="2" customFormat="1" ht="10.199999999999999">
      <c r="A249" s="36"/>
      <c r="B249" s="37"/>
      <c r="C249" s="38"/>
      <c r="D249" s="193" t="s">
        <v>240</v>
      </c>
      <c r="E249" s="38"/>
      <c r="F249" s="194" t="s">
        <v>3644</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240</v>
      </c>
      <c r="AU249" s="19" t="s">
        <v>85</v>
      </c>
    </row>
    <row r="250" spans="1:65" s="2" customFormat="1" ht="67.2">
      <c r="A250" s="36"/>
      <c r="B250" s="37"/>
      <c r="C250" s="38"/>
      <c r="D250" s="198" t="s">
        <v>242</v>
      </c>
      <c r="E250" s="38"/>
      <c r="F250" s="199" t="s">
        <v>3645</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242</v>
      </c>
      <c r="AU250" s="19" t="s">
        <v>85</v>
      </c>
    </row>
    <row r="251" spans="1:65" s="13" customFormat="1" ht="10.199999999999999">
      <c r="B251" s="200"/>
      <c r="C251" s="201"/>
      <c r="D251" s="198" t="s">
        <v>244</v>
      </c>
      <c r="E251" s="202" t="s">
        <v>19</v>
      </c>
      <c r="F251" s="203" t="s">
        <v>3646</v>
      </c>
      <c r="G251" s="201"/>
      <c r="H251" s="204">
        <v>13.696</v>
      </c>
      <c r="I251" s="205"/>
      <c r="J251" s="201"/>
      <c r="K251" s="201"/>
      <c r="L251" s="206"/>
      <c r="M251" s="207"/>
      <c r="N251" s="208"/>
      <c r="O251" s="208"/>
      <c r="P251" s="208"/>
      <c r="Q251" s="208"/>
      <c r="R251" s="208"/>
      <c r="S251" s="208"/>
      <c r="T251" s="209"/>
      <c r="AT251" s="210" t="s">
        <v>244</v>
      </c>
      <c r="AU251" s="210" t="s">
        <v>85</v>
      </c>
      <c r="AV251" s="13" t="s">
        <v>85</v>
      </c>
      <c r="AW251" s="13" t="s">
        <v>37</v>
      </c>
      <c r="AX251" s="13" t="s">
        <v>83</v>
      </c>
      <c r="AY251" s="210" t="s">
        <v>232</v>
      </c>
    </row>
    <row r="252" spans="1:65" s="2" customFormat="1" ht="24.15" customHeight="1">
      <c r="A252" s="36"/>
      <c r="B252" s="37"/>
      <c r="C252" s="180" t="s">
        <v>446</v>
      </c>
      <c r="D252" s="180" t="s">
        <v>234</v>
      </c>
      <c r="E252" s="181" t="s">
        <v>3647</v>
      </c>
      <c r="F252" s="182" t="s">
        <v>3648</v>
      </c>
      <c r="G252" s="183" t="s">
        <v>312</v>
      </c>
      <c r="H252" s="184">
        <v>23.898</v>
      </c>
      <c r="I252" s="185"/>
      <c r="J252" s="186">
        <f>ROUND(I252*H252,2)</f>
        <v>0</v>
      </c>
      <c r="K252" s="182" t="s">
        <v>238</v>
      </c>
      <c r="L252" s="41"/>
      <c r="M252" s="187" t="s">
        <v>19</v>
      </c>
      <c r="N252" s="188" t="s">
        <v>47</v>
      </c>
      <c r="O252" s="66"/>
      <c r="P252" s="189">
        <f>O252*H252</f>
        <v>0</v>
      </c>
      <c r="Q252" s="189">
        <v>0.22158</v>
      </c>
      <c r="R252" s="189">
        <f>Q252*H252</f>
        <v>5.2953188400000002</v>
      </c>
      <c r="S252" s="189">
        <v>0</v>
      </c>
      <c r="T252" s="190">
        <f>S252*H252</f>
        <v>0</v>
      </c>
      <c r="U252" s="36"/>
      <c r="V252" s="36"/>
      <c r="W252" s="36"/>
      <c r="X252" s="36"/>
      <c r="Y252" s="36"/>
      <c r="Z252" s="36"/>
      <c r="AA252" s="36"/>
      <c r="AB252" s="36"/>
      <c r="AC252" s="36"/>
      <c r="AD252" s="36"/>
      <c r="AE252" s="36"/>
      <c r="AR252" s="191" t="s">
        <v>139</v>
      </c>
      <c r="AT252" s="191" t="s">
        <v>234</v>
      </c>
      <c r="AU252" s="191" t="s">
        <v>85</v>
      </c>
      <c r="AY252" s="19" t="s">
        <v>232</v>
      </c>
      <c r="BE252" s="192">
        <f>IF(N252="základní",J252,0)</f>
        <v>0</v>
      </c>
      <c r="BF252" s="192">
        <f>IF(N252="snížená",J252,0)</f>
        <v>0</v>
      </c>
      <c r="BG252" s="192">
        <f>IF(N252="zákl. přenesená",J252,0)</f>
        <v>0</v>
      </c>
      <c r="BH252" s="192">
        <f>IF(N252="sníž. přenesená",J252,0)</f>
        <v>0</v>
      </c>
      <c r="BI252" s="192">
        <f>IF(N252="nulová",J252,0)</f>
        <v>0</v>
      </c>
      <c r="BJ252" s="19" t="s">
        <v>83</v>
      </c>
      <c r="BK252" s="192">
        <f>ROUND(I252*H252,2)</f>
        <v>0</v>
      </c>
      <c r="BL252" s="19" t="s">
        <v>139</v>
      </c>
      <c r="BM252" s="191" t="s">
        <v>3649</v>
      </c>
    </row>
    <row r="253" spans="1:65" s="2" customFormat="1" ht="10.199999999999999">
      <c r="A253" s="36"/>
      <c r="B253" s="37"/>
      <c r="C253" s="38"/>
      <c r="D253" s="193" t="s">
        <v>240</v>
      </c>
      <c r="E253" s="38"/>
      <c r="F253" s="194" t="s">
        <v>3650</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240</v>
      </c>
      <c r="AU253" s="19" t="s">
        <v>85</v>
      </c>
    </row>
    <row r="254" spans="1:65" s="2" customFormat="1" ht="144">
      <c r="A254" s="36"/>
      <c r="B254" s="37"/>
      <c r="C254" s="38"/>
      <c r="D254" s="198" t="s">
        <v>242</v>
      </c>
      <c r="E254" s="38"/>
      <c r="F254" s="199" t="s">
        <v>3651</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242</v>
      </c>
      <c r="AU254" s="19" t="s">
        <v>85</v>
      </c>
    </row>
    <row r="255" spans="1:65" s="13" customFormat="1" ht="10.199999999999999">
      <c r="B255" s="200"/>
      <c r="C255" s="201"/>
      <c r="D255" s="198" t="s">
        <v>244</v>
      </c>
      <c r="E255" s="202" t="s">
        <v>19</v>
      </c>
      <c r="F255" s="203" t="s">
        <v>3652</v>
      </c>
      <c r="G255" s="201"/>
      <c r="H255" s="204">
        <v>23.898</v>
      </c>
      <c r="I255" s="205"/>
      <c r="J255" s="201"/>
      <c r="K255" s="201"/>
      <c r="L255" s="206"/>
      <c r="M255" s="207"/>
      <c r="N255" s="208"/>
      <c r="O255" s="208"/>
      <c r="P255" s="208"/>
      <c r="Q255" s="208"/>
      <c r="R255" s="208"/>
      <c r="S255" s="208"/>
      <c r="T255" s="209"/>
      <c r="AT255" s="210" t="s">
        <v>244</v>
      </c>
      <c r="AU255" s="210" t="s">
        <v>85</v>
      </c>
      <c r="AV255" s="13" t="s">
        <v>85</v>
      </c>
      <c r="AW255" s="13" t="s">
        <v>37</v>
      </c>
      <c r="AX255" s="13" t="s">
        <v>83</v>
      </c>
      <c r="AY255" s="210" t="s">
        <v>232</v>
      </c>
    </row>
    <row r="256" spans="1:65" s="2" customFormat="1" ht="24.15" customHeight="1">
      <c r="A256" s="36"/>
      <c r="B256" s="37"/>
      <c r="C256" s="180" t="s">
        <v>453</v>
      </c>
      <c r="D256" s="180" t="s">
        <v>234</v>
      </c>
      <c r="E256" s="181" t="s">
        <v>3653</v>
      </c>
      <c r="F256" s="182" t="s">
        <v>3654</v>
      </c>
      <c r="G256" s="183" t="s">
        <v>312</v>
      </c>
      <c r="H256" s="184">
        <v>6.2850000000000001</v>
      </c>
      <c r="I256" s="185"/>
      <c r="J256" s="186">
        <f>ROUND(I256*H256,2)</f>
        <v>0</v>
      </c>
      <c r="K256" s="182" t="s">
        <v>238</v>
      </c>
      <c r="L256" s="41"/>
      <c r="M256" s="187" t="s">
        <v>19</v>
      </c>
      <c r="N256" s="188" t="s">
        <v>47</v>
      </c>
      <c r="O256" s="66"/>
      <c r="P256" s="189">
        <f>O256*H256</f>
        <v>0</v>
      </c>
      <c r="Q256" s="189">
        <v>0.25933</v>
      </c>
      <c r="R256" s="189">
        <f>Q256*H256</f>
        <v>1.6298890500000001</v>
      </c>
      <c r="S256" s="189">
        <v>0</v>
      </c>
      <c r="T256" s="190">
        <f>S256*H256</f>
        <v>0</v>
      </c>
      <c r="U256" s="36"/>
      <c r="V256" s="36"/>
      <c r="W256" s="36"/>
      <c r="X256" s="36"/>
      <c r="Y256" s="36"/>
      <c r="Z256" s="36"/>
      <c r="AA256" s="36"/>
      <c r="AB256" s="36"/>
      <c r="AC256" s="36"/>
      <c r="AD256" s="36"/>
      <c r="AE256" s="36"/>
      <c r="AR256" s="191" t="s">
        <v>139</v>
      </c>
      <c r="AT256" s="191" t="s">
        <v>234</v>
      </c>
      <c r="AU256" s="191" t="s">
        <v>85</v>
      </c>
      <c r="AY256" s="19" t="s">
        <v>232</v>
      </c>
      <c r="BE256" s="192">
        <f>IF(N256="základní",J256,0)</f>
        <v>0</v>
      </c>
      <c r="BF256" s="192">
        <f>IF(N256="snížená",J256,0)</f>
        <v>0</v>
      </c>
      <c r="BG256" s="192">
        <f>IF(N256="zákl. přenesená",J256,0)</f>
        <v>0</v>
      </c>
      <c r="BH256" s="192">
        <f>IF(N256="sníž. přenesená",J256,0)</f>
        <v>0</v>
      </c>
      <c r="BI256" s="192">
        <f>IF(N256="nulová",J256,0)</f>
        <v>0</v>
      </c>
      <c r="BJ256" s="19" t="s">
        <v>83</v>
      </c>
      <c r="BK256" s="192">
        <f>ROUND(I256*H256,2)</f>
        <v>0</v>
      </c>
      <c r="BL256" s="19" t="s">
        <v>139</v>
      </c>
      <c r="BM256" s="191" t="s">
        <v>3655</v>
      </c>
    </row>
    <row r="257" spans="1:65" s="2" customFormat="1" ht="10.199999999999999">
      <c r="A257" s="36"/>
      <c r="B257" s="37"/>
      <c r="C257" s="38"/>
      <c r="D257" s="193" t="s">
        <v>240</v>
      </c>
      <c r="E257" s="38"/>
      <c r="F257" s="194" t="s">
        <v>3656</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240</v>
      </c>
      <c r="AU257" s="19" t="s">
        <v>85</v>
      </c>
    </row>
    <row r="258" spans="1:65" s="2" customFormat="1" ht="144">
      <c r="A258" s="36"/>
      <c r="B258" s="37"/>
      <c r="C258" s="38"/>
      <c r="D258" s="198" t="s">
        <v>242</v>
      </c>
      <c r="E258" s="38"/>
      <c r="F258" s="199" t="s">
        <v>3651</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242</v>
      </c>
      <c r="AU258" s="19" t="s">
        <v>85</v>
      </c>
    </row>
    <row r="259" spans="1:65" s="13" customFormat="1" ht="10.199999999999999">
      <c r="B259" s="200"/>
      <c r="C259" s="201"/>
      <c r="D259" s="198" t="s">
        <v>244</v>
      </c>
      <c r="E259" s="202" t="s">
        <v>19</v>
      </c>
      <c r="F259" s="203" t="s">
        <v>3657</v>
      </c>
      <c r="G259" s="201"/>
      <c r="H259" s="204">
        <v>6.2850000000000001</v>
      </c>
      <c r="I259" s="205"/>
      <c r="J259" s="201"/>
      <c r="K259" s="201"/>
      <c r="L259" s="206"/>
      <c r="M259" s="207"/>
      <c r="N259" s="208"/>
      <c r="O259" s="208"/>
      <c r="P259" s="208"/>
      <c r="Q259" s="208"/>
      <c r="R259" s="208"/>
      <c r="S259" s="208"/>
      <c r="T259" s="209"/>
      <c r="AT259" s="210" t="s">
        <v>244</v>
      </c>
      <c r="AU259" s="210" t="s">
        <v>85</v>
      </c>
      <c r="AV259" s="13" t="s">
        <v>85</v>
      </c>
      <c r="AW259" s="13" t="s">
        <v>37</v>
      </c>
      <c r="AX259" s="13" t="s">
        <v>83</v>
      </c>
      <c r="AY259" s="210" t="s">
        <v>232</v>
      </c>
    </row>
    <row r="260" spans="1:65" s="2" customFormat="1" ht="16.5" customHeight="1">
      <c r="A260" s="36"/>
      <c r="B260" s="37"/>
      <c r="C260" s="180" t="s">
        <v>458</v>
      </c>
      <c r="D260" s="180" t="s">
        <v>234</v>
      </c>
      <c r="E260" s="181" t="s">
        <v>362</v>
      </c>
      <c r="F260" s="182" t="s">
        <v>363</v>
      </c>
      <c r="G260" s="183" t="s">
        <v>237</v>
      </c>
      <c r="H260" s="184">
        <v>0.56699999999999995</v>
      </c>
      <c r="I260" s="185"/>
      <c r="J260" s="186">
        <f>ROUND(I260*H260,2)</f>
        <v>0</v>
      </c>
      <c r="K260" s="182" t="s">
        <v>238</v>
      </c>
      <c r="L260" s="41"/>
      <c r="M260" s="187" t="s">
        <v>19</v>
      </c>
      <c r="N260" s="188" t="s">
        <v>47</v>
      </c>
      <c r="O260" s="66"/>
      <c r="P260" s="189">
        <f>O260*H260</f>
        <v>0</v>
      </c>
      <c r="Q260" s="189">
        <v>2.2563399999999998</v>
      </c>
      <c r="R260" s="189">
        <f>Q260*H260</f>
        <v>1.2793447799999997</v>
      </c>
      <c r="S260" s="189">
        <v>0</v>
      </c>
      <c r="T260" s="190">
        <f>S260*H260</f>
        <v>0</v>
      </c>
      <c r="U260" s="36"/>
      <c r="V260" s="36"/>
      <c r="W260" s="36"/>
      <c r="X260" s="36"/>
      <c r="Y260" s="36"/>
      <c r="Z260" s="36"/>
      <c r="AA260" s="36"/>
      <c r="AB260" s="36"/>
      <c r="AC260" s="36"/>
      <c r="AD260" s="36"/>
      <c r="AE260" s="36"/>
      <c r="AR260" s="191" t="s">
        <v>139</v>
      </c>
      <c r="AT260" s="191" t="s">
        <v>234</v>
      </c>
      <c r="AU260" s="191" t="s">
        <v>85</v>
      </c>
      <c r="AY260" s="19" t="s">
        <v>232</v>
      </c>
      <c r="BE260" s="192">
        <f>IF(N260="základní",J260,0)</f>
        <v>0</v>
      </c>
      <c r="BF260" s="192">
        <f>IF(N260="snížená",J260,0)</f>
        <v>0</v>
      </c>
      <c r="BG260" s="192">
        <f>IF(N260="zákl. přenesená",J260,0)</f>
        <v>0</v>
      </c>
      <c r="BH260" s="192">
        <f>IF(N260="sníž. přenesená",J260,0)</f>
        <v>0</v>
      </c>
      <c r="BI260" s="192">
        <f>IF(N260="nulová",J260,0)</f>
        <v>0</v>
      </c>
      <c r="BJ260" s="19" t="s">
        <v>83</v>
      </c>
      <c r="BK260" s="192">
        <f>ROUND(I260*H260,2)</f>
        <v>0</v>
      </c>
      <c r="BL260" s="19" t="s">
        <v>139</v>
      </c>
      <c r="BM260" s="191" t="s">
        <v>3658</v>
      </c>
    </row>
    <row r="261" spans="1:65" s="2" customFormat="1" ht="10.199999999999999">
      <c r="A261" s="36"/>
      <c r="B261" s="37"/>
      <c r="C261" s="38"/>
      <c r="D261" s="193" t="s">
        <v>240</v>
      </c>
      <c r="E261" s="38"/>
      <c r="F261" s="194" t="s">
        <v>365</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240</v>
      </c>
      <c r="AU261" s="19" t="s">
        <v>85</v>
      </c>
    </row>
    <row r="262" spans="1:65" s="2" customFormat="1" ht="86.4">
      <c r="A262" s="36"/>
      <c r="B262" s="37"/>
      <c r="C262" s="38"/>
      <c r="D262" s="198" t="s">
        <v>242</v>
      </c>
      <c r="E262" s="38"/>
      <c r="F262" s="199" t="s">
        <v>366</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242</v>
      </c>
      <c r="AU262" s="19" t="s">
        <v>85</v>
      </c>
    </row>
    <row r="263" spans="1:65" s="13" customFormat="1" ht="10.199999999999999">
      <c r="B263" s="200"/>
      <c r="C263" s="201"/>
      <c r="D263" s="198" t="s">
        <v>244</v>
      </c>
      <c r="E263" s="202" t="s">
        <v>19</v>
      </c>
      <c r="F263" s="203" t="s">
        <v>3659</v>
      </c>
      <c r="G263" s="201"/>
      <c r="H263" s="204">
        <v>0.36899999999999999</v>
      </c>
      <c r="I263" s="205"/>
      <c r="J263" s="201"/>
      <c r="K263" s="201"/>
      <c r="L263" s="206"/>
      <c r="M263" s="207"/>
      <c r="N263" s="208"/>
      <c r="O263" s="208"/>
      <c r="P263" s="208"/>
      <c r="Q263" s="208"/>
      <c r="R263" s="208"/>
      <c r="S263" s="208"/>
      <c r="T263" s="209"/>
      <c r="AT263" s="210" t="s">
        <v>244</v>
      </c>
      <c r="AU263" s="210" t="s">
        <v>85</v>
      </c>
      <c r="AV263" s="13" t="s">
        <v>85</v>
      </c>
      <c r="AW263" s="13" t="s">
        <v>37</v>
      </c>
      <c r="AX263" s="13" t="s">
        <v>76</v>
      </c>
      <c r="AY263" s="210" t="s">
        <v>232</v>
      </c>
    </row>
    <row r="264" spans="1:65" s="15" customFormat="1" ht="10.199999999999999">
      <c r="B264" s="222"/>
      <c r="C264" s="223"/>
      <c r="D264" s="198" t="s">
        <v>244</v>
      </c>
      <c r="E264" s="224" t="s">
        <v>19</v>
      </c>
      <c r="F264" s="225" t="s">
        <v>3660</v>
      </c>
      <c r="G264" s="223"/>
      <c r="H264" s="224" t="s">
        <v>19</v>
      </c>
      <c r="I264" s="226"/>
      <c r="J264" s="223"/>
      <c r="K264" s="223"/>
      <c r="L264" s="227"/>
      <c r="M264" s="228"/>
      <c r="N264" s="229"/>
      <c r="O264" s="229"/>
      <c r="P264" s="229"/>
      <c r="Q264" s="229"/>
      <c r="R264" s="229"/>
      <c r="S264" s="229"/>
      <c r="T264" s="230"/>
      <c r="AT264" s="231" t="s">
        <v>244</v>
      </c>
      <c r="AU264" s="231" t="s">
        <v>85</v>
      </c>
      <c r="AV264" s="15" t="s">
        <v>83</v>
      </c>
      <c r="AW264" s="15" t="s">
        <v>37</v>
      </c>
      <c r="AX264" s="15" t="s">
        <v>76</v>
      </c>
      <c r="AY264" s="231" t="s">
        <v>232</v>
      </c>
    </row>
    <row r="265" spans="1:65" s="13" customFormat="1" ht="10.199999999999999">
      <c r="B265" s="200"/>
      <c r="C265" s="201"/>
      <c r="D265" s="198" t="s">
        <v>244</v>
      </c>
      <c r="E265" s="202" t="s">
        <v>19</v>
      </c>
      <c r="F265" s="203" t="s">
        <v>3661</v>
      </c>
      <c r="G265" s="201"/>
      <c r="H265" s="204">
        <v>0.19800000000000001</v>
      </c>
      <c r="I265" s="205"/>
      <c r="J265" s="201"/>
      <c r="K265" s="201"/>
      <c r="L265" s="206"/>
      <c r="M265" s="207"/>
      <c r="N265" s="208"/>
      <c r="O265" s="208"/>
      <c r="P265" s="208"/>
      <c r="Q265" s="208"/>
      <c r="R265" s="208"/>
      <c r="S265" s="208"/>
      <c r="T265" s="209"/>
      <c r="AT265" s="210" t="s">
        <v>244</v>
      </c>
      <c r="AU265" s="210" t="s">
        <v>85</v>
      </c>
      <c r="AV265" s="13" t="s">
        <v>85</v>
      </c>
      <c r="AW265" s="13" t="s">
        <v>37</v>
      </c>
      <c r="AX265" s="13" t="s">
        <v>76</v>
      </c>
      <c r="AY265" s="210" t="s">
        <v>232</v>
      </c>
    </row>
    <row r="266" spans="1:65" s="14" customFormat="1" ht="10.199999999999999">
      <c r="B266" s="211"/>
      <c r="C266" s="212"/>
      <c r="D266" s="198" t="s">
        <v>244</v>
      </c>
      <c r="E266" s="213" t="s">
        <v>19</v>
      </c>
      <c r="F266" s="214" t="s">
        <v>248</v>
      </c>
      <c r="G266" s="212"/>
      <c r="H266" s="215">
        <v>0.56699999999999995</v>
      </c>
      <c r="I266" s="216"/>
      <c r="J266" s="212"/>
      <c r="K266" s="212"/>
      <c r="L266" s="217"/>
      <c r="M266" s="218"/>
      <c r="N266" s="219"/>
      <c r="O266" s="219"/>
      <c r="P266" s="219"/>
      <c r="Q266" s="219"/>
      <c r="R266" s="219"/>
      <c r="S266" s="219"/>
      <c r="T266" s="220"/>
      <c r="AT266" s="221" t="s">
        <v>244</v>
      </c>
      <c r="AU266" s="221" t="s">
        <v>85</v>
      </c>
      <c r="AV266" s="14" t="s">
        <v>139</v>
      </c>
      <c r="AW266" s="14" t="s">
        <v>37</v>
      </c>
      <c r="AX266" s="14" t="s">
        <v>83</v>
      </c>
      <c r="AY266" s="221" t="s">
        <v>232</v>
      </c>
    </row>
    <row r="267" spans="1:65" s="2" customFormat="1" ht="16.5" customHeight="1">
      <c r="A267" s="36"/>
      <c r="B267" s="37"/>
      <c r="C267" s="180" t="s">
        <v>464</v>
      </c>
      <c r="D267" s="180" t="s">
        <v>234</v>
      </c>
      <c r="E267" s="181" t="s">
        <v>370</v>
      </c>
      <c r="F267" s="182" t="s">
        <v>371</v>
      </c>
      <c r="G267" s="183" t="s">
        <v>312</v>
      </c>
      <c r="H267" s="184">
        <v>9.0519999999999996</v>
      </c>
      <c r="I267" s="185"/>
      <c r="J267" s="186">
        <f>ROUND(I267*H267,2)</f>
        <v>0</v>
      </c>
      <c r="K267" s="182" t="s">
        <v>238</v>
      </c>
      <c r="L267" s="41"/>
      <c r="M267" s="187" t="s">
        <v>19</v>
      </c>
      <c r="N267" s="188" t="s">
        <v>47</v>
      </c>
      <c r="O267" s="66"/>
      <c r="P267" s="189">
        <f>O267*H267</f>
        <v>0</v>
      </c>
      <c r="Q267" s="189">
        <v>2.7499999999999998E-3</v>
      </c>
      <c r="R267" s="189">
        <f>Q267*H267</f>
        <v>2.4892999999999998E-2</v>
      </c>
      <c r="S267" s="189">
        <v>0</v>
      </c>
      <c r="T267" s="190">
        <f>S267*H267</f>
        <v>0</v>
      </c>
      <c r="U267" s="36"/>
      <c r="V267" s="36"/>
      <c r="W267" s="36"/>
      <c r="X267" s="36"/>
      <c r="Y267" s="36"/>
      <c r="Z267" s="36"/>
      <c r="AA267" s="36"/>
      <c r="AB267" s="36"/>
      <c r="AC267" s="36"/>
      <c r="AD267" s="36"/>
      <c r="AE267" s="36"/>
      <c r="AR267" s="191" t="s">
        <v>139</v>
      </c>
      <c r="AT267" s="191" t="s">
        <v>234</v>
      </c>
      <c r="AU267" s="191" t="s">
        <v>85</v>
      </c>
      <c r="AY267" s="19" t="s">
        <v>232</v>
      </c>
      <c r="BE267" s="192">
        <f>IF(N267="základní",J267,0)</f>
        <v>0</v>
      </c>
      <c r="BF267" s="192">
        <f>IF(N267="snížená",J267,0)</f>
        <v>0</v>
      </c>
      <c r="BG267" s="192">
        <f>IF(N267="zákl. přenesená",J267,0)</f>
        <v>0</v>
      </c>
      <c r="BH267" s="192">
        <f>IF(N267="sníž. přenesená",J267,0)</f>
        <v>0</v>
      </c>
      <c r="BI267" s="192">
        <f>IF(N267="nulová",J267,0)</f>
        <v>0</v>
      </c>
      <c r="BJ267" s="19" t="s">
        <v>83</v>
      </c>
      <c r="BK267" s="192">
        <f>ROUND(I267*H267,2)</f>
        <v>0</v>
      </c>
      <c r="BL267" s="19" t="s">
        <v>139</v>
      </c>
      <c r="BM267" s="191" t="s">
        <v>3662</v>
      </c>
    </row>
    <row r="268" spans="1:65" s="2" customFormat="1" ht="10.199999999999999">
      <c r="A268" s="36"/>
      <c r="B268" s="37"/>
      <c r="C268" s="38"/>
      <c r="D268" s="193" t="s">
        <v>240</v>
      </c>
      <c r="E268" s="38"/>
      <c r="F268" s="194" t="s">
        <v>373</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240</v>
      </c>
      <c r="AU268" s="19" t="s">
        <v>85</v>
      </c>
    </row>
    <row r="269" spans="1:65" s="2" customFormat="1" ht="96">
      <c r="A269" s="36"/>
      <c r="B269" s="37"/>
      <c r="C269" s="38"/>
      <c r="D269" s="198" t="s">
        <v>242</v>
      </c>
      <c r="E269" s="38"/>
      <c r="F269" s="199" t="s">
        <v>374</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242</v>
      </c>
      <c r="AU269" s="19" t="s">
        <v>85</v>
      </c>
    </row>
    <row r="270" spans="1:65" s="13" customFormat="1" ht="10.199999999999999">
      <c r="B270" s="200"/>
      <c r="C270" s="201"/>
      <c r="D270" s="198" t="s">
        <v>244</v>
      </c>
      <c r="E270" s="202" t="s">
        <v>19</v>
      </c>
      <c r="F270" s="203" t="s">
        <v>3663</v>
      </c>
      <c r="G270" s="201"/>
      <c r="H270" s="204">
        <v>7.1920000000000002</v>
      </c>
      <c r="I270" s="205"/>
      <c r="J270" s="201"/>
      <c r="K270" s="201"/>
      <c r="L270" s="206"/>
      <c r="M270" s="207"/>
      <c r="N270" s="208"/>
      <c r="O270" s="208"/>
      <c r="P270" s="208"/>
      <c r="Q270" s="208"/>
      <c r="R270" s="208"/>
      <c r="S270" s="208"/>
      <c r="T270" s="209"/>
      <c r="AT270" s="210" t="s">
        <v>244</v>
      </c>
      <c r="AU270" s="210" t="s">
        <v>85</v>
      </c>
      <c r="AV270" s="13" t="s">
        <v>85</v>
      </c>
      <c r="AW270" s="13" t="s">
        <v>37</v>
      </c>
      <c r="AX270" s="13" t="s">
        <v>76</v>
      </c>
      <c r="AY270" s="210" t="s">
        <v>232</v>
      </c>
    </row>
    <row r="271" spans="1:65" s="15" customFormat="1" ht="10.199999999999999">
      <c r="B271" s="222"/>
      <c r="C271" s="223"/>
      <c r="D271" s="198" t="s">
        <v>244</v>
      </c>
      <c r="E271" s="224" t="s">
        <v>19</v>
      </c>
      <c r="F271" s="225" t="s">
        <v>368</v>
      </c>
      <c r="G271" s="223"/>
      <c r="H271" s="224" t="s">
        <v>19</v>
      </c>
      <c r="I271" s="226"/>
      <c r="J271" s="223"/>
      <c r="K271" s="223"/>
      <c r="L271" s="227"/>
      <c r="M271" s="228"/>
      <c r="N271" s="229"/>
      <c r="O271" s="229"/>
      <c r="P271" s="229"/>
      <c r="Q271" s="229"/>
      <c r="R271" s="229"/>
      <c r="S271" s="229"/>
      <c r="T271" s="230"/>
      <c r="AT271" s="231" t="s">
        <v>244</v>
      </c>
      <c r="AU271" s="231" t="s">
        <v>85</v>
      </c>
      <c r="AV271" s="15" t="s">
        <v>83</v>
      </c>
      <c r="AW271" s="15" t="s">
        <v>37</v>
      </c>
      <c r="AX271" s="15" t="s">
        <v>76</v>
      </c>
      <c r="AY271" s="231" t="s">
        <v>232</v>
      </c>
    </row>
    <row r="272" spans="1:65" s="13" customFormat="1" ht="10.199999999999999">
      <c r="B272" s="200"/>
      <c r="C272" s="201"/>
      <c r="D272" s="198" t="s">
        <v>244</v>
      </c>
      <c r="E272" s="202" t="s">
        <v>19</v>
      </c>
      <c r="F272" s="203" t="s">
        <v>3664</v>
      </c>
      <c r="G272" s="201"/>
      <c r="H272" s="204">
        <v>1.86</v>
      </c>
      <c r="I272" s="205"/>
      <c r="J272" s="201"/>
      <c r="K272" s="201"/>
      <c r="L272" s="206"/>
      <c r="M272" s="207"/>
      <c r="N272" s="208"/>
      <c r="O272" s="208"/>
      <c r="P272" s="208"/>
      <c r="Q272" s="208"/>
      <c r="R272" s="208"/>
      <c r="S272" s="208"/>
      <c r="T272" s="209"/>
      <c r="AT272" s="210" t="s">
        <v>244</v>
      </c>
      <c r="AU272" s="210" t="s">
        <v>85</v>
      </c>
      <c r="AV272" s="13" t="s">
        <v>85</v>
      </c>
      <c r="AW272" s="13" t="s">
        <v>37</v>
      </c>
      <c r="AX272" s="13" t="s">
        <v>76</v>
      </c>
      <c r="AY272" s="210" t="s">
        <v>232</v>
      </c>
    </row>
    <row r="273" spans="1:65" s="14" customFormat="1" ht="10.199999999999999">
      <c r="B273" s="211"/>
      <c r="C273" s="212"/>
      <c r="D273" s="198" t="s">
        <v>244</v>
      </c>
      <c r="E273" s="213" t="s">
        <v>19</v>
      </c>
      <c r="F273" s="214" t="s">
        <v>248</v>
      </c>
      <c r="G273" s="212"/>
      <c r="H273" s="215">
        <v>9.0519999999999996</v>
      </c>
      <c r="I273" s="216"/>
      <c r="J273" s="212"/>
      <c r="K273" s="212"/>
      <c r="L273" s="217"/>
      <c r="M273" s="218"/>
      <c r="N273" s="219"/>
      <c r="O273" s="219"/>
      <c r="P273" s="219"/>
      <c r="Q273" s="219"/>
      <c r="R273" s="219"/>
      <c r="S273" s="219"/>
      <c r="T273" s="220"/>
      <c r="AT273" s="221" t="s">
        <v>244</v>
      </c>
      <c r="AU273" s="221" t="s">
        <v>85</v>
      </c>
      <c r="AV273" s="14" t="s">
        <v>139</v>
      </c>
      <c r="AW273" s="14" t="s">
        <v>37</v>
      </c>
      <c r="AX273" s="14" t="s">
        <v>83</v>
      </c>
      <c r="AY273" s="221" t="s">
        <v>232</v>
      </c>
    </row>
    <row r="274" spans="1:65" s="2" customFormat="1" ht="16.5" customHeight="1">
      <c r="A274" s="36"/>
      <c r="B274" s="37"/>
      <c r="C274" s="180" t="s">
        <v>469</v>
      </c>
      <c r="D274" s="180" t="s">
        <v>234</v>
      </c>
      <c r="E274" s="181" t="s">
        <v>377</v>
      </c>
      <c r="F274" s="182" t="s">
        <v>378</v>
      </c>
      <c r="G274" s="183" t="s">
        <v>312</v>
      </c>
      <c r="H274" s="184">
        <v>9.0519999999999996</v>
      </c>
      <c r="I274" s="185"/>
      <c r="J274" s="186">
        <f>ROUND(I274*H274,2)</f>
        <v>0</v>
      </c>
      <c r="K274" s="182" t="s">
        <v>238</v>
      </c>
      <c r="L274" s="41"/>
      <c r="M274" s="187" t="s">
        <v>19</v>
      </c>
      <c r="N274" s="188" t="s">
        <v>47</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139</v>
      </c>
      <c r="AT274" s="191" t="s">
        <v>234</v>
      </c>
      <c r="AU274" s="191" t="s">
        <v>85</v>
      </c>
      <c r="AY274" s="19" t="s">
        <v>232</v>
      </c>
      <c r="BE274" s="192">
        <f>IF(N274="základní",J274,0)</f>
        <v>0</v>
      </c>
      <c r="BF274" s="192">
        <f>IF(N274="snížená",J274,0)</f>
        <v>0</v>
      </c>
      <c r="BG274" s="192">
        <f>IF(N274="zákl. přenesená",J274,0)</f>
        <v>0</v>
      </c>
      <c r="BH274" s="192">
        <f>IF(N274="sníž. přenesená",J274,0)</f>
        <v>0</v>
      </c>
      <c r="BI274" s="192">
        <f>IF(N274="nulová",J274,0)</f>
        <v>0</v>
      </c>
      <c r="BJ274" s="19" t="s">
        <v>83</v>
      </c>
      <c r="BK274" s="192">
        <f>ROUND(I274*H274,2)</f>
        <v>0</v>
      </c>
      <c r="BL274" s="19" t="s">
        <v>139</v>
      </c>
      <c r="BM274" s="191" t="s">
        <v>3665</v>
      </c>
    </row>
    <row r="275" spans="1:65" s="2" customFormat="1" ht="10.199999999999999">
      <c r="A275" s="36"/>
      <c r="B275" s="37"/>
      <c r="C275" s="38"/>
      <c r="D275" s="193" t="s">
        <v>240</v>
      </c>
      <c r="E275" s="38"/>
      <c r="F275" s="194" t="s">
        <v>380</v>
      </c>
      <c r="G275" s="38"/>
      <c r="H275" s="38"/>
      <c r="I275" s="195"/>
      <c r="J275" s="38"/>
      <c r="K275" s="38"/>
      <c r="L275" s="41"/>
      <c r="M275" s="196"/>
      <c r="N275" s="197"/>
      <c r="O275" s="66"/>
      <c r="P275" s="66"/>
      <c r="Q275" s="66"/>
      <c r="R275" s="66"/>
      <c r="S275" s="66"/>
      <c r="T275" s="67"/>
      <c r="U275" s="36"/>
      <c r="V275" s="36"/>
      <c r="W275" s="36"/>
      <c r="X275" s="36"/>
      <c r="Y275" s="36"/>
      <c r="Z275" s="36"/>
      <c r="AA275" s="36"/>
      <c r="AB275" s="36"/>
      <c r="AC275" s="36"/>
      <c r="AD275" s="36"/>
      <c r="AE275" s="36"/>
      <c r="AT275" s="19" t="s">
        <v>240</v>
      </c>
      <c r="AU275" s="19" t="s">
        <v>85</v>
      </c>
    </row>
    <row r="276" spans="1:65" s="2" customFormat="1" ht="96">
      <c r="A276" s="36"/>
      <c r="B276" s="37"/>
      <c r="C276" s="38"/>
      <c r="D276" s="198" t="s">
        <v>242</v>
      </c>
      <c r="E276" s="38"/>
      <c r="F276" s="199" t="s">
        <v>374</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242</v>
      </c>
      <c r="AU276" s="19" t="s">
        <v>85</v>
      </c>
    </row>
    <row r="277" spans="1:65" s="13" customFormat="1" ht="10.199999999999999">
      <c r="B277" s="200"/>
      <c r="C277" s="201"/>
      <c r="D277" s="198" t="s">
        <v>244</v>
      </c>
      <c r="E277" s="202" t="s">
        <v>19</v>
      </c>
      <c r="F277" s="203" t="s">
        <v>3666</v>
      </c>
      <c r="G277" s="201"/>
      <c r="H277" s="204">
        <v>9.0519999999999996</v>
      </c>
      <c r="I277" s="205"/>
      <c r="J277" s="201"/>
      <c r="K277" s="201"/>
      <c r="L277" s="206"/>
      <c r="M277" s="207"/>
      <c r="N277" s="208"/>
      <c r="O277" s="208"/>
      <c r="P277" s="208"/>
      <c r="Q277" s="208"/>
      <c r="R277" s="208"/>
      <c r="S277" s="208"/>
      <c r="T277" s="209"/>
      <c r="AT277" s="210" t="s">
        <v>244</v>
      </c>
      <c r="AU277" s="210" t="s">
        <v>85</v>
      </c>
      <c r="AV277" s="13" t="s">
        <v>85</v>
      </c>
      <c r="AW277" s="13" t="s">
        <v>37</v>
      </c>
      <c r="AX277" s="13" t="s">
        <v>83</v>
      </c>
      <c r="AY277" s="210" t="s">
        <v>232</v>
      </c>
    </row>
    <row r="278" spans="1:65" s="2" customFormat="1" ht="24.15" customHeight="1">
      <c r="A278" s="36"/>
      <c r="B278" s="37"/>
      <c r="C278" s="180" t="s">
        <v>475</v>
      </c>
      <c r="D278" s="180" t="s">
        <v>234</v>
      </c>
      <c r="E278" s="181" t="s">
        <v>3667</v>
      </c>
      <c r="F278" s="182" t="s">
        <v>3668</v>
      </c>
      <c r="G278" s="183" t="s">
        <v>278</v>
      </c>
      <c r="H278" s="184">
        <v>0.17399999999999999</v>
      </c>
      <c r="I278" s="185"/>
      <c r="J278" s="186">
        <f>ROUND(I278*H278,2)</f>
        <v>0</v>
      </c>
      <c r="K278" s="182" t="s">
        <v>238</v>
      </c>
      <c r="L278" s="41"/>
      <c r="M278" s="187" t="s">
        <v>19</v>
      </c>
      <c r="N278" s="188" t="s">
        <v>47</v>
      </c>
      <c r="O278" s="66"/>
      <c r="P278" s="189">
        <f>O278*H278</f>
        <v>0</v>
      </c>
      <c r="Q278" s="189">
        <v>1.04922</v>
      </c>
      <c r="R278" s="189">
        <f>Q278*H278</f>
        <v>0.18256428</v>
      </c>
      <c r="S278" s="189">
        <v>0</v>
      </c>
      <c r="T278" s="190">
        <f>S278*H278</f>
        <v>0</v>
      </c>
      <c r="U278" s="36"/>
      <c r="V278" s="36"/>
      <c r="W278" s="36"/>
      <c r="X278" s="36"/>
      <c r="Y278" s="36"/>
      <c r="Z278" s="36"/>
      <c r="AA278" s="36"/>
      <c r="AB278" s="36"/>
      <c r="AC278" s="36"/>
      <c r="AD278" s="36"/>
      <c r="AE278" s="36"/>
      <c r="AR278" s="191" t="s">
        <v>139</v>
      </c>
      <c r="AT278" s="191" t="s">
        <v>234</v>
      </c>
      <c r="AU278" s="191" t="s">
        <v>85</v>
      </c>
      <c r="AY278" s="19" t="s">
        <v>232</v>
      </c>
      <c r="BE278" s="192">
        <f>IF(N278="základní",J278,0)</f>
        <v>0</v>
      </c>
      <c r="BF278" s="192">
        <f>IF(N278="snížená",J278,0)</f>
        <v>0</v>
      </c>
      <c r="BG278" s="192">
        <f>IF(N278="zákl. přenesená",J278,0)</f>
        <v>0</v>
      </c>
      <c r="BH278" s="192">
        <f>IF(N278="sníž. přenesená",J278,0)</f>
        <v>0</v>
      </c>
      <c r="BI278" s="192">
        <f>IF(N278="nulová",J278,0)</f>
        <v>0</v>
      </c>
      <c r="BJ278" s="19" t="s">
        <v>83</v>
      </c>
      <c r="BK278" s="192">
        <f>ROUND(I278*H278,2)</f>
        <v>0</v>
      </c>
      <c r="BL278" s="19" t="s">
        <v>139</v>
      </c>
      <c r="BM278" s="191" t="s">
        <v>3669</v>
      </c>
    </row>
    <row r="279" spans="1:65" s="2" customFormat="1" ht="10.199999999999999">
      <c r="A279" s="36"/>
      <c r="B279" s="37"/>
      <c r="C279" s="38"/>
      <c r="D279" s="193" t="s">
        <v>240</v>
      </c>
      <c r="E279" s="38"/>
      <c r="F279" s="194" t="s">
        <v>3670</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240</v>
      </c>
      <c r="AU279" s="19" t="s">
        <v>85</v>
      </c>
    </row>
    <row r="280" spans="1:65" s="13" customFormat="1" ht="10.199999999999999">
      <c r="B280" s="200"/>
      <c r="C280" s="201"/>
      <c r="D280" s="198" t="s">
        <v>244</v>
      </c>
      <c r="E280" s="202" t="s">
        <v>19</v>
      </c>
      <c r="F280" s="203" t="s">
        <v>3671</v>
      </c>
      <c r="G280" s="201"/>
      <c r="H280" s="204">
        <v>0.17399999999999999</v>
      </c>
      <c r="I280" s="205"/>
      <c r="J280" s="201"/>
      <c r="K280" s="201"/>
      <c r="L280" s="206"/>
      <c r="M280" s="207"/>
      <c r="N280" s="208"/>
      <c r="O280" s="208"/>
      <c r="P280" s="208"/>
      <c r="Q280" s="208"/>
      <c r="R280" s="208"/>
      <c r="S280" s="208"/>
      <c r="T280" s="209"/>
      <c r="AT280" s="210" t="s">
        <v>244</v>
      </c>
      <c r="AU280" s="210" t="s">
        <v>85</v>
      </c>
      <c r="AV280" s="13" t="s">
        <v>85</v>
      </c>
      <c r="AW280" s="13" t="s">
        <v>37</v>
      </c>
      <c r="AX280" s="13" t="s">
        <v>83</v>
      </c>
      <c r="AY280" s="210" t="s">
        <v>232</v>
      </c>
    </row>
    <row r="281" spans="1:65" s="2" customFormat="1" ht="21.75" customHeight="1">
      <c r="A281" s="36"/>
      <c r="B281" s="37"/>
      <c r="C281" s="180" t="s">
        <v>481</v>
      </c>
      <c r="D281" s="180" t="s">
        <v>234</v>
      </c>
      <c r="E281" s="181" t="s">
        <v>3672</v>
      </c>
      <c r="F281" s="182" t="s">
        <v>3673</v>
      </c>
      <c r="G281" s="183" t="s">
        <v>339</v>
      </c>
      <c r="H281" s="184">
        <v>15</v>
      </c>
      <c r="I281" s="185"/>
      <c r="J281" s="186">
        <f>ROUND(I281*H281,2)</f>
        <v>0</v>
      </c>
      <c r="K281" s="182" t="s">
        <v>238</v>
      </c>
      <c r="L281" s="41"/>
      <c r="M281" s="187" t="s">
        <v>19</v>
      </c>
      <c r="N281" s="188" t="s">
        <v>47</v>
      </c>
      <c r="O281" s="66"/>
      <c r="P281" s="189">
        <f>O281*H281</f>
        <v>0</v>
      </c>
      <c r="Q281" s="189">
        <v>2.2780000000000002E-2</v>
      </c>
      <c r="R281" s="189">
        <f>Q281*H281</f>
        <v>0.3417</v>
      </c>
      <c r="S281" s="189">
        <v>0</v>
      </c>
      <c r="T281" s="190">
        <f>S281*H281</f>
        <v>0</v>
      </c>
      <c r="U281" s="36"/>
      <c r="V281" s="36"/>
      <c r="W281" s="36"/>
      <c r="X281" s="36"/>
      <c r="Y281" s="36"/>
      <c r="Z281" s="36"/>
      <c r="AA281" s="36"/>
      <c r="AB281" s="36"/>
      <c r="AC281" s="36"/>
      <c r="AD281" s="36"/>
      <c r="AE281" s="36"/>
      <c r="AR281" s="191" t="s">
        <v>139</v>
      </c>
      <c r="AT281" s="191" t="s">
        <v>234</v>
      </c>
      <c r="AU281" s="191" t="s">
        <v>85</v>
      </c>
      <c r="AY281" s="19" t="s">
        <v>232</v>
      </c>
      <c r="BE281" s="192">
        <f>IF(N281="základní",J281,0)</f>
        <v>0</v>
      </c>
      <c r="BF281" s="192">
        <f>IF(N281="snížená",J281,0)</f>
        <v>0</v>
      </c>
      <c r="BG281" s="192">
        <f>IF(N281="zákl. přenesená",J281,0)</f>
        <v>0</v>
      </c>
      <c r="BH281" s="192">
        <f>IF(N281="sníž. přenesená",J281,0)</f>
        <v>0</v>
      </c>
      <c r="BI281" s="192">
        <f>IF(N281="nulová",J281,0)</f>
        <v>0</v>
      </c>
      <c r="BJ281" s="19" t="s">
        <v>83</v>
      </c>
      <c r="BK281" s="192">
        <f>ROUND(I281*H281,2)</f>
        <v>0</v>
      </c>
      <c r="BL281" s="19" t="s">
        <v>139</v>
      </c>
      <c r="BM281" s="191" t="s">
        <v>3674</v>
      </c>
    </row>
    <row r="282" spans="1:65" s="2" customFormat="1" ht="10.199999999999999">
      <c r="A282" s="36"/>
      <c r="B282" s="37"/>
      <c r="C282" s="38"/>
      <c r="D282" s="193" t="s">
        <v>240</v>
      </c>
      <c r="E282" s="38"/>
      <c r="F282" s="194" t="s">
        <v>3675</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240</v>
      </c>
      <c r="AU282" s="19" t="s">
        <v>85</v>
      </c>
    </row>
    <row r="283" spans="1:65" s="2" customFormat="1" ht="336">
      <c r="A283" s="36"/>
      <c r="B283" s="37"/>
      <c r="C283" s="38"/>
      <c r="D283" s="198" t="s">
        <v>242</v>
      </c>
      <c r="E283" s="38"/>
      <c r="F283" s="199" t="s">
        <v>2564</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242</v>
      </c>
      <c r="AU283" s="19" t="s">
        <v>85</v>
      </c>
    </row>
    <row r="284" spans="1:65" s="13" customFormat="1" ht="10.199999999999999">
      <c r="B284" s="200"/>
      <c r="C284" s="201"/>
      <c r="D284" s="198" t="s">
        <v>244</v>
      </c>
      <c r="E284" s="202" t="s">
        <v>19</v>
      </c>
      <c r="F284" s="203" t="s">
        <v>3676</v>
      </c>
      <c r="G284" s="201"/>
      <c r="H284" s="204">
        <v>9</v>
      </c>
      <c r="I284" s="205"/>
      <c r="J284" s="201"/>
      <c r="K284" s="201"/>
      <c r="L284" s="206"/>
      <c r="M284" s="207"/>
      <c r="N284" s="208"/>
      <c r="O284" s="208"/>
      <c r="P284" s="208"/>
      <c r="Q284" s="208"/>
      <c r="R284" s="208"/>
      <c r="S284" s="208"/>
      <c r="T284" s="209"/>
      <c r="AT284" s="210" t="s">
        <v>244</v>
      </c>
      <c r="AU284" s="210" t="s">
        <v>85</v>
      </c>
      <c r="AV284" s="13" t="s">
        <v>85</v>
      </c>
      <c r="AW284" s="13" t="s">
        <v>37</v>
      </c>
      <c r="AX284" s="13" t="s">
        <v>76</v>
      </c>
      <c r="AY284" s="210" t="s">
        <v>232</v>
      </c>
    </row>
    <row r="285" spans="1:65" s="13" customFormat="1" ht="10.199999999999999">
      <c r="B285" s="200"/>
      <c r="C285" s="201"/>
      <c r="D285" s="198" t="s">
        <v>244</v>
      </c>
      <c r="E285" s="202" t="s">
        <v>19</v>
      </c>
      <c r="F285" s="203" t="s">
        <v>3677</v>
      </c>
      <c r="G285" s="201"/>
      <c r="H285" s="204">
        <v>6</v>
      </c>
      <c r="I285" s="205"/>
      <c r="J285" s="201"/>
      <c r="K285" s="201"/>
      <c r="L285" s="206"/>
      <c r="M285" s="207"/>
      <c r="N285" s="208"/>
      <c r="O285" s="208"/>
      <c r="P285" s="208"/>
      <c r="Q285" s="208"/>
      <c r="R285" s="208"/>
      <c r="S285" s="208"/>
      <c r="T285" s="209"/>
      <c r="AT285" s="210" t="s">
        <v>244</v>
      </c>
      <c r="AU285" s="210" t="s">
        <v>85</v>
      </c>
      <c r="AV285" s="13" t="s">
        <v>85</v>
      </c>
      <c r="AW285" s="13" t="s">
        <v>37</v>
      </c>
      <c r="AX285" s="13" t="s">
        <v>76</v>
      </c>
      <c r="AY285" s="210" t="s">
        <v>232</v>
      </c>
    </row>
    <row r="286" spans="1:65" s="14" customFormat="1" ht="10.199999999999999">
      <c r="B286" s="211"/>
      <c r="C286" s="212"/>
      <c r="D286" s="198" t="s">
        <v>244</v>
      </c>
      <c r="E286" s="213" t="s">
        <v>19</v>
      </c>
      <c r="F286" s="214" t="s">
        <v>248</v>
      </c>
      <c r="G286" s="212"/>
      <c r="H286" s="215">
        <v>15</v>
      </c>
      <c r="I286" s="216"/>
      <c r="J286" s="212"/>
      <c r="K286" s="212"/>
      <c r="L286" s="217"/>
      <c r="M286" s="218"/>
      <c r="N286" s="219"/>
      <c r="O286" s="219"/>
      <c r="P286" s="219"/>
      <c r="Q286" s="219"/>
      <c r="R286" s="219"/>
      <c r="S286" s="219"/>
      <c r="T286" s="220"/>
      <c r="AT286" s="221" t="s">
        <v>244</v>
      </c>
      <c r="AU286" s="221" t="s">
        <v>85</v>
      </c>
      <c r="AV286" s="14" t="s">
        <v>139</v>
      </c>
      <c r="AW286" s="14" t="s">
        <v>37</v>
      </c>
      <c r="AX286" s="14" t="s">
        <v>83</v>
      </c>
      <c r="AY286" s="221" t="s">
        <v>232</v>
      </c>
    </row>
    <row r="287" spans="1:65" s="2" customFormat="1" ht="21.75" customHeight="1">
      <c r="A287" s="36"/>
      <c r="B287" s="37"/>
      <c r="C287" s="180" t="s">
        <v>487</v>
      </c>
      <c r="D287" s="180" t="s">
        <v>234</v>
      </c>
      <c r="E287" s="181" t="s">
        <v>3678</v>
      </c>
      <c r="F287" s="182" t="s">
        <v>3679</v>
      </c>
      <c r="G287" s="183" t="s">
        <v>339</v>
      </c>
      <c r="H287" s="184">
        <v>4</v>
      </c>
      <c r="I287" s="185"/>
      <c r="J287" s="186">
        <f>ROUND(I287*H287,2)</f>
        <v>0</v>
      </c>
      <c r="K287" s="182" t="s">
        <v>238</v>
      </c>
      <c r="L287" s="41"/>
      <c r="M287" s="187" t="s">
        <v>19</v>
      </c>
      <c r="N287" s="188" t="s">
        <v>47</v>
      </c>
      <c r="O287" s="66"/>
      <c r="P287" s="189">
        <f>O287*H287</f>
        <v>0</v>
      </c>
      <c r="Q287" s="189">
        <v>5.4550000000000001E-2</v>
      </c>
      <c r="R287" s="189">
        <f>Q287*H287</f>
        <v>0.21820000000000001</v>
      </c>
      <c r="S287" s="189">
        <v>0</v>
      </c>
      <c r="T287" s="190">
        <f>S287*H287</f>
        <v>0</v>
      </c>
      <c r="U287" s="36"/>
      <c r="V287" s="36"/>
      <c r="W287" s="36"/>
      <c r="X287" s="36"/>
      <c r="Y287" s="36"/>
      <c r="Z287" s="36"/>
      <c r="AA287" s="36"/>
      <c r="AB287" s="36"/>
      <c r="AC287" s="36"/>
      <c r="AD287" s="36"/>
      <c r="AE287" s="36"/>
      <c r="AR287" s="191" t="s">
        <v>139</v>
      </c>
      <c r="AT287" s="191" t="s">
        <v>234</v>
      </c>
      <c r="AU287" s="191" t="s">
        <v>85</v>
      </c>
      <c r="AY287" s="19" t="s">
        <v>232</v>
      </c>
      <c r="BE287" s="192">
        <f>IF(N287="základní",J287,0)</f>
        <v>0</v>
      </c>
      <c r="BF287" s="192">
        <f>IF(N287="snížená",J287,0)</f>
        <v>0</v>
      </c>
      <c r="BG287" s="192">
        <f>IF(N287="zákl. přenesená",J287,0)</f>
        <v>0</v>
      </c>
      <c r="BH287" s="192">
        <f>IF(N287="sníž. přenesená",J287,0)</f>
        <v>0</v>
      </c>
      <c r="BI287" s="192">
        <f>IF(N287="nulová",J287,0)</f>
        <v>0</v>
      </c>
      <c r="BJ287" s="19" t="s">
        <v>83</v>
      </c>
      <c r="BK287" s="192">
        <f>ROUND(I287*H287,2)</f>
        <v>0</v>
      </c>
      <c r="BL287" s="19" t="s">
        <v>139</v>
      </c>
      <c r="BM287" s="191" t="s">
        <v>3680</v>
      </c>
    </row>
    <row r="288" spans="1:65" s="2" customFormat="1" ht="10.199999999999999">
      <c r="A288" s="36"/>
      <c r="B288" s="37"/>
      <c r="C288" s="38"/>
      <c r="D288" s="193" t="s">
        <v>240</v>
      </c>
      <c r="E288" s="38"/>
      <c r="F288" s="194" t="s">
        <v>3681</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240</v>
      </c>
      <c r="AU288" s="19" t="s">
        <v>85</v>
      </c>
    </row>
    <row r="289" spans="1:65" s="2" customFormat="1" ht="336">
      <c r="A289" s="36"/>
      <c r="B289" s="37"/>
      <c r="C289" s="38"/>
      <c r="D289" s="198" t="s">
        <v>242</v>
      </c>
      <c r="E289" s="38"/>
      <c r="F289" s="199" t="s">
        <v>2564</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242</v>
      </c>
      <c r="AU289" s="19" t="s">
        <v>85</v>
      </c>
    </row>
    <row r="290" spans="1:65" s="13" customFormat="1" ht="10.199999999999999">
      <c r="B290" s="200"/>
      <c r="C290" s="201"/>
      <c r="D290" s="198" t="s">
        <v>244</v>
      </c>
      <c r="E290" s="202" t="s">
        <v>19</v>
      </c>
      <c r="F290" s="203" t="s">
        <v>3682</v>
      </c>
      <c r="G290" s="201"/>
      <c r="H290" s="204">
        <v>4</v>
      </c>
      <c r="I290" s="205"/>
      <c r="J290" s="201"/>
      <c r="K290" s="201"/>
      <c r="L290" s="206"/>
      <c r="M290" s="207"/>
      <c r="N290" s="208"/>
      <c r="O290" s="208"/>
      <c r="P290" s="208"/>
      <c r="Q290" s="208"/>
      <c r="R290" s="208"/>
      <c r="S290" s="208"/>
      <c r="T290" s="209"/>
      <c r="AT290" s="210" t="s">
        <v>244</v>
      </c>
      <c r="AU290" s="210" t="s">
        <v>85</v>
      </c>
      <c r="AV290" s="13" t="s">
        <v>85</v>
      </c>
      <c r="AW290" s="13" t="s">
        <v>37</v>
      </c>
      <c r="AX290" s="13" t="s">
        <v>83</v>
      </c>
      <c r="AY290" s="210" t="s">
        <v>232</v>
      </c>
    </row>
    <row r="291" spans="1:65" s="2" customFormat="1" ht="16.5" customHeight="1">
      <c r="A291" s="36"/>
      <c r="B291" s="37"/>
      <c r="C291" s="180" t="s">
        <v>495</v>
      </c>
      <c r="D291" s="180" t="s">
        <v>234</v>
      </c>
      <c r="E291" s="181" t="s">
        <v>381</v>
      </c>
      <c r="F291" s="182" t="s">
        <v>382</v>
      </c>
      <c r="G291" s="183" t="s">
        <v>237</v>
      </c>
      <c r="H291" s="184">
        <v>0.97399999999999998</v>
      </c>
      <c r="I291" s="185"/>
      <c r="J291" s="186">
        <f>ROUND(I291*H291,2)</f>
        <v>0</v>
      </c>
      <c r="K291" s="182" t="s">
        <v>238</v>
      </c>
      <c r="L291" s="41"/>
      <c r="M291" s="187" t="s">
        <v>19</v>
      </c>
      <c r="N291" s="188" t="s">
        <v>47</v>
      </c>
      <c r="O291" s="66"/>
      <c r="P291" s="189">
        <f>O291*H291</f>
        <v>0</v>
      </c>
      <c r="Q291" s="189">
        <v>1.94302</v>
      </c>
      <c r="R291" s="189">
        <f>Q291*H291</f>
        <v>1.89250148</v>
      </c>
      <c r="S291" s="189">
        <v>0</v>
      </c>
      <c r="T291" s="190">
        <f>S291*H291</f>
        <v>0</v>
      </c>
      <c r="U291" s="36"/>
      <c r="V291" s="36"/>
      <c r="W291" s="36"/>
      <c r="X291" s="36"/>
      <c r="Y291" s="36"/>
      <c r="Z291" s="36"/>
      <c r="AA291" s="36"/>
      <c r="AB291" s="36"/>
      <c r="AC291" s="36"/>
      <c r="AD291" s="36"/>
      <c r="AE291" s="36"/>
      <c r="AR291" s="191" t="s">
        <v>139</v>
      </c>
      <c r="AT291" s="191" t="s">
        <v>234</v>
      </c>
      <c r="AU291" s="191" t="s">
        <v>85</v>
      </c>
      <c r="AY291" s="19" t="s">
        <v>232</v>
      </c>
      <c r="BE291" s="192">
        <f>IF(N291="základní",J291,0)</f>
        <v>0</v>
      </c>
      <c r="BF291" s="192">
        <f>IF(N291="snížená",J291,0)</f>
        <v>0</v>
      </c>
      <c r="BG291" s="192">
        <f>IF(N291="zákl. přenesená",J291,0)</f>
        <v>0</v>
      </c>
      <c r="BH291" s="192">
        <f>IF(N291="sníž. přenesená",J291,0)</f>
        <v>0</v>
      </c>
      <c r="BI291" s="192">
        <f>IF(N291="nulová",J291,0)</f>
        <v>0</v>
      </c>
      <c r="BJ291" s="19" t="s">
        <v>83</v>
      </c>
      <c r="BK291" s="192">
        <f>ROUND(I291*H291,2)</f>
        <v>0</v>
      </c>
      <c r="BL291" s="19" t="s">
        <v>139</v>
      </c>
      <c r="BM291" s="191" t="s">
        <v>3683</v>
      </c>
    </row>
    <row r="292" spans="1:65" s="2" customFormat="1" ht="10.199999999999999">
      <c r="A292" s="36"/>
      <c r="B292" s="37"/>
      <c r="C292" s="38"/>
      <c r="D292" s="193" t="s">
        <v>240</v>
      </c>
      <c r="E292" s="38"/>
      <c r="F292" s="194" t="s">
        <v>384</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240</v>
      </c>
      <c r="AU292" s="19" t="s">
        <v>85</v>
      </c>
    </row>
    <row r="293" spans="1:65" s="2" customFormat="1" ht="67.2">
      <c r="A293" s="36"/>
      <c r="B293" s="37"/>
      <c r="C293" s="38"/>
      <c r="D293" s="198" t="s">
        <v>242</v>
      </c>
      <c r="E293" s="38"/>
      <c r="F293" s="199" t="s">
        <v>385</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242</v>
      </c>
      <c r="AU293" s="19" t="s">
        <v>85</v>
      </c>
    </row>
    <row r="294" spans="1:65" s="13" customFormat="1" ht="10.199999999999999">
      <c r="B294" s="200"/>
      <c r="C294" s="201"/>
      <c r="D294" s="198" t="s">
        <v>244</v>
      </c>
      <c r="E294" s="202" t="s">
        <v>19</v>
      </c>
      <c r="F294" s="203" t="s">
        <v>3684</v>
      </c>
      <c r="G294" s="201"/>
      <c r="H294" s="204">
        <v>0.44600000000000001</v>
      </c>
      <c r="I294" s="205"/>
      <c r="J294" s="201"/>
      <c r="K294" s="201"/>
      <c r="L294" s="206"/>
      <c r="M294" s="207"/>
      <c r="N294" s="208"/>
      <c r="O294" s="208"/>
      <c r="P294" s="208"/>
      <c r="Q294" s="208"/>
      <c r="R294" s="208"/>
      <c r="S294" s="208"/>
      <c r="T294" s="209"/>
      <c r="AT294" s="210" t="s">
        <v>244</v>
      </c>
      <c r="AU294" s="210" t="s">
        <v>85</v>
      </c>
      <c r="AV294" s="13" t="s">
        <v>85</v>
      </c>
      <c r="AW294" s="13" t="s">
        <v>37</v>
      </c>
      <c r="AX294" s="13" t="s">
        <v>76</v>
      </c>
      <c r="AY294" s="210" t="s">
        <v>232</v>
      </c>
    </row>
    <row r="295" spans="1:65" s="15" customFormat="1" ht="10.199999999999999">
      <c r="B295" s="222"/>
      <c r="C295" s="223"/>
      <c r="D295" s="198" t="s">
        <v>244</v>
      </c>
      <c r="E295" s="224" t="s">
        <v>19</v>
      </c>
      <c r="F295" s="225" t="s">
        <v>368</v>
      </c>
      <c r="G295" s="223"/>
      <c r="H295" s="224" t="s">
        <v>19</v>
      </c>
      <c r="I295" s="226"/>
      <c r="J295" s="223"/>
      <c r="K295" s="223"/>
      <c r="L295" s="227"/>
      <c r="M295" s="228"/>
      <c r="N295" s="229"/>
      <c r="O295" s="229"/>
      <c r="P295" s="229"/>
      <c r="Q295" s="229"/>
      <c r="R295" s="229"/>
      <c r="S295" s="229"/>
      <c r="T295" s="230"/>
      <c r="AT295" s="231" t="s">
        <v>244</v>
      </c>
      <c r="AU295" s="231" t="s">
        <v>85</v>
      </c>
      <c r="AV295" s="15" t="s">
        <v>83</v>
      </c>
      <c r="AW295" s="15" t="s">
        <v>37</v>
      </c>
      <c r="AX295" s="15" t="s">
        <v>76</v>
      </c>
      <c r="AY295" s="231" t="s">
        <v>232</v>
      </c>
    </row>
    <row r="296" spans="1:65" s="13" customFormat="1" ht="10.199999999999999">
      <c r="B296" s="200"/>
      <c r="C296" s="201"/>
      <c r="D296" s="198" t="s">
        <v>244</v>
      </c>
      <c r="E296" s="202" t="s">
        <v>19</v>
      </c>
      <c r="F296" s="203" t="s">
        <v>3685</v>
      </c>
      <c r="G296" s="201"/>
      <c r="H296" s="204">
        <v>0.52800000000000002</v>
      </c>
      <c r="I296" s="205"/>
      <c r="J296" s="201"/>
      <c r="K296" s="201"/>
      <c r="L296" s="206"/>
      <c r="M296" s="207"/>
      <c r="N296" s="208"/>
      <c r="O296" s="208"/>
      <c r="P296" s="208"/>
      <c r="Q296" s="208"/>
      <c r="R296" s="208"/>
      <c r="S296" s="208"/>
      <c r="T296" s="209"/>
      <c r="AT296" s="210" t="s">
        <v>244</v>
      </c>
      <c r="AU296" s="210" t="s">
        <v>85</v>
      </c>
      <c r="AV296" s="13" t="s">
        <v>85</v>
      </c>
      <c r="AW296" s="13" t="s">
        <v>37</v>
      </c>
      <c r="AX296" s="13" t="s">
        <v>76</v>
      </c>
      <c r="AY296" s="210" t="s">
        <v>232</v>
      </c>
    </row>
    <row r="297" spans="1:65" s="15" customFormat="1" ht="10.199999999999999">
      <c r="B297" s="222"/>
      <c r="C297" s="223"/>
      <c r="D297" s="198" t="s">
        <v>244</v>
      </c>
      <c r="E297" s="224" t="s">
        <v>19</v>
      </c>
      <c r="F297" s="225" t="s">
        <v>3686</v>
      </c>
      <c r="G297" s="223"/>
      <c r="H297" s="224" t="s">
        <v>19</v>
      </c>
      <c r="I297" s="226"/>
      <c r="J297" s="223"/>
      <c r="K297" s="223"/>
      <c r="L297" s="227"/>
      <c r="M297" s="228"/>
      <c r="N297" s="229"/>
      <c r="O297" s="229"/>
      <c r="P297" s="229"/>
      <c r="Q297" s="229"/>
      <c r="R297" s="229"/>
      <c r="S297" s="229"/>
      <c r="T297" s="230"/>
      <c r="AT297" s="231" t="s">
        <v>244</v>
      </c>
      <c r="AU297" s="231" t="s">
        <v>85</v>
      </c>
      <c r="AV297" s="15" t="s">
        <v>83</v>
      </c>
      <c r="AW297" s="15" t="s">
        <v>37</v>
      </c>
      <c r="AX297" s="15" t="s">
        <v>76</v>
      </c>
      <c r="AY297" s="231" t="s">
        <v>232</v>
      </c>
    </row>
    <row r="298" spans="1:65" s="14" customFormat="1" ht="10.199999999999999">
      <c r="B298" s="211"/>
      <c r="C298" s="212"/>
      <c r="D298" s="198" t="s">
        <v>244</v>
      </c>
      <c r="E298" s="213" t="s">
        <v>19</v>
      </c>
      <c r="F298" s="214" t="s">
        <v>248</v>
      </c>
      <c r="G298" s="212"/>
      <c r="H298" s="215">
        <v>0.97399999999999998</v>
      </c>
      <c r="I298" s="216"/>
      <c r="J298" s="212"/>
      <c r="K298" s="212"/>
      <c r="L298" s="217"/>
      <c r="M298" s="218"/>
      <c r="N298" s="219"/>
      <c r="O298" s="219"/>
      <c r="P298" s="219"/>
      <c r="Q298" s="219"/>
      <c r="R298" s="219"/>
      <c r="S298" s="219"/>
      <c r="T298" s="220"/>
      <c r="AT298" s="221" t="s">
        <v>244</v>
      </c>
      <c r="AU298" s="221" t="s">
        <v>85</v>
      </c>
      <c r="AV298" s="14" t="s">
        <v>139</v>
      </c>
      <c r="AW298" s="14" t="s">
        <v>37</v>
      </c>
      <c r="AX298" s="14" t="s">
        <v>83</v>
      </c>
      <c r="AY298" s="221" t="s">
        <v>232</v>
      </c>
    </row>
    <row r="299" spans="1:65" s="2" customFormat="1" ht="21.75" customHeight="1">
      <c r="A299" s="36"/>
      <c r="B299" s="37"/>
      <c r="C299" s="180" t="s">
        <v>502</v>
      </c>
      <c r="D299" s="180" t="s">
        <v>234</v>
      </c>
      <c r="E299" s="181" t="s">
        <v>388</v>
      </c>
      <c r="F299" s="182" t="s">
        <v>389</v>
      </c>
      <c r="G299" s="183" t="s">
        <v>237</v>
      </c>
      <c r="H299" s="184">
        <v>0.59499999999999997</v>
      </c>
      <c r="I299" s="185"/>
      <c r="J299" s="186">
        <f>ROUND(I299*H299,2)</f>
        <v>0</v>
      </c>
      <c r="K299" s="182" t="s">
        <v>19</v>
      </c>
      <c r="L299" s="41"/>
      <c r="M299" s="187" t="s">
        <v>19</v>
      </c>
      <c r="N299" s="188" t="s">
        <v>47</v>
      </c>
      <c r="O299" s="66"/>
      <c r="P299" s="189">
        <f>O299*H299</f>
        <v>0</v>
      </c>
      <c r="Q299" s="189">
        <v>2.4533</v>
      </c>
      <c r="R299" s="189">
        <f>Q299*H299</f>
        <v>1.4597134999999999</v>
      </c>
      <c r="S299" s="189">
        <v>0</v>
      </c>
      <c r="T299" s="190">
        <f>S299*H299</f>
        <v>0</v>
      </c>
      <c r="U299" s="36"/>
      <c r="V299" s="36"/>
      <c r="W299" s="36"/>
      <c r="X299" s="36"/>
      <c r="Y299" s="36"/>
      <c r="Z299" s="36"/>
      <c r="AA299" s="36"/>
      <c r="AB299" s="36"/>
      <c r="AC299" s="36"/>
      <c r="AD299" s="36"/>
      <c r="AE299" s="36"/>
      <c r="AR299" s="191" t="s">
        <v>139</v>
      </c>
      <c r="AT299" s="191" t="s">
        <v>234</v>
      </c>
      <c r="AU299" s="191" t="s">
        <v>85</v>
      </c>
      <c r="AY299" s="19" t="s">
        <v>232</v>
      </c>
      <c r="BE299" s="192">
        <f>IF(N299="základní",J299,0)</f>
        <v>0</v>
      </c>
      <c r="BF299" s="192">
        <f>IF(N299="snížená",J299,0)</f>
        <v>0</v>
      </c>
      <c r="BG299" s="192">
        <f>IF(N299="zákl. přenesená",J299,0)</f>
        <v>0</v>
      </c>
      <c r="BH299" s="192">
        <f>IF(N299="sníž. přenesená",J299,0)</f>
        <v>0</v>
      </c>
      <c r="BI299" s="192">
        <f>IF(N299="nulová",J299,0)</f>
        <v>0</v>
      </c>
      <c r="BJ299" s="19" t="s">
        <v>83</v>
      </c>
      <c r="BK299" s="192">
        <f>ROUND(I299*H299,2)</f>
        <v>0</v>
      </c>
      <c r="BL299" s="19" t="s">
        <v>139</v>
      </c>
      <c r="BM299" s="191" t="s">
        <v>3687</v>
      </c>
    </row>
    <row r="300" spans="1:65" s="13" customFormat="1" ht="10.199999999999999">
      <c r="B300" s="200"/>
      <c r="C300" s="201"/>
      <c r="D300" s="198" t="s">
        <v>244</v>
      </c>
      <c r="E300" s="202" t="s">
        <v>19</v>
      </c>
      <c r="F300" s="203" t="s">
        <v>3688</v>
      </c>
      <c r="G300" s="201"/>
      <c r="H300" s="204">
        <v>0.27500000000000002</v>
      </c>
      <c r="I300" s="205"/>
      <c r="J300" s="201"/>
      <c r="K300" s="201"/>
      <c r="L300" s="206"/>
      <c r="M300" s="207"/>
      <c r="N300" s="208"/>
      <c r="O300" s="208"/>
      <c r="P300" s="208"/>
      <c r="Q300" s="208"/>
      <c r="R300" s="208"/>
      <c r="S300" s="208"/>
      <c r="T300" s="209"/>
      <c r="AT300" s="210" t="s">
        <v>244</v>
      </c>
      <c r="AU300" s="210" t="s">
        <v>85</v>
      </c>
      <c r="AV300" s="13" t="s">
        <v>85</v>
      </c>
      <c r="AW300" s="13" t="s">
        <v>37</v>
      </c>
      <c r="AX300" s="13" t="s">
        <v>76</v>
      </c>
      <c r="AY300" s="210" t="s">
        <v>232</v>
      </c>
    </row>
    <row r="301" spans="1:65" s="15" customFormat="1" ht="10.199999999999999">
      <c r="B301" s="222"/>
      <c r="C301" s="223"/>
      <c r="D301" s="198" t="s">
        <v>244</v>
      </c>
      <c r="E301" s="224" t="s">
        <v>19</v>
      </c>
      <c r="F301" s="225" t="s">
        <v>3689</v>
      </c>
      <c r="G301" s="223"/>
      <c r="H301" s="224" t="s">
        <v>19</v>
      </c>
      <c r="I301" s="226"/>
      <c r="J301" s="223"/>
      <c r="K301" s="223"/>
      <c r="L301" s="227"/>
      <c r="M301" s="228"/>
      <c r="N301" s="229"/>
      <c r="O301" s="229"/>
      <c r="P301" s="229"/>
      <c r="Q301" s="229"/>
      <c r="R301" s="229"/>
      <c r="S301" s="229"/>
      <c r="T301" s="230"/>
      <c r="AT301" s="231" t="s">
        <v>244</v>
      </c>
      <c r="AU301" s="231" t="s">
        <v>85</v>
      </c>
      <c r="AV301" s="15" t="s">
        <v>83</v>
      </c>
      <c r="AW301" s="15" t="s">
        <v>37</v>
      </c>
      <c r="AX301" s="15" t="s">
        <v>76</v>
      </c>
      <c r="AY301" s="231" t="s">
        <v>232</v>
      </c>
    </row>
    <row r="302" spans="1:65" s="13" customFormat="1" ht="10.199999999999999">
      <c r="B302" s="200"/>
      <c r="C302" s="201"/>
      <c r="D302" s="198" t="s">
        <v>244</v>
      </c>
      <c r="E302" s="202" t="s">
        <v>19</v>
      </c>
      <c r="F302" s="203" t="s">
        <v>3690</v>
      </c>
      <c r="G302" s="201"/>
      <c r="H302" s="204">
        <v>0.32</v>
      </c>
      <c r="I302" s="205"/>
      <c r="J302" s="201"/>
      <c r="K302" s="201"/>
      <c r="L302" s="206"/>
      <c r="M302" s="207"/>
      <c r="N302" s="208"/>
      <c r="O302" s="208"/>
      <c r="P302" s="208"/>
      <c r="Q302" s="208"/>
      <c r="R302" s="208"/>
      <c r="S302" s="208"/>
      <c r="T302" s="209"/>
      <c r="AT302" s="210" t="s">
        <v>244</v>
      </c>
      <c r="AU302" s="210" t="s">
        <v>85</v>
      </c>
      <c r="AV302" s="13" t="s">
        <v>85</v>
      </c>
      <c r="AW302" s="13" t="s">
        <v>37</v>
      </c>
      <c r="AX302" s="13" t="s">
        <v>76</v>
      </c>
      <c r="AY302" s="210" t="s">
        <v>232</v>
      </c>
    </row>
    <row r="303" spans="1:65" s="15" customFormat="1" ht="10.199999999999999">
      <c r="B303" s="222"/>
      <c r="C303" s="223"/>
      <c r="D303" s="198" t="s">
        <v>244</v>
      </c>
      <c r="E303" s="224" t="s">
        <v>19</v>
      </c>
      <c r="F303" s="225" t="s">
        <v>3686</v>
      </c>
      <c r="G303" s="223"/>
      <c r="H303" s="224" t="s">
        <v>19</v>
      </c>
      <c r="I303" s="226"/>
      <c r="J303" s="223"/>
      <c r="K303" s="223"/>
      <c r="L303" s="227"/>
      <c r="M303" s="228"/>
      <c r="N303" s="229"/>
      <c r="O303" s="229"/>
      <c r="P303" s="229"/>
      <c r="Q303" s="229"/>
      <c r="R303" s="229"/>
      <c r="S303" s="229"/>
      <c r="T303" s="230"/>
      <c r="AT303" s="231" t="s">
        <v>244</v>
      </c>
      <c r="AU303" s="231" t="s">
        <v>85</v>
      </c>
      <c r="AV303" s="15" t="s">
        <v>83</v>
      </c>
      <c r="AW303" s="15" t="s">
        <v>37</v>
      </c>
      <c r="AX303" s="15" t="s">
        <v>76</v>
      </c>
      <c r="AY303" s="231" t="s">
        <v>232</v>
      </c>
    </row>
    <row r="304" spans="1:65" s="14" customFormat="1" ht="10.199999999999999">
      <c r="B304" s="211"/>
      <c r="C304" s="212"/>
      <c r="D304" s="198" t="s">
        <v>244</v>
      </c>
      <c r="E304" s="213" t="s">
        <v>19</v>
      </c>
      <c r="F304" s="214" t="s">
        <v>248</v>
      </c>
      <c r="G304" s="212"/>
      <c r="H304" s="215">
        <v>0.59499999999999997</v>
      </c>
      <c r="I304" s="216"/>
      <c r="J304" s="212"/>
      <c r="K304" s="212"/>
      <c r="L304" s="217"/>
      <c r="M304" s="218"/>
      <c r="N304" s="219"/>
      <c r="O304" s="219"/>
      <c r="P304" s="219"/>
      <c r="Q304" s="219"/>
      <c r="R304" s="219"/>
      <c r="S304" s="219"/>
      <c r="T304" s="220"/>
      <c r="AT304" s="221" t="s">
        <v>244</v>
      </c>
      <c r="AU304" s="221" t="s">
        <v>85</v>
      </c>
      <c r="AV304" s="14" t="s">
        <v>139</v>
      </c>
      <c r="AW304" s="14" t="s">
        <v>37</v>
      </c>
      <c r="AX304" s="14" t="s">
        <v>83</v>
      </c>
      <c r="AY304" s="221" t="s">
        <v>232</v>
      </c>
    </row>
    <row r="305" spans="1:65" s="2" customFormat="1" ht="24.15" customHeight="1">
      <c r="A305" s="36"/>
      <c r="B305" s="37"/>
      <c r="C305" s="180" t="s">
        <v>510</v>
      </c>
      <c r="D305" s="180" t="s">
        <v>234</v>
      </c>
      <c r="E305" s="181" t="s">
        <v>3691</v>
      </c>
      <c r="F305" s="182" t="s">
        <v>3692</v>
      </c>
      <c r="G305" s="183" t="s">
        <v>278</v>
      </c>
      <c r="H305" s="184">
        <v>5.2999999999999999E-2</v>
      </c>
      <c r="I305" s="185"/>
      <c r="J305" s="186">
        <f>ROUND(I305*H305,2)</f>
        <v>0</v>
      </c>
      <c r="K305" s="182" t="s">
        <v>238</v>
      </c>
      <c r="L305" s="41"/>
      <c r="M305" s="187" t="s">
        <v>19</v>
      </c>
      <c r="N305" s="188" t="s">
        <v>47</v>
      </c>
      <c r="O305" s="66"/>
      <c r="P305" s="189">
        <f>O305*H305</f>
        <v>0</v>
      </c>
      <c r="Q305" s="189">
        <v>1.9539999999999998E-2</v>
      </c>
      <c r="R305" s="189">
        <f>Q305*H305</f>
        <v>1.0356199999999999E-3</v>
      </c>
      <c r="S305" s="189">
        <v>0</v>
      </c>
      <c r="T305" s="190">
        <f>S305*H305</f>
        <v>0</v>
      </c>
      <c r="U305" s="36"/>
      <c r="V305" s="36"/>
      <c r="W305" s="36"/>
      <c r="X305" s="36"/>
      <c r="Y305" s="36"/>
      <c r="Z305" s="36"/>
      <c r="AA305" s="36"/>
      <c r="AB305" s="36"/>
      <c r="AC305" s="36"/>
      <c r="AD305" s="36"/>
      <c r="AE305" s="36"/>
      <c r="AR305" s="191" t="s">
        <v>139</v>
      </c>
      <c r="AT305" s="191" t="s">
        <v>234</v>
      </c>
      <c r="AU305" s="191" t="s">
        <v>85</v>
      </c>
      <c r="AY305" s="19" t="s">
        <v>232</v>
      </c>
      <c r="BE305" s="192">
        <f>IF(N305="základní",J305,0)</f>
        <v>0</v>
      </c>
      <c r="BF305" s="192">
        <f>IF(N305="snížená",J305,0)</f>
        <v>0</v>
      </c>
      <c r="BG305" s="192">
        <f>IF(N305="zákl. přenesená",J305,0)</f>
        <v>0</v>
      </c>
      <c r="BH305" s="192">
        <f>IF(N305="sníž. přenesená",J305,0)</f>
        <v>0</v>
      </c>
      <c r="BI305" s="192">
        <f>IF(N305="nulová",J305,0)</f>
        <v>0</v>
      </c>
      <c r="BJ305" s="19" t="s">
        <v>83</v>
      </c>
      <c r="BK305" s="192">
        <f>ROUND(I305*H305,2)</f>
        <v>0</v>
      </c>
      <c r="BL305" s="19" t="s">
        <v>139</v>
      </c>
      <c r="BM305" s="191" t="s">
        <v>3693</v>
      </c>
    </row>
    <row r="306" spans="1:65" s="2" customFormat="1" ht="10.199999999999999">
      <c r="A306" s="36"/>
      <c r="B306" s="37"/>
      <c r="C306" s="38"/>
      <c r="D306" s="193" t="s">
        <v>240</v>
      </c>
      <c r="E306" s="38"/>
      <c r="F306" s="194" t="s">
        <v>3694</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240</v>
      </c>
      <c r="AU306" s="19" t="s">
        <v>85</v>
      </c>
    </row>
    <row r="307" spans="1:65" s="2" customFormat="1" ht="57.6">
      <c r="A307" s="36"/>
      <c r="B307" s="37"/>
      <c r="C307" s="38"/>
      <c r="D307" s="198" t="s">
        <v>242</v>
      </c>
      <c r="E307" s="38"/>
      <c r="F307" s="199" t="s">
        <v>3695</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242</v>
      </c>
      <c r="AU307" s="19" t="s">
        <v>85</v>
      </c>
    </row>
    <row r="308" spans="1:65" s="13" customFormat="1" ht="10.199999999999999">
      <c r="B308" s="200"/>
      <c r="C308" s="201"/>
      <c r="D308" s="198" t="s">
        <v>244</v>
      </c>
      <c r="E308" s="202" t="s">
        <v>19</v>
      </c>
      <c r="F308" s="203" t="s">
        <v>3696</v>
      </c>
      <c r="G308" s="201"/>
      <c r="H308" s="204">
        <v>5.2999999999999999E-2</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232" t="s">
        <v>517</v>
      </c>
      <c r="D309" s="232" t="s">
        <v>300</v>
      </c>
      <c r="E309" s="233" t="s">
        <v>3697</v>
      </c>
      <c r="F309" s="234" t="s">
        <v>3698</v>
      </c>
      <c r="G309" s="235" t="s">
        <v>278</v>
      </c>
      <c r="H309" s="236">
        <v>5.2999999999999999E-2</v>
      </c>
      <c r="I309" s="237"/>
      <c r="J309" s="238">
        <f>ROUND(I309*H309,2)</f>
        <v>0</v>
      </c>
      <c r="K309" s="234" t="s">
        <v>238</v>
      </c>
      <c r="L309" s="239"/>
      <c r="M309" s="240" t="s">
        <v>19</v>
      </c>
      <c r="N309" s="241" t="s">
        <v>47</v>
      </c>
      <c r="O309" s="66"/>
      <c r="P309" s="189">
        <f>O309*H309</f>
        <v>0</v>
      </c>
      <c r="Q309" s="189">
        <v>1</v>
      </c>
      <c r="R309" s="189">
        <f>Q309*H309</f>
        <v>5.2999999999999999E-2</v>
      </c>
      <c r="S309" s="189">
        <v>0</v>
      </c>
      <c r="T309" s="190">
        <f>S309*H309</f>
        <v>0</v>
      </c>
      <c r="U309" s="36"/>
      <c r="V309" s="36"/>
      <c r="W309" s="36"/>
      <c r="X309" s="36"/>
      <c r="Y309" s="36"/>
      <c r="Z309" s="36"/>
      <c r="AA309" s="36"/>
      <c r="AB309" s="36"/>
      <c r="AC309" s="36"/>
      <c r="AD309" s="36"/>
      <c r="AE309" s="36"/>
      <c r="AR309" s="191" t="s">
        <v>290</v>
      </c>
      <c r="AT309" s="191" t="s">
        <v>300</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139</v>
      </c>
      <c r="BM309" s="191" t="s">
        <v>3699</v>
      </c>
    </row>
    <row r="310" spans="1:65" s="2" customFormat="1" ht="10.199999999999999">
      <c r="A310" s="36"/>
      <c r="B310" s="37"/>
      <c r="C310" s="38"/>
      <c r="D310" s="193" t="s">
        <v>240</v>
      </c>
      <c r="E310" s="38"/>
      <c r="F310" s="194" t="s">
        <v>3700</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13" customFormat="1" ht="10.199999999999999">
      <c r="B311" s="200"/>
      <c r="C311" s="201"/>
      <c r="D311" s="198" t="s">
        <v>244</v>
      </c>
      <c r="E311" s="202" t="s">
        <v>19</v>
      </c>
      <c r="F311" s="203" t="s">
        <v>3696</v>
      </c>
      <c r="G311" s="201"/>
      <c r="H311" s="204">
        <v>5.2999999999999999E-2</v>
      </c>
      <c r="I311" s="205"/>
      <c r="J311" s="201"/>
      <c r="K311" s="201"/>
      <c r="L311" s="206"/>
      <c r="M311" s="207"/>
      <c r="N311" s="208"/>
      <c r="O311" s="208"/>
      <c r="P311" s="208"/>
      <c r="Q311" s="208"/>
      <c r="R311" s="208"/>
      <c r="S311" s="208"/>
      <c r="T311" s="209"/>
      <c r="AT311" s="210" t="s">
        <v>244</v>
      </c>
      <c r="AU311" s="210" t="s">
        <v>85</v>
      </c>
      <c r="AV311" s="13" t="s">
        <v>85</v>
      </c>
      <c r="AW311" s="13" t="s">
        <v>37</v>
      </c>
      <c r="AX311" s="13" t="s">
        <v>83</v>
      </c>
      <c r="AY311" s="210" t="s">
        <v>232</v>
      </c>
    </row>
    <row r="312" spans="1:65" s="2" customFormat="1" ht="16.5" customHeight="1">
      <c r="A312" s="36"/>
      <c r="B312" s="37"/>
      <c r="C312" s="180" t="s">
        <v>527</v>
      </c>
      <c r="D312" s="180" t="s">
        <v>234</v>
      </c>
      <c r="E312" s="181" t="s">
        <v>404</v>
      </c>
      <c r="F312" s="182" t="s">
        <v>405</v>
      </c>
      <c r="G312" s="183" t="s">
        <v>278</v>
      </c>
      <c r="H312" s="184">
        <v>0.56599999999999995</v>
      </c>
      <c r="I312" s="185"/>
      <c r="J312" s="186">
        <f>ROUND(I312*H312,2)</f>
        <v>0</v>
      </c>
      <c r="K312" s="182" t="s">
        <v>238</v>
      </c>
      <c r="L312" s="41"/>
      <c r="M312" s="187" t="s">
        <v>19</v>
      </c>
      <c r="N312" s="188" t="s">
        <v>47</v>
      </c>
      <c r="O312" s="66"/>
      <c r="P312" s="189">
        <f>O312*H312</f>
        <v>0</v>
      </c>
      <c r="Q312" s="189">
        <v>1.0900000000000001</v>
      </c>
      <c r="R312" s="189">
        <f>Q312*H312</f>
        <v>0.61693999999999993</v>
      </c>
      <c r="S312" s="189">
        <v>0</v>
      </c>
      <c r="T312" s="190">
        <f>S312*H312</f>
        <v>0</v>
      </c>
      <c r="U312" s="36"/>
      <c r="V312" s="36"/>
      <c r="W312" s="36"/>
      <c r="X312" s="36"/>
      <c r="Y312" s="36"/>
      <c r="Z312" s="36"/>
      <c r="AA312" s="36"/>
      <c r="AB312" s="36"/>
      <c r="AC312" s="36"/>
      <c r="AD312" s="36"/>
      <c r="AE312" s="36"/>
      <c r="AR312" s="191" t="s">
        <v>139</v>
      </c>
      <c r="AT312" s="191" t="s">
        <v>234</v>
      </c>
      <c r="AU312" s="191" t="s">
        <v>85</v>
      </c>
      <c r="AY312" s="19" t="s">
        <v>232</v>
      </c>
      <c r="BE312" s="192">
        <f>IF(N312="základní",J312,0)</f>
        <v>0</v>
      </c>
      <c r="BF312" s="192">
        <f>IF(N312="snížená",J312,0)</f>
        <v>0</v>
      </c>
      <c r="BG312" s="192">
        <f>IF(N312="zákl. přenesená",J312,0)</f>
        <v>0</v>
      </c>
      <c r="BH312" s="192">
        <f>IF(N312="sníž. přenesená",J312,0)</f>
        <v>0</v>
      </c>
      <c r="BI312" s="192">
        <f>IF(N312="nulová",J312,0)</f>
        <v>0</v>
      </c>
      <c r="BJ312" s="19" t="s">
        <v>83</v>
      </c>
      <c r="BK312" s="192">
        <f>ROUND(I312*H312,2)</f>
        <v>0</v>
      </c>
      <c r="BL312" s="19" t="s">
        <v>139</v>
      </c>
      <c r="BM312" s="191" t="s">
        <v>3701</v>
      </c>
    </row>
    <row r="313" spans="1:65" s="2" customFormat="1" ht="10.199999999999999">
      <c r="A313" s="36"/>
      <c r="B313" s="37"/>
      <c r="C313" s="38"/>
      <c r="D313" s="193" t="s">
        <v>240</v>
      </c>
      <c r="E313" s="38"/>
      <c r="F313" s="194" t="s">
        <v>407</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240</v>
      </c>
      <c r="AU313" s="19" t="s">
        <v>85</v>
      </c>
    </row>
    <row r="314" spans="1:65" s="2" customFormat="1" ht="38.4">
      <c r="A314" s="36"/>
      <c r="B314" s="37"/>
      <c r="C314" s="38"/>
      <c r="D314" s="198" t="s">
        <v>242</v>
      </c>
      <c r="E314" s="38"/>
      <c r="F314" s="199" t="s">
        <v>408</v>
      </c>
      <c r="G314" s="38"/>
      <c r="H314" s="38"/>
      <c r="I314" s="195"/>
      <c r="J314" s="38"/>
      <c r="K314" s="38"/>
      <c r="L314" s="41"/>
      <c r="M314" s="196"/>
      <c r="N314" s="197"/>
      <c r="O314" s="66"/>
      <c r="P314" s="66"/>
      <c r="Q314" s="66"/>
      <c r="R314" s="66"/>
      <c r="S314" s="66"/>
      <c r="T314" s="67"/>
      <c r="U314" s="36"/>
      <c r="V314" s="36"/>
      <c r="W314" s="36"/>
      <c r="X314" s="36"/>
      <c r="Y314" s="36"/>
      <c r="Z314" s="36"/>
      <c r="AA314" s="36"/>
      <c r="AB314" s="36"/>
      <c r="AC314" s="36"/>
      <c r="AD314" s="36"/>
      <c r="AE314" s="36"/>
      <c r="AT314" s="19" t="s">
        <v>242</v>
      </c>
      <c r="AU314" s="19" t="s">
        <v>85</v>
      </c>
    </row>
    <row r="315" spans="1:65" s="13" customFormat="1" ht="10.199999999999999">
      <c r="B315" s="200"/>
      <c r="C315" s="201"/>
      <c r="D315" s="198" t="s">
        <v>244</v>
      </c>
      <c r="E315" s="202" t="s">
        <v>19</v>
      </c>
      <c r="F315" s="203" t="s">
        <v>3702</v>
      </c>
      <c r="G315" s="201"/>
      <c r="H315" s="204">
        <v>0.26900000000000002</v>
      </c>
      <c r="I315" s="205"/>
      <c r="J315" s="201"/>
      <c r="K315" s="201"/>
      <c r="L315" s="206"/>
      <c r="M315" s="207"/>
      <c r="N315" s="208"/>
      <c r="O315" s="208"/>
      <c r="P315" s="208"/>
      <c r="Q315" s="208"/>
      <c r="R315" s="208"/>
      <c r="S315" s="208"/>
      <c r="T315" s="209"/>
      <c r="AT315" s="210" t="s">
        <v>244</v>
      </c>
      <c r="AU315" s="210" t="s">
        <v>85</v>
      </c>
      <c r="AV315" s="13" t="s">
        <v>85</v>
      </c>
      <c r="AW315" s="13" t="s">
        <v>37</v>
      </c>
      <c r="AX315" s="13" t="s">
        <v>76</v>
      </c>
      <c r="AY315" s="210" t="s">
        <v>232</v>
      </c>
    </row>
    <row r="316" spans="1:65" s="13" customFormat="1" ht="10.199999999999999">
      <c r="B316" s="200"/>
      <c r="C316" s="201"/>
      <c r="D316" s="198" t="s">
        <v>244</v>
      </c>
      <c r="E316" s="202" t="s">
        <v>19</v>
      </c>
      <c r="F316" s="203" t="s">
        <v>3703</v>
      </c>
      <c r="G316" s="201"/>
      <c r="H316" s="204">
        <v>0.29699999999999999</v>
      </c>
      <c r="I316" s="205"/>
      <c r="J316" s="201"/>
      <c r="K316" s="201"/>
      <c r="L316" s="206"/>
      <c r="M316" s="207"/>
      <c r="N316" s="208"/>
      <c r="O316" s="208"/>
      <c r="P316" s="208"/>
      <c r="Q316" s="208"/>
      <c r="R316" s="208"/>
      <c r="S316" s="208"/>
      <c r="T316" s="209"/>
      <c r="AT316" s="210" t="s">
        <v>244</v>
      </c>
      <c r="AU316" s="210" t="s">
        <v>85</v>
      </c>
      <c r="AV316" s="13" t="s">
        <v>85</v>
      </c>
      <c r="AW316" s="13" t="s">
        <v>37</v>
      </c>
      <c r="AX316" s="13" t="s">
        <v>76</v>
      </c>
      <c r="AY316" s="210" t="s">
        <v>232</v>
      </c>
    </row>
    <row r="317" spans="1:65" s="14" customFormat="1" ht="10.199999999999999">
      <c r="B317" s="211"/>
      <c r="C317" s="212"/>
      <c r="D317" s="198" t="s">
        <v>244</v>
      </c>
      <c r="E317" s="213" t="s">
        <v>19</v>
      </c>
      <c r="F317" s="214" t="s">
        <v>248</v>
      </c>
      <c r="G317" s="212"/>
      <c r="H317" s="215">
        <v>0.56599999999999995</v>
      </c>
      <c r="I317" s="216"/>
      <c r="J317" s="212"/>
      <c r="K317" s="212"/>
      <c r="L317" s="217"/>
      <c r="M317" s="218"/>
      <c r="N317" s="219"/>
      <c r="O317" s="219"/>
      <c r="P317" s="219"/>
      <c r="Q317" s="219"/>
      <c r="R317" s="219"/>
      <c r="S317" s="219"/>
      <c r="T317" s="220"/>
      <c r="AT317" s="221" t="s">
        <v>244</v>
      </c>
      <c r="AU317" s="221" t="s">
        <v>85</v>
      </c>
      <c r="AV317" s="14" t="s">
        <v>139</v>
      </c>
      <c r="AW317" s="14" t="s">
        <v>37</v>
      </c>
      <c r="AX317" s="14" t="s">
        <v>83</v>
      </c>
      <c r="AY317" s="221" t="s">
        <v>232</v>
      </c>
    </row>
    <row r="318" spans="1:65" s="2" customFormat="1" ht="16.5" customHeight="1">
      <c r="A318" s="36"/>
      <c r="B318" s="37"/>
      <c r="C318" s="180" t="s">
        <v>533</v>
      </c>
      <c r="D318" s="180" t="s">
        <v>234</v>
      </c>
      <c r="E318" s="181" t="s">
        <v>412</v>
      </c>
      <c r="F318" s="182" t="s">
        <v>413</v>
      </c>
      <c r="G318" s="183" t="s">
        <v>278</v>
      </c>
      <c r="H318" s="184">
        <v>0.32</v>
      </c>
      <c r="I318" s="185"/>
      <c r="J318" s="186">
        <f>ROUND(I318*H318,2)</f>
        <v>0</v>
      </c>
      <c r="K318" s="182" t="s">
        <v>238</v>
      </c>
      <c r="L318" s="41"/>
      <c r="M318" s="187" t="s">
        <v>19</v>
      </c>
      <c r="N318" s="188" t="s">
        <v>47</v>
      </c>
      <c r="O318" s="66"/>
      <c r="P318" s="189">
        <f>O318*H318</f>
        <v>0</v>
      </c>
      <c r="Q318" s="189">
        <v>1.0900000000000001</v>
      </c>
      <c r="R318" s="189">
        <f>Q318*H318</f>
        <v>0.34880000000000005</v>
      </c>
      <c r="S318" s="189">
        <v>0</v>
      </c>
      <c r="T318" s="190">
        <f>S318*H318</f>
        <v>0</v>
      </c>
      <c r="U318" s="36"/>
      <c r="V318" s="36"/>
      <c r="W318" s="36"/>
      <c r="X318" s="36"/>
      <c r="Y318" s="36"/>
      <c r="Z318" s="36"/>
      <c r="AA318" s="36"/>
      <c r="AB318" s="36"/>
      <c r="AC318" s="36"/>
      <c r="AD318" s="36"/>
      <c r="AE318" s="36"/>
      <c r="AR318" s="191" t="s">
        <v>139</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139</v>
      </c>
      <c r="BM318" s="191" t="s">
        <v>3704</v>
      </c>
    </row>
    <row r="319" spans="1:65" s="2" customFormat="1" ht="10.199999999999999">
      <c r="A319" s="36"/>
      <c r="B319" s="37"/>
      <c r="C319" s="38"/>
      <c r="D319" s="193" t="s">
        <v>240</v>
      </c>
      <c r="E319" s="38"/>
      <c r="F319" s="194" t="s">
        <v>415</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2" customFormat="1" ht="38.4">
      <c r="A320" s="36"/>
      <c r="B320" s="37"/>
      <c r="C320" s="38"/>
      <c r="D320" s="198" t="s">
        <v>242</v>
      </c>
      <c r="E320" s="38"/>
      <c r="F320" s="199" t="s">
        <v>408</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242</v>
      </c>
      <c r="AU320" s="19" t="s">
        <v>85</v>
      </c>
    </row>
    <row r="321" spans="1:65" s="13" customFormat="1" ht="10.199999999999999">
      <c r="B321" s="200"/>
      <c r="C321" s="201"/>
      <c r="D321" s="198" t="s">
        <v>244</v>
      </c>
      <c r="E321" s="202" t="s">
        <v>19</v>
      </c>
      <c r="F321" s="203" t="s">
        <v>3705</v>
      </c>
      <c r="G321" s="201"/>
      <c r="H321" s="204">
        <v>0.125</v>
      </c>
      <c r="I321" s="205"/>
      <c r="J321" s="201"/>
      <c r="K321" s="201"/>
      <c r="L321" s="206"/>
      <c r="M321" s="207"/>
      <c r="N321" s="208"/>
      <c r="O321" s="208"/>
      <c r="P321" s="208"/>
      <c r="Q321" s="208"/>
      <c r="R321" s="208"/>
      <c r="S321" s="208"/>
      <c r="T321" s="209"/>
      <c r="AT321" s="210" t="s">
        <v>244</v>
      </c>
      <c r="AU321" s="210" t="s">
        <v>85</v>
      </c>
      <c r="AV321" s="13" t="s">
        <v>85</v>
      </c>
      <c r="AW321" s="13" t="s">
        <v>37</v>
      </c>
      <c r="AX321" s="13" t="s">
        <v>76</v>
      </c>
      <c r="AY321" s="210" t="s">
        <v>232</v>
      </c>
    </row>
    <row r="322" spans="1:65" s="13" customFormat="1" ht="10.199999999999999">
      <c r="B322" s="200"/>
      <c r="C322" s="201"/>
      <c r="D322" s="198" t="s">
        <v>244</v>
      </c>
      <c r="E322" s="202" t="s">
        <v>19</v>
      </c>
      <c r="F322" s="203" t="s">
        <v>3706</v>
      </c>
      <c r="G322" s="201"/>
      <c r="H322" s="204">
        <v>0.19500000000000001</v>
      </c>
      <c r="I322" s="205"/>
      <c r="J322" s="201"/>
      <c r="K322" s="201"/>
      <c r="L322" s="206"/>
      <c r="M322" s="207"/>
      <c r="N322" s="208"/>
      <c r="O322" s="208"/>
      <c r="P322" s="208"/>
      <c r="Q322" s="208"/>
      <c r="R322" s="208"/>
      <c r="S322" s="208"/>
      <c r="T322" s="209"/>
      <c r="AT322" s="210" t="s">
        <v>244</v>
      </c>
      <c r="AU322" s="210" t="s">
        <v>85</v>
      </c>
      <c r="AV322" s="13" t="s">
        <v>85</v>
      </c>
      <c r="AW322" s="13" t="s">
        <v>37</v>
      </c>
      <c r="AX322" s="13" t="s">
        <v>76</v>
      </c>
      <c r="AY322" s="210" t="s">
        <v>232</v>
      </c>
    </row>
    <row r="323" spans="1:65" s="14" customFormat="1" ht="10.199999999999999">
      <c r="B323" s="211"/>
      <c r="C323" s="212"/>
      <c r="D323" s="198" t="s">
        <v>244</v>
      </c>
      <c r="E323" s="213" t="s">
        <v>19</v>
      </c>
      <c r="F323" s="214" t="s">
        <v>248</v>
      </c>
      <c r="G323" s="212"/>
      <c r="H323" s="215">
        <v>0.32</v>
      </c>
      <c r="I323" s="216"/>
      <c r="J323" s="212"/>
      <c r="K323" s="212"/>
      <c r="L323" s="217"/>
      <c r="M323" s="218"/>
      <c r="N323" s="219"/>
      <c r="O323" s="219"/>
      <c r="P323" s="219"/>
      <c r="Q323" s="219"/>
      <c r="R323" s="219"/>
      <c r="S323" s="219"/>
      <c r="T323" s="220"/>
      <c r="AT323" s="221" t="s">
        <v>244</v>
      </c>
      <c r="AU323" s="221" t="s">
        <v>85</v>
      </c>
      <c r="AV323" s="14" t="s">
        <v>139</v>
      </c>
      <c r="AW323" s="14" t="s">
        <v>37</v>
      </c>
      <c r="AX323" s="14" t="s">
        <v>83</v>
      </c>
      <c r="AY323" s="221" t="s">
        <v>232</v>
      </c>
    </row>
    <row r="324" spans="1:65" s="2" customFormat="1" ht="16.5" customHeight="1">
      <c r="A324" s="36"/>
      <c r="B324" s="37"/>
      <c r="C324" s="180" t="s">
        <v>543</v>
      </c>
      <c r="D324" s="180" t="s">
        <v>234</v>
      </c>
      <c r="E324" s="181" t="s">
        <v>3707</v>
      </c>
      <c r="F324" s="182" t="s">
        <v>3708</v>
      </c>
      <c r="G324" s="183" t="s">
        <v>421</v>
      </c>
      <c r="H324" s="184">
        <v>3</v>
      </c>
      <c r="I324" s="185"/>
      <c r="J324" s="186">
        <f>ROUND(I324*H324,2)</f>
        <v>0</v>
      </c>
      <c r="K324" s="182" t="s">
        <v>238</v>
      </c>
      <c r="L324" s="41"/>
      <c r="M324" s="187" t="s">
        <v>19</v>
      </c>
      <c r="N324" s="188" t="s">
        <v>47</v>
      </c>
      <c r="O324" s="66"/>
      <c r="P324" s="189">
        <f>O324*H324</f>
        <v>0</v>
      </c>
      <c r="Q324" s="189">
        <v>1.9000000000000001E-4</v>
      </c>
      <c r="R324" s="189">
        <f>Q324*H324</f>
        <v>5.6999999999999998E-4</v>
      </c>
      <c r="S324" s="189">
        <v>0</v>
      </c>
      <c r="T324" s="190">
        <f>S324*H324</f>
        <v>0</v>
      </c>
      <c r="U324" s="36"/>
      <c r="V324" s="36"/>
      <c r="W324" s="36"/>
      <c r="X324" s="36"/>
      <c r="Y324" s="36"/>
      <c r="Z324" s="36"/>
      <c r="AA324" s="36"/>
      <c r="AB324" s="36"/>
      <c r="AC324" s="36"/>
      <c r="AD324" s="36"/>
      <c r="AE324" s="36"/>
      <c r="AR324" s="191" t="s">
        <v>139</v>
      </c>
      <c r="AT324" s="191" t="s">
        <v>234</v>
      </c>
      <c r="AU324" s="191" t="s">
        <v>85</v>
      </c>
      <c r="AY324" s="19" t="s">
        <v>232</v>
      </c>
      <c r="BE324" s="192">
        <f>IF(N324="základní",J324,0)</f>
        <v>0</v>
      </c>
      <c r="BF324" s="192">
        <f>IF(N324="snížená",J324,0)</f>
        <v>0</v>
      </c>
      <c r="BG324" s="192">
        <f>IF(N324="zákl. přenesená",J324,0)</f>
        <v>0</v>
      </c>
      <c r="BH324" s="192">
        <f>IF(N324="sníž. přenesená",J324,0)</f>
        <v>0</v>
      </c>
      <c r="BI324" s="192">
        <f>IF(N324="nulová",J324,0)</f>
        <v>0</v>
      </c>
      <c r="BJ324" s="19" t="s">
        <v>83</v>
      </c>
      <c r="BK324" s="192">
        <f>ROUND(I324*H324,2)</f>
        <v>0</v>
      </c>
      <c r="BL324" s="19" t="s">
        <v>139</v>
      </c>
      <c r="BM324" s="191" t="s">
        <v>3709</v>
      </c>
    </row>
    <row r="325" spans="1:65" s="2" customFormat="1" ht="10.199999999999999">
      <c r="A325" s="36"/>
      <c r="B325" s="37"/>
      <c r="C325" s="38"/>
      <c r="D325" s="193" t="s">
        <v>240</v>
      </c>
      <c r="E325" s="38"/>
      <c r="F325" s="194" t="s">
        <v>3710</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240</v>
      </c>
      <c r="AU325" s="19" t="s">
        <v>85</v>
      </c>
    </row>
    <row r="326" spans="1:65" s="13" customFormat="1" ht="10.199999999999999">
      <c r="B326" s="200"/>
      <c r="C326" s="201"/>
      <c r="D326" s="198" t="s">
        <v>244</v>
      </c>
      <c r="E326" s="202" t="s">
        <v>19</v>
      </c>
      <c r="F326" s="203" t="s">
        <v>3711</v>
      </c>
      <c r="G326" s="201"/>
      <c r="H326" s="204">
        <v>3</v>
      </c>
      <c r="I326" s="205"/>
      <c r="J326" s="201"/>
      <c r="K326" s="201"/>
      <c r="L326" s="206"/>
      <c r="M326" s="207"/>
      <c r="N326" s="208"/>
      <c r="O326" s="208"/>
      <c r="P326" s="208"/>
      <c r="Q326" s="208"/>
      <c r="R326" s="208"/>
      <c r="S326" s="208"/>
      <c r="T326" s="209"/>
      <c r="AT326" s="210" t="s">
        <v>244</v>
      </c>
      <c r="AU326" s="210" t="s">
        <v>85</v>
      </c>
      <c r="AV326" s="13" t="s">
        <v>85</v>
      </c>
      <c r="AW326" s="13" t="s">
        <v>37</v>
      </c>
      <c r="AX326" s="13" t="s">
        <v>83</v>
      </c>
      <c r="AY326" s="210" t="s">
        <v>232</v>
      </c>
    </row>
    <row r="327" spans="1:65" s="2" customFormat="1" ht="16.5" customHeight="1">
      <c r="A327" s="36"/>
      <c r="B327" s="37"/>
      <c r="C327" s="180" t="s">
        <v>549</v>
      </c>
      <c r="D327" s="180" t="s">
        <v>234</v>
      </c>
      <c r="E327" s="181" t="s">
        <v>419</v>
      </c>
      <c r="F327" s="182" t="s">
        <v>420</v>
      </c>
      <c r="G327" s="183" t="s">
        <v>421</v>
      </c>
      <c r="H327" s="184">
        <v>65.47</v>
      </c>
      <c r="I327" s="185"/>
      <c r="J327" s="186">
        <f>ROUND(I327*H327,2)</f>
        <v>0</v>
      </c>
      <c r="K327" s="182" t="s">
        <v>19</v>
      </c>
      <c r="L327" s="41"/>
      <c r="M327" s="187" t="s">
        <v>19</v>
      </c>
      <c r="N327" s="188" t="s">
        <v>47</v>
      </c>
      <c r="O327" s="66"/>
      <c r="P327" s="189">
        <f>O327*H327</f>
        <v>0</v>
      </c>
      <c r="Q327" s="189">
        <v>7.9000000000000001E-4</v>
      </c>
      <c r="R327" s="189">
        <f>Q327*H327</f>
        <v>5.1721299999999998E-2</v>
      </c>
      <c r="S327" s="189">
        <v>1.0000000000000001E-5</v>
      </c>
      <c r="T327" s="190">
        <f>S327*H327</f>
        <v>6.5470000000000003E-4</v>
      </c>
      <c r="U327" s="36"/>
      <c r="V327" s="36"/>
      <c r="W327" s="36"/>
      <c r="X327" s="36"/>
      <c r="Y327" s="36"/>
      <c r="Z327" s="36"/>
      <c r="AA327" s="36"/>
      <c r="AB327" s="36"/>
      <c r="AC327" s="36"/>
      <c r="AD327" s="36"/>
      <c r="AE327" s="36"/>
      <c r="AR327" s="191" t="s">
        <v>139</v>
      </c>
      <c r="AT327" s="191" t="s">
        <v>234</v>
      </c>
      <c r="AU327" s="191" t="s">
        <v>85</v>
      </c>
      <c r="AY327" s="19" t="s">
        <v>232</v>
      </c>
      <c r="BE327" s="192">
        <f>IF(N327="základní",J327,0)</f>
        <v>0</v>
      </c>
      <c r="BF327" s="192">
        <f>IF(N327="snížená",J327,0)</f>
        <v>0</v>
      </c>
      <c r="BG327" s="192">
        <f>IF(N327="zákl. přenesená",J327,0)</f>
        <v>0</v>
      </c>
      <c r="BH327" s="192">
        <f>IF(N327="sníž. přenesená",J327,0)</f>
        <v>0</v>
      </c>
      <c r="BI327" s="192">
        <f>IF(N327="nulová",J327,0)</f>
        <v>0</v>
      </c>
      <c r="BJ327" s="19" t="s">
        <v>83</v>
      </c>
      <c r="BK327" s="192">
        <f>ROUND(I327*H327,2)</f>
        <v>0</v>
      </c>
      <c r="BL327" s="19" t="s">
        <v>139</v>
      </c>
      <c r="BM327" s="191" t="s">
        <v>3712</v>
      </c>
    </row>
    <row r="328" spans="1:65" s="2" customFormat="1" ht="67.2">
      <c r="A328" s="36"/>
      <c r="B328" s="37"/>
      <c r="C328" s="38"/>
      <c r="D328" s="198" t="s">
        <v>242</v>
      </c>
      <c r="E328" s="38"/>
      <c r="F328" s="199" t="s">
        <v>423</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242</v>
      </c>
      <c r="AU328" s="19" t="s">
        <v>85</v>
      </c>
    </row>
    <row r="329" spans="1:65" s="13" customFormat="1" ht="10.199999999999999">
      <c r="B329" s="200"/>
      <c r="C329" s="201"/>
      <c r="D329" s="198" t="s">
        <v>244</v>
      </c>
      <c r="E329" s="202" t="s">
        <v>19</v>
      </c>
      <c r="F329" s="203" t="s">
        <v>3713</v>
      </c>
      <c r="G329" s="201"/>
      <c r="H329" s="204">
        <v>65.47</v>
      </c>
      <c r="I329" s="205"/>
      <c r="J329" s="201"/>
      <c r="K329" s="201"/>
      <c r="L329" s="206"/>
      <c r="M329" s="207"/>
      <c r="N329" s="208"/>
      <c r="O329" s="208"/>
      <c r="P329" s="208"/>
      <c r="Q329" s="208"/>
      <c r="R329" s="208"/>
      <c r="S329" s="208"/>
      <c r="T329" s="209"/>
      <c r="AT329" s="210" t="s">
        <v>244</v>
      </c>
      <c r="AU329" s="210" t="s">
        <v>85</v>
      </c>
      <c r="AV329" s="13" t="s">
        <v>85</v>
      </c>
      <c r="AW329" s="13" t="s">
        <v>37</v>
      </c>
      <c r="AX329" s="13" t="s">
        <v>83</v>
      </c>
      <c r="AY329" s="210" t="s">
        <v>232</v>
      </c>
    </row>
    <row r="330" spans="1:65" s="2" customFormat="1" ht="16.5" customHeight="1">
      <c r="A330" s="36"/>
      <c r="B330" s="37"/>
      <c r="C330" s="180" t="s">
        <v>555</v>
      </c>
      <c r="D330" s="180" t="s">
        <v>234</v>
      </c>
      <c r="E330" s="181" t="s">
        <v>3714</v>
      </c>
      <c r="F330" s="182" t="s">
        <v>3715</v>
      </c>
      <c r="G330" s="183" t="s">
        <v>421</v>
      </c>
      <c r="H330" s="184">
        <v>4.28</v>
      </c>
      <c r="I330" s="185"/>
      <c r="J330" s="186">
        <f>ROUND(I330*H330,2)</f>
        <v>0</v>
      </c>
      <c r="K330" s="182" t="s">
        <v>19</v>
      </c>
      <c r="L330" s="41"/>
      <c r="M330" s="187" t="s">
        <v>19</v>
      </c>
      <c r="N330" s="188" t="s">
        <v>47</v>
      </c>
      <c r="O330" s="66"/>
      <c r="P330" s="189">
        <f>O330*H330</f>
        <v>0</v>
      </c>
      <c r="Q330" s="189">
        <v>1.1900000000000001E-3</v>
      </c>
      <c r="R330" s="189">
        <f>Q330*H330</f>
        <v>5.0932000000000009E-3</v>
      </c>
      <c r="S330" s="189">
        <v>1.0000000000000001E-5</v>
      </c>
      <c r="T330" s="190">
        <f>S330*H330</f>
        <v>4.2800000000000004E-5</v>
      </c>
      <c r="U330" s="36"/>
      <c r="V330" s="36"/>
      <c r="W330" s="36"/>
      <c r="X330" s="36"/>
      <c r="Y330" s="36"/>
      <c r="Z330" s="36"/>
      <c r="AA330" s="36"/>
      <c r="AB330" s="36"/>
      <c r="AC330" s="36"/>
      <c r="AD330" s="36"/>
      <c r="AE330" s="36"/>
      <c r="AR330" s="191" t="s">
        <v>139</v>
      </c>
      <c r="AT330" s="191" t="s">
        <v>234</v>
      </c>
      <c r="AU330" s="191" t="s">
        <v>85</v>
      </c>
      <c r="AY330" s="19" t="s">
        <v>232</v>
      </c>
      <c r="BE330" s="192">
        <f>IF(N330="základní",J330,0)</f>
        <v>0</v>
      </c>
      <c r="BF330" s="192">
        <f>IF(N330="snížená",J330,0)</f>
        <v>0</v>
      </c>
      <c r="BG330" s="192">
        <f>IF(N330="zákl. přenesená",J330,0)</f>
        <v>0</v>
      </c>
      <c r="BH330" s="192">
        <f>IF(N330="sníž. přenesená",J330,0)</f>
        <v>0</v>
      </c>
      <c r="BI330" s="192">
        <f>IF(N330="nulová",J330,0)</f>
        <v>0</v>
      </c>
      <c r="BJ330" s="19" t="s">
        <v>83</v>
      </c>
      <c r="BK330" s="192">
        <f>ROUND(I330*H330,2)</f>
        <v>0</v>
      </c>
      <c r="BL330" s="19" t="s">
        <v>139</v>
      </c>
      <c r="BM330" s="191" t="s">
        <v>3716</v>
      </c>
    </row>
    <row r="331" spans="1:65" s="2" customFormat="1" ht="67.2">
      <c r="A331" s="36"/>
      <c r="B331" s="37"/>
      <c r="C331" s="38"/>
      <c r="D331" s="198" t="s">
        <v>242</v>
      </c>
      <c r="E331" s="38"/>
      <c r="F331" s="199" t="s">
        <v>423</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242</v>
      </c>
      <c r="AU331" s="19" t="s">
        <v>85</v>
      </c>
    </row>
    <row r="332" spans="1:65" s="13" customFormat="1" ht="10.199999999999999">
      <c r="B332" s="200"/>
      <c r="C332" s="201"/>
      <c r="D332" s="198" t="s">
        <v>244</v>
      </c>
      <c r="E332" s="202" t="s">
        <v>19</v>
      </c>
      <c r="F332" s="203" t="s">
        <v>3717</v>
      </c>
      <c r="G332" s="201"/>
      <c r="H332" s="204">
        <v>4.28</v>
      </c>
      <c r="I332" s="205"/>
      <c r="J332" s="201"/>
      <c r="K332" s="201"/>
      <c r="L332" s="206"/>
      <c r="M332" s="207"/>
      <c r="N332" s="208"/>
      <c r="O332" s="208"/>
      <c r="P332" s="208"/>
      <c r="Q332" s="208"/>
      <c r="R332" s="208"/>
      <c r="S332" s="208"/>
      <c r="T332" s="209"/>
      <c r="AT332" s="210" t="s">
        <v>244</v>
      </c>
      <c r="AU332" s="210" t="s">
        <v>85</v>
      </c>
      <c r="AV332" s="13" t="s">
        <v>85</v>
      </c>
      <c r="AW332" s="13" t="s">
        <v>37</v>
      </c>
      <c r="AX332" s="13" t="s">
        <v>83</v>
      </c>
      <c r="AY332" s="210" t="s">
        <v>232</v>
      </c>
    </row>
    <row r="333" spans="1:65" s="2" customFormat="1" ht="16.5" customHeight="1">
      <c r="A333" s="36"/>
      <c r="B333" s="37"/>
      <c r="C333" s="180" t="s">
        <v>561</v>
      </c>
      <c r="D333" s="180" t="s">
        <v>234</v>
      </c>
      <c r="E333" s="181" t="s">
        <v>3718</v>
      </c>
      <c r="F333" s="182" t="s">
        <v>3719</v>
      </c>
      <c r="G333" s="183" t="s">
        <v>421</v>
      </c>
      <c r="H333" s="184">
        <v>0.72</v>
      </c>
      <c r="I333" s="185"/>
      <c r="J333" s="186">
        <f>ROUND(I333*H333,2)</f>
        <v>0</v>
      </c>
      <c r="K333" s="182" t="s">
        <v>19</v>
      </c>
      <c r="L333" s="41"/>
      <c r="M333" s="187" t="s">
        <v>19</v>
      </c>
      <c r="N333" s="188" t="s">
        <v>47</v>
      </c>
      <c r="O333" s="66"/>
      <c r="P333" s="189">
        <f>O333*H333</f>
        <v>0</v>
      </c>
      <c r="Q333" s="189">
        <v>2.1900000000000001E-3</v>
      </c>
      <c r="R333" s="189">
        <f>Q333*H333</f>
        <v>1.5767999999999999E-3</v>
      </c>
      <c r="S333" s="189">
        <v>1.0000000000000001E-5</v>
      </c>
      <c r="T333" s="190">
        <f>S333*H333</f>
        <v>7.2000000000000005E-6</v>
      </c>
      <c r="U333" s="36"/>
      <c r="V333" s="36"/>
      <c r="W333" s="36"/>
      <c r="X333" s="36"/>
      <c r="Y333" s="36"/>
      <c r="Z333" s="36"/>
      <c r="AA333" s="36"/>
      <c r="AB333" s="36"/>
      <c r="AC333" s="36"/>
      <c r="AD333" s="36"/>
      <c r="AE333" s="36"/>
      <c r="AR333" s="191" t="s">
        <v>139</v>
      </c>
      <c r="AT333" s="191" t="s">
        <v>234</v>
      </c>
      <c r="AU333" s="191" t="s">
        <v>85</v>
      </c>
      <c r="AY333" s="19" t="s">
        <v>232</v>
      </c>
      <c r="BE333" s="192">
        <f>IF(N333="základní",J333,0)</f>
        <v>0</v>
      </c>
      <c r="BF333" s="192">
        <f>IF(N333="snížená",J333,0)</f>
        <v>0</v>
      </c>
      <c r="BG333" s="192">
        <f>IF(N333="zákl. přenesená",J333,0)</f>
        <v>0</v>
      </c>
      <c r="BH333" s="192">
        <f>IF(N333="sníž. přenesená",J333,0)</f>
        <v>0</v>
      </c>
      <c r="BI333" s="192">
        <f>IF(N333="nulová",J333,0)</f>
        <v>0</v>
      </c>
      <c r="BJ333" s="19" t="s">
        <v>83</v>
      </c>
      <c r="BK333" s="192">
        <f>ROUND(I333*H333,2)</f>
        <v>0</v>
      </c>
      <c r="BL333" s="19" t="s">
        <v>139</v>
      </c>
      <c r="BM333" s="191" t="s">
        <v>3720</v>
      </c>
    </row>
    <row r="334" spans="1:65" s="2" customFormat="1" ht="67.2">
      <c r="A334" s="36"/>
      <c r="B334" s="37"/>
      <c r="C334" s="38"/>
      <c r="D334" s="198" t="s">
        <v>242</v>
      </c>
      <c r="E334" s="38"/>
      <c r="F334" s="199" t="s">
        <v>423</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242</v>
      </c>
      <c r="AU334" s="19" t="s">
        <v>85</v>
      </c>
    </row>
    <row r="335" spans="1:65" s="13" customFormat="1" ht="10.199999999999999">
      <c r="B335" s="200"/>
      <c r="C335" s="201"/>
      <c r="D335" s="198" t="s">
        <v>244</v>
      </c>
      <c r="E335" s="202" t="s">
        <v>19</v>
      </c>
      <c r="F335" s="203" t="s">
        <v>3721</v>
      </c>
      <c r="G335" s="201"/>
      <c r="H335" s="204">
        <v>0.72</v>
      </c>
      <c r="I335" s="205"/>
      <c r="J335" s="201"/>
      <c r="K335" s="201"/>
      <c r="L335" s="206"/>
      <c r="M335" s="207"/>
      <c r="N335" s="208"/>
      <c r="O335" s="208"/>
      <c r="P335" s="208"/>
      <c r="Q335" s="208"/>
      <c r="R335" s="208"/>
      <c r="S335" s="208"/>
      <c r="T335" s="209"/>
      <c r="AT335" s="210" t="s">
        <v>244</v>
      </c>
      <c r="AU335" s="210" t="s">
        <v>85</v>
      </c>
      <c r="AV335" s="13" t="s">
        <v>85</v>
      </c>
      <c r="AW335" s="13" t="s">
        <v>37</v>
      </c>
      <c r="AX335" s="13" t="s">
        <v>83</v>
      </c>
      <c r="AY335" s="210" t="s">
        <v>232</v>
      </c>
    </row>
    <row r="336" spans="1:65" s="2" customFormat="1" ht="37.799999999999997" customHeight="1">
      <c r="A336" s="36"/>
      <c r="B336" s="37"/>
      <c r="C336" s="180" t="s">
        <v>572</v>
      </c>
      <c r="D336" s="180" t="s">
        <v>234</v>
      </c>
      <c r="E336" s="181" t="s">
        <v>3722</v>
      </c>
      <c r="F336" s="182" t="s">
        <v>3723</v>
      </c>
      <c r="G336" s="183" t="s">
        <v>237</v>
      </c>
      <c r="H336" s="184">
        <v>0.35899999999999999</v>
      </c>
      <c r="I336" s="185"/>
      <c r="J336" s="186">
        <f>ROUND(I336*H336,2)</f>
        <v>0</v>
      </c>
      <c r="K336" s="182" t="s">
        <v>238</v>
      </c>
      <c r="L336" s="41"/>
      <c r="M336" s="187" t="s">
        <v>19</v>
      </c>
      <c r="N336" s="188" t="s">
        <v>47</v>
      </c>
      <c r="O336" s="66"/>
      <c r="P336" s="189">
        <f>O336*H336</f>
        <v>0</v>
      </c>
      <c r="Q336" s="189">
        <v>1.7688200000000001</v>
      </c>
      <c r="R336" s="189">
        <f>Q336*H336</f>
        <v>0.63500637999999998</v>
      </c>
      <c r="S336" s="189">
        <v>0</v>
      </c>
      <c r="T336" s="190">
        <f>S336*H336</f>
        <v>0</v>
      </c>
      <c r="U336" s="36"/>
      <c r="V336" s="36"/>
      <c r="W336" s="36"/>
      <c r="X336" s="36"/>
      <c r="Y336" s="36"/>
      <c r="Z336" s="36"/>
      <c r="AA336" s="36"/>
      <c r="AB336" s="36"/>
      <c r="AC336" s="36"/>
      <c r="AD336" s="36"/>
      <c r="AE336" s="36"/>
      <c r="AR336" s="191" t="s">
        <v>139</v>
      </c>
      <c r="AT336" s="191" t="s">
        <v>234</v>
      </c>
      <c r="AU336" s="191" t="s">
        <v>85</v>
      </c>
      <c r="AY336" s="19" t="s">
        <v>232</v>
      </c>
      <c r="BE336" s="192">
        <f>IF(N336="základní",J336,0)</f>
        <v>0</v>
      </c>
      <c r="BF336" s="192">
        <f>IF(N336="snížená",J336,0)</f>
        <v>0</v>
      </c>
      <c r="BG336" s="192">
        <f>IF(N336="zákl. přenesená",J336,0)</f>
        <v>0</v>
      </c>
      <c r="BH336" s="192">
        <f>IF(N336="sníž. přenesená",J336,0)</f>
        <v>0</v>
      </c>
      <c r="BI336" s="192">
        <f>IF(N336="nulová",J336,0)</f>
        <v>0</v>
      </c>
      <c r="BJ336" s="19" t="s">
        <v>83</v>
      </c>
      <c r="BK336" s="192">
        <f>ROUND(I336*H336,2)</f>
        <v>0</v>
      </c>
      <c r="BL336" s="19" t="s">
        <v>139</v>
      </c>
      <c r="BM336" s="191" t="s">
        <v>3724</v>
      </c>
    </row>
    <row r="337" spans="1:65" s="2" customFormat="1" ht="10.199999999999999">
      <c r="A337" s="36"/>
      <c r="B337" s="37"/>
      <c r="C337" s="38"/>
      <c r="D337" s="193" t="s">
        <v>240</v>
      </c>
      <c r="E337" s="38"/>
      <c r="F337" s="194" t="s">
        <v>3725</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240</v>
      </c>
      <c r="AU337" s="19" t="s">
        <v>85</v>
      </c>
    </row>
    <row r="338" spans="1:65" s="2" customFormat="1" ht="57.6">
      <c r="A338" s="36"/>
      <c r="B338" s="37"/>
      <c r="C338" s="38"/>
      <c r="D338" s="198" t="s">
        <v>242</v>
      </c>
      <c r="E338" s="38"/>
      <c r="F338" s="199" t="s">
        <v>3726</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242</v>
      </c>
      <c r="AU338" s="19" t="s">
        <v>85</v>
      </c>
    </row>
    <row r="339" spans="1:65" s="13" customFormat="1" ht="10.199999999999999">
      <c r="B339" s="200"/>
      <c r="C339" s="201"/>
      <c r="D339" s="198" t="s">
        <v>244</v>
      </c>
      <c r="E339" s="202" t="s">
        <v>19</v>
      </c>
      <c r="F339" s="203" t="s">
        <v>3727</v>
      </c>
      <c r="G339" s="201"/>
      <c r="H339" s="204">
        <v>0.35899999999999999</v>
      </c>
      <c r="I339" s="205"/>
      <c r="J339" s="201"/>
      <c r="K339" s="201"/>
      <c r="L339" s="206"/>
      <c r="M339" s="207"/>
      <c r="N339" s="208"/>
      <c r="O339" s="208"/>
      <c r="P339" s="208"/>
      <c r="Q339" s="208"/>
      <c r="R339" s="208"/>
      <c r="S339" s="208"/>
      <c r="T339" s="209"/>
      <c r="AT339" s="210" t="s">
        <v>244</v>
      </c>
      <c r="AU339" s="210" t="s">
        <v>85</v>
      </c>
      <c r="AV339" s="13" t="s">
        <v>85</v>
      </c>
      <c r="AW339" s="13" t="s">
        <v>37</v>
      </c>
      <c r="AX339" s="13" t="s">
        <v>83</v>
      </c>
      <c r="AY339" s="210" t="s">
        <v>232</v>
      </c>
    </row>
    <row r="340" spans="1:65" s="2" customFormat="1" ht="21.75" customHeight="1">
      <c r="A340" s="36"/>
      <c r="B340" s="37"/>
      <c r="C340" s="180" t="s">
        <v>578</v>
      </c>
      <c r="D340" s="180" t="s">
        <v>234</v>
      </c>
      <c r="E340" s="181" t="s">
        <v>3728</v>
      </c>
      <c r="F340" s="182" t="s">
        <v>3729</v>
      </c>
      <c r="G340" s="183" t="s">
        <v>312</v>
      </c>
      <c r="H340" s="184">
        <v>9.5129999999999999</v>
      </c>
      <c r="I340" s="185"/>
      <c r="J340" s="186">
        <f>ROUND(I340*H340,2)</f>
        <v>0</v>
      </c>
      <c r="K340" s="182" t="s">
        <v>238</v>
      </c>
      <c r="L340" s="41"/>
      <c r="M340" s="187" t="s">
        <v>19</v>
      </c>
      <c r="N340" s="188" t="s">
        <v>47</v>
      </c>
      <c r="O340" s="66"/>
      <c r="P340" s="189">
        <f>O340*H340</f>
        <v>0</v>
      </c>
      <c r="Q340" s="189">
        <v>0.12623999999999999</v>
      </c>
      <c r="R340" s="189">
        <f>Q340*H340</f>
        <v>1.2009211199999998</v>
      </c>
      <c r="S340" s="189">
        <v>0</v>
      </c>
      <c r="T340" s="190">
        <f>S340*H340</f>
        <v>0</v>
      </c>
      <c r="U340" s="36"/>
      <c r="V340" s="36"/>
      <c r="W340" s="36"/>
      <c r="X340" s="36"/>
      <c r="Y340" s="36"/>
      <c r="Z340" s="36"/>
      <c r="AA340" s="36"/>
      <c r="AB340" s="36"/>
      <c r="AC340" s="36"/>
      <c r="AD340" s="36"/>
      <c r="AE340" s="36"/>
      <c r="AR340" s="191" t="s">
        <v>139</v>
      </c>
      <c r="AT340" s="191" t="s">
        <v>234</v>
      </c>
      <c r="AU340" s="191" t="s">
        <v>85</v>
      </c>
      <c r="AY340" s="19" t="s">
        <v>232</v>
      </c>
      <c r="BE340" s="192">
        <f>IF(N340="základní",J340,0)</f>
        <v>0</v>
      </c>
      <c r="BF340" s="192">
        <f>IF(N340="snížená",J340,0)</f>
        <v>0</v>
      </c>
      <c r="BG340" s="192">
        <f>IF(N340="zákl. přenesená",J340,0)</f>
        <v>0</v>
      </c>
      <c r="BH340" s="192">
        <f>IF(N340="sníž. přenesená",J340,0)</f>
        <v>0</v>
      </c>
      <c r="BI340" s="192">
        <f>IF(N340="nulová",J340,0)</f>
        <v>0</v>
      </c>
      <c r="BJ340" s="19" t="s">
        <v>83</v>
      </c>
      <c r="BK340" s="192">
        <f>ROUND(I340*H340,2)</f>
        <v>0</v>
      </c>
      <c r="BL340" s="19" t="s">
        <v>139</v>
      </c>
      <c r="BM340" s="191" t="s">
        <v>3730</v>
      </c>
    </row>
    <row r="341" spans="1:65" s="2" customFormat="1" ht="10.199999999999999">
      <c r="A341" s="36"/>
      <c r="B341" s="37"/>
      <c r="C341" s="38"/>
      <c r="D341" s="193" t="s">
        <v>240</v>
      </c>
      <c r="E341" s="38"/>
      <c r="F341" s="194" t="s">
        <v>3731</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240</v>
      </c>
      <c r="AU341" s="19" t="s">
        <v>85</v>
      </c>
    </row>
    <row r="342" spans="1:65" s="13" customFormat="1" ht="10.199999999999999">
      <c r="B342" s="200"/>
      <c r="C342" s="201"/>
      <c r="D342" s="198" t="s">
        <v>244</v>
      </c>
      <c r="E342" s="202" t="s">
        <v>19</v>
      </c>
      <c r="F342" s="203" t="s">
        <v>3732</v>
      </c>
      <c r="G342" s="201"/>
      <c r="H342" s="204">
        <v>9.5129999999999999</v>
      </c>
      <c r="I342" s="205"/>
      <c r="J342" s="201"/>
      <c r="K342" s="201"/>
      <c r="L342" s="206"/>
      <c r="M342" s="207"/>
      <c r="N342" s="208"/>
      <c r="O342" s="208"/>
      <c r="P342" s="208"/>
      <c r="Q342" s="208"/>
      <c r="R342" s="208"/>
      <c r="S342" s="208"/>
      <c r="T342" s="209"/>
      <c r="AT342" s="210" t="s">
        <v>244</v>
      </c>
      <c r="AU342" s="210" t="s">
        <v>85</v>
      </c>
      <c r="AV342" s="13" t="s">
        <v>85</v>
      </c>
      <c r="AW342" s="13" t="s">
        <v>37</v>
      </c>
      <c r="AX342" s="13" t="s">
        <v>83</v>
      </c>
      <c r="AY342" s="210" t="s">
        <v>232</v>
      </c>
    </row>
    <row r="343" spans="1:65" s="15" customFormat="1" ht="10.199999999999999">
      <c r="B343" s="222"/>
      <c r="C343" s="223"/>
      <c r="D343" s="198" t="s">
        <v>244</v>
      </c>
      <c r="E343" s="224" t="s">
        <v>19</v>
      </c>
      <c r="F343" s="225" t="s">
        <v>1114</v>
      </c>
      <c r="G343" s="223"/>
      <c r="H343" s="224" t="s">
        <v>19</v>
      </c>
      <c r="I343" s="226"/>
      <c r="J343" s="223"/>
      <c r="K343" s="223"/>
      <c r="L343" s="227"/>
      <c r="M343" s="228"/>
      <c r="N343" s="229"/>
      <c r="O343" s="229"/>
      <c r="P343" s="229"/>
      <c r="Q343" s="229"/>
      <c r="R343" s="229"/>
      <c r="S343" s="229"/>
      <c r="T343" s="230"/>
      <c r="AT343" s="231" t="s">
        <v>244</v>
      </c>
      <c r="AU343" s="231" t="s">
        <v>85</v>
      </c>
      <c r="AV343" s="15" t="s">
        <v>83</v>
      </c>
      <c r="AW343" s="15" t="s">
        <v>37</v>
      </c>
      <c r="AX343" s="15" t="s">
        <v>76</v>
      </c>
      <c r="AY343" s="231" t="s">
        <v>232</v>
      </c>
    </row>
    <row r="344" spans="1:65" s="2" customFormat="1" ht="24.15" customHeight="1">
      <c r="A344" s="36"/>
      <c r="B344" s="37"/>
      <c r="C344" s="180" t="s">
        <v>586</v>
      </c>
      <c r="D344" s="180" t="s">
        <v>234</v>
      </c>
      <c r="E344" s="181" t="s">
        <v>3733</v>
      </c>
      <c r="F344" s="182" t="s">
        <v>3734</v>
      </c>
      <c r="G344" s="183" t="s">
        <v>339</v>
      </c>
      <c r="H344" s="184">
        <v>1</v>
      </c>
      <c r="I344" s="185"/>
      <c r="J344" s="186">
        <f>ROUND(I344*H344,2)</f>
        <v>0</v>
      </c>
      <c r="K344" s="182" t="s">
        <v>238</v>
      </c>
      <c r="L344" s="41"/>
      <c r="M344" s="187" t="s">
        <v>19</v>
      </c>
      <c r="N344" s="188" t="s">
        <v>47</v>
      </c>
      <c r="O344" s="66"/>
      <c r="P344" s="189">
        <f>O344*H344</f>
        <v>0</v>
      </c>
      <c r="Q344" s="189">
        <v>4.6940000000000003E-2</v>
      </c>
      <c r="R344" s="189">
        <f>Q344*H344</f>
        <v>4.6940000000000003E-2</v>
      </c>
      <c r="S344" s="189">
        <v>0</v>
      </c>
      <c r="T344" s="190">
        <f>S344*H344</f>
        <v>0</v>
      </c>
      <c r="U344" s="36"/>
      <c r="V344" s="36"/>
      <c r="W344" s="36"/>
      <c r="X344" s="36"/>
      <c r="Y344" s="36"/>
      <c r="Z344" s="36"/>
      <c r="AA344" s="36"/>
      <c r="AB344" s="36"/>
      <c r="AC344" s="36"/>
      <c r="AD344" s="36"/>
      <c r="AE344" s="36"/>
      <c r="AR344" s="191" t="s">
        <v>139</v>
      </c>
      <c r="AT344" s="191" t="s">
        <v>234</v>
      </c>
      <c r="AU344" s="191" t="s">
        <v>85</v>
      </c>
      <c r="AY344" s="19" t="s">
        <v>232</v>
      </c>
      <c r="BE344" s="192">
        <f>IF(N344="základní",J344,0)</f>
        <v>0</v>
      </c>
      <c r="BF344" s="192">
        <f>IF(N344="snížená",J344,0)</f>
        <v>0</v>
      </c>
      <c r="BG344" s="192">
        <f>IF(N344="zákl. přenesená",J344,0)</f>
        <v>0</v>
      </c>
      <c r="BH344" s="192">
        <f>IF(N344="sníž. přenesená",J344,0)</f>
        <v>0</v>
      </c>
      <c r="BI344" s="192">
        <f>IF(N344="nulová",J344,0)</f>
        <v>0</v>
      </c>
      <c r="BJ344" s="19" t="s">
        <v>83</v>
      </c>
      <c r="BK344" s="192">
        <f>ROUND(I344*H344,2)</f>
        <v>0</v>
      </c>
      <c r="BL344" s="19" t="s">
        <v>139</v>
      </c>
      <c r="BM344" s="191" t="s">
        <v>3735</v>
      </c>
    </row>
    <row r="345" spans="1:65" s="2" customFormat="1" ht="10.199999999999999">
      <c r="A345" s="36"/>
      <c r="B345" s="37"/>
      <c r="C345" s="38"/>
      <c r="D345" s="193" t="s">
        <v>240</v>
      </c>
      <c r="E345" s="38"/>
      <c r="F345" s="194" t="s">
        <v>3736</v>
      </c>
      <c r="G345" s="38"/>
      <c r="H345" s="38"/>
      <c r="I345" s="195"/>
      <c r="J345" s="38"/>
      <c r="K345" s="38"/>
      <c r="L345" s="41"/>
      <c r="M345" s="196"/>
      <c r="N345" s="197"/>
      <c r="O345" s="66"/>
      <c r="P345" s="66"/>
      <c r="Q345" s="66"/>
      <c r="R345" s="66"/>
      <c r="S345" s="66"/>
      <c r="T345" s="67"/>
      <c r="U345" s="36"/>
      <c r="V345" s="36"/>
      <c r="W345" s="36"/>
      <c r="X345" s="36"/>
      <c r="Y345" s="36"/>
      <c r="Z345" s="36"/>
      <c r="AA345" s="36"/>
      <c r="AB345" s="36"/>
      <c r="AC345" s="36"/>
      <c r="AD345" s="36"/>
      <c r="AE345" s="36"/>
      <c r="AT345" s="19" t="s">
        <v>240</v>
      </c>
      <c r="AU345" s="19" t="s">
        <v>85</v>
      </c>
    </row>
    <row r="346" spans="1:65" s="13" customFormat="1" ht="10.199999999999999">
      <c r="B346" s="200"/>
      <c r="C346" s="201"/>
      <c r="D346" s="198" t="s">
        <v>244</v>
      </c>
      <c r="E346" s="202" t="s">
        <v>19</v>
      </c>
      <c r="F346" s="203" t="s">
        <v>3737</v>
      </c>
      <c r="G346" s="201"/>
      <c r="H346" s="204">
        <v>1</v>
      </c>
      <c r="I346" s="205"/>
      <c r="J346" s="201"/>
      <c r="K346" s="201"/>
      <c r="L346" s="206"/>
      <c r="M346" s="207"/>
      <c r="N346" s="208"/>
      <c r="O346" s="208"/>
      <c r="P346" s="208"/>
      <c r="Q346" s="208"/>
      <c r="R346" s="208"/>
      <c r="S346" s="208"/>
      <c r="T346" s="209"/>
      <c r="AT346" s="210" t="s">
        <v>244</v>
      </c>
      <c r="AU346" s="210" t="s">
        <v>85</v>
      </c>
      <c r="AV346" s="13" t="s">
        <v>85</v>
      </c>
      <c r="AW346" s="13" t="s">
        <v>37</v>
      </c>
      <c r="AX346" s="13" t="s">
        <v>83</v>
      </c>
      <c r="AY346" s="210" t="s">
        <v>232</v>
      </c>
    </row>
    <row r="347" spans="1:65" s="2" customFormat="1" ht="24.15" customHeight="1">
      <c r="A347" s="36"/>
      <c r="B347" s="37"/>
      <c r="C347" s="180" t="s">
        <v>594</v>
      </c>
      <c r="D347" s="180" t="s">
        <v>234</v>
      </c>
      <c r="E347" s="181" t="s">
        <v>3738</v>
      </c>
      <c r="F347" s="182" t="s">
        <v>3739</v>
      </c>
      <c r="G347" s="183" t="s">
        <v>312</v>
      </c>
      <c r="H347" s="184">
        <v>0.48</v>
      </c>
      <c r="I347" s="185"/>
      <c r="J347" s="186">
        <f>ROUND(I347*H347,2)</f>
        <v>0</v>
      </c>
      <c r="K347" s="182" t="s">
        <v>238</v>
      </c>
      <c r="L347" s="41"/>
      <c r="M347" s="187" t="s">
        <v>19</v>
      </c>
      <c r="N347" s="188" t="s">
        <v>47</v>
      </c>
      <c r="O347" s="66"/>
      <c r="P347" s="189">
        <f>O347*H347</f>
        <v>0</v>
      </c>
      <c r="Q347" s="189">
        <v>0.12335</v>
      </c>
      <c r="R347" s="189">
        <f>Q347*H347</f>
        <v>5.9207999999999997E-2</v>
      </c>
      <c r="S347" s="189">
        <v>0</v>
      </c>
      <c r="T347" s="190">
        <f>S347*H347</f>
        <v>0</v>
      </c>
      <c r="U347" s="36"/>
      <c r="V347" s="36"/>
      <c r="W347" s="36"/>
      <c r="X347" s="36"/>
      <c r="Y347" s="36"/>
      <c r="Z347" s="36"/>
      <c r="AA347" s="36"/>
      <c r="AB347" s="36"/>
      <c r="AC347" s="36"/>
      <c r="AD347" s="36"/>
      <c r="AE347" s="36"/>
      <c r="AR347" s="191" t="s">
        <v>139</v>
      </c>
      <c r="AT347" s="191" t="s">
        <v>234</v>
      </c>
      <c r="AU347" s="191" t="s">
        <v>85</v>
      </c>
      <c r="AY347" s="19" t="s">
        <v>232</v>
      </c>
      <c r="BE347" s="192">
        <f>IF(N347="základní",J347,0)</f>
        <v>0</v>
      </c>
      <c r="BF347" s="192">
        <f>IF(N347="snížená",J347,0)</f>
        <v>0</v>
      </c>
      <c r="BG347" s="192">
        <f>IF(N347="zákl. přenesená",J347,0)</f>
        <v>0</v>
      </c>
      <c r="BH347" s="192">
        <f>IF(N347="sníž. přenesená",J347,0)</f>
        <v>0</v>
      </c>
      <c r="BI347" s="192">
        <f>IF(N347="nulová",J347,0)</f>
        <v>0</v>
      </c>
      <c r="BJ347" s="19" t="s">
        <v>83</v>
      </c>
      <c r="BK347" s="192">
        <f>ROUND(I347*H347,2)</f>
        <v>0</v>
      </c>
      <c r="BL347" s="19" t="s">
        <v>139</v>
      </c>
      <c r="BM347" s="191" t="s">
        <v>3740</v>
      </c>
    </row>
    <row r="348" spans="1:65" s="2" customFormat="1" ht="10.199999999999999">
      <c r="A348" s="36"/>
      <c r="B348" s="37"/>
      <c r="C348" s="38"/>
      <c r="D348" s="193" t="s">
        <v>240</v>
      </c>
      <c r="E348" s="38"/>
      <c r="F348" s="194" t="s">
        <v>3741</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240</v>
      </c>
      <c r="AU348" s="19" t="s">
        <v>85</v>
      </c>
    </row>
    <row r="349" spans="1:65" s="13" customFormat="1" ht="10.199999999999999">
      <c r="B349" s="200"/>
      <c r="C349" s="201"/>
      <c r="D349" s="198" t="s">
        <v>244</v>
      </c>
      <c r="E349" s="202" t="s">
        <v>19</v>
      </c>
      <c r="F349" s="203" t="s">
        <v>3742</v>
      </c>
      <c r="G349" s="201"/>
      <c r="H349" s="204">
        <v>0.48</v>
      </c>
      <c r="I349" s="205"/>
      <c r="J349" s="201"/>
      <c r="K349" s="201"/>
      <c r="L349" s="206"/>
      <c r="M349" s="207"/>
      <c r="N349" s="208"/>
      <c r="O349" s="208"/>
      <c r="P349" s="208"/>
      <c r="Q349" s="208"/>
      <c r="R349" s="208"/>
      <c r="S349" s="208"/>
      <c r="T349" s="209"/>
      <c r="AT349" s="210" t="s">
        <v>244</v>
      </c>
      <c r="AU349" s="210" t="s">
        <v>85</v>
      </c>
      <c r="AV349" s="13" t="s">
        <v>85</v>
      </c>
      <c r="AW349" s="13" t="s">
        <v>37</v>
      </c>
      <c r="AX349" s="13" t="s">
        <v>83</v>
      </c>
      <c r="AY349" s="210" t="s">
        <v>232</v>
      </c>
    </row>
    <row r="350" spans="1:65" s="2" customFormat="1" ht="24.15" customHeight="1">
      <c r="A350" s="36"/>
      <c r="B350" s="37"/>
      <c r="C350" s="180" t="s">
        <v>599</v>
      </c>
      <c r="D350" s="180" t="s">
        <v>234</v>
      </c>
      <c r="E350" s="181" t="s">
        <v>3743</v>
      </c>
      <c r="F350" s="182" t="s">
        <v>3744</v>
      </c>
      <c r="G350" s="183" t="s">
        <v>312</v>
      </c>
      <c r="H350" s="184">
        <v>19.052</v>
      </c>
      <c r="I350" s="185"/>
      <c r="J350" s="186">
        <f>ROUND(I350*H350,2)</f>
        <v>0</v>
      </c>
      <c r="K350" s="182" t="s">
        <v>238</v>
      </c>
      <c r="L350" s="41"/>
      <c r="M350" s="187" t="s">
        <v>19</v>
      </c>
      <c r="N350" s="188" t="s">
        <v>47</v>
      </c>
      <c r="O350" s="66"/>
      <c r="P350" s="189">
        <f>O350*H350</f>
        <v>0</v>
      </c>
      <c r="Q350" s="189">
        <v>0.25364999999999999</v>
      </c>
      <c r="R350" s="189">
        <f>Q350*H350</f>
        <v>4.8325397999999993</v>
      </c>
      <c r="S350" s="189">
        <v>0</v>
      </c>
      <c r="T350" s="190">
        <f>S350*H350</f>
        <v>0</v>
      </c>
      <c r="U350" s="36"/>
      <c r="V350" s="36"/>
      <c r="W350" s="36"/>
      <c r="X350" s="36"/>
      <c r="Y350" s="36"/>
      <c r="Z350" s="36"/>
      <c r="AA350" s="36"/>
      <c r="AB350" s="36"/>
      <c r="AC350" s="36"/>
      <c r="AD350" s="36"/>
      <c r="AE350" s="36"/>
      <c r="AR350" s="191" t="s">
        <v>139</v>
      </c>
      <c r="AT350" s="191" t="s">
        <v>234</v>
      </c>
      <c r="AU350" s="191" t="s">
        <v>85</v>
      </c>
      <c r="AY350" s="19" t="s">
        <v>232</v>
      </c>
      <c r="BE350" s="192">
        <f>IF(N350="základní",J350,0)</f>
        <v>0</v>
      </c>
      <c r="BF350" s="192">
        <f>IF(N350="snížená",J350,0)</f>
        <v>0</v>
      </c>
      <c r="BG350" s="192">
        <f>IF(N350="zákl. přenesená",J350,0)</f>
        <v>0</v>
      </c>
      <c r="BH350" s="192">
        <f>IF(N350="sníž. přenesená",J350,0)</f>
        <v>0</v>
      </c>
      <c r="BI350" s="192">
        <f>IF(N350="nulová",J350,0)</f>
        <v>0</v>
      </c>
      <c r="BJ350" s="19" t="s">
        <v>83</v>
      </c>
      <c r="BK350" s="192">
        <f>ROUND(I350*H350,2)</f>
        <v>0</v>
      </c>
      <c r="BL350" s="19" t="s">
        <v>139</v>
      </c>
      <c r="BM350" s="191" t="s">
        <v>3745</v>
      </c>
    </row>
    <row r="351" spans="1:65" s="2" customFormat="1" ht="10.199999999999999">
      <c r="A351" s="36"/>
      <c r="B351" s="37"/>
      <c r="C351" s="38"/>
      <c r="D351" s="193" t="s">
        <v>240</v>
      </c>
      <c r="E351" s="38"/>
      <c r="F351" s="194" t="s">
        <v>3746</v>
      </c>
      <c r="G351" s="38"/>
      <c r="H351" s="38"/>
      <c r="I351" s="195"/>
      <c r="J351" s="38"/>
      <c r="K351" s="38"/>
      <c r="L351" s="41"/>
      <c r="M351" s="196"/>
      <c r="N351" s="197"/>
      <c r="O351" s="66"/>
      <c r="P351" s="66"/>
      <c r="Q351" s="66"/>
      <c r="R351" s="66"/>
      <c r="S351" s="66"/>
      <c r="T351" s="67"/>
      <c r="U351" s="36"/>
      <c r="V351" s="36"/>
      <c r="W351" s="36"/>
      <c r="X351" s="36"/>
      <c r="Y351" s="36"/>
      <c r="Z351" s="36"/>
      <c r="AA351" s="36"/>
      <c r="AB351" s="36"/>
      <c r="AC351" s="36"/>
      <c r="AD351" s="36"/>
      <c r="AE351" s="36"/>
      <c r="AT351" s="19" t="s">
        <v>240</v>
      </c>
      <c r="AU351" s="19" t="s">
        <v>85</v>
      </c>
    </row>
    <row r="352" spans="1:65" s="13" customFormat="1" ht="10.199999999999999">
      <c r="B352" s="200"/>
      <c r="C352" s="201"/>
      <c r="D352" s="198" t="s">
        <v>244</v>
      </c>
      <c r="E352" s="202" t="s">
        <v>19</v>
      </c>
      <c r="F352" s="203" t="s">
        <v>3747</v>
      </c>
      <c r="G352" s="201"/>
      <c r="H352" s="204">
        <v>7.1029999999999998</v>
      </c>
      <c r="I352" s="205"/>
      <c r="J352" s="201"/>
      <c r="K352" s="201"/>
      <c r="L352" s="206"/>
      <c r="M352" s="207"/>
      <c r="N352" s="208"/>
      <c r="O352" s="208"/>
      <c r="P352" s="208"/>
      <c r="Q352" s="208"/>
      <c r="R352" s="208"/>
      <c r="S352" s="208"/>
      <c r="T352" s="209"/>
      <c r="AT352" s="210" t="s">
        <v>244</v>
      </c>
      <c r="AU352" s="210" t="s">
        <v>85</v>
      </c>
      <c r="AV352" s="13" t="s">
        <v>85</v>
      </c>
      <c r="AW352" s="13" t="s">
        <v>37</v>
      </c>
      <c r="AX352" s="13" t="s">
        <v>76</v>
      </c>
      <c r="AY352" s="210" t="s">
        <v>232</v>
      </c>
    </row>
    <row r="353" spans="1:65" s="13" customFormat="1" ht="10.199999999999999">
      <c r="B353" s="200"/>
      <c r="C353" s="201"/>
      <c r="D353" s="198" t="s">
        <v>244</v>
      </c>
      <c r="E353" s="202" t="s">
        <v>19</v>
      </c>
      <c r="F353" s="203" t="s">
        <v>3748</v>
      </c>
      <c r="G353" s="201"/>
      <c r="H353" s="204">
        <v>2.1579999999999999</v>
      </c>
      <c r="I353" s="205"/>
      <c r="J353" s="201"/>
      <c r="K353" s="201"/>
      <c r="L353" s="206"/>
      <c r="M353" s="207"/>
      <c r="N353" s="208"/>
      <c r="O353" s="208"/>
      <c r="P353" s="208"/>
      <c r="Q353" s="208"/>
      <c r="R353" s="208"/>
      <c r="S353" s="208"/>
      <c r="T353" s="209"/>
      <c r="AT353" s="210" t="s">
        <v>244</v>
      </c>
      <c r="AU353" s="210" t="s">
        <v>85</v>
      </c>
      <c r="AV353" s="13" t="s">
        <v>85</v>
      </c>
      <c r="AW353" s="13" t="s">
        <v>37</v>
      </c>
      <c r="AX353" s="13" t="s">
        <v>76</v>
      </c>
      <c r="AY353" s="210" t="s">
        <v>232</v>
      </c>
    </row>
    <row r="354" spans="1:65" s="15" customFormat="1" ht="10.199999999999999">
      <c r="B354" s="222"/>
      <c r="C354" s="223"/>
      <c r="D354" s="198" t="s">
        <v>244</v>
      </c>
      <c r="E354" s="224" t="s">
        <v>19</v>
      </c>
      <c r="F354" s="225" t="s">
        <v>1114</v>
      </c>
      <c r="G354" s="223"/>
      <c r="H354" s="224" t="s">
        <v>19</v>
      </c>
      <c r="I354" s="226"/>
      <c r="J354" s="223"/>
      <c r="K354" s="223"/>
      <c r="L354" s="227"/>
      <c r="M354" s="228"/>
      <c r="N354" s="229"/>
      <c r="O354" s="229"/>
      <c r="P354" s="229"/>
      <c r="Q354" s="229"/>
      <c r="R354" s="229"/>
      <c r="S354" s="229"/>
      <c r="T354" s="230"/>
      <c r="AT354" s="231" t="s">
        <v>244</v>
      </c>
      <c r="AU354" s="231" t="s">
        <v>85</v>
      </c>
      <c r="AV354" s="15" t="s">
        <v>83</v>
      </c>
      <c r="AW354" s="15" t="s">
        <v>37</v>
      </c>
      <c r="AX354" s="15" t="s">
        <v>76</v>
      </c>
      <c r="AY354" s="231" t="s">
        <v>232</v>
      </c>
    </row>
    <row r="355" spans="1:65" s="13" customFormat="1" ht="10.199999999999999">
      <c r="B355" s="200"/>
      <c r="C355" s="201"/>
      <c r="D355" s="198" t="s">
        <v>244</v>
      </c>
      <c r="E355" s="202" t="s">
        <v>19</v>
      </c>
      <c r="F355" s="203" t="s">
        <v>3749</v>
      </c>
      <c r="G355" s="201"/>
      <c r="H355" s="204">
        <v>9.7910000000000004</v>
      </c>
      <c r="I355" s="205"/>
      <c r="J355" s="201"/>
      <c r="K355" s="201"/>
      <c r="L355" s="206"/>
      <c r="M355" s="207"/>
      <c r="N355" s="208"/>
      <c r="O355" s="208"/>
      <c r="P355" s="208"/>
      <c r="Q355" s="208"/>
      <c r="R355" s="208"/>
      <c r="S355" s="208"/>
      <c r="T355" s="209"/>
      <c r="AT355" s="210" t="s">
        <v>244</v>
      </c>
      <c r="AU355" s="210" t="s">
        <v>85</v>
      </c>
      <c r="AV355" s="13" t="s">
        <v>85</v>
      </c>
      <c r="AW355" s="13" t="s">
        <v>37</v>
      </c>
      <c r="AX355" s="13" t="s">
        <v>76</v>
      </c>
      <c r="AY355" s="210" t="s">
        <v>232</v>
      </c>
    </row>
    <row r="356" spans="1:65" s="15" customFormat="1" ht="10.199999999999999">
      <c r="B356" s="222"/>
      <c r="C356" s="223"/>
      <c r="D356" s="198" t="s">
        <v>244</v>
      </c>
      <c r="E356" s="224" t="s">
        <v>19</v>
      </c>
      <c r="F356" s="225" t="s">
        <v>3750</v>
      </c>
      <c r="G356" s="223"/>
      <c r="H356" s="224" t="s">
        <v>19</v>
      </c>
      <c r="I356" s="226"/>
      <c r="J356" s="223"/>
      <c r="K356" s="223"/>
      <c r="L356" s="227"/>
      <c r="M356" s="228"/>
      <c r="N356" s="229"/>
      <c r="O356" s="229"/>
      <c r="P356" s="229"/>
      <c r="Q356" s="229"/>
      <c r="R356" s="229"/>
      <c r="S356" s="229"/>
      <c r="T356" s="230"/>
      <c r="AT356" s="231" t="s">
        <v>244</v>
      </c>
      <c r="AU356" s="231" t="s">
        <v>85</v>
      </c>
      <c r="AV356" s="15" t="s">
        <v>83</v>
      </c>
      <c r="AW356" s="15" t="s">
        <v>37</v>
      </c>
      <c r="AX356" s="15" t="s">
        <v>76</v>
      </c>
      <c r="AY356" s="231" t="s">
        <v>232</v>
      </c>
    </row>
    <row r="357" spans="1:65" s="14" customFormat="1" ht="10.199999999999999">
      <c r="B357" s="211"/>
      <c r="C357" s="212"/>
      <c r="D357" s="198" t="s">
        <v>244</v>
      </c>
      <c r="E357" s="213" t="s">
        <v>19</v>
      </c>
      <c r="F357" s="214" t="s">
        <v>248</v>
      </c>
      <c r="G357" s="212"/>
      <c r="H357" s="215">
        <v>19.052</v>
      </c>
      <c r="I357" s="216"/>
      <c r="J357" s="212"/>
      <c r="K357" s="212"/>
      <c r="L357" s="217"/>
      <c r="M357" s="218"/>
      <c r="N357" s="219"/>
      <c r="O357" s="219"/>
      <c r="P357" s="219"/>
      <c r="Q357" s="219"/>
      <c r="R357" s="219"/>
      <c r="S357" s="219"/>
      <c r="T357" s="220"/>
      <c r="AT357" s="221" t="s">
        <v>244</v>
      </c>
      <c r="AU357" s="221" t="s">
        <v>85</v>
      </c>
      <c r="AV357" s="14" t="s">
        <v>139</v>
      </c>
      <c r="AW357" s="14" t="s">
        <v>37</v>
      </c>
      <c r="AX357" s="14" t="s">
        <v>83</v>
      </c>
      <c r="AY357" s="221" t="s">
        <v>232</v>
      </c>
    </row>
    <row r="358" spans="1:65" s="2" customFormat="1" ht="24.15" customHeight="1">
      <c r="A358" s="36"/>
      <c r="B358" s="37"/>
      <c r="C358" s="180" t="s">
        <v>605</v>
      </c>
      <c r="D358" s="180" t="s">
        <v>234</v>
      </c>
      <c r="E358" s="181" t="s">
        <v>3751</v>
      </c>
      <c r="F358" s="182" t="s">
        <v>3752</v>
      </c>
      <c r="G358" s="183" t="s">
        <v>312</v>
      </c>
      <c r="H358" s="184">
        <v>4.2249999999999996</v>
      </c>
      <c r="I358" s="185"/>
      <c r="J358" s="186">
        <f>ROUND(I358*H358,2)</f>
        <v>0</v>
      </c>
      <c r="K358" s="182" t="s">
        <v>238</v>
      </c>
      <c r="L358" s="41"/>
      <c r="M358" s="187" t="s">
        <v>19</v>
      </c>
      <c r="N358" s="188" t="s">
        <v>47</v>
      </c>
      <c r="O358" s="66"/>
      <c r="P358" s="189">
        <f>O358*H358</f>
        <v>0</v>
      </c>
      <c r="Q358" s="189">
        <v>0.12335</v>
      </c>
      <c r="R358" s="189">
        <f>Q358*H358</f>
        <v>0.52115374999999997</v>
      </c>
      <c r="S358" s="189">
        <v>0</v>
      </c>
      <c r="T358" s="190">
        <f>S358*H358</f>
        <v>0</v>
      </c>
      <c r="U358" s="36"/>
      <c r="V358" s="36"/>
      <c r="W358" s="36"/>
      <c r="X358" s="36"/>
      <c r="Y358" s="36"/>
      <c r="Z358" s="36"/>
      <c r="AA358" s="36"/>
      <c r="AB358" s="36"/>
      <c r="AC358" s="36"/>
      <c r="AD358" s="36"/>
      <c r="AE358" s="36"/>
      <c r="AR358" s="191" t="s">
        <v>139</v>
      </c>
      <c r="AT358" s="191" t="s">
        <v>234</v>
      </c>
      <c r="AU358" s="191" t="s">
        <v>85</v>
      </c>
      <c r="AY358" s="19" t="s">
        <v>232</v>
      </c>
      <c r="BE358" s="192">
        <f>IF(N358="základní",J358,0)</f>
        <v>0</v>
      </c>
      <c r="BF358" s="192">
        <f>IF(N358="snížená",J358,0)</f>
        <v>0</v>
      </c>
      <c r="BG358" s="192">
        <f>IF(N358="zákl. přenesená",J358,0)</f>
        <v>0</v>
      </c>
      <c r="BH358" s="192">
        <f>IF(N358="sníž. přenesená",J358,0)</f>
        <v>0</v>
      </c>
      <c r="BI358" s="192">
        <f>IF(N358="nulová",J358,0)</f>
        <v>0</v>
      </c>
      <c r="BJ358" s="19" t="s">
        <v>83</v>
      </c>
      <c r="BK358" s="192">
        <f>ROUND(I358*H358,2)</f>
        <v>0</v>
      </c>
      <c r="BL358" s="19" t="s">
        <v>139</v>
      </c>
      <c r="BM358" s="191" t="s">
        <v>3753</v>
      </c>
    </row>
    <row r="359" spans="1:65" s="2" customFormat="1" ht="10.199999999999999">
      <c r="A359" s="36"/>
      <c r="B359" s="37"/>
      <c r="C359" s="38"/>
      <c r="D359" s="193" t="s">
        <v>240</v>
      </c>
      <c r="E359" s="38"/>
      <c r="F359" s="194" t="s">
        <v>3754</v>
      </c>
      <c r="G359" s="38"/>
      <c r="H359" s="38"/>
      <c r="I359" s="195"/>
      <c r="J359" s="38"/>
      <c r="K359" s="38"/>
      <c r="L359" s="41"/>
      <c r="M359" s="196"/>
      <c r="N359" s="197"/>
      <c r="O359" s="66"/>
      <c r="P359" s="66"/>
      <c r="Q359" s="66"/>
      <c r="R359" s="66"/>
      <c r="S359" s="66"/>
      <c r="T359" s="67"/>
      <c r="U359" s="36"/>
      <c r="V359" s="36"/>
      <c r="W359" s="36"/>
      <c r="X359" s="36"/>
      <c r="Y359" s="36"/>
      <c r="Z359" s="36"/>
      <c r="AA359" s="36"/>
      <c r="AB359" s="36"/>
      <c r="AC359" s="36"/>
      <c r="AD359" s="36"/>
      <c r="AE359" s="36"/>
      <c r="AT359" s="19" t="s">
        <v>240</v>
      </c>
      <c r="AU359" s="19" t="s">
        <v>85</v>
      </c>
    </row>
    <row r="360" spans="1:65" s="13" customFormat="1" ht="10.199999999999999">
      <c r="B360" s="200"/>
      <c r="C360" s="201"/>
      <c r="D360" s="198" t="s">
        <v>244</v>
      </c>
      <c r="E360" s="202" t="s">
        <v>19</v>
      </c>
      <c r="F360" s="203" t="s">
        <v>3755</v>
      </c>
      <c r="G360" s="201"/>
      <c r="H360" s="204">
        <v>4.2249999999999996</v>
      </c>
      <c r="I360" s="205"/>
      <c r="J360" s="201"/>
      <c r="K360" s="201"/>
      <c r="L360" s="206"/>
      <c r="M360" s="207"/>
      <c r="N360" s="208"/>
      <c r="O360" s="208"/>
      <c r="P360" s="208"/>
      <c r="Q360" s="208"/>
      <c r="R360" s="208"/>
      <c r="S360" s="208"/>
      <c r="T360" s="209"/>
      <c r="AT360" s="210" t="s">
        <v>244</v>
      </c>
      <c r="AU360" s="210" t="s">
        <v>85</v>
      </c>
      <c r="AV360" s="13" t="s">
        <v>85</v>
      </c>
      <c r="AW360" s="13" t="s">
        <v>37</v>
      </c>
      <c r="AX360" s="13" t="s">
        <v>83</v>
      </c>
      <c r="AY360" s="210" t="s">
        <v>232</v>
      </c>
    </row>
    <row r="361" spans="1:65" s="2" customFormat="1" ht="24.15" customHeight="1">
      <c r="A361" s="36"/>
      <c r="B361" s="37"/>
      <c r="C361" s="180" t="s">
        <v>615</v>
      </c>
      <c r="D361" s="180" t="s">
        <v>234</v>
      </c>
      <c r="E361" s="181" t="s">
        <v>3756</v>
      </c>
      <c r="F361" s="182" t="s">
        <v>3757</v>
      </c>
      <c r="G361" s="183" t="s">
        <v>312</v>
      </c>
      <c r="H361" s="184">
        <v>8.7490000000000006</v>
      </c>
      <c r="I361" s="185"/>
      <c r="J361" s="186">
        <f>ROUND(I361*H361,2)</f>
        <v>0</v>
      </c>
      <c r="K361" s="182" t="s">
        <v>238</v>
      </c>
      <c r="L361" s="41"/>
      <c r="M361" s="187" t="s">
        <v>19</v>
      </c>
      <c r="N361" s="188" t="s">
        <v>47</v>
      </c>
      <c r="O361" s="66"/>
      <c r="P361" s="189">
        <f>O361*H361</f>
        <v>0</v>
      </c>
      <c r="Q361" s="189">
        <v>0.25364999999999999</v>
      </c>
      <c r="R361" s="189">
        <f>Q361*H361</f>
        <v>2.2191838499999998</v>
      </c>
      <c r="S361" s="189">
        <v>0</v>
      </c>
      <c r="T361" s="190">
        <f>S361*H361</f>
        <v>0</v>
      </c>
      <c r="U361" s="36"/>
      <c r="V361" s="36"/>
      <c r="W361" s="36"/>
      <c r="X361" s="36"/>
      <c r="Y361" s="36"/>
      <c r="Z361" s="36"/>
      <c r="AA361" s="36"/>
      <c r="AB361" s="36"/>
      <c r="AC361" s="36"/>
      <c r="AD361" s="36"/>
      <c r="AE361" s="36"/>
      <c r="AR361" s="191" t="s">
        <v>139</v>
      </c>
      <c r="AT361" s="191" t="s">
        <v>234</v>
      </c>
      <c r="AU361" s="191" t="s">
        <v>85</v>
      </c>
      <c r="AY361" s="19" t="s">
        <v>232</v>
      </c>
      <c r="BE361" s="192">
        <f>IF(N361="základní",J361,0)</f>
        <v>0</v>
      </c>
      <c r="BF361" s="192">
        <f>IF(N361="snížená",J361,0)</f>
        <v>0</v>
      </c>
      <c r="BG361" s="192">
        <f>IF(N361="zákl. přenesená",J361,0)</f>
        <v>0</v>
      </c>
      <c r="BH361" s="192">
        <f>IF(N361="sníž. přenesená",J361,0)</f>
        <v>0</v>
      </c>
      <c r="BI361" s="192">
        <f>IF(N361="nulová",J361,0)</f>
        <v>0</v>
      </c>
      <c r="BJ361" s="19" t="s">
        <v>83</v>
      </c>
      <c r="BK361" s="192">
        <f>ROUND(I361*H361,2)</f>
        <v>0</v>
      </c>
      <c r="BL361" s="19" t="s">
        <v>139</v>
      </c>
      <c r="BM361" s="191" t="s">
        <v>3758</v>
      </c>
    </row>
    <row r="362" spans="1:65" s="2" customFormat="1" ht="10.199999999999999">
      <c r="A362" s="36"/>
      <c r="B362" s="37"/>
      <c r="C362" s="38"/>
      <c r="D362" s="193" t="s">
        <v>240</v>
      </c>
      <c r="E362" s="38"/>
      <c r="F362" s="194" t="s">
        <v>3759</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240</v>
      </c>
      <c r="AU362" s="19" t="s">
        <v>85</v>
      </c>
    </row>
    <row r="363" spans="1:65" s="13" customFormat="1" ht="10.199999999999999">
      <c r="B363" s="200"/>
      <c r="C363" s="201"/>
      <c r="D363" s="198" t="s">
        <v>244</v>
      </c>
      <c r="E363" s="202" t="s">
        <v>19</v>
      </c>
      <c r="F363" s="203" t="s">
        <v>3760</v>
      </c>
      <c r="G363" s="201"/>
      <c r="H363" s="204">
        <v>6.2679999999999998</v>
      </c>
      <c r="I363" s="205"/>
      <c r="J363" s="201"/>
      <c r="K363" s="201"/>
      <c r="L363" s="206"/>
      <c r="M363" s="207"/>
      <c r="N363" s="208"/>
      <c r="O363" s="208"/>
      <c r="P363" s="208"/>
      <c r="Q363" s="208"/>
      <c r="R363" s="208"/>
      <c r="S363" s="208"/>
      <c r="T363" s="209"/>
      <c r="AT363" s="210" t="s">
        <v>244</v>
      </c>
      <c r="AU363" s="210" t="s">
        <v>85</v>
      </c>
      <c r="AV363" s="13" t="s">
        <v>85</v>
      </c>
      <c r="AW363" s="13" t="s">
        <v>37</v>
      </c>
      <c r="AX363" s="13" t="s">
        <v>76</v>
      </c>
      <c r="AY363" s="210" t="s">
        <v>232</v>
      </c>
    </row>
    <row r="364" spans="1:65" s="15" customFormat="1" ht="10.199999999999999">
      <c r="B364" s="222"/>
      <c r="C364" s="223"/>
      <c r="D364" s="198" t="s">
        <v>244</v>
      </c>
      <c r="E364" s="224" t="s">
        <v>19</v>
      </c>
      <c r="F364" s="225" t="s">
        <v>1114</v>
      </c>
      <c r="G364" s="223"/>
      <c r="H364" s="224" t="s">
        <v>19</v>
      </c>
      <c r="I364" s="226"/>
      <c r="J364" s="223"/>
      <c r="K364" s="223"/>
      <c r="L364" s="227"/>
      <c r="M364" s="228"/>
      <c r="N364" s="229"/>
      <c r="O364" s="229"/>
      <c r="P364" s="229"/>
      <c r="Q364" s="229"/>
      <c r="R364" s="229"/>
      <c r="S364" s="229"/>
      <c r="T364" s="230"/>
      <c r="AT364" s="231" t="s">
        <v>244</v>
      </c>
      <c r="AU364" s="231" t="s">
        <v>85</v>
      </c>
      <c r="AV364" s="15" t="s">
        <v>83</v>
      </c>
      <c r="AW364" s="15" t="s">
        <v>37</v>
      </c>
      <c r="AX364" s="15" t="s">
        <v>76</v>
      </c>
      <c r="AY364" s="231" t="s">
        <v>232</v>
      </c>
    </row>
    <row r="365" spans="1:65" s="13" customFormat="1" ht="10.199999999999999">
      <c r="B365" s="200"/>
      <c r="C365" s="201"/>
      <c r="D365" s="198" t="s">
        <v>244</v>
      </c>
      <c r="E365" s="202" t="s">
        <v>19</v>
      </c>
      <c r="F365" s="203" t="s">
        <v>3761</v>
      </c>
      <c r="G365" s="201"/>
      <c r="H365" s="204">
        <v>2.4809999999999999</v>
      </c>
      <c r="I365" s="205"/>
      <c r="J365" s="201"/>
      <c r="K365" s="201"/>
      <c r="L365" s="206"/>
      <c r="M365" s="207"/>
      <c r="N365" s="208"/>
      <c r="O365" s="208"/>
      <c r="P365" s="208"/>
      <c r="Q365" s="208"/>
      <c r="R365" s="208"/>
      <c r="S365" s="208"/>
      <c r="T365" s="209"/>
      <c r="AT365" s="210" t="s">
        <v>244</v>
      </c>
      <c r="AU365" s="210" t="s">
        <v>85</v>
      </c>
      <c r="AV365" s="13" t="s">
        <v>85</v>
      </c>
      <c r="AW365" s="13" t="s">
        <v>37</v>
      </c>
      <c r="AX365" s="13" t="s">
        <v>76</v>
      </c>
      <c r="AY365" s="210" t="s">
        <v>232</v>
      </c>
    </row>
    <row r="366" spans="1:65" s="14" customFormat="1" ht="10.199999999999999">
      <c r="B366" s="211"/>
      <c r="C366" s="212"/>
      <c r="D366" s="198" t="s">
        <v>244</v>
      </c>
      <c r="E366" s="213" t="s">
        <v>19</v>
      </c>
      <c r="F366" s="214" t="s">
        <v>248</v>
      </c>
      <c r="G366" s="212"/>
      <c r="H366" s="215">
        <v>8.7490000000000006</v>
      </c>
      <c r="I366" s="216"/>
      <c r="J366" s="212"/>
      <c r="K366" s="212"/>
      <c r="L366" s="217"/>
      <c r="M366" s="218"/>
      <c r="N366" s="219"/>
      <c r="O366" s="219"/>
      <c r="P366" s="219"/>
      <c r="Q366" s="219"/>
      <c r="R366" s="219"/>
      <c r="S366" s="219"/>
      <c r="T366" s="220"/>
      <c r="AT366" s="221" t="s">
        <v>244</v>
      </c>
      <c r="AU366" s="221" t="s">
        <v>85</v>
      </c>
      <c r="AV366" s="14" t="s">
        <v>139</v>
      </c>
      <c r="AW366" s="14" t="s">
        <v>37</v>
      </c>
      <c r="AX366" s="14" t="s">
        <v>83</v>
      </c>
      <c r="AY366" s="221" t="s">
        <v>232</v>
      </c>
    </row>
    <row r="367" spans="1:65" s="2" customFormat="1" ht="24.15" customHeight="1">
      <c r="A367" s="36"/>
      <c r="B367" s="37"/>
      <c r="C367" s="180" t="s">
        <v>618</v>
      </c>
      <c r="D367" s="180" t="s">
        <v>234</v>
      </c>
      <c r="E367" s="181" t="s">
        <v>426</v>
      </c>
      <c r="F367" s="182" t="s">
        <v>427</v>
      </c>
      <c r="G367" s="183" t="s">
        <v>421</v>
      </c>
      <c r="H367" s="184">
        <v>17.600000000000001</v>
      </c>
      <c r="I367" s="185"/>
      <c r="J367" s="186">
        <f>ROUND(I367*H367,2)</f>
        <v>0</v>
      </c>
      <c r="K367" s="182" t="s">
        <v>238</v>
      </c>
      <c r="L367" s="41"/>
      <c r="M367" s="187" t="s">
        <v>19</v>
      </c>
      <c r="N367" s="188" t="s">
        <v>47</v>
      </c>
      <c r="O367" s="66"/>
      <c r="P367" s="189">
        <f>O367*H367</f>
        <v>0</v>
      </c>
      <c r="Q367" s="189">
        <v>4.8000000000000001E-4</v>
      </c>
      <c r="R367" s="189">
        <f>Q367*H367</f>
        <v>8.4480000000000006E-3</v>
      </c>
      <c r="S367" s="189">
        <v>0</v>
      </c>
      <c r="T367" s="190">
        <f>S367*H367</f>
        <v>0</v>
      </c>
      <c r="U367" s="36"/>
      <c r="V367" s="36"/>
      <c r="W367" s="36"/>
      <c r="X367" s="36"/>
      <c r="Y367" s="36"/>
      <c r="Z367" s="36"/>
      <c r="AA367" s="36"/>
      <c r="AB367" s="36"/>
      <c r="AC367" s="36"/>
      <c r="AD367" s="36"/>
      <c r="AE367" s="36"/>
      <c r="AR367" s="191" t="s">
        <v>139</v>
      </c>
      <c r="AT367" s="191" t="s">
        <v>234</v>
      </c>
      <c r="AU367" s="191" t="s">
        <v>85</v>
      </c>
      <c r="AY367" s="19" t="s">
        <v>232</v>
      </c>
      <c r="BE367" s="192">
        <f>IF(N367="základní",J367,0)</f>
        <v>0</v>
      </c>
      <c r="BF367" s="192">
        <f>IF(N367="snížená",J367,0)</f>
        <v>0</v>
      </c>
      <c r="BG367" s="192">
        <f>IF(N367="zákl. přenesená",J367,0)</f>
        <v>0</v>
      </c>
      <c r="BH367" s="192">
        <f>IF(N367="sníž. přenesená",J367,0)</f>
        <v>0</v>
      </c>
      <c r="BI367" s="192">
        <f>IF(N367="nulová",J367,0)</f>
        <v>0</v>
      </c>
      <c r="BJ367" s="19" t="s">
        <v>83</v>
      </c>
      <c r="BK367" s="192">
        <f>ROUND(I367*H367,2)</f>
        <v>0</v>
      </c>
      <c r="BL367" s="19" t="s">
        <v>139</v>
      </c>
      <c r="BM367" s="191" t="s">
        <v>3762</v>
      </c>
    </row>
    <row r="368" spans="1:65" s="2" customFormat="1" ht="10.199999999999999">
      <c r="A368" s="36"/>
      <c r="B368" s="37"/>
      <c r="C368" s="38"/>
      <c r="D368" s="193" t="s">
        <v>240</v>
      </c>
      <c r="E368" s="38"/>
      <c r="F368" s="194" t="s">
        <v>429</v>
      </c>
      <c r="G368" s="38"/>
      <c r="H368" s="38"/>
      <c r="I368" s="195"/>
      <c r="J368" s="38"/>
      <c r="K368" s="38"/>
      <c r="L368" s="41"/>
      <c r="M368" s="196"/>
      <c r="N368" s="197"/>
      <c r="O368" s="66"/>
      <c r="P368" s="66"/>
      <c r="Q368" s="66"/>
      <c r="R368" s="66"/>
      <c r="S368" s="66"/>
      <c r="T368" s="67"/>
      <c r="U368" s="36"/>
      <c r="V368" s="36"/>
      <c r="W368" s="36"/>
      <c r="X368" s="36"/>
      <c r="Y368" s="36"/>
      <c r="Z368" s="36"/>
      <c r="AA368" s="36"/>
      <c r="AB368" s="36"/>
      <c r="AC368" s="36"/>
      <c r="AD368" s="36"/>
      <c r="AE368" s="36"/>
      <c r="AT368" s="19" t="s">
        <v>240</v>
      </c>
      <c r="AU368" s="19" t="s">
        <v>85</v>
      </c>
    </row>
    <row r="369" spans="1:65" s="2" customFormat="1" ht="48">
      <c r="A369" s="36"/>
      <c r="B369" s="37"/>
      <c r="C369" s="38"/>
      <c r="D369" s="198" t="s">
        <v>242</v>
      </c>
      <c r="E369" s="38"/>
      <c r="F369" s="199" t="s">
        <v>430</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242</v>
      </c>
      <c r="AU369" s="19" t="s">
        <v>85</v>
      </c>
    </row>
    <row r="370" spans="1:65" s="13" customFormat="1" ht="10.199999999999999">
      <c r="B370" s="200"/>
      <c r="C370" s="201"/>
      <c r="D370" s="198" t="s">
        <v>244</v>
      </c>
      <c r="E370" s="202" t="s">
        <v>19</v>
      </c>
      <c r="F370" s="203" t="s">
        <v>3763</v>
      </c>
      <c r="G370" s="201"/>
      <c r="H370" s="204">
        <v>3.6</v>
      </c>
      <c r="I370" s="205"/>
      <c r="J370" s="201"/>
      <c r="K370" s="201"/>
      <c r="L370" s="206"/>
      <c r="M370" s="207"/>
      <c r="N370" s="208"/>
      <c r="O370" s="208"/>
      <c r="P370" s="208"/>
      <c r="Q370" s="208"/>
      <c r="R370" s="208"/>
      <c r="S370" s="208"/>
      <c r="T370" s="209"/>
      <c r="AT370" s="210" t="s">
        <v>244</v>
      </c>
      <c r="AU370" s="210" t="s">
        <v>85</v>
      </c>
      <c r="AV370" s="13" t="s">
        <v>85</v>
      </c>
      <c r="AW370" s="13" t="s">
        <v>37</v>
      </c>
      <c r="AX370" s="13" t="s">
        <v>76</v>
      </c>
      <c r="AY370" s="210" t="s">
        <v>232</v>
      </c>
    </row>
    <row r="371" spans="1:65" s="13" customFormat="1" ht="10.199999999999999">
      <c r="B371" s="200"/>
      <c r="C371" s="201"/>
      <c r="D371" s="198" t="s">
        <v>244</v>
      </c>
      <c r="E371" s="202" t="s">
        <v>19</v>
      </c>
      <c r="F371" s="203" t="s">
        <v>3764</v>
      </c>
      <c r="G371" s="201"/>
      <c r="H371" s="204">
        <v>14</v>
      </c>
      <c r="I371" s="205"/>
      <c r="J371" s="201"/>
      <c r="K371" s="201"/>
      <c r="L371" s="206"/>
      <c r="M371" s="207"/>
      <c r="N371" s="208"/>
      <c r="O371" s="208"/>
      <c r="P371" s="208"/>
      <c r="Q371" s="208"/>
      <c r="R371" s="208"/>
      <c r="S371" s="208"/>
      <c r="T371" s="209"/>
      <c r="AT371" s="210" t="s">
        <v>244</v>
      </c>
      <c r="AU371" s="210" t="s">
        <v>85</v>
      </c>
      <c r="AV371" s="13" t="s">
        <v>85</v>
      </c>
      <c r="AW371" s="13" t="s">
        <v>37</v>
      </c>
      <c r="AX371" s="13" t="s">
        <v>76</v>
      </c>
      <c r="AY371" s="210" t="s">
        <v>232</v>
      </c>
    </row>
    <row r="372" spans="1:65" s="15" customFormat="1" ht="10.199999999999999">
      <c r="B372" s="222"/>
      <c r="C372" s="223"/>
      <c r="D372" s="198" t="s">
        <v>244</v>
      </c>
      <c r="E372" s="224" t="s">
        <v>19</v>
      </c>
      <c r="F372" s="225" t="s">
        <v>368</v>
      </c>
      <c r="G372" s="223"/>
      <c r="H372" s="224" t="s">
        <v>19</v>
      </c>
      <c r="I372" s="226"/>
      <c r="J372" s="223"/>
      <c r="K372" s="223"/>
      <c r="L372" s="227"/>
      <c r="M372" s="228"/>
      <c r="N372" s="229"/>
      <c r="O372" s="229"/>
      <c r="P372" s="229"/>
      <c r="Q372" s="229"/>
      <c r="R372" s="229"/>
      <c r="S372" s="229"/>
      <c r="T372" s="230"/>
      <c r="AT372" s="231" t="s">
        <v>244</v>
      </c>
      <c r="AU372" s="231" t="s">
        <v>85</v>
      </c>
      <c r="AV372" s="15" t="s">
        <v>83</v>
      </c>
      <c r="AW372" s="15" t="s">
        <v>37</v>
      </c>
      <c r="AX372" s="15" t="s">
        <v>76</v>
      </c>
      <c r="AY372" s="231" t="s">
        <v>232</v>
      </c>
    </row>
    <row r="373" spans="1:65" s="14" customFormat="1" ht="10.199999999999999">
      <c r="B373" s="211"/>
      <c r="C373" s="212"/>
      <c r="D373" s="198" t="s">
        <v>244</v>
      </c>
      <c r="E373" s="213" t="s">
        <v>19</v>
      </c>
      <c r="F373" s="214" t="s">
        <v>248</v>
      </c>
      <c r="G373" s="212"/>
      <c r="H373" s="215">
        <v>17.600000000000001</v>
      </c>
      <c r="I373" s="216"/>
      <c r="J373" s="212"/>
      <c r="K373" s="212"/>
      <c r="L373" s="217"/>
      <c r="M373" s="218"/>
      <c r="N373" s="219"/>
      <c r="O373" s="219"/>
      <c r="P373" s="219"/>
      <c r="Q373" s="219"/>
      <c r="R373" s="219"/>
      <c r="S373" s="219"/>
      <c r="T373" s="220"/>
      <c r="AT373" s="221" t="s">
        <v>244</v>
      </c>
      <c r="AU373" s="221" t="s">
        <v>85</v>
      </c>
      <c r="AV373" s="14" t="s">
        <v>139</v>
      </c>
      <c r="AW373" s="14" t="s">
        <v>37</v>
      </c>
      <c r="AX373" s="14" t="s">
        <v>83</v>
      </c>
      <c r="AY373" s="221" t="s">
        <v>232</v>
      </c>
    </row>
    <row r="374" spans="1:65" s="2" customFormat="1" ht="24.15" customHeight="1">
      <c r="A374" s="36"/>
      <c r="B374" s="37"/>
      <c r="C374" s="180" t="s">
        <v>623</v>
      </c>
      <c r="D374" s="180" t="s">
        <v>234</v>
      </c>
      <c r="E374" s="181" t="s">
        <v>3765</v>
      </c>
      <c r="F374" s="182" t="s">
        <v>3766</v>
      </c>
      <c r="G374" s="183" t="s">
        <v>312</v>
      </c>
      <c r="H374" s="184">
        <v>91.471999999999994</v>
      </c>
      <c r="I374" s="185"/>
      <c r="J374" s="186">
        <f>ROUND(I374*H374,2)</f>
        <v>0</v>
      </c>
      <c r="K374" s="182" t="s">
        <v>238</v>
      </c>
      <c r="L374" s="41"/>
      <c r="M374" s="187" t="s">
        <v>19</v>
      </c>
      <c r="N374" s="188" t="s">
        <v>47</v>
      </c>
      <c r="O374" s="66"/>
      <c r="P374" s="189">
        <f>O374*H374</f>
        <v>0</v>
      </c>
      <c r="Q374" s="189">
        <v>7.9369999999999996E-2</v>
      </c>
      <c r="R374" s="189">
        <f>Q374*H374</f>
        <v>7.2601326399999992</v>
      </c>
      <c r="S374" s="189">
        <v>0</v>
      </c>
      <c r="T374" s="190">
        <f>S374*H374</f>
        <v>0</v>
      </c>
      <c r="U374" s="36"/>
      <c r="V374" s="36"/>
      <c r="W374" s="36"/>
      <c r="X374" s="36"/>
      <c r="Y374" s="36"/>
      <c r="Z374" s="36"/>
      <c r="AA374" s="36"/>
      <c r="AB374" s="36"/>
      <c r="AC374" s="36"/>
      <c r="AD374" s="36"/>
      <c r="AE374" s="36"/>
      <c r="AR374" s="191" t="s">
        <v>139</v>
      </c>
      <c r="AT374" s="191" t="s">
        <v>234</v>
      </c>
      <c r="AU374" s="191" t="s">
        <v>85</v>
      </c>
      <c r="AY374" s="19" t="s">
        <v>232</v>
      </c>
      <c r="BE374" s="192">
        <f>IF(N374="základní",J374,0)</f>
        <v>0</v>
      </c>
      <c r="BF374" s="192">
        <f>IF(N374="snížená",J374,0)</f>
        <v>0</v>
      </c>
      <c r="BG374" s="192">
        <f>IF(N374="zákl. přenesená",J374,0)</f>
        <v>0</v>
      </c>
      <c r="BH374" s="192">
        <f>IF(N374="sníž. přenesená",J374,0)</f>
        <v>0</v>
      </c>
      <c r="BI374" s="192">
        <f>IF(N374="nulová",J374,0)</f>
        <v>0</v>
      </c>
      <c r="BJ374" s="19" t="s">
        <v>83</v>
      </c>
      <c r="BK374" s="192">
        <f>ROUND(I374*H374,2)</f>
        <v>0</v>
      </c>
      <c r="BL374" s="19" t="s">
        <v>139</v>
      </c>
      <c r="BM374" s="191" t="s">
        <v>3767</v>
      </c>
    </row>
    <row r="375" spans="1:65" s="2" customFormat="1" ht="10.199999999999999">
      <c r="A375" s="36"/>
      <c r="B375" s="37"/>
      <c r="C375" s="38"/>
      <c r="D375" s="193" t="s">
        <v>240</v>
      </c>
      <c r="E375" s="38"/>
      <c r="F375" s="194" t="s">
        <v>3768</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240</v>
      </c>
      <c r="AU375" s="19" t="s">
        <v>85</v>
      </c>
    </row>
    <row r="376" spans="1:65" s="2" customFormat="1" ht="28.8">
      <c r="A376" s="36"/>
      <c r="B376" s="37"/>
      <c r="C376" s="38"/>
      <c r="D376" s="198" t="s">
        <v>242</v>
      </c>
      <c r="E376" s="38"/>
      <c r="F376" s="199" t="s">
        <v>3769</v>
      </c>
      <c r="G376" s="38"/>
      <c r="H376" s="38"/>
      <c r="I376" s="195"/>
      <c r="J376" s="38"/>
      <c r="K376" s="38"/>
      <c r="L376" s="41"/>
      <c r="M376" s="196"/>
      <c r="N376" s="197"/>
      <c r="O376" s="66"/>
      <c r="P376" s="66"/>
      <c r="Q376" s="66"/>
      <c r="R376" s="66"/>
      <c r="S376" s="66"/>
      <c r="T376" s="67"/>
      <c r="U376" s="36"/>
      <c r="V376" s="36"/>
      <c r="W376" s="36"/>
      <c r="X376" s="36"/>
      <c r="Y376" s="36"/>
      <c r="Z376" s="36"/>
      <c r="AA376" s="36"/>
      <c r="AB376" s="36"/>
      <c r="AC376" s="36"/>
      <c r="AD376" s="36"/>
      <c r="AE376" s="36"/>
      <c r="AT376" s="19" t="s">
        <v>242</v>
      </c>
      <c r="AU376" s="19" t="s">
        <v>85</v>
      </c>
    </row>
    <row r="377" spans="1:65" s="13" customFormat="1" ht="10.199999999999999">
      <c r="B377" s="200"/>
      <c r="C377" s="201"/>
      <c r="D377" s="198" t="s">
        <v>244</v>
      </c>
      <c r="E377" s="202" t="s">
        <v>19</v>
      </c>
      <c r="F377" s="203" t="s">
        <v>3770</v>
      </c>
      <c r="G377" s="201"/>
      <c r="H377" s="204">
        <v>74.725999999999999</v>
      </c>
      <c r="I377" s="205"/>
      <c r="J377" s="201"/>
      <c r="K377" s="201"/>
      <c r="L377" s="206"/>
      <c r="M377" s="207"/>
      <c r="N377" s="208"/>
      <c r="O377" s="208"/>
      <c r="P377" s="208"/>
      <c r="Q377" s="208"/>
      <c r="R377" s="208"/>
      <c r="S377" s="208"/>
      <c r="T377" s="209"/>
      <c r="AT377" s="210" t="s">
        <v>244</v>
      </c>
      <c r="AU377" s="210" t="s">
        <v>85</v>
      </c>
      <c r="AV377" s="13" t="s">
        <v>85</v>
      </c>
      <c r="AW377" s="13" t="s">
        <v>37</v>
      </c>
      <c r="AX377" s="13" t="s">
        <v>76</v>
      </c>
      <c r="AY377" s="210" t="s">
        <v>232</v>
      </c>
    </row>
    <row r="378" spans="1:65" s="13" customFormat="1" ht="10.199999999999999">
      <c r="B378" s="200"/>
      <c r="C378" s="201"/>
      <c r="D378" s="198" t="s">
        <v>244</v>
      </c>
      <c r="E378" s="202" t="s">
        <v>19</v>
      </c>
      <c r="F378" s="203" t="s">
        <v>3771</v>
      </c>
      <c r="G378" s="201"/>
      <c r="H378" s="204">
        <v>-12.919</v>
      </c>
      <c r="I378" s="205"/>
      <c r="J378" s="201"/>
      <c r="K378" s="201"/>
      <c r="L378" s="206"/>
      <c r="M378" s="207"/>
      <c r="N378" s="208"/>
      <c r="O378" s="208"/>
      <c r="P378" s="208"/>
      <c r="Q378" s="208"/>
      <c r="R378" s="208"/>
      <c r="S378" s="208"/>
      <c r="T378" s="209"/>
      <c r="AT378" s="210" t="s">
        <v>244</v>
      </c>
      <c r="AU378" s="210" t="s">
        <v>85</v>
      </c>
      <c r="AV378" s="13" t="s">
        <v>85</v>
      </c>
      <c r="AW378" s="13" t="s">
        <v>37</v>
      </c>
      <c r="AX378" s="13" t="s">
        <v>76</v>
      </c>
      <c r="AY378" s="210" t="s">
        <v>232</v>
      </c>
    </row>
    <row r="379" spans="1:65" s="15" customFormat="1" ht="10.199999999999999">
      <c r="B379" s="222"/>
      <c r="C379" s="223"/>
      <c r="D379" s="198" t="s">
        <v>244</v>
      </c>
      <c r="E379" s="224" t="s">
        <v>19</v>
      </c>
      <c r="F379" s="225" t="s">
        <v>1114</v>
      </c>
      <c r="G379" s="223"/>
      <c r="H379" s="224" t="s">
        <v>19</v>
      </c>
      <c r="I379" s="226"/>
      <c r="J379" s="223"/>
      <c r="K379" s="223"/>
      <c r="L379" s="227"/>
      <c r="M379" s="228"/>
      <c r="N379" s="229"/>
      <c r="O379" s="229"/>
      <c r="P379" s="229"/>
      <c r="Q379" s="229"/>
      <c r="R379" s="229"/>
      <c r="S379" s="229"/>
      <c r="T379" s="230"/>
      <c r="AT379" s="231" t="s">
        <v>244</v>
      </c>
      <c r="AU379" s="231" t="s">
        <v>85</v>
      </c>
      <c r="AV379" s="15" t="s">
        <v>83</v>
      </c>
      <c r="AW379" s="15" t="s">
        <v>37</v>
      </c>
      <c r="AX379" s="15" t="s">
        <v>76</v>
      </c>
      <c r="AY379" s="231" t="s">
        <v>232</v>
      </c>
    </row>
    <row r="380" spans="1:65" s="13" customFormat="1" ht="10.199999999999999">
      <c r="B380" s="200"/>
      <c r="C380" s="201"/>
      <c r="D380" s="198" t="s">
        <v>244</v>
      </c>
      <c r="E380" s="202" t="s">
        <v>19</v>
      </c>
      <c r="F380" s="203" t="s">
        <v>3772</v>
      </c>
      <c r="G380" s="201"/>
      <c r="H380" s="204">
        <v>29.664999999999999</v>
      </c>
      <c r="I380" s="205"/>
      <c r="J380" s="201"/>
      <c r="K380" s="201"/>
      <c r="L380" s="206"/>
      <c r="M380" s="207"/>
      <c r="N380" s="208"/>
      <c r="O380" s="208"/>
      <c r="P380" s="208"/>
      <c r="Q380" s="208"/>
      <c r="R380" s="208"/>
      <c r="S380" s="208"/>
      <c r="T380" s="209"/>
      <c r="AT380" s="210" t="s">
        <v>244</v>
      </c>
      <c r="AU380" s="210" t="s">
        <v>85</v>
      </c>
      <c r="AV380" s="13" t="s">
        <v>85</v>
      </c>
      <c r="AW380" s="13" t="s">
        <v>37</v>
      </c>
      <c r="AX380" s="13" t="s">
        <v>76</v>
      </c>
      <c r="AY380" s="210" t="s">
        <v>232</v>
      </c>
    </row>
    <row r="381" spans="1:65" s="15" customFormat="1" ht="10.199999999999999">
      <c r="B381" s="222"/>
      <c r="C381" s="223"/>
      <c r="D381" s="198" t="s">
        <v>244</v>
      </c>
      <c r="E381" s="224" t="s">
        <v>19</v>
      </c>
      <c r="F381" s="225" t="s">
        <v>3750</v>
      </c>
      <c r="G381" s="223"/>
      <c r="H381" s="224" t="s">
        <v>19</v>
      </c>
      <c r="I381" s="226"/>
      <c r="J381" s="223"/>
      <c r="K381" s="223"/>
      <c r="L381" s="227"/>
      <c r="M381" s="228"/>
      <c r="N381" s="229"/>
      <c r="O381" s="229"/>
      <c r="P381" s="229"/>
      <c r="Q381" s="229"/>
      <c r="R381" s="229"/>
      <c r="S381" s="229"/>
      <c r="T381" s="230"/>
      <c r="AT381" s="231" t="s">
        <v>244</v>
      </c>
      <c r="AU381" s="231" t="s">
        <v>85</v>
      </c>
      <c r="AV381" s="15" t="s">
        <v>83</v>
      </c>
      <c r="AW381" s="15" t="s">
        <v>37</v>
      </c>
      <c r="AX381" s="15" t="s">
        <v>76</v>
      </c>
      <c r="AY381" s="231" t="s">
        <v>232</v>
      </c>
    </row>
    <row r="382" spans="1:65" s="14" customFormat="1" ht="10.199999999999999">
      <c r="B382" s="211"/>
      <c r="C382" s="212"/>
      <c r="D382" s="198" t="s">
        <v>244</v>
      </c>
      <c r="E382" s="213" t="s">
        <v>19</v>
      </c>
      <c r="F382" s="214" t="s">
        <v>248</v>
      </c>
      <c r="G382" s="212"/>
      <c r="H382" s="215">
        <v>91.471999999999994</v>
      </c>
      <c r="I382" s="216"/>
      <c r="J382" s="212"/>
      <c r="K382" s="212"/>
      <c r="L382" s="217"/>
      <c r="M382" s="218"/>
      <c r="N382" s="219"/>
      <c r="O382" s="219"/>
      <c r="P382" s="219"/>
      <c r="Q382" s="219"/>
      <c r="R382" s="219"/>
      <c r="S382" s="219"/>
      <c r="T382" s="220"/>
      <c r="AT382" s="221" t="s">
        <v>244</v>
      </c>
      <c r="AU382" s="221" t="s">
        <v>85</v>
      </c>
      <c r="AV382" s="14" t="s">
        <v>139</v>
      </c>
      <c r="AW382" s="14" t="s">
        <v>37</v>
      </c>
      <c r="AX382" s="14" t="s">
        <v>83</v>
      </c>
      <c r="AY382" s="221" t="s">
        <v>232</v>
      </c>
    </row>
    <row r="383" spans="1:65" s="2" customFormat="1" ht="24.15" customHeight="1">
      <c r="A383" s="36"/>
      <c r="B383" s="37"/>
      <c r="C383" s="180" t="s">
        <v>632</v>
      </c>
      <c r="D383" s="180" t="s">
        <v>234</v>
      </c>
      <c r="E383" s="181" t="s">
        <v>3773</v>
      </c>
      <c r="F383" s="182" t="s">
        <v>3774</v>
      </c>
      <c r="G383" s="183" t="s">
        <v>312</v>
      </c>
      <c r="H383" s="184">
        <v>64.332999999999998</v>
      </c>
      <c r="I383" s="185"/>
      <c r="J383" s="186">
        <f>ROUND(I383*H383,2)</f>
        <v>0</v>
      </c>
      <c r="K383" s="182" t="s">
        <v>238</v>
      </c>
      <c r="L383" s="41"/>
      <c r="M383" s="187" t="s">
        <v>19</v>
      </c>
      <c r="N383" s="188" t="s">
        <v>47</v>
      </c>
      <c r="O383" s="66"/>
      <c r="P383" s="189">
        <f>O383*H383</f>
        <v>0</v>
      </c>
      <c r="Q383" s="189">
        <v>0.11549</v>
      </c>
      <c r="R383" s="189">
        <f>Q383*H383</f>
        <v>7.4298181699999999</v>
      </c>
      <c r="S383" s="189">
        <v>0</v>
      </c>
      <c r="T383" s="190">
        <f>S383*H383</f>
        <v>0</v>
      </c>
      <c r="U383" s="36"/>
      <c r="V383" s="36"/>
      <c r="W383" s="36"/>
      <c r="X383" s="36"/>
      <c r="Y383" s="36"/>
      <c r="Z383" s="36"/>
      <c r="AA383" s="36"/>
      <c r="AB383" s="36"/>
      <c r="AC383" s="36"/>
      <c r="AD383" s="36"/>
      <c r="AE383" s="36"/>
      <c r="AR383" s="191" t="s">
        <v>139</v>
      </c>
      <c r="AT383" s="191" t="s">
        <v>234</v>
      </c>
      <c r="AU383" s="191" t="s">
        <v>85</v>
      </c>
      <c r="AY383" s="19" t="s">
        <v>232</v>
      </c>
      <c r="BE383" s="192">
        <f>IF(N383="základní",J383,0)</f>
        <v>0</v>
      </c>
      <c r="BF383" s="192">
        <f>IF(N383="snížená",J383,0)</f>
        <v>0</v>
      </c>
      <c r="BG383" s="192">
        <f>IF(N383="zákl. přenesená",J383,0)</f>
        <v>0</v>
      </c>
      <c r="BH383" s="192">
        <f>IF(N383="sníž. přenesená",J383,0)</f>
        <v>0</v>
      </c>
      <c r="BI383" s="192">
        <f>IF(N383="nulová",J383,0)</f>
        <v>0</v>
      </c>
      <c r="BJ383" s="19" t="s">
        <v>83</v>
      </c>
      <c r="BK383" s="192">
        <f>ROUND(I383*H383,2)</f>
        <v>0</v>
      </c>
      <c r="BL383" s="19" t="s">
        <v>139</v>
      </c>
      <c r="BM383" s="191" t="s">
        <v>3775</v>
      </c>
    </row>
    <row r="384" spans="1:65" s="2" customFormat="1" ht="10.199999999999999">
      <c r="A384" s="36"/>
      <c r="B384" s="37"/>
      <c r="C384" s="38"/>
      <c r="D384" s="193" t="s">
        <v>240</v>
      </c>
      <c r="E384" s="38"/>
      <c r="F384" s="194" t="s">
        <v>3776</v>
      </c>
      <c r="G384" s="38"/>
      <c r="H384" s="38"/>
      <c r="I384" s="195"/>
      <c r="J384" s="38"/>
      <c r="K384" s="38"/>
      <c r="L384" s="41"/>
      <c r="M384" s="196"/>
      <c r="N384" s="197"/>
      <c r="O384" s="66"/>
      <c r="P384" s="66"/>
      <c r="Q384" s="66"/>
      <c r="R384" s="66"/>
      <c r="S384" s="66"/>
      <c r="T384" s="67"/>
      <c r="U384" s="36"/>
      <c r="V384" s="36"/>
      <c r="W384" s="36"/>
      <c r="X384" s="36"/>
      <c r="Y384" s="36"/>
      <c r="Z384" s="36"/>
      <c r="AA384" s="36"/>
      <c r="AB384" s="36"/>
      <c r="AC384" s="36"/>
      <c r="AD384" s="36"/>
      <c r="AE384" s="36"/>
      <c r="AT384" s="19" t="s">
        <v>240</v>
      </c>
      <c r="AU384" s="19" t="s">
        <v>85</v>
      </c>
    </row>
    <row r="385" spans="1:65" s="2" customFormat="1" ht="28.8">
      <c r="A385" s="36"/>
      <c r="B385" s="37"/>
      <c r="C385" s="38"/>
      <c r="D385" s="198" t="s">
        <v>242</v>
      </c>
      <c r="E385" s="38"/>
      <c r="F385" s="199" t="s">
        <v>3769</v>
      </c>
      <c r="G385" s="38"/>
      <c r="H385" s="38"/>
      <c r="I385" s="195"/>
      <c r="J385" s="38"/>
      <c r="K385" s="38"/>
      <c r="L385" s="41"/>
      <c r="M385" s="196"/>
      <c r="N385" s="197"/>
      <c r="O385" s="66"/>
      <c r="P385" s="66"/>
      <c r="Q385" s="66"/>
      <c r="R385" s="66"/>
      <c r="S385" s="66"/>
      <c r="T385" s="67"/>
      <c r="U385" s="36"/>
      <c r="V385" s="36"/>
      <c r="W385" s="36"/>
      <c r="X385" s="36"/>
      <c r="Y385" s="36"/>
      <c r="Z385" s="36"/>
      <c r="AA385" s="36"/>
      <c r="AB385" s="36"/>
      <c r="AC385" s="36"/>
      <c r="AD385" s="36"/>
      <c r="AE385" s="36"/>
      <c r="AT385" s="19" t="s">
        <v>242</v>
      </c>
      <c r="AU385" s="19" t="s">
        <v>85</v>
      </c>
    </row>
    <row r="386" spans="1:65" s="13" customFormat="1" ht="10.199999999999999">
      <c r="B386" s="200"/>
      <c r="C386" s="201"/>
      <c r="D386" s="198" t="s">
        <v>244</v>
      </c>
      <c r="E386" s="202" t="s">
        <v>19</v>
      </c>
      <c r="F386" s="203" t="s">
        <v>3777</v>
      </c>
      <c r="G386" s="201"/>
      <c r="H386" s="204">
        <v>49.167999999999999</v>
      </c>
      <c r="I386" s="205"/>
      <c r="J386" s="201"/>
      <c r="K386" s="201"/>
      <c r="L386" s="206"/>
      <c r="M386" s="207"/>
      <c r="N386" s="208"/>
      <c r="O386" s="208"/>
      <c r="P386" s="208"/>
      <c r="Q386" s="208"/>
      <c r="R386" s="208"/>
      <c r="S386" s="208"/>
      <c r="T386" s="209"/>
      <c r="AT386" s="210" t="s">
        <v>244</v>
      </c>
      <c r="AU386" s="210" t="s">
        <v>85</v>
      </c>
      <c r="AV386" s="13" t="s">
        <v>85</v>
      </c>
      <c r="AW386" s="13" t="s">
        <v>37</v>
      </c>
      <c r="AX386" s="13" t="s">
        <v>76</v>
      </c>
      <c r="AY386" s="210" t="s">
        <v>232</v>
      </c>
    </row>
    <row r="387" spans="1:65" s="15" customFormat="1" ht="10.199999999999999">
      <c r="B387" s="222"/>
      <c r="C387" s="223"/>
      <c r="D387" s="198" t="s">
        <v>244</v>
      </c>
      <c r="E387" s="224" t="s">
        <v>19</v>
      </c>
      <c r="F387" s="225" t="s">
        <v>3778</v>
      </c>
      <c r="G387" s="223"/>
      <c r="H387" s="224" t="s">
        <v>19</v>
      </c>
      <c r="I387" s="226"/>
      <c r="J387" s="223"/>
      <c r="K387" s="223"/>
      <c r="L387" s="227"/>
      <c r="M387" s="228"/>
      <c r="N387" s="229"/>
      <c r="O387" s="229"/>
      <c r="P387" s="229"/>
      <c r="Q387" s="229"/>
      <c r="R387" s="229"/>
      <c r="S387" s="229"/>
      <c r="T387" s="230"/>
      <c r="AT387" s="231" t="s">
        <v>244</v>
      </c>
      <c r="AU387" s="231" t="s">
        <v>85</v>
      </c>
      <c r="AV387" s="15" t="s">
        <v>83</v>
      </c>
      <c r="AW387" s="15" t="s">
        <v>37</v>
      </c>
      <c r="AX387" s="15" t="s">
        <v>76</v>
      </c>
      <c r="AY387" s="231" t="s">
        <v>232</v>
      </c>
    </row>
    <row r="388" spans="1:65" s="13" customFormat="1" ht="10.199999999999999">
      <c r="B388" s="200"/>
      <c r="C388" s="201"/>
      <c r="D388" s="198" t="s">
        <v>244</v>
      </c>
      <c r="E388" s="202" t="s">
        <v>19</v>
      </c>
      <c r="F388" s="203" t="s">
        <v>3779</v>
      </c>
      <c r="G388" s="201"/>
      <c r="H388" s="204">
        <v>15.164999999999999</v>
      </c>
      <c r="I388" s="205"/>
      <c r="J388" s="201"/>
      <c r="K388" s="201"/>
      <c r="L388" s="206"/>
      <c r="M388" s="207"/>
      <c r="N388" s="208"/>
      <c r="O388" s="208"/>
      <c r="P388" s="208"/>
      <c r="Q388" s="208"/>
      <c r="R388" s="208"/>
      <c r="S388" s="208"/>
      <c r="T388" s="209"/>
      <c r="AT388" s="210" t="s">
        <v>244</v>
      </c>
      <c r="AU388" s="210" t="s">
        <v>85</v>
      </c>
      <c r="AV388" s="13" t="s">
        <v>85</v>
      </c>
      <c r="AW388" s="13" t="s">
        <v>37</v>
      </c>
      <c r="AX388" s="13" t="s">
        <v>76</v>
      </c>
      <c r="AY388" s="210" t="s">
        <v>232</v>
      </c>
    </row>
    <row r="389" spans="1:65" s="14" customFormat="1" ht="10.199999999999999">
      <c r="B389" s="211"/>
      <c r="C389" s="212"/>
      <c r="D389" s="198" t="s">
        <v>244</v>
      </c>
      <c r="E389" s="213" t="s">
        <v>19</v>
      </c>
      <c r="F389" s="214" t="s">
        <v>248</v>
      </c>
      <c r="G389" s="212"/>
      <c r="H389" s="215">
        <v>64.332999999999998</v>
      </c>
      <c r="I389" s="216"/>
      <c r="J389" s="212"/>
      <c r="K389" s="212"/>
      <c r="L389" s="217"/>
      <c r="M389" s="218"/>
      <c r="N389" s="219"/>
      <c r="O389" s="219"/>
      <c r="P389" s="219"/>
      <c r="Q389" s="219"/>
      <c r="R389" s="219"/>
      <c r="S389" s="219"/>
      <c r="T389" s="220"/>
      <c r="AT389" s="221" t="s">
        <v>244</v>
      </c>
      <c r="AU389" s="221" t="s">
        <v>85</v>
      </c>
      <c r="AV389" s="14" t="s">
        <v>139</v>
      </c>
      <c r="AW389" s="14" t="s">
        <v>37</v>
      </c>
      <c r="AX389" s="14" t="s">
        <v>83</v>
      </c>
      <c r="AY389" s="221" t="s">
        <v>232</v>
      </c>
    </row>
    <row r="390" spans="1:65" s="2" customFormat="1" ht="24.15" customHeight="1">
      <c r="A390" s="36"/>
      <c r="B390" s="37"/>
      <c r="C390" s="180" t="s">
        <v>637</v>
      </c>
      <c r="D390" s="180" t="s">
        <v>234</v>
      </c>
      <c r="E390" s="181" t="s">
        <v>3780</v>
      </c>
      <c r="F390" s="182" t="s">
        <v>3781</v>
      </c>
      <c r="G390" s="183" t="s">
        <v>312</v>
      </c>
      <c r="H390" s="184">
        <v>7.9340000000000002</v>
      </c>
      <c r="I390" s="185"/>
      <c r="J390" s="186">
        <f>ROUND(I390*H390,2)</f>
        <v>0</v>
      </c>
      <c r="K390" s="182" t="s">
        <v>238</v>
      </c>
      <c r="L390" s="41"/>
      <c r="M390" s="187" t="s">
        <v>19</v>
      </c>
      <c r="N390" s="188" t="s">
        <v>47</v>
      </c>
      <c r="O390" s="66"/>
      <c r="P390" s="189">
        <f>O390*H390</f>
        <v>0</v>
      </c>
      <c r="Q390" s="189">
        <v>0.14030000000000001</v>
      </c>
      <c r="R390" s="189">
        <f>Q390*H390</f>
        <v>1.1131402000000001</v>
      </c>
      <c r="S390" s="189">
        <v>0</v>
      </c>
      <c r="T390" s="190">
        <f>S390*H390</f>
        <v>0</v>
      </c>
      <c r="U390" s="36"/>
      <c r="V390" s="36"/>
      <c r="W390" s="36"/>
      <c r="X390" s="36"/>
      <c r="Y390" s="36"/>
      <c r="Z390" s="36"/>
      <c r="AA390" s="36"/>
      <c r="AB390" s="36"/>
      <c r="AC390" s="36"/>
      <c r="AD390" s="36"/>
      <c r="AE390" s="36"/>
      <c r="AR390" s="191" t="s">
        <v>139</v>
      </c>
      <c r="AT390" s="191" t="s">
        <v>234</v>
      </c>
      <c r="AU390" s="191" t="s">
        <v>85</v>
      </c>
      <c r="AY390" s="19" t="s">
        <v>232</v>
      </c>
      <c r="BE390" s="192">
        <f>IF(N390="základní",J390,0)</f>
        <v>0</v>
      </c>
      <c r="BF390" s="192">
        <f>IF(N390="snížená",J390,0)</f>
        <v>0</v>
      </c>
      <c r="BG390" s="192">
        <f>IF(N390="zákl. přenesená",J390,0)</f>
        <v>0</v>
      </c>
      <c r="BH390" s="192">
        <f>IF(N390="sníž. přenesená",J390,0)</f>
        <v>0</v>
      </c>
      <c r="BI390" s="192">
        <f>IF(N390="nulová",J390,0)</f>
        <v>0</v>
      </c>
      <c r="BJ390" s="19" t="s">
        <v>83</v>
      </c>
      <c r="BK390" s="192">
        <f>ROUND(I390*H390,2)</f>
        <v>0</v>
      </c>
      <c r="BL390" s="19" t="s">
        <v>139</v>
      </c>
      <c r="BM390" s="191" t="s">
        <v>3782</v>
      </c>
    </row>
    <row r="391" spans="1:65" s="2" customFormat="1" ht="10.199999999999999">
      <c r="A391" s="36"/>
      <c r="B391" s="37"/>
      <c r="C391" s="38"/>
      <c r="D391" s="193" t="s">
        <v>240</v>
      </c>
      <c r="E391" s="38"/>
      <c r="F391" s="194" t="s">
        <v>3783</v>
      </c>
      <c r="G391" s="38"/>
      <c r="H391" s="38"/>
      <c r="I391" s="195"/>
      <c r="J391" s="38"/>
      <c r="K391" s="38"/>
      <c r="L391" s="41"/>
      <c r="M391" s="196"/>
      <c r="N391" s="197"/>
      <c r="O391" s="66"/>
      <c r="P391" s="66"/>
      <c r="Q391" s="66"/>
      <c r="R391" s="66"/>
      <c r="S391" s="66"/>
      <c r="T391" s="67"/>
      <c r="U391" s="36"/>
      <c r="V391" s="36"/>
      <c r="W391" s="36"/>
      <c r="X391" s="36"/>
      <c r="Y391" s="36"/>
      <c r="Z391" s="36"/>
      <c r="AA391" s="36"/>
      <c r="AB391" s="36"/>
      <c r="AC391" s="36"/>
      <c r="AD391" s="36"/>
      <c r="AE391" s="36"/>
      <c r="AT391" s="19" t="s">
        <v>240</v>
      </c>
      <c r="AU391" s="19" t="s">
        <v>85</v>
      </c>
    </row>
    <row r="392" spans="1:65" s="2" customFormat="1" ht="28.8">
      <c r="A392" s="36"/>
      <c r="B392" s="37"/>
      <c r="C392" s="38"/>
      <c r="D392" s="198" t="s">
        <v>242</v>
      </c>
      <c r="E392" s="38"/>
      <c r="F392" s="199" t="s">
        <v>3769</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242</v>
      </c>
      <c r="AU392" s="19" t="s">
        <v>85</v>
      </c>
    </row>
    <row r="393" spans="1:65" s="13" customFormat="1" ht="10.199999999999999">
      <c r="B393" s="200"/>
      <c r="C393" s="201"/>
      <c r="D393" s="198" t="s">
        <v>244</v>
      </c>
      <c r="E393" s="202" t="s">
        <v>19</v>
      </c>
      <c r="F393" s="203" t="s">
        <v>3784</v>
      </c>
      <c r="G393" s="201"/>
      <c r="H393" s="204">
        <v>7.9340000000000002</v>
      </c>
      <c r="I393" s="205"/>
      <c r="J393" s="201"/>
      <c r="K393" s="201"/>
      <c r="L393" s="206"/>
      <c r="M393" s="207"/>
      <c r="N393" s="208"/>
      <c r="O393" s="208"/>
      <c r="P393" s="208"/>
      <c r="Q393" s="208"/>
      <c r="R393" s="208"/>
      <c r="S393" s="208"/>
      <c r="T393" s="209"/>
      <c r="AT393" s="210" t="s">
        <v>244</v>
      </c>
      <c r="AU393" s="210" t="s">
        <v>85</v>
      </c>
      <c r="AV393" s="13" t="s">
        <v>85</v>
      </c>
      <c r="AW393" s="13" t="s">
        <v>37</v>
      </c>
      <c r="AX393" s="13" t="s">
        <v>83</v>
      </c>
      <c r="AY393" s="210" t="s">
        <v>232</v>
      </c>
    </row>
    <row r="394" spans="1:65" s="2" customFormat="1" ht="24.15" customHeight="1">
      <c r="A394" s="36"/>
      <c r="B394" s="37"/>
      <c r="C394" s="180" t="s">
        <v>652</v>
      </c>
      <c r="D394" s="180" t="s">
        <v>234</v>
      </c>
      <c r="E394" s="181" t="s">
        <v>3785</v>
      </c>
      <c r="F394" s="182" t="s">
        <v>3786</v>
      </c>
      <c r="G394" s="183" t="s">
        <v>312</v>
      </c>
      <c r="H394" s="184">
        <v>195.197</v>
      </c>
      <c r="I394" s="185"/>
      <c r="J394" s="186">
        <f>ROUND(I394*H394,2)</f>
        <v>0</v>
      </c>
      <c r="K394" s="182" t="s">
        <v>238</v>
      </c>
      <c r="L394" s="41"/>
      <c r="M394" s="187" t="s">
        <v>19</v>
      </c>
      <c r="N394" s="188" t="s">
        <v>47</v>
      </c>
      <c r="O394" s="66"/>
      <c r="P394" s="189">
        <f>O394*H394</f>
        <v>0</v>
      </c>
      <c r="Q394" s="189">
        <v>0.12315</v>
      </c>
      <c r="R394" s="189">
        <f>Q394*H394</f>
        <v>24.038510549999998</v>
      </c>
      <c r="S394" s="189">
        <v>0</v>
      </c>
      <c r="T394" s="190">
        <f>S394*H394</f>
        <v>0</v>
      </c>
      <c r="U394" s="36"/>
      <c r="V394" s="36"/>
      <c r="W394" s="36"/>
      <c r="X394" s="36"/>
      <c r="Y394" s="36"/>
      <c r="Z394" s="36"/>
      <c r="AA394" s="36"/>
      <c r="AB394" s="36"/>
      <c r="AC394" s="36"/>
      <c r="AD394" s="36"/>
      <c r="AE394" s="36"/>
      <c r="AR394" s="191" t="s">
        <v>139</v>
      </c>
      <c r="AT394" s="191" t="s">
        <v>234</v>
      </c>
      <c r="AU394" s="191" t="s">
        <v>85</v>
      </c>
      <c r="AY394" s="19" t="s">
        <v>232</v>
      </c>
      <c r="BE394" s="192">
        <f>IF(N394="základní",J394,0)</f>
        <v>0</v>
      </c>
      <c r="BF394" s="192">
        <f>IF(N394="snížená",J394,0)</f>
        <v>0</v>
      </c>
      <c r="BG394" s="192">
        <f>IF(N394="zákl. přenesená",J394,0)</f>
        <v>0</v>
      </c>
      <c r="BH394" s="192">
        <f>IF(N394="sníž. přenesená",J394,0)</f>
        <v>0</v>
      </c>
      <c r="BI394" s="192">
        <f>IF(N394="nulová",J394,0)</f>
        <v>0</v>
      </c>
      <c r="BJ394" s="19" t="s">
        <v>83</v>
      </c>
      <c r="BK394" s="192">
        <f>ROUND(I394*H394,2)</f>
        <v>0</v>
      </c>
      <c r="BL394" s="19" t="s">
        <v>139</v>
      </c>
      <c r="BM394" s="191" t="s">
        <v>3787</v>
      </c>
    </row>
    <row r="395" spans="1:65" s="2" customFormat="1" ht="10.199999999999999">
      <c r="A395" s="36"/>
      <c r="B395" s="37"/>
      <c r="C395" s="38"/>
      <c r="D395" s="193" t="s">
        <v>240</v>
      </c>
      <c r="E395" s="38"/>
      <c r="F395" s="194" t="s">
        <v>3788</v>
      </c>
      <c r="G395" s="38"/>
      <c r="H395" s="38"/>
      <c r="I395" s="195"/>
      <c r="J395" s="38"/>
      <c r="K395" s="38"/>
      <c r="L395" s="41"/>
      <c r="M395" s="196"/>
      <c r="N395" s="197"/>
      <c r="O395" s="66"/>
      <c r="P395" s="66"/>
      <c r="Q395" s="66"/>
      <c r="R395" s="66"/>
      <c r="S395" s="66"/>
      <c r="T395" s="67"/>
      <c r="U395" s="36"/>
      <c r="V395" s="36"/>
      <c r="W395" s="36"/>
      <c r="X395" s="36"/>
      <c r="Y395" s="36"/>
      <c r="Z395" s="36"/>
      <c r="AA395" s="36"/>
      <c r="AB395" s="36"/>
      <c r="AC395" s="36"/>
      <c r="AD395" s="36"/>
      <c r="AE395" s="36"/>
      <c r="AT395" s="19" t="s">
        <v>240</v>
      </c>
      <c r="AU395" s="19" t="s">
        <v>85</v>
      </c>
    </row>
    <row r="396" spans="1:65" s="2" customFormat="1" ht="28.8">
      <c r="A396" s="36"/>
      <c r="B396" s="37"/>
      <c r="C396" s="38"/>
      <c r="D396" s="198" t="s">
        <v>242</v>
      </c>
      <c r="E396" s="38"/>
      <c r="F396" s="199" t="s">
        <v>3769</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242</v>
      </c>
      <c r="AU396" s="19" t="s">
        <v>85</v>
      </c>
    </row>
    <row r="397" spans="1:65" s="13" customFormat="1" ht="10.199999999999999">
      <c r="B397" s="200"/>
      <c r="C397" s="201"/>
      <c r="D397" s="198" t="s">
        <v>244</v>
      </c>
      <c r="E397" s="202" t="s">
        <v>19</v>
      </c>
      <c r="F397" s="203" t="s">
        <v>3789</v>
      </c>
      <c r="G397" s="201"/>
      <c r="H397" s="204">
        <v>54.024000000000001</v>
      </c>
      <c r="I397" s="205"/>
      <c r="J397" s="201"/>
      <c r="K397" s="201"/>
      <c r="L397" s="206"/>
      <c r="M397" s="207"/>
      <c r="N397" s="208"/>
      <c r="O397" s="208"/>
      <c r="P397" s="208"/>
      <c r="Q397" s="208"/>
      <c r="R397" s="208"/>
      <c r="S397" s="208"/>
      <c r="T397" s="209"/>
      <c r="AT397" s="210" t="s">
        <v>244</v>
      </c>
      <c r="AU397" s="210" t="s">
        <v>85</v>
      </c>
      <c r="AV397" s="13" t="s">
        <v>85</v>
      </c>
      <c r="AW397" s="13" t="s">
        <v>37</v>
      </c>
      <c r="AX397" s="13" t="s">
        <v>76</v>
      </c>
      <c r="AY397" s="210" t="s">
        <v>232</v>
      </c>
    </row>
    <row r="398" spans="1:65" s="13" customFormat="1" ht="10.199999999999999">
      <c r="B398" s="200"/>
      <c r="C398" s="201"/>
      <c r="D398" s="198" t="s">
        <v>244</v>
      </c>
      <c r="E398" s="202" t="s">
        <v>19</v>
      </c>
      <c r="F398" s="203" t="s">
        <v>3790</v>
      </c>
      <c r="G398" s="201"/>
      <c r="H398" s="204">
        <v>141.173</v>
      </c>
      <c r="I398" s="205"/>
      <c r="J398" s="201"/>
      <c r="K398" s="201"/>
      <c r="L398" s="206"/>
      <c r="M398" s="207"/>
      <c r="N398" s="208"/>
      <c r="O398" s="208"/>
      <c r="P398" s="208"/>
      <c r="Q398" s="208"/>
      <c r="R398" s="208"/>
      <c r="S398" s="208"/>
      <c r="T398" s="209"/>
      <c r="AT398" s="210" t="s">
        <v>244</v>
      </c>
      <c r="AU398" s="210" t="s">
        <v>85</v>
      </c>
      <c r="AV398" s="13" t="s">
        <v>85</v>
      </c>
      <c r="AW398" s="13" t="s">
        <v>37</v>
      </c>
      <c r="AX398" s="13" t="s">
        <v>76</v>
      </c>
      <c r="AY398" s="210" t="s">
        <v>232</v>
      </c>
    </row>
    <row r="399" spans="1:65" s="15" customFormat="1" ht="10.199999999999999">
      <c r="B399" s="222"/>
      <c r="C399" s="223"/>
      <c r="D399" s="198" t="s">
        <v>244</v>
      </c>
      <c r="E399" s="224" t="s">
        <v>19</v>
      </c>
      <c r="F399" s="225" t="s">
        <v>3791</v>
      </c>
      <c r="G399" s="223"/>
      <c r="H399" s="224" t="s">
        <v>19</v>
      </c>
      <c r="I399" s="226"/>
      <c r="J399" s="223"/>
      <c r="K399" s="223"/>
      <c r="L399" s="227"/>
      <c r="M399" s="228"/>
      <c r="N399" s="229"/>
      <c r="O399" s="229"/>
      <c r="P399" s="229"/>
      <c r="Q399" s="229"/>
      <c r="R399" s="229"/>
      <c r="S399" s="229"/>
      <c r="T399" s="230"/>
      <c r="AT399" s="231" t="s">
        <v>244</v>
      </c>
      <c r="AU399" s="231" t="s">
        <v>85</v>
      </c>
      <c r="AV399" s="15" t="s">
        <v>83</v>
      </c>
      <c r="AW399" s="15" t="s">
        <v>37</v>
      </c>
      <c r="AX399" s="15" t="s">
        <v>76</v>
      </c>
      <c r="AY399" s="231" t="s">
        <v>232</v>
      </c>
    </row>
    <row r="400" spans="1:65" s="14" customFormat="1" ht="10.199999999999999">
      <c r="B400" s="211"/>
      <c r="C400" s="212"/>
      <c r="D400" s="198" t="s">
        <v>244</v>
      </c>
      <c r="E400" s="213" t="s">
        <v>19</v>
      </c>
      <c r="F400" s="214" t="s">
        <v>248</v>
      </c>
      <c r="G400" s="212"/>
      <c r="H400" s="215">
        <v>195.197</v>
      </c>
      <c r="I400" s="216"/>
      <c r="J400" s="212"/>
      <c r="K400" s="212"/>
      <c r="L400" s="217"/>
      <c r="M400" s="218"/>
      <c r="N400" s="219"/>
      <c r="O400" s="219"/>
      <c r="P400" s="219"/>
      <c r="Q400" s="219"/>
      <c r="R400" s="219"/>
      <c r="S400" s="219"/>
      <c r="T400" s="220"/>
      <c r="AT400" s="221" t="s">
        <v>244</v>
      </c>
      <c r="AU400" s="221" t="s">
        <v>85</v>
      </c>
      <c r="AV400" s="14" t="s">
        <v>139</v>
      </c>
      <c r="AW400" s="14" t="s">
        <v>37</v>
      </c>
      <c r="AX400" s="14" t="s">
        <v>83</v>
      </c>
      <c r="AY400" s="221" t="s">
        <v>232</v>
      </c>
    </row>
    <row r="401" spans="1:65" s="2" customFormat="1" ht="24.15" customHeight="1">
      <c r="A401" s="36"/>
      <c r="B401" s="37"/>
      <c r="C401" s="180" t="s">
        <v>660</v>
      </c>
      <c r="D401" s="180" t="s">
        <v>234</v>
      </c>
      <c r="E401" s="181" t="s">
        <v>3792</v>
      </c>
      <c r="F401" s="182" t="s">
        <v>3793</v>
      </c>
      <c r="G401" s="183" t="s">
        <v>312</v>
      </c>
      <c r="H401" s="184">
        <v>2.3490000000000002</v>
      </c>
      <c r="I401" s="185"/>
      <c r="J401" s="186">
        <f>ROUND(I401*H401,2)</f>
        <v>0</v>
      </c>
      <c r="K401" s="182" t="s">
        <v>238</v>
      </c>
      <c r="L401" s="41"/>
      <c r="M401" s="187" t="s">
        <v>19</v>
      </c>
      <c r="N401" s="188" t="s">
        <v>47</v>
      </c>
      <c r="O401" s="66"/>
      <c r="P401" s="189">
        <f>O401*H401</f>
        <v>0</v>
      </c>
      <c r="Q401" s="189">
        <v>4.2340000000000003E-2</v>
      </c>
      <c r="R401" s="189">
        <f>Q401*H401</f>
        <v>9.9456660000000016E-2</v>
      </c>
      <c r="S401" s="189">
        <v>0</v>
      </c>
      <c r="T401" s="190">
        <f>S401*H401</f>
        <v>0</v>
      </c>
      <c r="U401" s="36"/>
      <c r="V401" s="36"/>
      <c r="W401" s="36"/>
      <c r="X401" s="36"/>
      <c r="Y401" s="36"/>
      <c r="Z401" s="36"/>
      <c r="AA401" s="36"/>
      <c r="AB401" s="36"/>
      <c r="AC401" s="36"/>
      <c r="AD401" s="36"/>
      <c r="AE401" s="36"/>
      <c r="AR401" s="191" t="s">
        <v>139</v>
      </c>
      <c r="AT401" s="191" t="s">
        <v>234</v>
      </c>
      <c r="AU401" s="191" t="s">
        <v>85</v>
      </c>
      <c r="AY401" s="19" t="s">
        <v>232</v>
      </c>
      <c r="BE401" s="192">
        <f>IF(N401="základní",J401,0)</f>
        <v>0</v>
      </c>
      <c r="BF401" s="192">
        <f>IF(N401="snížená",J401,0)</f>
        <v>0</v>
      </c>
      <c r="BG401" s="192">
        <f>IF(N401="zákl. přenesená",J401,0)</f>
        <v>0</v>
      </c>
      <c r="BH401" s="192">
        <f>IF(N401="sníž. přenesená",J401,0)</f>
        <v>0</v>
      </c>
      <c r="BI401" s="192">
        <f>IF(N401="nulová",J401,0)</f>
        <v>0</v>
      </c>
      <c r="BJ401" s="19" t="s">
        <v>83</v>
      </c>
      <c r="BK401" s="192">
        <f>ROUND(I401*H401,2)</f>
        <v>0</v>
      </c>
      <c r="BL401" s="19" t="s">
        <v>139</v>
      </c>
      <c r="BM401" s="191" t="s">
        <v>3794</v>
      </c>
    </row>
    <row r="402" spans="1:65" s="2" customFormat="1" ht="10.199999999999999">
      <c r="A402" s="36"/>
      <c r="B402" s="37"/>
      <c r="C402" s="38"/>
      <c r="D402" s="193" t="s">
        <v>240</v>
      </c>
      <c r="E402" s="38"/>
      <c r="F402" s="194" t="s">
        <v>3795</v>
      </c>
      <c r="G402" s="38"/>
      <c r="H402" s="38"/>
      <c r="I402" s="195"/>
      <c r="J402" s="38"/>
      <c r="K402" s="38"/>
      <c r="L402" s="41"/>
      <c r="M402" s="196"/>
      <c r="N402" s="197"/>
      <c r="O402" s="66"/>
      <c r="P402" s="66"/>
      <c r="Q402" s="66"/>
      <c r="R402" s="66"/>
      <c r="S402" s="66"/>
      <c r="T402" s="67"/>
      <c r="U402" s="36"/>
      <c r="V402" s="36"/>
      <c r="W402" s="36"/>
      <c r="X402" s="36"/>
      <c r="Y402" s="36"/>
      <c r="Z402" s="36"/>
      <c r="AA402" s="36"/>
      <c r="AB402" s="36"/>
      <c r="AC402" s="36"/>
      <c r="AD402" s="36"/>
      <c r="AE402" s="36"/>
      <c r="AT402" s="19" t="s">
        <v>240</v>
      </c>
      <c r="AU402" s="19" t="s">
        <v>85</v>
      </c>
    </row>
    <row r="403" spans="1:65" s="13" customFormat="1" ht="10.199999999999999">
      <c r="B403" s="200"/>
      <c r="C403" s="201"/>
      <c r="D403" s="198" t="s">
        <v>244</v>
      </c>
      <c r="E403" s="202" t="s">
        <v>19</v>
      </c>
      <c r="F403" s="203" t="s">
        <v>3796</v>
      </c>
      <c r="G403" s="201"/>
      <c r="H403" s="204">
        <v>2.3490000000000002</v>
      </c>
      <c r="I403" s="205"/>
      <c r="J403" s="201"/>
      <c r="K403" s="201"/>
      <c r="L403" s="206"/>
      <c r="M403" s="207"/>
      <c r="N403" s="208"/>
      <c r="O403" s="208"/>
      <c r="P403" s="208"/>
      <c r="Q403" s="208"/>
      <c r="R403" s="208"/>
      <c r="S403" s="208"/>
      <c r="T403" s="209"/>
      <c r="AT403" s="210" t="s">
        <v>244</v>
      </c>
      <c r="AU403" s="210" t="s">
        <v>85</v>
      </c>
      <c r="AV403" s="13" t="s">
        <v>85</v>
      </c>
      <c r="AW403" s="13" t="s">
        <v>37</v>
      </c>
      <c r="AX403" s="13" t="s">
        <v>83</v>
      </c>
      <c r="AY403" s="210" t="s">
        <v>232</v>
      </c>
    </row>
    <row r="404" spans="1:65" s="2" customFormat="1" ht="16.5" customHeight="1">
      <c r="A404" s="36"/>
      <c r="B404" s="37"/>
      <c r="C404" s="180" t="s">
        <v>672</v>
      </c>
      <c r="D404" s="180" t="s">
        <v>234</v>
      </c>
      <c r="E404" s="181" t="s">
        <v>3797</v>
      </c>
      <c r="F404" s="182" t="s">
        <v>3798</v>
      </c>
      <c r="G404" s="183" t="s">
        <v>421</v>
      </c>
      <c r="H404" s="184">
        <v>142.09</v>
      </c>
      <c r="I404" s="185"/>
      <c r="J404" s="186">
        <f>ROUND(I404*H404,2)</f>
        <v>0</v>
      </c>
      <c r="K404" s="182" t="s">
        <v>238</v>
      </c>
      <c r="L404" s="41"/>
      <c r="M404" s="187" t="s">
        <v>19</v>
      </c>
      <c r="N404" s="188" t="s">
        <v>47</v>
      </c>
      <c r="O404" s="66"/>
      <c r="P404" s="189">
        <f>O404*H404</f>
        <v>0</v>
      </c>
      <c r="Q404" s="189">
        <v>1.2999999999999999E-4</v>
      </c>
      <c r="R404" s="189">
        <f>Q404*H404</f>
        <v>1.8471699999999997E-2</v>
      </c>
      <c r="S404" s="189">
        <v>0</v>
      </c>
      <c r="T404" s="190">
        <f>S404*H404</f>
        <v>0</v>
      </c>
      <c r="U404" s="36"/>
      <c r="V404" s="36"/>
      <c r="W404" s="36"/>
      <c r="X404" s="36"/>
      <c r="Y404" s="36"/>
      <c r="Z404" s="36"/>
      <c r="AA404" s="36"/>
      <c r="AB404" s="36"/>
      <c r="AC404" s="36"/>
      <c r="AD404" s="36"/>
      <c r="AE404" s="36"/>
      <c r="AR404" s="191" t="s">
        <v>139</v>
      </c>
      <c r="AT404" s="191" t="s">
        <v>234</v>
      </c>
      <c r="AU404" s="191" t="s">
        <v>85</v>
      </c>
      <c r="AY404" s="19" t="s">
        <v>232</v>
      </c>
      <c r="BE404" s="192">
        <f>IF(N404="základní",J404,0)</f>
        <v>0</v>
      </c>
      <c r="BF404" s="192">
        <f>IF(N404="snížená",J404,0)</f>
        <v>0</v>
      </c>
      <c r="BG404" s="192">
        <f>IF(N404="zákl. přenesená",J404,0)</f>
        <v>0</v>
      </c>
      <c r="BH404" s="192">
        <f>IF(N404="sníž. přenesená",J404,0)</f>
        <v>0</v>
      </c>
      <c r="BI404" s="192">
        <f>IF(N404="nulová",J404,0)</f>
        <v>0</v>
      </c>
      <c r="BJ404" s="19" t="s">
        <v>83</v>
      </c>
      <c r="BK404" s="192">
        <f>ROUND(I404*H404,2)</f>
        <v>0</v>
      </c>
      <c r="BL404" s="19" t="s">
        <v>139</v>
      </c>
      <c r="BM404" s="191" t="s">
        <v>3799</v>
      </c>
    </row>
    <row r="405" spans="1:65" s="2" customFormat="1" ht="10.199999999999999">
      <c r="A405" s="36"/>
      <c r="B405" s="37"/>
      <c r="C405" s="38"/>
      <c r="D405" s="193" t="s">
        <v>240</v>
      </c>
      <c r="E405" s="38"/>
      <c r="F405" s="194" t="s">
        <v>3800</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240</v>
      </c>
      <c r="AU405" s="19" t="s">
        <v>85</v>
      </c>
    </row>
    <row r="406" spans="1:65" s="2" customFormat="1" ht="67.2">
      <c r="A406" s="36"/>
      <c r="B406" s="37"/>
      <c r="C406" s="38"/>
      <c r="D406" s="198" t="s">
        <v>242</v>
      </c>
      <c r="E406" s="38"/>
      <c r="F406" s="199" t="s">
        <v>3801</v>
      </c>
      <c r="G406" s="38"/>
      <c r="H406" s="38"/>
      <c r="I406" s="195"/>
      <c r="J406" s="38"/>
      <c r="K406" s="38"/>
      <c r="L406" s="41"/>
      <c r="M406" s="196"/>
      <c r="N406" s="197"/>
      <c r="O406" s="66"/>
      <c r="P406" s="66"/>
      <c r="Q406" s="66"/>
      <c r="R406" s="66"/>
      <c r="S406" s="66"/>
      <c r="T406" s="67"/>
      <c r="U406" s="36"/>
      <c r="V406" s="36"/>
      <c r="W406" s="36"/>
      <c r="X406" s="36"/>
      <c r="Y406" s="36"/>
      <c r="Z406" s="36"/>
      <c r="AA406" s="36"/>
      <c r="AB406" s="36"/>
      <c r="AC406" s="36"/>
      <c r="AD406" s="36"/>
      <c r="AE406" s="36"/>
      <c r="AT406" s="19" t="s">
        <v>242</v>
      </c>
      <c r="AU406" s="19" t="s">
        <v>85</v>
      </c>
    </row>
    <row r="407" spans="1:65" s="13" customFormat="1" ht="10.199999999999999">
      <c r="B407" s="200"/>
      <c r="C407" s="201"/>
      <c r="D407" s="198" t="s">
        <v>244</v>
      </c>
      <c r="E407" s="202" t="s">
        <v>19</v>
      </c>
      <c r="F407" s="203" t="s">
        <v>3802</v>
      </c>
      <c r="G407" s="201"/>
      <c r="H407" s="204">
        <v>72.28</v>
      </c>
      <c r="I407" s="205"/>
      <c r="J407" s="201"/>
      <c r="K407" s="201"/>
      <c r="L407" s="206"/>
      <c r="M407" s="207"/>
      <c r="N407" s="208"/>
      <c r="O407" s="208"/>
      <c r="P407" s="208"/>
      <c r="Q407" s="208"/>
      <c r="R407" s="208"/>
      <c r="S407" s="208"/>
      <c r="T407" s="209"/>
      <c r="AT407" s="210" t="s">
        <v>244</v>
      </c>
      <c r="AU407" s="210" t="s">
        <v>85</v>
      </c>
      <c r="AV407" s="13" t="s">
        <v>85</v>
      </c>
      <c r="AW407" s="13" t="s">
        <v>37</v>
      </c>
      <c r="AX407" s="13" t="s">
        <v>76</v>
      </c>
      <c r="AY407" s="210" t="s">
        <v>232</v>
      </c>
    </row>
    <row r="408" spans="1:65" s="13" customFormat="1" ht="10.199999999999999">
      <c r="B408" s="200"/>
      <c r="C408" s="201"/>
      <c r="D408" s="198" t="s">
        <v>244</v>
      </c>
      <c r="E408" s="202" t="s">
        <v>19</v>
      </c>
      <c r="F408" s="203" t="s">
        <v>3803</v>
      </c>
      <c r="G408" s="201"/>
      <c r="H408" s="204">
        <v>69.81</v>
      </c>
      <c r="I408" s="205"/>
      <c r="J408" s="201"/>
      <c r="K408" s="201"/>
      <c r="L408" s="206"/>
      <c r="M408" s="207"/>
      <c r="N408" s="208"/>
      <c r="O408" s="208"/>
      <c r="P408" s="208"/>
      <c r="Q408" s="208"/>
      <c r="R408" s="208"/>
      <c r="S408" s="208"/>
      <c r="T408" s="209"/>
      <c r="AT408" s="210" t="s">
        <v>244</v>
      </c>
      <c r="AU408" s="210" t="s">
        <v>85</v>
      </c>
      <c r="AV408" s="13" t="s">
        <v>85</v>
      </c>
      <c r="AW408" s="13" t="s">
        <v>37</v>
      </c>
      <c r="AX408" s="13" t="s">
        <v>76</v>
      </c>
      <c r="AY408" s="210" t="s">
        <v>232</v>
      </c>
    </row>
    <row r="409" spans="1:65" s="14" customFormat="1" ht="10.199999999999999">
      <c r="B409" s="211"/>
      <c r="C409" s="212"/>
      <c r="D409" s="198" t="s">
        <v>244</v>
      </c>
      <c r="E409" s="213" t="s">
        <v>19</v>
      </c>
      <c r="F409" s="214" t="s">
        <v>248</v>
      </c>
      <c r="G409" s="212"/>
      <c r="H409" s="215">
        <v>142.09</v>
      </c>
      <c r="I409" s="216"/>
      <c r="J409" s="212"/>
      <c r="K409" s="212"/>
      <c r="L409" s="217"/>
      <c r="M409" s="218"/>
      <c r="N409" s="219"/>
      <c r="O409" s="219"/>
      <c r="P409" s="219"/>
      <c r="Q409" s="219"/>
      <c r="R409" s="219"/>
      <c r="S409" s="219"/>
      <c r="T409" s="220"/>
      <c r="AT409" s="221" t="s">
        <v>244</v>
      </c>
      <c r="AU409" s="221" t="s">
        <v>85</v>
      </c>
      <c r="AV409" s="14" t="s">
        <v>139</v>
      </c>
      <c r="AW409" s="14" t="s">
        <v>37</v>
      </c>
      <c r="AX409" s="14" t="s">
        <v>83</v>
      </c>
      <c r="AY409" s="221" t="s">
        <v>232</v>
      </c>
    </row>
    <row r="410" spans="1:65" s="2" customFormat="1" ht="24.15" customHeight="1">
      <c r="A410" s="36"/>
      <c r="B410" s="37"/>
      <c r="C410" s="180" t="s">
        <v>681</v>
      </c>
      <c r="D410" s="180" t="s">
        <v>234</v>
      </c>
      <c r="E410" s="181" t="s">
        <v>3804</v>
      </c>
      <c r="F410" s="182" t="s">
        <v>3805</v>
      </c>
      <c r="G410" s="183" t="s">
        <v>421</v>
      </c>
      <c r="H410" s="184">
        <v>265.79000000000002</v>
      </c>
      <c r="I410" s="185"/>
      <c r="J410" s="186">
        <f>ROUND(I410*H410,2)</f>
        <v>0</v>
      </c>
      <c r="K410" s="182" t="s">
        <v>19</v>
      </c>
      <c r="L410" s="41"/>
      <c r="M410" s="187" t="s">
        <v>19</v>
      </c>
      <c r="N410" s="188" t="s">
        <v>47</v>
      </c>
      <c r="O410" s="66"/>
      <c r="P410" s="189">
        <f>O410*H410</f>
        <v>0</v>
      </c>
      <c r="Q410" s="189">
        <v>8.9999999999999998E-4</v>
      </c>
      <c r="R410" s="189">
        <f>Q410*H410</f>
        <v>0.23921100000000001</v>
      </c>
      <c r="S410" s="189">
        <v>0</v>
      </c>
      <c r="T410" s="190">
        <f>S410*H410</f>
        <v>0</v>
      </c>
      <c r="U410" s="36"/>
      <c r="V410" s="36"/>
      <c r="W410" s="36"/>
      <c r="X410" s="36"/>
      <c r="Y410" s="36"/>
      <c r="Z410" s="36"/>
      <c r="AA410" s="36"/>
      <c r="AB410" s="36"/>
      <c r="AC410" s="36"/>
      <c r="AD410" s="36"/>
      <c r="AE410" s="36"/>
      <c r="AR410" s="191" t="s">
        <v>139</v>
      </c>
      <c r="AT410" s="191" t="s">
        <v>234</v>
      </c>
      <c r="AU410" s="191" t="s">
        <v>85</v>
      </c>
      <c r="AY410" s="19" t="s">
        <v>232</v>
      </c>
      <c r="BE410" s="192">
        <f>IF(N410="základní",J410,0)</f>
        <v>0</v>
      </c>
      <c r="BF410" s="192">
        <f>IF(N410="snížená",J410,0)</f>
        <v>0</v>
      </c>
      <c r="BG410" s="192">
        <f>IF(N410="zákl. přenesená",J410,0)</f>
        <v>0</v>
      </c>
      <c r="BH410" s="192">
        <f>IF(N410="sníž. přenesená",J410,0)</f>
        <v>0</v>
      </c>
      <c r="BI410" s="192">
        <f>IF(N410="nulová",J410,0)</f>
        <v>0</v>
      </c>
      <c r="BJ410" s="19" t="s">
        <v>83</v>
      </c>
      <c r="BK410" s="192">
        <f>ROUND(I410*H410,2)</f>
        <v>0</v>
      </c>
      <c r="BL410" s="19" t="s">
        <v>139</v>
      </c>
      <c r="BM410" s="191" t="s">
        <v>3806</v>
      </c>
    </row>
    <row r="411" spans="1:65" s="2" customFormat="1" ht="28.8">
      <c r="A411" s="36"/>
      <c r="B411" s="37"/>
      <c r="C411" s="38"/>
      <c r="D411" s="198" t="s">
        <v>242</v>
      </c>
      <c r="E411" s="38"/>
      <c r="F411" s="199" t="s">
        <v>3807</v>
      </c>
      <c r="G411" s="38"/>
      <c r="H411" s="38"/>
      <c r="I411" s="195"/>
      <c r="J411" s="38"/>
      <c r="K411" s="38"/>
      <c r="L411" s="41"/>
      <c r="M411" s="196"/>
      <c r="N411" s="197"/>
      <c r="O411" s="66"/>
      <c r="P411" s="66"/>
      <c r="Q411" s="66"/>
      <c r="R411" s="66"/>
      <c r="S411" s="66"/>
      <c r="T411" s="67"/>
      <c r="U411" s="36"/>
      <c r="V411" s="36"/>
      <c r="W411" s="36"/>
      <c r="X411" s="36"/>
      <c r="Y411" s="36"/>
      <c r="Z411" s="36"/>
      <c r="AA411" s="36"/>
      <c r="AB411" s="36"/>
      <c r="AC411" s="36"/>
      <c r="AD411" s="36"/>
      <c r="AE411" s="36"/>
      <c r="AT411" s="19" t="s">
        <v>242</v>
      </c>
      <c r="AU411" s="19" t="s">
        <v>85</v>
      </c>
    </row>
    <row r="412" spans="1:65" s="13" customFormat="1" ht="20.399999999999999">
      <c r="B412" s="200"/>
      <c r="C412" s="201"/>
      <c r="D412" s="198" t="s">
        <v>244</v>
      </c>
      <c r="E412" s="202" t="s">
        <v>19</v>
      </c>
      <c r="F412" s="203" t="s">
        <v>3808</v>
      </c>
      <c r="G412" s="201"/>
      <c r="H412" s="204">
        <v>127.265</v>
      </c>
      <c r="I412" s="205"/>
      <c r="J412" s="201"/>
      <c r="K412" s="201"/>
      <c r="L412" s="206"/>
      <c r="M412" s="207"/>
      <c r="N412" s="208"/>
      <c r="O412" s="208"/>
      <c r="P412" s="208"/>
      <c r="Q412" s="208"/>
      <c r="R412" s="208"/>
      <c r="S412" s="208"/>
      <c r="T412" s="209"/>
      <c r="AT412" s="210" t="s">
        <v>244</v>
      </c>
      <c r="AU412" s="210" t="s">
        <v>85</v>
      </c>
      <c r="AV412" s="13" t="s">
        <v>85</v>
      </c>
      <c r="AW412" s="13" t="s">
        <v>37</v>
      </c>
      <c r="AX412" s="13" t="s">
        <v>76</v>
      </c>
      <c r="AY412" s="210" t="s">
        <v>232</v>
      </c>
    </row>
    <row r="413" spans="1:65" s="13" customFormat="1" ht="10.199999999999999">
      <c r="B413" s="200"/>
      <c r="C413" s="201"/>
      <c r="D413" s="198" t="s">
        <v>244</v>
      </c>
      <c r="E413" s="202" t="s">
        <v>19</v>
      </c>
      <c r="F413" s="203" t="s">
        <v>3809</v>
      </c>
      <c r="G413" s="201"/>
      <c r="H413" s="204">
        <v>138.52500000000001</v>
      </c>
      <c r="I413" s="205"/>
      <c r="J413" s="201"/>
      <c r="K413" s="201"/>
      <c r="L413" s="206"/>
      <c r="M413" s="207"/>
      <c r="N413" s="208"/>
      <c r="O413" s="208"/>
      <c r="P413" s="208"/>
      <c r="Q413" s="208"/>
      <c r="R413" s="208"/>
      <c r="S413" s="208"/>
      <c r="T413" s="209"/>
      <c r="AT413" s="210" t="s">
        <v>244</v>
      </c>
      <c r="AU413" s="210" t="s">
        <v>85</v>
      </c>
      <c r="AV413" s="13" t="s">
        <v>85</v>
      </c>
      <c r="AW413" s="13" t="s">
        <v>37</v>
      </c>
      <c r="AX413" s="13" t="s">
        <v>76</v>
      </c>
      <c r="AY413" s="210" t="s">
        <v>232</v>
      </c>
    </row>
    <row r="414" spans="1:65" s="14" customFormat="1" ht="10.199999999999999">
      <c r="B414" s="211"/>
      <c r="C414" s="212"/>
      <c r="D414" s="198" t="s">
        <v>244</v>
      </c>
      <c r="E414" s="213" t="s">
        <v>19</v>
      </c>
      <c r="F414" s="214" t="s">
        <v>248</v>
      </c>
      <c r="G414" s="212"/>
      <c r="H414" s="215">
        <v>265.79000000000002</v>
      </c>
      <c r="I414" s="216"/>
      <c r="J414" s="212"/>
      <c r="K414" s="212"/>
      <c r="L414" s="217"/>
      <c r="M414" s="218"/>
      <c r="N414" s="219"/>
      <c r="O414" s="219"/>
      <c r="P414" s="219"/>
      <c r="Q414" s="219"/>
      <c r="R414" s="219"/>
      <c r="S414" s="219"/>
      <c r="T414" s="220"/>
      <c r="AT414" s="221" t="s">
        <v>244</v>
      </c>
      <c r="AU414" s="221" t="s">
        <v>85</v>
      </c>
      <c r="AV414" s="14" t="s">
        <v>139</v>
      </c>
      <c r="AW414" s="14" t="s">
        <v>37</v>
      </c>
      <c r="AX414" s="14" t="s">
        <v>83</v>
      </c>
      <c r="AY414" s="221" t="s">
        <v>232</v>
      </c>
    </row>
    <row r="415" spans="1:65" s="2" customFormat="1" ht="16.5" customHeight="1">
      <c r="A415" s="36"/>
      <c r="B415" s="37"/>
      <c r="C415" s="180" t="s">
        <v>688</v>
      </c>
      <c r="D415" s="180" t="s">
        <v>234</v>
      </c>
      <c r="E415" s="181" t="s">
        <v>3810</v>
      </c>
      <c r="F415" s="182" t="s">
        <v>3811</v>
      </c>
      <c r="G415" s="183" t="s">
        <v>312</v>
      </c>
      <c r="H415" s="184">
        <v>7.7949999999999999</v>
      </c>
      <c r="I415" s="185"/>
      <c r="J415" s="186">
        <f>ROUND(I415*H415,2)</f>
        <v>0</v>
      </c>
      <c r="K415" s="182" t="s">
        <v>238</v>
      </c>
      <c r="L415" s="41"/>
      <c r="M415" s="187" t="s">
        <v>19</v>
      </c>
      <c r="N415" s="188" t="s">
        <v>47</v>
      </c>
      <c r="O415" s="66"/>
      <c r="P415" s="189">
        <f>O415*H415</f>
        <v>0</v>
      </c>
      <c r="Q415" s="189">
        <v>0.12335</v>
      </c>
      <c r="R415" s="189">
        <f>Q415*H415</f>
        <v>0.96151324999999999</v>
      </c>
      <c r="S415" s="189">
        <v>0</v>
      </c>
      <c r="T415" s="190">
        <f>S415*H415</f>
        <v>0</v>
      </c>
      <c r="U415" s="36"/>
      <c r="V415" s="36"/>
      <c r="W415" s="36"/>
      <c r="X415" s="36"/>
      <c r="Y415" s="36"/>
      <c r="Z415" s="36"/>
      <c r="AA415" s="36"/>
      <c r="AB415" s="36"/>
      <c r="AC415" s="36"/>
      <c r="AD415" s="36"/>
      <c r="AE415" s="36"/>
      <c r="AR415" s="191" t="s">
        <v>139</v>
      </c>
      <c r="AT415" s="191" t="s">
        <v>234</v>
      </c>
      <c r="AU415" s="191" t="s">
        <v>85</v>
      </c>
      <c r="AY415" s="19" t="s">
        <v>232</v>
      </c>
      <c r="BE415" s="192">
        <f>IF(N415="základní",J415,0)</f>
        <v>0</v>
      </c>
      <c r="BF415" s="192">
        <f>IF(N415="snížená",J415,0)</f>
        <v>0</v>
      </c>
      <c r="BG415" s="192">
        <f>IF(N415="zákl. přenesená",J415,0)</f>
        <v>0</v>
      </c>
      <c r="BH415" s="192">
        <f>IF(N415="sníž. přenesená",J415,0)</f>
        <v>0</v>
      </c>
      <c r="BI415" s="192">
        <f>IF(N415="nulová",J415,0)</f>
        <v>0</v>
      </c>
      <c r="BJ415" s="19" t="s">
        <v>83</v>
      </c>
      <c r="BK415" s="192">
        <f>ROUND(I415*H415,2)</f>
        <v>0</v>
      </c>
      <c r="BL415" s="19" t="s">
        <v>139</v>
      </c>
      <c r="BM415" s="191" t="s">
        <v>3812</v>
      </c>
    </row>
    <row r="416" spans="1:65" s="2" customFormat="1" ht="10.199999999999999">
      <c r="A416" s="36"/>
      <c r="B416" s="37"/>
      <c r="C416" s="38"/>
      <c r="D416" s="193" t="s">
        <v>240</v>
      </c>
      <c r="E416" s="38"/>
      <c r="F416" s="194" t="s">
        <v>3813</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240</v>
      </c>
      <c r="AU416" s="19" t="s">
        <v>85</v>
      </c>
    </row>
    <row r="417" spans="1:65" s="13" customFormat="1" ht="10.199999999999999">
      <c r="B417" s="200"/>
      <c r="C417" s="201"/>
      <c r="D417" s="198" t="s">
        <v>244</v>
      </c>
      <c r="E417" s="202" t="s">
        <v>19</v>
      </c>
      <c r="F417" s="203" t="s">
        <v>3814</v>
      </c>
      <c r="G417" s="201"/>
      <c r="H417" s="204">
        <v>1.2509999999999999</v>
      </c>
      <c r="I417" s="205"/>
      <c r="J417" s="201"/>
      <c r="K417" s="201"/>
      <c r="L417" s="206"/>
      <c r="M417" s="207"/>
      <c r="N417" s="208"/>
      <c r="O417" s="208"/>
      <c r="P417" s="208"/>
      <c r="Q417" s="208"/>
      <c r="R417" s="208"/>
      <c r="S417" s="208"/>
      <c r="T417" s="209"/>
      <c r="AT417" s="210" t="s">
        <v>244</v>
      </c>
      <c r="AU417" s="210" t="s">
        <v>85</v>
      </c>
      <c r="AV417" s="13" t="s">
        <v>85</v>
      </c>
      <c r="AW417" s="13" t="s">
        <v>37</v>
      </c>
      <c r="AX417" s="13" t="s">
        <v>76</v>
      </c>
      <c r="AY417" s="210" t="s">
        <v>232</v>
      </c>
    </row>
    <row r="418" spans="1:65" s="13" customFormat="1" ht="10.199999999999999">
      <c r="B418" s="200"/>
      <c r="C418" s="201"/>
      <c r="D418" s="198" t="s">
        <v>244</v>
      </c>
      <c r="E418" s="202" t="s">
        <v>19</v>
      </c>
      <c r="F418" s="203" t="s">
        <v>3815</v>
      </c>
      <c r="G418" s="201"/>
      <c r="H418" s="204">
        <v>1.208</v>
      </c>
      <c r="I418" s="205"/>
      <c r="J418" s="201"/>
      <c r="K418" s="201"/>
      <c r="L418" s="206"/>
      <c r="M418" s="207"/>
      <c r="N418" s="208"/>
      <c r="O418" s="208"/>
      <c r="P418" s="208"/>
      <c r="Q418" s="208"/>
      <c r="R418" s="208"/>
      <c r="S418" s="208"/>
      <c r="T418" s="209"/>
      <c r="AT418" s="210" t="s">
        <v>244</v>
      </c>
      <c r="AU418" s="210" t="s">
        <v>85</v>
      </c>
      <c r="AV418" s="13" t="s">
        <v>85</v>
      </c>
      <c r="AW418" s="13" t="s">
        <v>37</v>
      </c>
      <c r="AX418" s="13" t="s">
        <v>76</v>
      </c>
      <c r="AY418" s="210" t="s">
        <v>232</v>
      </c>
    </row>
    <row r="419" spans="1:65" s="13" customFormat="1" ht="10.199999999999999">
      <c r="B419" s="200"/>
      <c r="C419" s="201"/>
      <c r="D419" s="198" t="s">
        <v>244</v>
      </c>
      <c r="E419" s="202" t="s">
        <v>19</v>
      </c>
      <c r="F419" s="203" t="s">
        <v>3816</v>
      </c>
      <c r="G419" s="201"/>
      <c r="H419" s="204">
        <v>2.085</v>
      </c>
      <c r="I419" s="205"/>
      <c r="J419" s="201"/>
      <c r="K419" s="201"/>
      <c r="L419" s="206"/>
      <c r="M419" s="207"/>
      <c r="N419" s="208"/>
      <c r="O419" s="208"/>
      <c r="P419" s="208"/>
      <c r="Q419" s="208"/>
      <c r="R419" s="208"/>
      <c r="S419" s="208"/>
      <c r="T419" s="209"/>
      <c r="AT419" s="210" t="s">
        <v>244</v>
      </c>
      <c r="AU419" s="210" t="s">
        <v>85</v>
      </c>
      <c r="AV419" s="13" t="s">
        <v>85</v>
      </c>
      <c r="AW419" s="13" t="s">
        <v>37</v>
      </c>
      <c r="AX419" s="13" t="s">
        <v>76</v>
      </c>
      <c r="AY419" s="210" t="s">
        <v>232</v>
      </c>
    </row>
    <row r="420" spans="1:65" s="13" customFormat="1" ht="10.199999999999999">
      <c r="B420" s="200"/>
      <c r="C420" s="201"/>
      <c r="D420" s="198" t="s">
        <v>244</v>
      </c>
      <c r="E420" s="202" t="s">
        <v>19</v>
      </c>
      <c r="F420" s="203" t="s">
        <v>3817</v>
      </c>
      <c r="G420" s="201"/>
      <c r="H420" s="204">
        <v>2.4169999999999998</v>
      </c>
      <c r="I420" s="205"/>
      <c r="J420" s="201"/>
      <c r="K420" s="201"/>
      <c r="L420" s="206"/>
      <c r="M420" s="207"/>
      <c r="N420" s="208"/>
      <c r="O420" s="208"/>
      <c r="P420" s="208"/>
      <c r="Q420" s="208"/>
      <c r="R420" s="208"/>
      <c r="S420" s="208"/>
      <c r="T420" s="209"/>
      <c r="AT420" s="210" t="s">
        <v>244</v>
      </c>
      <c r="AU420" s="210" t="s">
        <v>85</v>
      </c>
      <c r="AV420" s="13" t="s">
        <v>85</v>
      </c>
      <c r="AW420" s="13" t="s">
        <v>37</v>
      </c>
      <c r="AX420" s="13" t="s">
        <v>76</v>
      </c>
      <c r="AY420" s="210" t="s">
        <v>232</v>
      </c>
    </row>
    <row r="421" spans="1:65" s="13" customFormat="1" ht="10.199999999999999">
      <c r="B421" s="200"/>
      <c r="C421" s="201"/>
      <c r="D421" s="198" t="s">
        <v>244</v>
      </c>
      <c r="E421" s="202" t="s">
        <v>19</v>
      </c>
      <c r="F421" s="203" t="s">
        <v>3818</v>
      </c>
      <c r="G421" s="201"/>
      <c r="H421" s="204">
        <v>0.83399999999999996</v>
      </c>
      <c r="I421" s="205"/>
      <c r="J421" s="201"/>
      <c r="K421" s="201"/>
      <c r="L421" s="206"/>
      <c r="M421" s="207"/>
      <c r="N421" s="208"/>
      <c r="O421" s="208"/>
      <c r="P421" s="208"/>
      <c r="Q421" s="208"/>
      <c r="R421" s="208"/>
      <c r="S421" s="208"/>
      <c r="T421" s="209"/>
      <c r="AT421" s="210" t="s">
        <v>244</v>
      </c>
      <c r="AU421" s="210" t="s">
        <v>85</v>
      </c>
      <c r="AV421" s="13" t="s">
        <v>85</v>
      </c>
      <c r="AW421" s="13" t="s">
        <v>37</v>
      </c>
      <c r="AX421" s="13" t="s">
        <v>76</v>
      </c>
      <c r="AY421" s="210" t="s">
        <v>232</v>
      </c>
    </row>
    <row r="422" spans="1:65" s="14" customFormat="1" ht="10.199999999999999">
      <c r="B422" s="211"/>
      <c r="C422" s="212"/>
      <c r="D422" s="198" t="s">
        <v>244</v>
      </c>
      <c r="E422" s="213" t="s">
        <v>19</v>
      </c>
      <c r="F422" s="214" t="s">
        <v>248</v>
      </c>
      <c r="G422" s="212"/>
      <c r="H422" s="215">
        <v>7.7949999999999999</v>
      </c>
      <c r="I422" s="216"/>
      <c r="J422" s="212"/>
      <c r="K422" s="212"/>
      <c r="L422" s="217"/>
      <c r="M422" s="218"/>
      <c r="N422" s="219"/>
      <c r="O422" s="219"/>
      <c r="P422" s="219"/>
      <c r="Q422" s="219"/>
      <c r="R422" s="219"/>
      <c r="S422" s="219"/>
      <c r="T422" s="220"/>
      <c r="AT422" s="221" t="s">
        <v>244</v>
      </c>
      <c r="AU422" s="221" t="s">
        <v>85</v>
      </c>
      <c r="AV422" s="14" t="s">
        <v>139</v>
      </c>
      <c r="AW422" s="14" t="s">
        <v>37</v>
      </c>
      <c r="AX422" s="14" t="s">
        <v>83</v>
      </c>
      <c r="AY422" s="221" t="s">
        <v>232</v>
      </c>
    </row>
    <row r="423" spans="1:65" s="2" customFormat="1" ht="24.15" customHeight="1">
      <c r="A423" s="36"/>
      <c r="B423" s="37"/>
      <c r="C423" s="180" t="s">
        <v>697</v>
      </c>
      <c r="D423" s="180" t="s">
        <v>234</v>
      </c>
      <c r="E423" s="181" t="s">
        <v>3819</v>
      </c>
      <c r="F423" s="182" t="s">
        <v>3820</v>
      </c>
      <c r="G423" s="183" t="s">
        <v>312</v>
      </c>
      <c r="H423" s="184">
        <v>11.292999999999999</v>
      </c>
      <c r="I423" s="185"/>
      <c r="J423" s="186">
        <f>ROUND(I423*H423,2)</f>
        <v>0</v>
      </c>
      <c r="K423" s="182" t="s">
        <v>238</v>
      </c>
      <c r="L423" s="41"/>
      <c r="M423" s="187" t="s">
        <v>19</v>
      </c>
      <c r="N423" s="188" t="s">
        <v>47</v>
      </c>
      <c r="O423" s="66"/>
      <c r="P423" s="189">
        <f>O423*H423</f>
        <v>0</v>
      </c>
      <c r="Q423" s="189">
        <v>7.0379999999999998E-2</v>
      </c>
      <c r="R423" s="189">
        <f>Q423*H423</f>
        <v>0.79480133999999991</v>
      </c>
      <c r="S423" s="189">
        <v>0</v>
      </c>
      <c r="T423" s="190">
        <f>S423*H423</f>
        <v>0</v>
      </c>
      <c r="U423" s="36"/>
      <c r="V423" s="36"/>
      <c r="W423" s="36"/>
      <c r="X423" s="36"/>
      <c r="Y423" s="36"/>
      <c r="Z423" s="36"/>
      <c r="AA423" s="36"/>
      <c r="AB423" s="36"/>
      <c r="AC423" s="36"/>
      <c r="AD423" s="36"/>
      <c r="AE423" s="36"/>
      <c r="AR423" s="191" t="s">
        <v>139</v>
      </c>
      <c r="AT423" s="191" t="s">
        <v>234</v>
      </c>
      <c r="AU423" s="191" t="s">
        <v>85</v>
      </c>
      <c r="AY423" s="19" t="s">
        <v>232</v>
      </c>
      <c r="BE423" s="192">
        <f>IF(N423="základní",J423,0)</f>
        <v>0</v>
      </c>
      <c r="BF423" s="192">
        <f>IF(N423="snížená",J423,0)</f>
        <v>0</v>
      </c>
      <c r="BG423" s="192">
        <f>IF(N423="zákl. přenesená",J423,0)</f>
        <v>0</v>
      </c>
      <c r="BH423" s="192">
        <f>IF(N423="sníž. přenesená",J423,0)</f>
        <v>0</v>
      </c>
      <c r="BI423" s="192">
        <f>IF(N423="nulová",J423,0)</f>
        <v>0</v>
      </c>
      <c r="BJ423" s="19" t="s">
        <v>83</v>
      </c>
      <c r="BK423" s="192">
        <f>ROUND(I423*H423,2)</f>
        <v>0</v>
      </c>
      <c r="BL423" s="19" t="s">
        <v>139</v>
      </c>
      <c r="BM423" s="191" t="s">
        <v>3821</v>
      </c>
    </row>
    <row r="424" spans="1:65" s="2" customFormat="1" ht="10.199999999999999">
      <c r="A424" s="36"/>
      <c r="B424" s="37"/>
      <c r="C424" s="38"/>
      <c r="D424" s="193" t="s">
        <v>240</v>
      </c>
      <c r="E424" s="38"/>
      <c r="F424" s="194" t="s">
        <v>3822</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240</v>
      </c>
      <c r="AU424" s="19" t="s">
        <v>85</v>
      </c>
    </row>
    <row r="425" spans="1:65" s="13" customFormat="1" ht="10.199999999999999">
      <c r="B425" s="200"/>
      <c r="C425" s="201"/>
      <c r="D425" s="198" t="s">
        <v>244</v>
      </c>
      <c r="E425" s="202" t="s">
        <v>19</v>
      </c>
      <c r="F425" s="203" t="s">
        <v>3823</v>
      </c>
      <c r="G425" s="201"/>
      <c r="H425" s="204">
        <v>5.1349999999999998</v>
      </c>
      <c r="I425" s="205"/>
      <c r="J425" s="201"/>
      <c r="K425" s="201"/>
      <c r="L425" s="206"/>
      <c r="M425" s="207"/>
      <c r="N425" s="208"/>
      <c r="O425" s="208"/>
      <c r="P425" s="208"/>
      <c r="Q425" s="208"/>
      <c r="R425" s="208"/>
      <c r="S425" s="208"/>
      <c r="T425" s="209"/>
      <c r="AT425" s="210" t="s">
        <v>244</v>
      </c>
      <c r="AU425" s="210" t="s">
        <v>85</v>
      </c>
      <c r="AV425" s="13" t="s">
        <v>85</v>
      </c>
      <c r="AW425" s="13" t="s">
        <v>37</v>
      </c>
      <c r="AX425" s="13" t="s">
        <v>76</v>
      </c>
      <c r="AY425" s="210" t="s">
        <v>232</v>
      </c>
    </row>
    <row r="426" spans="1:65" s="13" customFormat="1" ht="10.199999999999999">
      <c r="B426" s="200"/>
      <c r="C426" s="201"/>
      <c r="D426" s="198" t="s">
        <v>244</v>
      </c>
      <c r="E426" s="202" t="s">
        <v>19</v>
      </c>
      <c r="F426" s="203" t="s">
        <v>3824</v>
      </c>
      <c r="G426" s="201"/>
      <c r="H426" s="204">
        <v>6.1580000000000004</v>
      </c>
      <c r="I426" s="205"/>
      <c r="J426" s="201"/>
      <c r="K426" s="201"/>
      <c r="L426" s="206"/>
      <c r="M426" s="207"/>
      <c r="N426" s="208"/>
      <c r="O426" s="208"/>
      <c r="P426" s="208"/>
      <c r="Q426" s="208"/>
      <c r="R426" s="208"/>
      <c r="S426" s="208"/>
      <c r="T426" s="209"/>
      <c r="AT426" s="210" t="s">
        <v>244</v>
      </c>
      <c r="AU426" s="210" t="s">
        <v>85</v>
      </c>
      <c r="AV426" s="13" t="s">
        <v>85</v>
      </c>
      <c r="AW426" s="13" t="s">
        <v>37</v>
      </c>
      <c r="AX426" s="13" t="s">
        <v>76</v>
      </c>
      <c r="AY426" s="210" t="s">
        <v>232</v>
      </c>
    </row>
    <row r="427" spans="1:65" s="14" customFormat="1" ht="10.199999999999999">
      <c r="B427" s="211"/>
      <c r="C427" s="212"/>
      <c r="D427" s="198" t="s">
        <v>244</v>
      </c>
      <c r="E427" s="213" t="s">
        <v>19</v>
      </c>
      <c r="F427" s="214" t="s">
        <v>248</v>
      </c>
      <c r="G427" s="212"/>
      <c r="H427" s="215">
        <v>11.292999999999999</v>
      </c>
      <c r="I427" s="216"/>
      <c r="J427" s="212"/>
      <c r="K427" s="212"/>
      <c r="L427" s="217"/>
      <c r="M427" s="218"/>
      <c r="N427" s="219"/>
      <c r="O427" s="219"/>
      <c r="P427" s="219"/>
      <c r="Q427" s="219"/>
      <c r="R427" s="219"/>
      <c r="S427" s="219"/>
      <c r="T427" s="220"/>
      <c r="AT427" s="221" t="s">
        <v>244</v>
      </c>
      <c r="AU427" s="221" t="s">
        <v>85</v>
      </c>
      <c r="AV427" s="14" t="s">
        <v>139</v>
      </c>
      <c r="AW427" s="14" t="s">
        <v>37</v>
      </c>
      <c r="AX427" s="14" t="s">
        <v>83</v>
      </c>
      <c r="AY427" s="221" t="s">
        <v>232</v>
      </c>
    </row>
    <row r="428" spans="1:65" s="2" customFormat="1" ht="37.799999999999997" customHeight="1">
      <c r="A428" s="36"/>
      <c r="B428" s="37"/>
      <c r="C428" s="180" t="s">
        <v>706</v>
      </c>
      <c r="D428" s="180" t="s">
        <v>234</v>
      </c>
      <c r="E428" s="181" t="s">
        <v>3825</v>
      </c>
      <c r="F428" s="182" t="s">
        <v>3826</v>
      </c>
      <c r="G428" s="183" t="s">
        <v>421</v>
      </c>
      <c r="H428" s="184">
        <v>71.400000000000006</v>
      </c>
      <c r="I428" s="185"/>
      <c r="J428" s="186">
        <f>ROUND(I428*H428,2)</f>
        <v>0</v>
      </c>
      <c r="K428" s="182" t="s">
        <v>19</v>
      </c>
      <c r="L428" s="41"/>
      <c r="M428" s="187" t="s">
        <v>19</v>
      </c>
      <c r="N428" s="188" t="s">
        <v>47</v>
      </c>
      <c r="O428" s="66"/>
      <c r="P428" s="189">
        <f>O428*H428</f>
        <v>0</v>
      </c>
      <c r="Q428" s="189">
        <v>2E-3</v>
      </c>
      <c r="R428" s="189">
        <f>Q428*H428</f>
        <v>0.14280000000000001</v>
      </c>
      <c r="S428" s="189">
        <v>0</v>
      </c>
      <c r="T428" s="190">
        <f>S428*H428</f>
        <v>0</v>
      </c>
      <c r="U428" s="36"/>
      <c r="V428" s="36"/>
      <c r="W428" s="36"/>
      <c r="X428" s="36"/>
      <c r="Y428" s="36"/>
      <c r="Z428" s="36"/>
      <c r="AA428" s="36"/>
      <c r="AB428" s="36"/>
      <c r="AC428" s="36"/>
      <c r="AD428" s="36"/>
      <c r="AE428" s="36"/>
      <c r="AR428" s="191" t="s">
        <v>139</v>
      </c>
      <c r="AT428" s="191" t="s">
        <v>234</v>
      </c>
      <c r="AU428" s="191" t="s">
        <v>85</v>
      </c>
      <c r="AY428" s="19" t="s">
        <v>232</v>
      </c>
      <c r="BE428" s="192">
        <f>IF(N428="základní",J428,0)</f>
        <v>0</v>
      </c>
      <c r="BF428" s="192">
        <f>IF(N428="snížená",J428,0)</f>
        <v>0</v>
      </c>
      <c r="BG428" s="192">
        <f>IF(N428="zákl. přenesená",J428,0)</f>
        <v>0</v>
      </c>
      <c r="BH428" s="192">
        <f>IF(N428="sníž. přenesená",J428,0)</f>
        <v>0</v>
      </c>
      <c r="BI428" s="192">
        <f>IF(N428="nulová",J428,0)</f>
        <v>0</v>
      </c>
      <c r="BJ428" s="19" t="s">
        <v>83</v>
      </c>
      <c r="BK428" s="192">
        <f>ROUND(I428*H428,2)</f>
        <v>0</v>
      </c>
      <c r="BL428" s="19" t="s">
        <v>139</v>
      </c>
      <c r="BM428" s="191" t="s">
        <v>3827</v>
      </c>
    </row>
    <row r="429" spans="1:65" s="2" customFormat="1" ht="28.8">
      <c r="A429" s="36"/>
      <c r="B429" s="37"/>
      <c r="C429" s="38"/>
      <c r="D429" s="198" t="s">
        <v>242</v>
      </c>
      <c r="E429" s="38"/>
      <c r="F429" s="199" t="s">
        <v>3828</v>
      </c>
      <c r="G429" s="38"/>
      <c r="H429" s="38"/>
      <c r="I429" s="195"/>
      <c r="J429" s="38"/>
      <c r="K429" s="38"/>
      <c r="L429" s="41"/>
      <c r="M429" s="196"/>
      <c r="N429" s="197"/>
      <c r="O429" s="66"/>
      <c r="P429" s="66"/>
      <c r="Q429" s="66"/>
      <c r="R429" s="66"/>
      <c r="S429" s="66"/>
      <c r="T429" s="67"/>
      <c r="U429" s="36"/>
      <c r="V429" s="36"/>
      <c r="W429" s="36"/>
      <c r="X429" s="36"/>
      <c r="Y429" s="36"/>
      <c r="Z429" s="36"/>
      <c r="AA429" s="36"/>
      <c r="AB429" s="36"/>
      <c r="AC429" s="36"/>
      <c r="AD429" s="36"/>
      <c r="AE429" s="36"/>
      <c r="AT429" s="19" t="s">
        <v>242</v>
      </c>
      <c r="AU429" s="19" t="s">
        <v>85</v>
      </c>
    </row>
    <row r="430" spans="1:65" s="13" customFormat="1" ht="10.199999999999999">
      <c r="B430" s="200"/>
      <c r="C430" s="201"/>
      <c r="D430" s="198" t="s">
        <v>244</v>
      </c>
      <c r="E430" s="202" t="s">
        <v>19</v>
      </c>
      <c r="F430" s="203" t="s">
        <v>3829</v>
      </c>
      <c r="G430" s="201"/>
      <c r="H430" s="204">
        <v>71.400000000000006</v>
      </c>
      <c r="I430" s="205"/>
      <c r="J430" s="201"/>
      <c r="K430" s="201"/>
      <c r="L430" s="206"/>
      <c r="M430" s="207"/>
      <c r="N430" s="208"/>
      <c r="O430" s="208"/>
      <c r="P430" s="208"/>
      <c r="Q430" s="208"/>
      <c r="R430" s="208"/>
      <c r="S430" s="208"/>
      <c r="T430" s="209"/>
      <c r="AT430" s="210" t="s">
        <v>244</v>
      </c>
      <c r="AU430" s="210" t="s">
        <v>85</v>
      </c>
      <c r="AV430" s="13" t="s">
        <v>85</v>
      </c>
      <c r="AW430" s="13" t="s">
        <v>37</v>
      </c>
      <c r="AX430" s="13" t="s">
        <v>83</v>
      </c>
      <c r="AY430" s="210" t="s">
        <v>232</v>
      </c>
    </row>
    <row r="431" spans="1:65" s="2" customFormat="1" ht="24.15" customHeight="1">
      <c r="A431" s="36"/>
      <c r="B431" s="37"/>
      <c r="C431" s="180" t="s">
        <v>714</v>
      </c>
      <c r="D431" s="180" t="s">
        <v>234</v>
      </c>
      <c r="E431" s="181" t="s">
        <v>3830</v>
      </c>
      <c r="F431" s="182" t="s">
        <v>3831</v>
      </c>
      <c r="G431" s="183" t="s">
        <v>421</v>
      </c>
      <c r="H431" s="184">
        <v>54.984999999999999</v>
      </c>
      <c r="I431" s="185"/>
      <c r="J431" s="186">
        <f>ROUND(I431*H431,2)</f>
        <v>0</v>
      </c>
      <c r="K431" s="182" t="s">
        <v>19</v>
      </c>
      <c r="L431" s="41"/>
      <c r="M431" s="187" t="s">
        <v>19</v>
      </c>
      <c r="N431" s="188" t="s">
        <v>47</v>
      </c>
      <c r="O431" s="66"/>
      <c r="P431" s="189">
        <f>O431*H431</f>
        <v>0</v>
      </c>
      <c r="Q431" s="189">
        <v>1E-3</v>
      </c>
      <c r="R431" s="189">
        <f>Q431*H431</f>
        <v>5.4984999999999999E-2</v>
      </c>
      <c r="S431" s="189">
        <v>0</v>
      </c>
      <c r="T431" s="190">
        <f>S431*H431</f>
        <v>0</v>
      </c>
      <c r="U431" s="36"/>
      <c r="V431" s="36"/>
      <c r="W431" s="36"/>
      <c r="X431" s="36"/>
      <c r="Y431" s="36"/>
      <c r="Z431" s="36"/>
      <c r="AA431" s="36"/>
      <c r="AB431" s="36"/>
      <c r="AC431" s="36"/>
      <c r="AD431" s="36"/>
      <c r="AE431" s="36"/>
      <c r="AR431" s="191" t="s">
        <v>139</v>
      </c>
      <c r="AT431" s="191" t="s">
        <v>234</v>
      </c>
      <c r="AU431" s="191" t="s">
        <v>85</v>
      </c>
      <c r="AY431" s="19" t="s">
        <v>232</v>
      </c>
      <c r="BE431" s="192">
        <f>IF(N431="základní",J431,0)</f>
        <v>0</v>
      </c>
      <c r="BF431" s="192">
        <f>IF(N431="snížená",J431,0)</f>
        <v>0</v>
      </c>
      <c r="BG431" s="192">
        <f>IF(N431="zákl. přenesená",J431,0)</f>
        <v>0</v>
      </c>
      <c r="BH431" s="192">
        <f>IF(N431="sníž. přenesená",J431,0)</f>
        <v>0</v>
      </c>
      <c r="BI431" s="192">
        <f>IF(N431="nulová",J431,0)</f>
        <v>0</v>
      </c>
      <c r="BJ431" s="19" t="s">
        <v>83</v>
      </c>
      <c r="BK431" s="192">
        <f>ROUND(I431*H431,2)</f>
        <v>0</v>
      </c>
      <c r="BL431" s="19" t="s">
        <v>139</v>
      </c>
      <c r="BM431" s="191" t="s">
        <v>3832</v>
      </c>
    </row>
    <row r="432" spans="1:65" s="13" customFormat="1" ht="10.199999999999999">
      <c r="B432" s="200"/>
      <c r="C432" s="201"/>
      <c r="D432" s="198" t="s">
        <v>244</v>
      </c>
      <c r="E432" s="202" t="s">
        <v>19</v>
      </c>
      <c r="F432" s="203" t="s">
        <v>3833</v>
      </c>
      <c r="G432" s="201"/>
      <c r="H432" s="204">
        <v>54.984999999999999</v>
      </c>
      <c r="I432" s="205"/>
      <c r="J432" s="201"/>
      <c r="K432" s="201"/>
      <c r="L432" s="206"/>
      <c r="M432" s="207"/>
      <c r="N432" s="208"/>
      <c r="O432" s="208"/>
      <c r="P432" s="208"/>
      <c r="Q432" s="208"/>
      <c r="R432" s="208"/>
      <c r="S432" s="208"/>
      <c r="T432" s="209"/>
      <c r="AT432" s="210" t="s">
        <v>244</v>
      </c>
      <c r="AU432" s="210" t="s">
        <v>85</v>
      </c>
      <c r="AV432" s="13" t="s">
        <v>85</v>
      </c>
      <c r="AW432" s="13" t="s">
        <v>37</v>
      </c>
      <c r="AX432" s="13" t="s">
        <v>83</v>
      </c>
      <c r="AY432" s="210" t="s">
        <v>232</v>
      </c>
    </row>
    <row r="433" spans="1:65" s="12" customFormat="1" ht="22.8" customHeight="1">
      <c r="B433" s="164"/>
      <c r="C433" s="165"/>
      <c r="D433" s="166" t="s">
        <v>75</v>
      </c>
      <c r="E433" s="178" t="s">
        <v>139</v>
      </c>
      <c r="F433" s="178" t="s">
        <v>438</v>
      </c>
      <c r="G433" s="165"/>
      <c r="H433" s="165"/>
      <c r="I433" s="168"/>
      <c r="J433" s="179">
        <f>BK433</f>
        <v>0</v>
      </c>
      <c r="K433" s="165"/>
      <c r="L433" s="170"/>
      <c r="M433" s="171"/>
      <c r="N433" s="172"/>
      <c r="O433" s="172"/>
      <c r="P433" s="173">
        <f>SUM(P434:P523)</f>
        <v>0</v>
      </c>
      <c r="Q433" s="172"/>
      <c r="R433" s="173">
        <f>SUM(R434:R523)</f>
        <v>20.747629149999998</v>
      </c>
      <c r="S433" s="172"/>
      <c r="T433" s="174">
        <f>SUM(T434:T523)</f>
        <v>0</v>
      </c>
      <c r="AR433" s="175" t="s">
        <v>83</v>
      </c>
      <c r="AT433" s="176" t="s">
        <v>75</v>
      </c>
      <c r="AU433" s="176" t="s">
        <v>83</v>
      </c>
      <c r="AY433" s="175" t="s">
        <v>232</v>
      </c>
      <c r="BK433" s="177">
        <f>SUM(BK434:BK523)</f>
        <v>0</v>
      </c>
    </row>
    <row r="434" spans="1:65" s="2" customFormat="1" ht="24.15" customHeight="1">
      <c r="A434" s="36"/>
      <c r="B434" s="37"/>
      <c r="C434" s="180" t="s">
        <v>721</v>
      </c>
      <c r="D434" s="180" t="s">
        <v>234</v>
      </c>
      <c r="E434" s="181" t="s">
        <v>440</v>
      </c>
      <c r="F434" s="182" t="s">
        <v>441</v>
      </c>
      <c r="G434" s="183" t="s">
        <v>237</v>
      </c>
      <c r="H434" s="184">
        <v>4.5309999999999997</v>
      </c>
      <c r="I434" s="185"/>
      <c r="J434" s="186">
        <f>ROUND(I434*H434,2)</f>
        <v>0</v>
      </c>
      <c r="K434" s="182" t="s">
        <v>238</v>
      </c>
      <c r="L434" s="41"/>
      <c r="M434" s="187" t="s">
        <v>19</v>
      </c>
      <c r="N434" s="188" t="s">
        <v>47</v>
      </c>
      <c r="O434" s="66"/>
      <c r="P434" s="189">
        <f>O434*H434</f>
        <v>0</v>
      </c>
      <c r="Q434" s="189">
        <v>2.2564799999999998</v>
      </c>
      <c r="R434" s="189">
        <f>Q434*H434</f>
        <v>10.224110879999998</v>
      </c>
      <c r="S434" s="189">
        <v>0</v>
      </c>
      <c r="T434" s="190">
        <f>S434*H434</f>
        <v>0</v>
      </c>
      <c r="U434" s="36"/>
      <c r="V434" s="36"/>
      <c r="W434" s="36"/>
      <c r="X434" s="36"/>
      <c r="Y434" s="36"/>
      <c r="Z434" s="36"/>
      <c r="AA434" s="36"/>
      <c r="AB434" s="36"/>
      <c r="AC434" s="36"/>
      <c r="AD434" s="36"/>
      <c r="AE434" s="36"/>
      <c r="AR434" s="191" t="s">
        <v>139</v>
      </c>
      <c r="AT434" s="191" t="s">
        <v>234</v>
      </c>
      <c r="AU434" s="191" t="s">
        <v>85</v>
      </c>
      <c r="AY434" s="19" t="s">
        <v>232</v>
      </c>
      <c r="BE434" s="192">
        <f>IF(N434="základní",J434,0)</f>
        <v>0</v>
      </c>
      <c r="BF434" s="192">
        <f>IF(N434="snížená",J434,0)</f>
        <v>0</v>
      </c>
      <c r="BG434" s="192">
        <f>IF(N434="zákl. přenesená",J434,0)</f>
        <v>0</v>
      </c>
      <c r="BH434" s="192">
        <f>IF(N434="sníž. přenesená",J434,0)</f>
        <v>0</v>
      </c>
      <c r="BI434" s="192">
        <f>IF(N434="nulová",J434,0)</f>
        <v>0</v>
      </c>
      <c r="BJ434" s="19" t="s">
        <v>83</v>
      </c>
      <c r="BK434" s="192">
        <f>ROUND(I434*H434,2)</f>
        <v>0</v>
      </c>
      <c r="BL434" s="19" t="s">
        <v>139</v>
      </c>
      <c r="BM434" s="191" t="s">
        <v>3834</v>
      </c>
    </row>
    <row r="435" spans="1:65" s="2" customFormat="1" ht="10.199999999999999">
      <c r="A435" s="36"/>
      <c r="B435" s="37"/>
      <c r="C435" s="38"/>
      <c r="D435" s="193" t="s">
        <v>240</v>
      </c>
      <c r="E435" s="38"/>
      <c r="F435" s="194" t="s">
        <v>443</v>
      </c>
      <c r="G435" s="38"/>
      <c r="H435" s="38"/>
      <c r="I435" s="195"/>
      <c r="J435" s="38"/>
      <c r="K435" s="38"/>
      <c r="L435" s="41"/>
      <c r="M435" s="196"/>
      <c r="N435" s="197"/>
      <c r="O435" s="66"/>
      <c r="P435" s="66"/>
      <c r="Q435" s="66"/>
      <c r="R435" s="66"/>
      <c r="S435" s="66"/>
      <c r="T435" s="67"/>
      <c r="U435" s="36"/>
      <c r="V435" s="36"/>
      <c r="W435" s="36"/>
      <c r="X435" s="36"/>
      <c r="Y435" s="36"/>
      <c r="Z435" s="36"/>
      <c r="AA435" s="36"/>
      <c r="AB435" s="36"/>
      <c r="AC435" s="36"/>
      <c r="AD435" s="36"/>
      <c r="AE435" s="36"/>
      <c r="AT435" s="19" t="s">
        <v>240</v>
      </c>
      <c r="AU435" s="19" t="s">
        <v>85</v>
      </c>
    </row>
    <row r="436" spans="1:65" s="2" customFormat="1" ht="38.4">
      <c r="A436" s="36"/>
      <c r="B436" s="37"/>
      <c r="C436" s="38"/>
      <c r="D436" s="198" t="s">
        <v>242</v>
      </c>
      <c r="E436" s="38"/>
      <c r="F436" s="199" t="s">
        <v>444</v>
      </c>
      <c r="G436" s="38"/>
      <c r="H436" s="38"/>
      <c r="I436" s="195"/>
      <c r="J436" s="38"/>
      <c r="K436" s="38"/>
      <c r="L436" s="41"/>
      <c r="M436" s="196"/>
      <c r="N436" s="197"/>
      <c r="O436" s="66"/>
      <c r="P436" s="66"/>
      <c r="Q436" s="66"/>
      <c r="R436" s="66"/>
      <c r="S436" s="66"/>
      <c r="T436" s="67"/>
      <c r="U436" s="36"/>
      <c r="V436" s="36"/>
      <c r="W436" s="36"/>
      <c r="X436" s="36"/>
      <c r="Y436" s="36"/>
      <c r="Z436" s="36"/>
      <c r="AA436" s="36"/>
      <c r="AB436" s="36"/>
      <c r="AC436" s="36"/>
      <c r="AD436" s="36"/>
      <c r="AE436" s="36"/>
      <c r="AT436" s="19" t="s">
        <v>242</v>
      </c>
      <c r="AU436" s="19" t="s">
        <v>85</v>
      </c>
    </row>
    <row r="437" spans="1:65" s="13" customFormat="1" ht="10.199999999999999">
      <c r="B437" s="200"/>
      <c r="C437" s="201"/>
      <c r="D437" s="198" t="s">
        <v>244</v>
      </c>
      <c r="E437" s="202" t="s">
        <v>19</v>
      </c>
      <c r="F437" s="203" t="s">
        <v>3835</v>
      </c>
      <c r="G437" s="201"/>
      <c r="H437" s="204">
        <v>4.5309999999999997</v>
      </c>
      <c r="I437" s="205"/>
      <c r="J437" s="201"/>
      <c r="K437" s="201"/>
      <c r="L437" s="206"/>
      <c r="M437" s="207"/>
      <c r="N437" s="208"/>
      <c r="O437" s="208"/>
      <c r="P437" s="208"/>
      <c r="Q437" s="208"/>
      <c r="R437" s="208"/>
      <c r="S437" s="208"/>
      <c r="T437" s="209"/>
      <c r="AT437" s="210" t="s">
        <v>244</v>
      </c>
      <c r="AU437" s="210" t="s">
        <v>85</v>
      </c>
      <c r="AV437" s="13" t="s">
        <v>85</v>
      </c>
      <c r="AW437" s="13" t="s">
        <v>37</v>
      </c>
      <c r="AX437" s="13" t="s">
        <v>83</v>
      </c>
      <c r="AY437" s="210" t="s">
        <v>232</v>
      </c>
    </row>
    <row r="438" spans="1:65" s="15" customFormat="1" ht="10.199999999999999">
      <c r="B438" s="222"/>
      <c r="C438" s="223"/>
      <c r="D438" s="198" t="s">
        <v>244</v>
      </c>
      <c r="E438" s="224" t="s">
        <v>19</v>
      </c>
      <c r="F438" s="225" t="s">
        <v>368</v>
      </c>
      <c r="G438" s="223"/>
      <c r="H438" s="224" t="s">
        <v>19</v>
      </c>
      <c r="I438" s="226"/>
      <c r="J438" s="223"/>
      <c r="K438" s="223"/>
      <c r="L438" s="227"/>
      <c r="M438" s="228"/>
      <c r="N438" s="229"/>
      <c r="O438" s="229"/>
      <c r="P438" s="229"/>
      <c r="Q438" s="229"/>
      <c r="R438" s="229"/>
      <c r="S438" s="229"/>
      <c r="T438" s="230"/>
      <c r="AT438" s="231" t="s">
        <v>244</v>
      </c>
      <c r="AU438" s="231" t="s">
        <v>85</v>
      </c>
      <c r="AV438" s="15" t="s">
        <v>83</v>
      </c>
      <c r="AW438" s="15" t="s">
        <v>37</v>
      </c>
      <c r="AX438" s="15" t="s">
        <v>76</v>
      </c>
      <c r="AY438" s="231" t="s">
        <v>232</v>
      </c>
    </row>
    <row r="439" spans="1:65" s="2" customFormat="1" ht="49.05" customHeight="1">
      <c r="A439" s="36"/>
      <c r="B439" s="37"/>
      <c r="C439" s="180" t="s">
        <v>728</v>
      </c>
      <c r="D439" s="180" t="s">
        <v>234</v>
      </c>
      <c r="E439" s="181" t="s">
        <v>447</v>
      </c>
      <c r="F439" s="182" t="s">
        <v>448</v>
      </c>
      <c r="G439" s="183" t="s">
        <v>312</v>
      </c>
      <c r="H439" s="184">
        <v>36.15</v>
      </c>
      <c r="I439" s="185"/>
      <c r="J439" s="186">
        <f>ROUND(I439*H439,2)</f>
        <v>0</v>
      </c>
      <c r="K439" s="182" t="s">
        <v>238</v>
      </c>
      <c r="L439" s="41"/>
      <c r="M439" s="187" t="s">
        <v>19</v>
      </c>
      <c r="N439" s="188" t="s">
        <v>47</v>
      </c>
      <c r="O439" s="66"/>
      <c r="P439" s="189">
        <f>O439*H439</f>
        <v>0</v>
      </c>
      <c r="Q439" s="189">
        <v>7.0800000000000004E-3</v>
      </c>
      <c r="R439" s="189">
        <f>Q439*H439</f>
        <v>0.255942</v>
      </c>
      <c r="S439" s="189">
        <v>0</v>
      </c>
      <c r="T439" s="190">
        <f>S439*H439</f>
        <v>0</v>
      </c>
      <c r="U439" s="36"/>
      <c r="V439" s="36"/>
      <c r="W439" s="36"/>
      <c r="X439" s="36"/>
      <c r="Y439" s="36"/>
      <c r="Z439" s="36"/>
      <c r="AA439" s="36"/>
      <c r="AB439" s="36"/>
      <c r="AC439" s="36"/>
      <c r="AD439" s="36"/>
      <c r="AE439" s="36"/>
      <c r="AR439" s="191" t="s">
        <v>139</v>
      </c>
      <c r="AT439" s="191" t="s">
        <v>234</v>
      </c>
      <c r="AU439" s="191" t="s">
        <v>85</v>
      </c>
      <c r="AY439" s="19" t="s">
        <v>232</v>
      </c>
      <c r="BE439" s="192">
        <f>IF(N439="základní",J439,0)</f>
        <v>0</v>
      </c>
      <c r="BF439" s="192">
        <f>IF(N439="snížená",J439,0)</f>
        <v>0</v>
      </c>
      <c r="BG439" s="192">
        <f>IF(N439="zákl. přenesená",J439,0)</f>
        <v>0</v>
      </c>
      <c r="BH439" s="192">
        <f>IF(N439="sníž. přenesená",J439,0)</f>
        <v>0</v>
      </c>
      <c r="BI439" s="192">
        <f>IF(N439="nulová",J439,0)</f>
        <v>0</v>
      </c>
      <c r="BJ439" s="19" t="s">
        <v>83</v>
      </c>
      <c r="BK439" s="192">
        <f>ROUND(I439*H439,2)</f>
        <v>0</v>
      </c>
      <c r="BL439" s="19" t="s">
        <v>139</v>
      </c>
      <c r="BM439" s="191" t="s">
        <v>3836</v>
      </c>
    </row>
    <row r="440" spans="1:65" s="2" customFormat="1" ht="10.199999999999999">
      <c r="A440" s="36"/>
      <c r="B440" s="37"/>
      <c r="C440" s="38"/>
      <c r="D440" s="193" t="s">
        <v>240</v>
      </c>
      <c r="E440" s="38"/>
      <c r="F440" s="194" t="s">
        <v>450</v>
      </c>
      <c r="G440" s="38"/>
      <c r="H440" s="38"/>
      <c r="I440" s="195"/>
      <c r="J440" s="38"/>
      <c r="K440" s="38"/>
      <c r="L440" s="41"/>
      <c r="M440" s="196"/>
      <c r="N440" s="197"/>
      <c r="O440" s="66"/>
      <c r="P440" s="66"/>
      <c r="Q440" s="66"/>
      <c r="R440" s="66"/>
      <c r="S440" s="66"/>
      <c r="T440" s="67"/>
      <c r="U440" s="36"/>
      <c r="V440" s="36"/>
      <c r="W440" s="36"/>
      <c r="X440" s="36"/>
      <c r="Y440" s="36"/>
      <c r="Z440" s="36"/>
      <c r="AA440" s="36"/>
      <c r="AB440" s="36"/>
      <c r="AC440" s="36"/>
      <c r="AD440" s="36"/>
      <c r="AE440" s="36"/>
      <c r="AT440" s="19" t="s">
        <v>240</v>
      </c>
      <c r="AU440" s="19" t="s">
        <v>85</v>
      </c>
    </row>
    <row r="441" spans="1:65" s="2" customFormat="1" ht="48">
      <c r="A441" s="36"/>
      <c r="B441" s="37"/>
      <c r="C441" s="38"/>
      <c r="D441" s="198" t="s">
        <v>242</v>
      </c>
      <c r="E441" s="38"/>
      <c r="F441" s="199" t="s">
        <v>451</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242</v>
      </c>
      <c r="AU441" s="19" t="s">
        <v>85</v>
      </c>
    </row>
    <row r="442" spans="1:65" s="13" customFormat="1" ht="10.199999999999999">
      <c r="B442" s="200"/>
      <c r="C442" s="201"/>
      <c r="D442" s="198" t="s">
        <v>244</v>
      </c>
      <c r="E442" s="202" t="s">
        <v>19</v>
      </c>
      <c r="F442" s="203" t="s">
        <v>3837</v>
      </c>
      <c r="G442" s="201"/>
      <c r="H442" s="204">
        <v>36.15</v>
      </c>
      <c r="I442" s="205"/>
      <c r="J442" s="201"/>
      <c r="K442" s="201"/>
      <c r="L442" s="206"/>
      <c r="M442" s="207"/>
      <c r="N442" s="208"/>
      <c r="O442" s="208"/>
      <c r="P442" s="208"/>
      <c r="Q442" s="208"/>
      <c r="R442" s="208"/>
      <c r="S442" s="208"/>
      <c r="T442" s="209"/>
      <c r="AT442" s="210" t="s">
        <v>244</v>
      </c>
      <c r="AU442" s="210" t="s">
        <v>85</v>
      </c>
      <c r="AV442" s="13" t="s">
        <v>85</v>
      </c>
      <c r="AW442" s="13" t="s">
        <v>37</v>
      </c>
      <c r="AX442" s="13" t="s">
        <v>83</v>
      </c>
      <c r="AY442" s="210" t="s">
        <v>232</v>
      </c>
    </row>
    <row r="443" spans="1:65" s="2" customFormat="1" ht="37.799999999999997" customHeight="1">
      <c r="A443" s="36"/>
      <c r="B443" s="37"/>
      <c r="C443" s="180" t="s">
        <v>734</v>
      </c>
      <c r="D443" s="180" t="s">
        <v>234</v>
      </c>
      <c r="E443" s="181" t="s">
        <v>3838</v>
      </c>
      <c r="F443" s="182" t="s">
        <v>3839</v>
      </c>
      <c r="G443" s="183" t="s">
        <v>312</v>
      </c>
      <c r="H443" s="184">
        <v>0.35699999999999998</v>
      </c>
      <c r="I443" s="185"/>
      <c r="J443" s="186">
        <f>ROUND(I443*H443,2)</f>
        <v>0</v>
      </c>
      <c r="K443" s="182" t="s">
        <v>238</v>
      </c>
      <c r="L443" s="41"/>
      <c r="M443" s="187" t="s">
        <v>19</v>
      </c>
      <c r="N443" s="188" t="s">
        <v>47</v>
      </c>
      <c r="O443" s="66"/>
      <c r="P443" s="189">
        <f>O443*H443</f>
        <v>0</v>
      </c>
      <c r="Q443" s="189">
        <v>1.09E-2</v>
      </c>
      <c r="R443" s="189">
        <f>Q443*H443</f>
        <v>3.8912999999999999E-3</v>
      </c>
      <c r="S443" s="189">
        <v>0</v>
      </c>
      <c r="T443" s="190">
        <f>S443*H443</f>
        <v>0</v>
      </c>
      <c r="U443" s="36"/>
      <c r="V443" s="36"/>
      <c r="W443" s="36"/>
      <c r="X443" s="36"/>
      <c r="Y443" s="36"/>
      <c r="Z443" s="36"/>
      <c r="AA443" s="36"/>
      <c r="AB443" s="36"/>
      <c r="AC443" s="36"/>
      <c r="AD443" s="36"/>
      <c r="AE443" s="36"/>
      <c r="AR443" s="191" t="s">
        <v>139</v>
      </c>
      <c r="AT443" s="191" t="s">
        <v>234</v>
      </c>
      <c r="AU443" s="191" t="s">
        <v>85</v>
      </c>
      <c r="AY443" s="19" t="s">
        <v>232</v>
      </c>
      <c r="BE443" s="192">
        <f>IF(N443="základní",J443,0)</f>
        <v>0</v>
      </c>
      <c r="BF443" s="192">
        <f>IF(N443="snížená",J443,0)</f>
        <v>0</v>
      </c>
      <c r="BG443" s="192">
        <f>IF(N443="zákl. přenesená",J443,0)</f>
        <v>0</v>
      </c>
      <c r="BH443" s="192">
        <f>IF(N443="sníž. přenesená",J443,0)</f>
        <v>0</v>
      </c>
      <c r="BI443" s="192">
        <f>IF(N443="nulová",J443,0)</f>
        <v>0</v>
      </c>
      <c r="BJ443" s="19" t="s">
        <v>83</v>
      </c>
      <c r="BK443" s="192">
        <f>ROUND(I443*H443,2)</f>
        <v>0</v>
      </c>
      <c r="BL443" s="19" t="s">
        <v>139</v>
      </c>
      <c r="BM443" s="191" t="s">
        <v>3840</v>
      </c>
    </row>
    <row r="444" spans="1:65" s="2" customFormat="1" ht="10.199999999999999">
      <c r="A444" s="36"/>
      <c r="B444" s="37"/>
      <c r="C444" s="38"/>
      <c r="D444" s="193" t="s">
        <v>240</v>
      </c>
      <c r="E444" s="38"/>
      <c r="F444" s="194" t="s">
        <v>3841</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240</v>
      </c>
      <c r="AU444" s="19" t="s">
        <v>85</v>
      </c>
    </row>
    <row r="445" spans="1:65" s="2" customFormat="1" ht="48">
      <c r="A445" s="36"/>
      <c r="B445" s="37"/>
      <c r="C445" s="38"/>
      <c r="D445" s="198" t="s">
        <v>242</v>
      </c>
      <c r="E445" s="38"/>
      <c r="F445" s="199" t="s">
        <v>451</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242</v>
      </c>
      <c r="AU445" s="19" t="s">
        <v>85</v>
      </c>
    </row>
    <row r="446" spans="1:65" s="13" customFormat="1" ht="10.199999999999999">
      <c r="B446" s="200"/>
      <c r="C446" s="201"/>
      <c r="D446" s="198" t="s">
        <v>244</v>
      </c>
      <c r="E446" s="202" t="s">
        <v>19</v>
      </c>
      <c r="F446" s="203" t="s">
        <v>3842</v>
      </c>
      <c r="G446" s="201"/>
      <c r="H446" s="204">
        <v>0.35699999999999998</v>
      </c>
      <c r="I446" s="205"/>
      <c r="J446" s="201"/>
      <c r="K446" s="201"/>
      <c r="L446" s="206"/>
      <c r="M446" s="207"/>
      <c r="N446" s="208"/>
      <c r="O446" s="208"/>
      <c r="P446" s="208"/>
      <c r="Q446" s="208"/>
      <c r="R446" s="208"/>
      <c r="S446" s="208"/>
      <c r="T446" s="209"/>
      <c r="AT446" s="210" t="s">
        <v>244</v>
      </c>
      <c r="AU446" s="210" t="s">
        <v>85</v>
      </c>
      <c r="AV446" s="13" t="s">
        <v>85</v>
      </c>
      <c r="AW446" s="13" t="s">
        <v>37</v>
      </c>
      <c r="AX446" s="13" t="s">
        <v>83</v>
      </c>
      <c r="AY446" s="210" t="s">
        <v>232</v>
      </c>
    </row>
    <row r="447" spans="1:65" s="2" customFormat="1" ht="24.15" customHeight="1">
      <c r="A447" s="36"/>
      <c r="B447" s="37"/>
      <c r="C447" s="180" t="s">
        <v>741</v>
      </c>
      <c r="D447" s="180" t="s">
        <v>234</v>
      </c>
      <c r="E447" s="181" t="s">
        <v>454</v>
      </c>
      <c r="F447" s="182" t="s">
        <v>455</v>
      </c>
      <c r="G447" s="183" t="s">
        <v>278</v>
      </c>
      <c r="H447" s="184">
        <v>1.7000000000000001E-2</v>
      </c>
      <c r="I447" s="185"/>
      <c r="J447" s="186">
        <f>ROUND(I447*H447,2)</f>
        <v>0</v>
      </c>
      <c r="K447" s="182" t="s">
        <v>19</v>
      </c>
      <c r="L447" s="41"/>
      <c r="M447" s="187" t="s">
        <v>19</v>
      </c>
      <c r="N447" s="188" t="s">
        <v>47</v>
      </c>
      <c r="O447" s="66"/>
      <c r="P447" s="189">
        <f>O447*H447</f>
        <v>0</v>
      </c>
      <c r="Q447" s="189">
        <v>1</v>
      </c>
      <c r="R447" s="189">
        <f>Q447*H447</f>
        <v>1.7000000000000001E-2</v>
      </c>
      <c r="S447" s="189">
        <v>0</v>
      </c>
      <c r="T447" s="190">
        <f>S447*H447</f>
        <v>0</v>
      </c>
      <c r="U447" s="36"/>
      <c r="V447" s="36"/>
      <c r="W447" s="36"/>
      <c r="X447" s="36"/>
      <c r="Y447" s="36"/>
      <c r="Z447" s="36"/>
      <c r="AA447" s="36"/>
      <c r="AB447" s="36"/>
      <c r="AC447" s="36"/>
      <c r="AD447" s="36"/>
      <c r="AE447" s="36"/>
      <c r="AR447" s="191" t="s">
        <v>139</v>
      </c>
      <c r="AT447" s="191" t="s">
        <v>234</v>
      </c>
      <c r="AU447" s="191" t="s">
        <v>85</v>
      </c>
      <c r="AY447" s="19" t="s">
        <v>232</v>
      </c>
      <c r="BE447" s="192">
        <f>IF(N447="základní",J447,0)</f>
        <v>0</v>
      </c>
      <c r="BF447" s="192">
        <f>IF(N447="snížená",J447,0)</f>
        <v>0</v>
      </c>
      <c r="BG447" s="192">
        <f>IF(N447="zákl. přenesená",J447,0)</f>
        <v>0</v>
      </c>
      <c r="BH447" s="192">
        <f>IF(N447="sníž. přenesená",J447,0)</f>
        <v>0</v>
      </c>
      <c r="BI447" s="192">
        <f>IF(N447="nulová",J447,0)</f>
        <v>0</v>
      </c>
      <c r="BJ447" s="19" t="s">
        <v>83</v>
      </c>
      <c r="BK447" s="192">
        <f>ROUND(I447*H447,2)</f>
        <v>0</v>
      </c>
      <c r="BL447" s="19" t="s">
        <v>139</v>
      </c>
      <c r="BM447" s="191" t="s">
        <v>3843</v>
      </c>
    </row>
    <row r="448" spans="1:65" s="2" customFormat="1" ht="48">
      <c r="A448" s="36"/>
      <c r="B448" s="37"/>
      <c r="C448" s="38"/>
      <c r="D448" s="198" t="s">
        <v>242</v>
      </c>
      <c r="E448" s="38"/>
      <c r="F448" s="199" t="s">
        <v>451</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242</v>
      </c>
      <c r="AU448" s="19" t="s">
        <v>85</v>
      </c>
    </row>
    <row r="449" spans="1:65" s="13" customFormat="1" ht="10.199999999999999">
      <c r="B449" s="200"/>
      <c r="C449" s="201"/>
      <c r="D449" s="198" t="s">
        <v>244</v>
      </c>
      <c r="E449" s="202" t="s">
        <v>19</v>
      </c>
      <c r="F449" s="203" t="s">
        <v>3844</v>
      </c>
      <c r="G449" s="201"/>
      <c r="H449" s="204">
        <v>1.7000000000000001E-2</v>
      </c>
      <c r="I449" s="205"/>
      <c r="J449" s="201"/>
      <c r="K449" s="201"/>
      <c r="L449" s="206"/>
      <c r="M449" s="207"/>
      <c r="N449" s="208"/>
      <c r="O449" s="208"/>
      <c r="P449" s="208"/>
      <c r="Q449" s="208"/>
      <c r="R449" s="208"/>
      <c r="S449" s="208"/>
      <c r="T449" s="209"/>
      <c r="AT449" s="210" t="s">
        <v>244</v>
      </c>
      <c r="AU449" s="210" t="s">
        <v>85</v>
      </c>
      <c r="AV449" s="13" t="s">
        <v>85</v>
      </c>
      <c r="AW449" s="13" t="s">
        <v>37</v>
      </c>
      <c r="AX449" s="13" t="s">
        <v>83</v>
      </c>
      <c r="AY449" s="210" t="s">
        <v>232</v>
      </c>
    </row>
    <row r="450" spans="1:65" s="2" customFormat="1" ht="24.15" customHeight="1">
      <c r="A450" s="36"/>
      <c r="B450" s="37"/>
      <c r="C450" s="180" t="s">
        <v>747</v>
      </c>
      <c r="D450" s="180" t="s">
        <v>234</v>
      </c>
      <c r="E450" s="181" t="s">
        <v>459</v>
      </c>
      <c r="F450" s="182" t="s">
        <v>460</v>
      </c>
      <c r="G450" s="183" t="s">
        <v>312</v>
      </c>
      <c r="H450" s="184">
        <v>40.082000000000001</v>
      </c>
      <c r="I450" s="185"/>
      <c r="J450" s="186">
        <f>ROUND(I450*H450,2)</f>
        <v>0</v>
      </c>
      <c r="K450" s="182" t="s">
        <v>238</v>
      </c>
      <c r="L450" s="41"/>
      <c r="M450" s="187" t="s">
        <v>19</v>
      </c>
      <c r="N450" s="188" t="s">
        <v>47</v>
      </c>
      <c r="O450" s="66"/>
      <c r="P450" s="189">
        <f>O450*H450</f>
        <v>0</v>
      </c>
      <c r="Q450" s="189">
        <v>8.0999999999999996E-4</v>
      </c>
      <c r="R450" s="189">
        <f>Q450*H450</f>
        <v>3.2466419999999996E-2</v>
      </c>
      <c r="S450" s="189">
        <v>0</v>
      </c>
      <c r="T450" s="190">
        <f>S450*H450</f>
        <v>0</v>
      </c>
      <c r="U450" s="36"/>
      <c r="V450" s="36"/>
      <c r="W450" s="36"/>
      <c r="X450" s="36"/>
      <c r="Y450" s="36"/>
      <c r="Z450" s="36"/>
      <c r="AA450" s="36"/>
      <c r="AB450" s="36"/>
      <c r="AC450" s="36"/>
      <c r="AD450" s="36"/>
      <c r="AE450" s="36"/>
      <c r="AR450" s="191" t="s">
        <v>139</v>
      </c>
      <c r="AT450" s="191" t="s">
        <v>234</v>
      </c>
      <c r="AU450" s="191" t="s">
        <v>85</v>
      </c>
      <c r="AY450" s="19" t="s">
        <v>232</v>
      </c>
      <c r="BE450" s="192">
        <f>IF(N450="základní",J450,0)</f>
        <v>0</v>
      </c>
      <c r="BF450" s="192">
        <f>IF(N450="snížená",J450,0)</f>
        <v>0</v>
      </c>
      <c r="BG450" s="192">
        <f>IF(N450="zákl. přenesená",J450,0)</f>
        <v>0</v>
      </c>
      <c r="BH450" s="192">
        <f>IF(N450="sníž. přenesená",J450,0)</f>
        <v>0</v>
      </c>
      <c r="BI450" s="192">
        <f>IF(N450="nulová",J450,0)</f>
        <v>0</v>
      </c>
      <c r="BJ450" s="19" t="s">
        <v>83</v>
      </c>
      <c r="BK450" s="192">
        <f>ROUND(I450*H450,2)</f>
        <v>0</v>
      </c>
      <c r="BL450" s="19" t="s">
        <v>139</v>
      </c>
      <c r="BM450" s="191" t="s">
        <v>3845</v>
      </c>
    </row>
    <row r="451" spans="1:65" s="2" customFormat="1" ht="10.199999999999999">
      <c r="A451" s="36"/>
      <c r="B451" s="37"/>
      <c r="C451" s="38"/>
      <c r="D451" s="193" t="s">
        <v>240</v>
      </c>
      <c r="E451" s="38"/>
      <c r="F451" s="194" t="s">
        <v>462</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240</v>
      </c>
      <c r="AU451" s="19" t="s">
        <v>85</v>
      </c>
    </row>
    <row r="452" spans="1:65" s="2" customFormat="1" ht="28.8">
      <c r="A452" s="36"/>
      <c r="B452" s="37"/>
      <c r="C452" s="38"/>
      <c r="D452" s="198" t="s">
        <v>242</v>
      </c>
      <c r="E452" s="38"/>
      <c r="F452" s="199" t="s">
        <v>463</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242</v>
      </c>
      <c r="AU452" s="19" t="s">
        <v>85</v>
      </c>
    </row>
    <row r="453" spans="1:65" s="13" customFormat="1" ht="10.199999999999999">
      <c r="B453" s="200"/>
      <c r="C453" s="201"/>
      <c r="D453" s="198" t="s">
        <v>244</v>
      </c>
      <c r="E453" s="202" t="s">
        <v>19</v>
      </c>
      <c r="F453" s="203" t="s">
        <v>3846</v>
      </c>
      <c r="G453" s="201"/>
      <c r="H453" s="204">
        <v>40.082000000000001</v>
      </c>
      <c r="I453" s="205"/>
      <c r="J453" s="201"/>
      <c r="K453" s="201"/>
      <c r="L453" s="206"/>
      <c r="M453" s="207"/>
      <c r="N453" s="208"/>
      <c r="O453" s="208"/>
      <c r="P453" s="208"/>
      <c r="Q453" s="208"/>
      <c r="R453" s="208"/>
      <c r="S453" s="208"/>
      <c r="T453" s="209"/>
      <c r="AT453" s="210" t="s">
        <v>244</v>
      </c>
      <c r="AU453" s="210" t="s">
        <v>85</v>
      </c>
      <c r="AV453" s="13" t="s">
        <v>85</v>
      </c>
      <c r="AW453" s="13" t="s">
        <v>37</v>
      </c>
      <c r="AX453" s="13" t="s">
        <v>83</v>
      </c>
      <c r="AY453" s="210" t="s">
        <v>232</v>
      </c>
    </row>
    <row r="454" spans="1:65" s="2" customFormat="1" ht="24.15" customHeight="1">
      <c r="A454" s="36"/>
      <c r="B454" s="37"/>
      <c r="C454" s="180" t="s">
        <v>752</v>
      </c>
      <c r="D454" s="180" t="s">
        <v>234</v>
      </c>
      <c r="E454" s="181" t="s">
        <v>465</v>
      </c>
      <c r="F454" s="182" t="s">
        <v>466</v>
      </c>
      <c r="G454" s="183" t="s">
        <v>312</v>
      </c>
      <c r="H454" s="184">
        <v>40.082000000000001</v>
      </c>
      <c r="I454" s="185"/>
      <c r="J454" s="186">
        <f>ROUND(I454*H454,2)</f>
        <v>0</v>
      </c>
      <c r="K454" s="182" t="s">
        <v>238</v>
      </c>
      <c r="L454" s="41"/>
      <c r="M454" s="187" t="s">
        <v>19</v>
      </c>
      <c r="N454" s="188" t="s">
        <v>47</v>
      </c>
      <c r="O454" s="66"/>
      <c r="P454" s="189">
        <f>O454*H454</f>
        <v>0</v>
      </c>
      <c r="Q454" s="189">
        <v>0</v>
      </c>
      <c r="R454" s="189">
        <f>Q454*H454</f>
        <v>0</v>
      </c>
      <c r="S454" s="189">
        <v>0</v>
      </c>
      <c r="T454" s="190">
        <f>S454*H454</f>
        <v>0</v>
      </c>
      <c r="U454" s="36"/>
      <c r="V454" s="36"/>
      <c r="W454" s="36"/>
      <c r="X454" s="36"/>
      <c r="Y454" s="36"/>
      <c r="Z454" s="36"/>
      <c r="AA454" s="36"/>
      <c r="AB454" s="36"/>
      <c r="AC454" s="36"/>
      <c r="AD454" s="36"/>
      <c r="AE454" s="36"/>
      <c r="AR454" s="191" t="s">
        <v>139</v>
      </c>
      <c r="AT454" s="191" t="s">
        <v>234</v>
      </c>
      <c r="AU454" s="191" t="s">
        <v>85</v>
      </c>
      <c r="AY454" s="19" t="s">
        <v>232</v>
      </c>
      <c r="BE454" s="192">
        <f>IF(N454="základní",J454,0)</f>
        <v>0</v>
      </c>
      <c r="BF454" s="192">
        <f>IF(N454="snížená",J454,0)</f>
        <v>0</v>
      </c>
      <c r="BG454" s="192">
        <f>IF(N454="zákl. přenesená",J454,0)</f>
        <v>0</v>
      </c>
      <c r="BH454" s="192">
        <f>IF(N454="sníž. přenesená",J454,0)</f>
        <v>0</v>
      </c>
      <c r="BI454" s="192">
        <f>IF(N454="nulová",J454,0)</f>
        <v>0</v>
      </c>
      <c r="BJ454" s="19" t="s">
        <v>83</v>
      </c>
      <c r="BK454" s="192">
        <f>ROUND(I454*H454,2)</f>
        <v>0</v>
      </c>
      <c r="BL454" s="19" t="s">
        <v>139</v>
      </c>
      <c r="BM454" s="191" t="s">
        <v>3847</v>
      </c>
    </row>
    <row r="455" spans="1:65" s="2" customFormat="1" ht="10.199999999999999">
      <c r="A455" s="36"/>
      <c r="B455" s="37"/>
      <c r="C455" s="38"/>
      <c r="D455" s="193" t="s">
        <v>240</v>
      </c>
      <c r="E455" s="38"/>
      <c r="F455" s="194" t="s">
        <v>468</v>
      </c>
      <c r="G455" s="38"/>
      <c r="H455" s="38"/>
      <c r="I455" s="195"/>
      <c r="J455" s="38"/>
      <c r="K455" s="38"/>
      <c r="L455" s="41"/>
      <c r="M455" s="196"/>
      <c r="N455" s="197"/>
      <c r="O455" s="66"/>
      <c r="P455" s="66"/>
      <c r="Q455" s="66"/>
      <c r="R455" s="66"/>
      <c r="S455" s="66"/>
      <c r="T455" s="67"/>
      <c r="U455" s="36"/>
      <c r="V455" s="36"/>
      <c r="W455" s="36"/>
      <c r="X455" s="36"/>
      <c r="Y455" s="36"/>
      <c r="Z455" s="36"/>
      <c r="AA455" s="36"/>
      <c r="AB455" s="36"/>
      <c r="AC455" s="36"/>
      <c r="AD455" s="36"/>
      <c r="AE455" s="36"/>
      <c r="AT455" s="19" t="s">
        <v>240</v>
      </c>
      <c r="AU455" s="19" t="s">
        <v>85</v>
      </c>
    </row>
    <row r="456" spans="1:65" s="2" customFormat="1" ht="28.8">
      <c r="A456" s="36"/>
      <c r="B456" s="37"/>
      <c r="C456" s="38"/>
      <c r="D456" s="198" t="s">
        <v>242</v>
      </c>
      <c r="E456" s="38"/>
      <c r="F456" s="199" t="s">
        <v>463</v>
      </c>
      <c r="G456" s="38"/>
      <c r="H456" s="38"/>
      <c r="I456" s="195"/>
      <c r="J456" s="38"/>
      <c r="K456" s="38"/>
      <c r="L456" s="41"/>
      <c r="M456" s="196"/>
      <c r="N456" s="197"/>
      <c r="O456" s="66"/>
      <c r="P456" s="66"/>
      <c r="Q456" s="66"/>
      <c r="R456" s="66"/>
      <c r="S456" s="66"/>
      <c r="T456" s="67"/>
      <c r="U456" s="36"/>
      <c r="V456" s="36"/>
      <c r="W456" s="36"/>
      <c r="X456" s="36"/>
      <c r="Y456" s="36"/>
      <c r="Z456" s="36"/>
      <c r="AA456" s="36"/>
      <c r="AB456" s="36"/>
      <c r="AC456" s="36"/>
      <c r="AD456" s="36"/>
      <c r="AE456" s="36"/>
      <c r="AT456" s="19" t="s">
        <v>242</v>
      </c>
      <c r="AU456" s="19" t="s">
        <v>85</v>
      </c>
    </row>
    <row r="457" spans="1:65" s="13" customFormat="1" ht="10.199999999999999">
      <c r="B457" s="200"/>
      <c r="C457" s="201"/>
      <c r="D457" s="198" t="s">
        <v>244</v>
      </c>
      <c r="E457" s="202" t="s">
        <v>19</v>
      </c>
      <c r="F457" s="203" t="s">
        <v>3848</v>
      </c>
      <c r="G457" s="201"/>
      <c r="H457" s="204">
        <v>40.082000000000001</v>
      </c>
      <c r="I457" s="205"/>
      <c r="J457" s="201"/>
      <c r="K457" s="201"/>
      <c r="L457" s="206"/>
      <c r="M457" s="207"/>
      <c r="N457" s="208"/>
      <c r="O457" s="208"/>
      <c r="P457" s="208"/>
      <c r="Q457" s="208"/>
      <c r="R457" s="208"/>
      <c r="S457" s="208"/>
      <c r="T457" s="209"/>
      <c r="AT457" s="210" t="s">
        <v>244</v>
      </c>
      <c r="AU457" s="210" t="s">
        <v>85</v>
      </c>
      <c r="AV457" s="13" t="s">
        <v>85</v>
      </c>
      <c r="AW457" s="13" t="s">
        <v>37</v>
      </c>
      <c r="AX457" s="13" t="s">
        <v>83</v>
      </c>
      <c r="AY457" s="210" t="s">
        <v>232</v>
      </c>
    </row>
    <row r="458" spans="1:65" s="2" customFormat="1" ht="44.25" customHeight="1">
      <c r="A458" s="36"/>
      <c r="B458" s="37"/>
      <c r="C458" s="180" t="s">
        <v>757</v>
      </c>
      <c r="D458" s="180" t="s">
        <v>234</v>
      </c>
      <c r="E458" s="181" t="s">
        <v>3849</v>
      </c>
      <c r="F458" s="182" t="s">
        <v>3850</v>
      </c>
      <c r="G458" s="183" t="s">
        <v>278</v>
      </c>
      <c r="H458" s="184">
        <v>0.16900000000000001</v>
      </c>
      <c r="I458" s="185"/>
      <c r="J458" s="186">
        <f>ROUND(I458*H458,2)</f>
        <v>0</v>
      </c>
      <c r="K458" s="182" t="s">
        <v>238</v>
      </c>
      <c r="L458" s="41"/>
      <c r="M458" s="187" t="s">
        <v>19</v>
      </c>
      <c r="N458" s="188" t="s">
        <v>47</v>
      </c>
      <c r="O458" s="66"/>
      <c r="P458" s="189">
        <f>O458*H458</f>
        <v>0</v>
      </c>
      <c r="Q458" s="189">
        <v>1.06277</v>
      </c>
      <c r="R458" s="189">
        <f>Q458*H458</f>
        <v>0.17960813</v>
      </c>
      <c r="S458" s="189">
        <v>0</v>
      </c>
      <c r="T458" s="190">
        <f>S458*H458</f>
        <v>0</v>
      </c>
      <c r="U458" s="36"/>
      <c r="V458" s="36"/>
      <c r="W458" s="36"/>
      <c r="X458" s="36"/>
      <c r="Y458" s="36"/>
      <c r="Z458" s="36"/>
      <c r="AA458" s="36"/>
      <c r="AB458" s="36"/>
      <c r="AC458" s="36"/>
      <c r="AD458" s="36"/>
      <c r="AE458" s="36"/>
      <c r="AR458" s="191" t="s">
        <v>139</v>
      </c>
      <c r="AT458" s="191" t="s">
        <v>234</v>
      </c>
      <c r="AU458" s="191" t="s">
        <v>85</v>
      </c>
      <c r="AY458" s="19" t="s">
        <v>232</v>
      </c>
      <c r="BE458" s="192">
        <f>IF(N458="základní",J458,0)</f>
        <v>0</v>
      </c>
      <c r="BF458" s="192">
        <f>IF(N458="snížená",J458,0)</f>
        <v>0</v>
      </c>
      <c r="BG458" s="192">
        <f>IF(N458="zákl. přenesená",J458,0)</f>
        <v>0</v>
      </c>
      <c r="BH458" s="192">
        <f>IF(N458="sníž. přenesená",J458,0)</f>
        <v>0</v>
      </c>
      <c r="BI458" s="192">
        <f>IF(N458="nulová",J458,0)</f>
        <v>0</v>
      </c>
      <c r="BJ458" s="19" t="s">
        <v>83</v>
      </c>
      <c r="BK458" s="192">
        <f>ROUND(I458*H458,2)</f>
        <v>0</v>
      </c>
      <c r="BL458" s="19" t="s">
        <v>139</v>
      </c>
      <c r="BM458" s="191" t="s">
        <v>3851</v>
      </c>
    </row>
    <row r="459" spans="1:65" s="2" customFormat="1" ht="10.199999999999999">
      <c r="A459" s="36"/>
      <c r="B459" s="37"/>
      <c r="C459" s="38"/>
      <c r="D459" s="193" t="s">
        <v>240</v>
      </c>
      <c r="E459" s="38"/>
      <c r="F459" s="194" t="s">
        <v>3852</v>
      </c>
      <c r="G459" s="38"/>
      <c r="H459" s="38"/>
      <c r="I459" s="195"/>
      <c r="J459" s="38"/>
      <c r="K459" s="38"/>
      <c r="L459" s="41"/>
      <c r="M459" s="196"/>
      <c r="N459" s="197"/>
      <c r="O459" s="66"/>
      <c r="P459" s="66"/>
      <c r="Q459" s="66"/>
      <c r="R459" s="66"/>
      <c r="S459" s="66"/>
      <c r="T459" s="67"/>
      <c r="U459" s="36"/>
      <c r="V459" s="36"/>
      <c r="W459" s="36"/>
      <c r="X459" s="36"/>
      <c r="Y459" s="36"/>
      <c r="Z459" s="36"/>
      <c r="AA459" s="36"/>
      <c r="AB459" s="36"/>
      <c r="AC459" s="36"/>
      <c r="AD459" s="36"/>
      <c r="AE459" s="36"/>
      <c r="AT459" s="19" t="s">
        <v>240</v>
      </c>
      <c r="AU459" s="19" t="s">
        <v>85</v>
      </c>
    </row>
    <row r="460" spans="1:65" s="13" customFormat="1" ht="10.199999999999999">
      <c r="B460" s="200"/>
      <c r="C460" s="201"/>
      <c r="D460" s="198" t="s">
        <v>244</v>
      </c>
      <c r="E460" s="202" t="s">
        <v>19</v>
      </c>
      <c r="F460" s="203" t="s">
        <v>3853</v>
      </c>
      <c r="G460" s="201"/>
      <c r="H460" s="204">
        <v>0.16900000000000001</v>
      </c>
      <c r="I460" s="205"/>
      <c r="J460" s="201"/>
      <c r="K460" s="201"/>
      <c r="L460" s="206"/>
      <c r="M460" s="207"/>
      <c r="N460" s="208"/>
      <c r="O460" s="208"/>
      <c r="P460" s="208"/>
      <c r="Q460" s="208"/>
      <c r="R460" s="208"/>
      <c r="S460" s="208"/>
      <c r="T460" s="209"/>
      <c r="AT460" s="210" t="s">
        <v>244</v>
      </c>
      <c r="AU460" s="210" t="s">
        <v>85</v>
      </c>
      <c r="AV460" s="13" t="s">
        <v>85</v>
      </c>
      <c r="AW460" s="13" t="s">
        <v>37</v>
      </c>
      <c r="AX460" s="13" t="s">
        <v>83</v>
      </c>
      <c r="AY460" s="210" t="s">
        <v>232</v>
      </c>
    </row>
    <row r="461" spans="1:65" s="15" customFormat="1" ht="10.199999999999999">
      <c r="B461" s="222"/>
      <c r="C461" s="223"/>
      <c r="D461" s="198" t="s">
        <v>244</v>
      </c>
      <c r="E461" s="224" t="s">
        <v>19</v>
      </c>
      <c r="F461" s="225" t="s">
        <v>368</v>
      </c>
      <c r="G461" s="223"/>
      <c r="H461" s="224" t="s">
        <v>19</v>
      </c>
      <c r="I461" s="226"/>
      <c r="J461" s="223"/>
      <c r="K461" s="223"/>
      <c r="L461" s="227"/>
      <c r="M461" s="228"/>
      <c r="N461" s="229"/>
      <c r="O461" s="229"/>
      <c r="P461" s="229"/>
      <c r="Q461" s="229"/>
      <c r="R461" s="229"/>
      <c r="S461" s="229"/>
      <c r="T461" s="230"/>
      <c r="AT461" s="231" t="s">
        <v>244</v>
      </c>
      <c r="AU461" s="231" t="s">
        <v>85</v>
      </c>
      <c r="AV461" s="15" t="s">
        <v>83</v>
      </c>
      <c r="AW461" s="15" t="s">
        <v>37</v>
      </c>
      <c r="AX461" s="15" t="s">
        <v>76</v>
      </c>
      <c r="AY461" s="231" t="s">
        <v>232</v>
      </c>
    </row>
    <row r="462" spans="1:65" s="2" customFormat="1" ht="24.15" customHeight="1">
      <c r="A462" s="36"/>
      <c r="B462" s="37"/>
      <c r="C462" s="180" t="s">
        <v>764</v>
      </c>
      <c r="D462" s="180" t="s">
        <v>234</v>
      </c>
      <c r="E462" s="181" t="s">
        <v>3854</v>
      </c>
      <c r="F462" s="182" t="s">
        <v>3855</v>
      </c>
      <c r="G462" s="183" t="s">
        <v>237</v>
      </c>
      <c r="H462" s="184">
        <v>0.125</v>
      </c>
      <c r="I462" s="185"/>
      <c r="J462" s="186">
        <f>ROUND(I462*H462,2)</f>
        <v>0</v>
      </c>
      <c r="K462" s="182" t="s">
        <v>238</v>
      </c>
      <c r="L462" s="41"/>
      <c r="M462" s="187" t="s">
        <v>19</v>
      </c>
      <c r="N462" s="188" t="s">
        <v>47</v>
      </c>
      <c r="O462" s="66"/>
      <c r="P462" s="189">
        <f>O462*H462</f>
        <v>0</v>
      </c>
      <c r="Q462" s="189">
        <v>2.3427600000000002</v>
      </c>
      <c r="R462" s="189">
        <f>Q462*H462</f>
        <v>0.29284500000000002</v>
      </c>
      <c r="S462" s="189">
        <v>0</v>
      </c>
      <c r="T462" s="190">
        <f>S462*H462</f>
        <v>0</v>
      </c>
      <c r="U462" s="36"/>
      <c r="V462" s="36"/>
      <c r="W462" s="36"/>
      <c r="X462" s="36"/>
      <c r="Y462" s="36"/>
      <c r="Z462" s="36"/>
      <c r="AA462" s="36"/>
      <c r="AB462" s="36"/>
      <c r="AC462" s="36"/>
      <c r="AD462" s="36"/>
      <c r="AE462" s="36"/>
      <c r="AR462" s="191" t="s">
        <v>139</v>
      </c>
      <c r="AT462" s="191" t="s">
        <v>234</v>
      </c>
      <c r="AU462" s="191" t="s">
        <v>85</v>
      </c>
      <c r="AY462" s="19" t="s">
        <v>232</v>
      </c>
      <c r="BE462" s="192">
        <f>IF(N462="základní",J462,0)</f>
        <v>0</v>
      </c>
      <c r="BF462" s="192">
        <f>IF(N462="snížená",J462,0)</f>
        <v>0</v>
      </c>
      <c r="BG462" s="192">
        <f>IF(N462="zákl. přenesená",J462,0)</f>
        <v>0</v>
      </c>
      <c r="BH462" s="192">
        <f>IF(N462="sníž. přenesená",J462,0)</f>
        <v>0</v>
      </c>
      <c r="BI462" s="192">
        <f>IF(N462="nulová",J462,0)</f>
        <v>0</v>
      </c>
      <c r="BJ462" s="19" t="s">
        <v>83</v>
      </c>
      <c r="BK462" s="192">
        <f>ROUND(I462*H462,2)</f>
        <v>0</v>
      </c>
      <c r="BL462" s="19" t="s">
        <v>139</v>
      </c>
      <c r="BM462" s="191" t="s">
        <v>3856</v>
      </c>
    </row>
    <row r="463" spans="1:65" s="2" customFormat="1" ht="10.199999999999999">
      <c r="A463" s="36"/>
      <c r="B463" s="37"/>
      <c r="C463" s="38"/>
      <c r="D463" s="193" t="s">
        <v>240</v>
      </c>
      <c r="E463" s="38"/>
      <c r="F463" s="194" t="s">
        <v>3857</v>
      </c>
      <c r="G463" s="38"/>
      <c r="H463" s="38"/>
      <c r="I463" s="195"/>
      <c r="J463" s="38"/>
      <c r="K463" s="38"/>
      <c r="L463" s="41"/>
      <c r="M463" s="196"/>
      <c r="N463" s="197"/>
      <c r="O463" s="66"/>
      <c r="P463" s="66"/>
      <c r="Q463" s="66"/>
      <c r="R463" s="66"/>
      <c r="S463" s="66"/>
      <c r="T463" s="67"/>
      <c r="U463" s="36"/>
      <c r="V463" s="36"/>
      <c r="W463" s="36"/>
      <c r="X463" s="36"/>
      <c r="Y463" s="36"/>
      <c r="Z463" s="36"/>
      <c r="AA463" s="36"/>
      <c r="AB463" s="36"/>
      <c r="AC463" s="36"/>
      <c r="AD463" s="36"/>
      <c r="AE463" s="36"/>
      <c r="AT463" s="19" t="s">
        <v>240</v>
      </c>
      <c r="AU463" s="19" t="s">
        <v>85</v>
      </c>
    </row>
    <row r="464" spans="1:65" s="13" customFormat="1" ht="10.199999999999999">
      <c r="B464" s="200"/>
      <c r="C464" s="201"/>
      <c r="D464" s="198" t="s">
        <v>244</v>
      </c>
      <c r="E464" s="202" t="s">
        <v>19</v>
      </c>
      <c r="F464" s="203" t="s">
        <v>3858</v>
      </c>
      <c r="G464" s="201"/>
      <c r="H464" s="204">
        <v>6.7000000000000004E-2</v>
      </c>
      <c r="I464" s="205"/>
      <c r="J464" s="201"/>
      <c r="K464" s="201"/>
      <c r="L464" s="206"/>
      <c r="M464" s="207"/>
      <c r="N464" s="208"/>
      <c r="O464" s="208"/>
      <c r="P464" s="208"/>
      <c r="Q464" s="208"/>
      <c r="R464" s="208"/>
      <c r="S464" s="208"/>
      <c r="T464" s="209"/>
      <c r="AT464" s="210" t="s">
        <v>244</v>
      </c>
      <c r="AU464" s="210" t="s">
        <v>85</v>
      </c>
      <c r="AV464" s="13" t="s">
        <v>85</v>
      </c>
      <c r="AW464" s="13" t="s">
        <v>37</v>
      </c>
      <c r="AX464" s="13" t="s">
        <v>76</v>
      </c>
      <c r="AY464" s="210" t="s">
        <v>232</v>
      </c>
    </row>
    <row r="465" spans="1:65" s="13" customFormat="1" ht="10.199999999999999">
      <c r="B465" s="200"/>
      <c r="C465" s="201"/>
      <c r="D465" s="198" t="s">
        <v>244</v>
      </c>
      <c r="E465" s="202" t="s">
        <v>19</v>
      </c>
      <c r="F465" s="203" t="s">
        <v>3859</v>
      </c>
      <c r="G465" s="201"/>
      <c r="H465" s="204">
        <v>3.6999999999999998E-2</v>
      </c>
      <c r="I465" s="205"/>
      <c r="J465" s="201"/>
      <c r="K465" s="201"/>
      <c r="L465" s="206"/>
      <c r="M465" s="207"/>
      <c r="N465" s="208"/>
      <c r="O465" s="208"/>
      <c r="P465" s="208"/>
      <c r="Q465" s="208"/>
      <c r="R465" s="208"/>
      <c r="S465" s="208"/>
      <c r="T465" s="209"/>
      <c r="AT465" s="210" t="s">
        <v>244</v>
      </c>
      <c r="AU465" s="210" t="s">
        <v>85</v>
      </c>
      <c r="AV465" s="13" t="s">
        <v>85</v>
      </c>
      <c r="AW465" s="13" t="s">
        <v>37</v>
      </c>
      <c r="AX465" s="13" t="s">
        <v>76</v>
      </c>
      <c r="AY465" s="210" t="s">
        <v>232</v>
      </c>
    </row>
    <row r="466" spans="1:65" s="13" customFormat="1" ht="10.199999999999999">
      <c r="B466" s="200"/>
      <c r="C466" s="201"/>
      <c r="D466" s="198" t="s">
        <v>244</v>
      </c>
      <c r="E466" s="202" t="s">
        <v>19</v>
      </c>
      <c r="F466" s="203" t="s">
        <v>3860</v>
      </c>
      <c r="G466" s="201"/>
      <c r="H466" s="204">
        <v>6.0000000000000001E-3</v>
      </c>
      <c r="I466" s="205"/>
      <c r="J466" s="201"/>
      <c r="K466" s="201"/>
      <c r="L466" s="206"/>
      <c r="M466" s="207"/>
      <c r="N466" s="208"/>
      <c r="O466" s="208"/>
      <c r="P466" s="208"/>
      <c r="Q466" s="208"/>
      <c r="R466" s="208"/>
      <c r="S466" s="208"/>
      <c r="T466" s="209"/>
      <c r="AT466" s="210" t="s">
        <v>244</v>
      </c>
      <c r="AU466" s="210" t="s">
        <v>85</v>
      </c>
      <c r="AV466" s="13" t="s">
        <v>85</v>
      </c>
      <c r="AW466" s="13" t="s">
        <v>37</v>
      </c>
      <c r="AX466" s="13" t="s">
        <v>76</v>
      </c>
      <c r="AY466" s="210" t="s">
        <v>232</v>
      </c>
    </row>
    <row r="467" spans="1:65" s="15" customFormat="1" ht="10.199999999999999">
      <c r="B467" s="222"/>
      <c r="C467" s="223"/>
      <c r="D467" s="198" t="s">
        <v>244</v>
      </c>
      <c r="E467" s="224" t="s">
        <v>19</v>
      </c>
      <c r="F467" s="225" t="s">
        <v>3861</v>
      </c>
      <c r="G467" s="223"/>
      <c r="H467" s="224" t="s">
        <v>19</v>
      </c>
      <c r="I467" s="226"/>
      <c r="J467" s="223"/>
      <c r="K467" s="223"/>
      <c r="L467" s="227"/>
      <c r="M467" s="228"/>
      <c r="N467" s="229"/>
      <c r="O467" s="229"/>
      <c r="P467" s="229"/>
      <c r="Q467" s="229"/>
      <c r="R467" s="229"/>
      <c r="S467" s="229"/>
      <c r="T467" s="230"/>
      <c r="AT467" s="231" t="s">
        <v>244</v>
      </c>
      <c r="AU467" s="231" t="s">
        <v>85</v>
      </c>
      <c r="AV467" s="15" t="s">
        <v>83</v>
      </c>
      <c r="AW467" s="15" t="s">
        <v>37</v>
      </c>
      <c r="AX467" s="15" t="s">
        <v>76</v>
      </c>
      <c r="AY467" s="231" t="s">
        <v>232</v>
      </c>
    </row>
    <row r="468" spans="1:65" s="13" customFormat="1" ht="10.199999999999999">
      <c r="B468" s="200"/>
      <c r="C468" s="201"/>
      <c r="D468" s="198" t="s">
        <v>244</v>
      </c>
      <c r="E468" s="202" t="s">
        <v>19</v>
      </c>
      <c r="F468" s="203" t="s">
        <v>3862</v>
      </c>
      <c r="G468" s="201"/>
      <c r="H468" s="204">
        <v>1.4999999999999999E-2</v>
      </c>
      <c r="I468" s="205"/>
      <c r="J468" s="201"/>
      <c r="K468" s="201"/>
      <c r="L468" s="206"/>
      <c r="M468" s="207"/>
      <c r="N468" s="208"/>
      <c r="O468" s="208"/>
      <c r="P468" s="208"/>
      <c r="Q468" s="208"/>
      <c r="R468" s="208"/>
      <c r="S468" s="208"/>
      <c r="T468" s="209"/>
      <c r="AT468" s="210" t="s">
        <v>244</v>
      </c>
      <c r="AU468" s="210" t="s">
        <v>85</v>
      </c>
      <c r="AV468" s="13" t="s">
        <v>85</v>
      </c>
      <c r="AW468" s="13" t="s">
        <v>37</v>
      </c>
      <c r="AX468" s="13" t="s">
        <v>76</v>
      </c>
      <c r="AY468" s="210" t="s">
        <v>232</v>
      </c>
    </row>
    <row r="469" spans="1:65" s="14" customFormat="1" ht="10.199999999999999">
      <c r="B469" s="211"/>
      <c r="C469" s="212"/>
      <c r="D469" s="198" t="s">
        <v>244</v>
      </c>
      <c r="E469" s="213" t="s">
        <v>19</v>
      </c>
      <c r="F469" s="214" t="s">
        <v>248</v>
      </c>
      <c r="G469" s="212"/>
      <c r="H469" s="215">
        <v>0.125</v>
      </c>
      <c r="I469" s="216"/>
      <c r="J469" s="212"/>
      <c r="K469" s="212"/>
      <c r="L469" s="217"/>
      <c r="M469" s="218"/>
      <c r="N469" s="219"/>
      <c r="O469" s="219"/>
      <c r="P469" s="219"/>
      <c r="Q469" s="219"/>
      <c r="R469" s="219"/>
      <c r="S469" s="219"/>
      <c r="T469" s="220"/>
      <c r="AT469" s="221" t="s">
        <v>244</v>
      </c>
      <c r="AU469" s="221" t="s">
        <v>85</v>
      </c>
      <c r="AV469" s="14" t="s">
        <v>139</v>
      </c>
      <c r="AW469" s="14" t="s">
        <v>37</v>
      </c>
      <c r="AX469" s="14" t="s">
        <v>83</v>
      </c>
      <c r="AY469" s="221" t="s">
        <v>232</v>
      </c>
    </row>
    <row r="470" spans="1:65" s="2" customFormat="1" ht="24.15" customHeight="1">
      <c r="A470" s="36"/>
      <c r="B470" s="37"/>
      <c r="C470" s="180" t="s">
        <v>768</v>
      </c>
      <c r="D470" s="180" t="s">
        <v>234</v>
      </c>
      <c r="E470" s="181" t="s">
        <v>476</v>
      </c>
      <c r="F470" s="182" t="s">
        <v>477</v>
      </c>
      <c r="G470" s="183" t="s">
        <v>339</v>
      </c>
      <c r="H470" s="184">
        <v>76</v>
      </c>
      <c r="I470" s="185"/>
      <c r="J470" s="186">
        <f>ROUND(I470*H470,2)</f>
        <v>0</v>
      </c>
      <c r="K470" s="182" t="s">
        <v>238</v>
      </c>
      <c r="L470" s="41"/>
      <c r="M470" s="187" t="s">
        <v>19</v>
      </c>
      <c r="N470" s="188" t="s">
        <v>47</v>
      </c>
      <c r="O470" s="66"/>
      <c r="P470" s="189">
        <f>O470*H470</f>
        <v>0</v>
      </c>
      <c r="Q470" s="189">
        <v>2.2780000000000002E-2</v>
      </c>
      <c r="R470" s="189">
        <f>Q470*H470</f>
        <v>1.7312800000000002</v>
      </c>
      <c r="S470" s="189">
        <v>0</v>
      </c>
      <c r="T470" s="190">
        <f>S470*H470</f>
        <v>0</v>
      </c>
      <c r="U470" s="36"/>
      <c r="V470" s="36"/>
      <c r="W470" s="36"/>
      <c r="X470" s="36"/>
      <c r="Y470" s="36"/>
      <c r="Z470" s="36"/>
      <c r="AA470" s="36"/>
      <c r="AB470" s="36"/>
      <c r="AC470" s="36"/>
      <c r="AD470" s="36"/>
      <c r="AE470" s="36"/>
      <c r="AR470" s="191" t="s">
        <v>139</v>
      </c>
      <c r="AT470" s="191" t="s">
        <v>234</v>
      </c>
      <c r="AU470" s="191" t="s">
        <v>85</v>
      </c>
      <c r="AY470" s="19" t="s">
        <v>232</v>
      </c>
      <c r="BE470" s="192">
        <f>IF(N470="základní",J470,0)</f>
        <v>0</v>
      </c>
      <c r="BF470" s="192">
        <f>IF(N470="snížená",J470,0)</f>
        <v>0</v>
      </c>
      <c r="BG470" s="192">
        <f>IF(N470="zákl. přenesená",J470,0)</f>
        <v>0</v>
      </c>
      <c r="BH470" s="192">
        <f>IF(N470="sníž. přenesená",J470,0)</f>
        <v>0</v>
      </c>
      <c r="BI470" s="192">
        <f>IF(N470="nulová",J470,0)</f>
        <v>0</v>
      </c>
      <c r="BJ470" s="19" t="s">
        <v>83</v>
      </c>
      <c r="BK470" s="192">
        <f>ROUND(I470*H470,2)</f>
        <v>0</v>
      </c>
      <c r="BL470" s="19" t="s">
        <v>139</v>
      </c>
      <c r="BM470" s="191" t="s">
        <v>3863</v>
      </c>
    </row>
    <row r="471" spans="1:65" s="2" customFormat="1" ht="10.199999999999999">
      <c r="A471" s="36"/>
      <c r="B471" s="37"/>
      <c r="C471" s="38"/>
      <c r="D471" s="193" t="s">
        <v>240</v>
      </c>
      <c r="E471" s="38"/>
      <c r="F471" s="194" t="s">
        <v>479</v>
      </c>
      <c r="G471" s="38"/>
      <c r="H471" s="38"/>
      <c r="I471" s="195"/>
      <c r="J471" s="38"/>
      <c r="K471" s="38"/>
      <c r="L471" s="41"/>
      <c r="M471" s="196"/>
      <c r="N471" s="197"/>
      <c r="O471" s="66"/>
      <c r="P471" s="66"/>
      <c r="Q471" s="66"/>
      <c r="R471" s="66"/>
      <c r="S471" s="66"/>
      <c r="T471" s="67"/>
      <c r="U471" s="36"/>
      <c r="V471" s="36"/>
      <c r="W471" s="36"/>
      <c r="X471" s="36"/>
      <c r="Y471" s="36"/>
      <c r="Z471" s="36"/>
      <c r="AA471" s="36"/>
      <c r="AB471" s="36"/>
      <c r="AC471" s="36"/>
      <c r="AD471" s="36"/>
      <c r="AE471" s="36"/>
      <c r="AT471" s="19" t="s">
        <v>240</v>
      </c>
      <c r="AU471" s="19" t="s">
        <v>85</v>
      </c>
    </row>
    <row r="472" spans="1:65" s="13" customFormat="1" ht="10.199999999999999">
      <c r="B472" s="200"/>
      <c r="C472" s="201"/>
      <c r="D472" s="198" t="s">
        <v>244</v>
      </c>
      <c r="E472" s="202" t="s">
        <v>19</v>
      </c>
      <c r="F472" s="203" t="s">
        <v>3864</v>
      </c>
      <c r="G472" s="201"/>
      <c r="H472" s="204">
        <v>40</v>
      </c>
      <c r="I472" s="205"/>
      <c r="J472" s="201"/>
      <c r="K472" s="201"/>
      <c r="L472" s="206"/>
      <c r="M472" s="207"/>
      <c r="N472" s="208"/>
      <c r="O472" s="208"/>
      <c r="P472" s="208"/>
      <c r="Q472" s="208"/>
      <c r="R472" s="208"/>
      <c r="S472" s="208"/>
      <c r="T472" s="209"/>
      <c r="AT472" s="210" t="s">
        <v>244</v>
      </c>
      <c r="AU472" s="210" t="s">
        <v>85</v>
      </c>
      <c r="AV472" s="13" t="s">
        <v>85</v>
      </c>
      <c r="AW472" s="13" t="s">
        <v>37</v>
      </c>
      <c r="AX472" s="13" t="s">
        <v>76</v>
      </c>
      <c r="AY472" s="210" t="s">
        <v>232</v>
      </c>
    </row>
    <row r="473" spans="1:65" s="13" customFormat="1" ht="10.199999999999999">
      <c r="B473" s="200"/>
      <c r="C473" s="201"/>
      <c r="D473" s="198" t="s">
        <v>244</v>
      </c>
      <c r="E473" s="202" t="s">
        <v>19</v>
      </c>
      <c r="F473" s="203" t="s">
        <v>3865</v>
      </c>
      <c r="G473" s="201"/>
      <c r="H473" s="204">
        <v>36</v>
      </c>
      <c r="I473" s="205"/>
      <c r="J473" s="201"/>
      <c r="K473" s="201"/>
      <c r="L473" s="206"/>
      <c r="M473" s="207"/>
      <c r="N473" s="208"/>
      <c r="O473" s="208"/>
      <c r="P473" s="208"/>
      <c r="Q473" s="208"/>
      <c r="R473" s="208"/>
      <c r="S473" s="208"/>
      <c r="T473" s="209"/>
      <c r="AT473" s="210" t="s">
        <v>244</v>
      </c>
      <c r="AU473" s="210" t="s">
        <v>85</v>
      </c>
      <c r="AV473" s="13" t="s">
        <v>85</v>
      </c>
      <c r="AW473" s="13" t="s">
        <v>37</v>
      </c>
      <c r="AX473" s="13" t="s">
        <v>76</v>
      </c>
      <c r="AY473" s="210" t="s">
        <v>232</v>
      </c>
    </row>
    <row r="474" spans="1:65" s="14" customFormat="1" ht="10.199999999999999">
      <c r="B474" s="211"/>
      <c r="C474" s="212"/>
      <c r="D474" s="198" t="s">
        <v>244</v>
      </c>
      <c r="E474" s="213" t="s">
        <v>19</v>
      </c>
      <c r="F474" s="214" t="s">
        <v>248</v>
      </c>
      <c r="G474" s="212"/>
      <c r="H474" s="215">
        <v>76</v>
      </c>
      <c r="I474" s="216"/>
      <c r="J474" s="212"/>
      <c r="K474" s="212"/>
      <c r="L474" s="217"/>
      <c r="M474" s="218"/>
      <c r="N474" s="219"/>
      <c r="O474" s="219"/>
      <c r="P474" s="219"/>
      <c r="Q474" s="219"/>
      <c r="R474" s="219"/>
      <c r="S474" s="219"/>
      <c r="T474" s="220"/>
      <c r="AT474" s="221" t="s">
        <v>244</v>
      </c>
      <c r="AU474" s="221" t="s">
        <v>85</v>
      </c>
      <c r="AV474" s="14" t="s">
        <v>139</v>
      </c>
      <c r="AW474" s="14" t="s">
        <v>37</v>
      </c>
      <c r="AX474" s="14" t="s">
        <v>83</v>
      </c>
      <c r="AY474" s="221" t="s">
        <v>232</v>
      </c>
    </row>
    <row r="475" spans="1:65" s="2" customFormat="1" ht="24.15" customHeight="1">
      <c r="A475" s="36"/>
      <c r="B475" s="37"/>
      <c r="C475" s="180" t="s">
        <v>775</v>
      </c>
      <c r="D475" s="180" t="s">
        <v>234</v>
      </c>
      <c r="E475" s="181" t="s">
        <v>482</v>
      </c>
      <c r="F475" s="182" t="s">
        <v>483</v>
      </c>
      <c r="G475" s="183" t="s">
        <v>339</v>
      </c>
      <c r="H475" s="184">
        <v>16</v>
      </c>
      <c r="I475" s="185"/>
      <c r="J475" s="186">
        <f>ROUND(I475*H475,2)</f>
        <v>0</v>
      </c>
      <c r="K475" s="182" t="s">
        <v>238</v>
      </c>
      <c r="L475" s="41"/>
      <c r="M475" s="187" t="s">
        <v>19</v>
      </c>
      <c r="N475" s="188" t="s">
        <v>47</v>
      </c>
      <c r="O475" s="66"/>
      <c r="P475" s="189">
        <f>O475*H475</f>
        <v>0</v>
      </c>
      <c r="Q475" s="189">
        <v>5.8999999999999997E-2</v>
      </c>
      <c r="R475" s="189">
        <f>Q475*H475</f>
        <v>0.94399999999999995</v>
      </c>
      <c r="S475" s="189">
        <v>0</v>
      </c>
      <c r="T475" s="190">
        <f>S475*H475</f>
        <v>0</v>
      </c>
      <c r="U475" s="36"/>
      <c r="V475" s="36"/>
      <c r="W475" s="36"/>
      <c r="X475" s="36"/>
      <c r="Y475" s="36"/>
      <c r="Z475" s="36"/>
      <c r="AA475" s="36"/>
      <c r="AB475" s="36"/>
      <c r="AC475" s="36"/>
      <c r="AD475" s="36"/>
      <c r="AE475" s="36"/>
      <c r="AR475" s="191" t="s">
        <v>139</v>
      </c>
      <c r="AT475" s="191" t="s">
        <v>234</v>
      </c>
      <c r="AU475" s="191" t="s">
        <v>85</v>
      </c>
      <c r="AY475" s="19" t="s">
        <v>232</v>
      </c>
      <c r="BE475" s="192">
        <f>IF(N475="základní",J475,0)</f>
        <v>0</v>
      </c>
      <c r="BF475" s="192">
        <f>IF(N475="snížená",J475,0)</f>
        <v>0</v>
      </c>
      <c r="BG475" s="192">
        <f>IF(N475="zákl. přenesená",J475,0)</f>
        <v>0</v>
      </c>
      <c r="BH475" s="192">
        <f>IF(N475="sníž. přenesená",J475,0)</f>
        <v>0</v>
      </c>
      <c r="BI475" s="192">
        <f>IF(N475="nulová",J475,0)</f>
        <v>0</v>
      </c>
      <c r="BJ475" s="19" t="s">
        <v>83</v>
      </c>
      <c r="BK475" s="192">
        <f>ROUND(I475*H475,2)</f>
        <v>0</v>
      </c>
      <c r="BL475" s="19" t="s">
        <v>139</v>
      </c>
      <c r="BM475" s="191" t="s">
        <v>3866</v>
      </c>
    </row>
    <row r="476" spans="1:65" s="2" customFormat="1" ht="10.199999999999999">
      <c r="A476" s="36"/>
      <c r="B476" s="37"/>
      <c r="C476" s="38"/>
      <c r="D476" s="193" t="s">
        <v>240</v>
      </c>
      <c r="E476" s="38"/>
      <c r="F476" s="194" t="s">
        <v>485</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240</v>
      </c>
      <c r="AU476" s="19" t="s">
        <v>85</v>
      </c>
    </row>
    <row r="477" spans="1:65" s="13" customFormat="1" ht="10.199999999999999">
      <c r="B477" s="200"/>
      <c r="C477" s="201"/>
      <c r="D477" s="198" t="s">
        <v>244</v>
      </c>
      <c r="E477" s="202" t="s">
        <v>19</v>
      </c>
      <c r="F477" s="203" t="s">
        <v>3867</v>
      </c>
      <c r="G477" s="201"/>
      <c r="H477" s="204">
        <v>12</v>
      </c>
      <c r="I477" s="205"/>
      <c r="J477" s="201"/>
      <c r="K477" s="201"/>
      <c r="L477" s="206"/>
      <c r="M477" s="207"/>
      <c r="N477" s="208"/>
      <c r="O477" s="208"/>
      <c r="P477" s="208"/>
      <c r="Q477" s="208"/>
      <c r="R477" s="208"/>
      <c r="S477" s="208"/>
      <c r="T477" s="209"/>
      <c r="AT477" s="210" t="s">
        <v>244</v>
      </c>
      <c r="AU477" s="210" t="s">
        <v>85</v>
      </c>
      <c r="AV477" s="13" t="s">
        <v>85</v>
      </c>
      <c r="AW477" s="13" t="s">
        <v>37</v>
      </c>
      <c r="AX477" s="13" t="s">
        <v>76</v>
      </c>
      <c r="AY477" s="210" t="s">
        <v>232</v>
      </c>
    </row>
    <row r="478" spans="1:65" s="13" customFormat="1" ht="10.199999999999999">
      <c r="B478" s="200"/>
      <c r="C478" s="201"/>
      <c r="D478" s="198" t="s">
        <v>244</v>
      </c>
      <c r="E478" s="202" t="s">
        <v>19</v>
      </c>
      <c r="F478" s="203" t="s">
        <v>3868</v>
      </c>
      <c r="G478" s="201"/>
      <c r="H478" s="204">
        <v>4</v>
      </c>
      <c r="I478" s="205"/>
      <c r="J478" s="201"/>
      <c r="K478" s="201"/>
      <c r="L478" s="206"/>
      <c r="M478" s="207"/>
      <c r="N478" s="208"/>
      <c r="O478" s="208"/>
      <c r="P478" s="208"/>
      <c r="Q478" s="208"/>
      <c r="R478" s="208"/>
      <c r="S478" s="208"/>
      <c r="T478" s="209"/>
      <c r="AT478" s="210" t="s">
        <v>244</v>
      </c>
      <c r="AU478" s="210" t="s">
        <v>85</v>
      </c>
      <c r="AV478" s="13" t="s">
        <v>85</v>
      </c>
      <c r="AW478" s="13" t="s">
        <v>37</v>
      </c>
      <c r="AX478" s="13" t="s">
        <v>76</v>
      </c>
      <c r="AY478" s="210" t="s">
        <v>232</v>
      </c>
    </row>
    <row r="479" spans="1:65" s="14" customFormat="1" ht="10.199999999999999">
      <c r="B479" s="211"/>
      <c r="C479" s="212"/>
      <c r="D479" s="198" t="s">
        <v>244</v>
      </c>
      <c r="E479" s="213" t="s">
        <v>19</v>
      </c>
      <c r="F479" s="214" t="s">
        <v>248</v>
      </c>
      <c r="G479" s="212"/>
      <c r="H479" s="215">
        <v>16</v>
      </c>
      <c r="I479" s="216"/>
      <c r="J479" s="212"/>
      <c r="K479" s="212"/>
      <c r="L479" s="217"/>
      <c r="M479" s="218"/>
      <c r="N479" s="219"/>
      <c r="O479" s="219"/>
      <c r="P479" s="219"/>
      <c r="Q479" s="219"/>
      <c r="R479" s="219"/>
      <c r="S479" s="219"/>
      <c r="T479" s="220"/>
      <c r="AT479" s="221" t="s">
        <v>244</v>
      </c>
      <c r="AU479" s="221" t="s">
        <v>85</v>
      </c>
      <c r="AV479" s="14" t="s">
        <v>139</v>
      </c>
      <c r="AW479" s="14" t="s">
        <v>37</v>
      </c>
      <c r="AX479" s="14" t="s">
        <v>83</v>
      </c>
      <c r="AY479" s="221" t="s">
        <v>232</v>
      </c>
    </row>
    <row r="480" spans="1:65" s="2" customFormat="1" ht="24.15" customHeight="1">
      <c r="A480" s="36"/>
      <c r="B480" s="37"/>
      <c r="C480" s="180" t="s">
        <v>779</v>
      </c>
      <c r="D480" s="180" t="s">
        <v>234</v>
      </c>
      <c r="E480" s="181" t="s">
        <v>488</v>
      </c>
      <c r="F480" s="182" t="s">
        <v>489</v>
      </c>
      <c r="G480" s="183" t="s">
        <v>278</v>
      </c>
      <c r="H480" s="184">
        <v>1.2509999999999999</v>
      </c>
      <c r="I480" s="185"/>
      <c r="J480" s="186">
        <f>ROUND(I480*H480,2)</f>
        <v>0</v>
      </c>
      <c r="K480" s="182" t="s">
        <v>238</v>
      </c>
      <c r="L480" s="41"/>
      <c r="M480" s="187" t="s">
        <v>19</v>
      </c>
      <c r="N480" s="188" t="s">
        <v>47</v>
      </c>
      <c r="O480" s="66"/>
      <c r="P480" s="189">
        <f>O480*H480</f>
        <v>0</v>
      </c>
      <c r="Q480" s="189">
        <v>1.7090000000000001E-2</v>
      </c>
      <c r="R480" s="189">
        <f>Q480*H480</f>
        <v>2.137959E-2</v>
      </c>
      <c r="S480" s="189">
        <v>0</v>
      </c>
      <c r="T480" s="190">
        <f>S480*H480</f>
        <v>0</v>
      </c>
      <c r="U480" s="36"/>
      <c r="V480" s="36"/>
      <c r="W480" s="36"/>
      <c r="X480" s="36"/>
      <c r="Y480" s="36"/>
      <c r="Z480" s="36"/>
      <c r="AA480" s="36"/>
      <c r="AB480" s="36"/>
      <c r="AC480" s="36"/>
      <c r="AD480" s="36"/>
      <c r="AE480" s="36"/>
      <c r="AR480" s="191" t="s">
        <v>139</v>
      </c>
      <c r="AT480" s="191" t="s">
        <v>234</v>
      </c>
      <c r="AU480" s="191" t="s">
        <v>85</v>
      </c>
      <c r="AY480" s="19" t="s">
        <v>232</v>
      </c>
      <c r="BE480" s="192">
        <f>IF(N480="základní",J480,0)</f>
        <v>0</v>
      </c>
      <c r="BF480" s="192">
        <f>IF(N480="snížená",J480,0)</f>
        <v>0</v>
      </c>
      <c r="BG480" s="192">
        <f>IF(N480="zákl. přenesená",J480,0)</f>
        <v>0</v>
      </c>
      <c r="BH480" s="192">
        <f>IF(N480="sníž. přenesená",J480,0)</f>
        <v>0</v>
      </c>
      <c r="BI480" s="192">
        <f>IF(N480="nulová",J480,0)</f>
        <v>0</v>
      </c>
      <c r="BJ480" s="19" t="s">
        <v>83</v>
      </c>
      <c r="BK480" s="192">
        <f>ROUND(I480*H480,2)</f>
        <v>0</v>
      </c>
      <c r="BL480" s="19" t="s">
        <v>139</v>
      </c>
      <c r="BM480" s="191" t="s">
        <v>3869</v>
      </c>
    </row>
    <row r="481" spans="1:65" s="2" customFormat="1" ht="10.199999999999999">
      <c r="A481" s="36"/>
      <c r="B481" s="37"/>
      <c r="C481" s="38"/>
      <c r="D481" s="193" t="s">
        <v>240</v>
      </c>
      <c r="E481" s="38"/>
      <c r="F481" s="194" t="s">
        <v>491</v>
      </c>
      <c r="G481" s="38"/>
      <c r="H481" s="38"/>
      <c r="I481" s="195"/>
      <c r="J481" s="38"/>
      <c r="K481" s="38"/>
      <c r="L481" s="41"/>
      <c r="M481" s="196"/>
      <c r="N481" s="197"/>
      <c r="O481" s="66"/>
      <c r="P481" s="66"/>
      <c r="Q481" s="66"/>
      <c r="R481" s="66"/>
      <c r="S481" s="66"/>
      <c r="T481" s="67"/>
      <c r="U481" s="36"/>
      <c r="V481" s="36"/>
      <c r="W481" s="36"/>
      <c r="X481" s="36"/>
      <c r="Y481" s="36"/>
      <c r="Z481" s="36"/>
      <c r="AA481" s="36"/>
      <c r="AB481" s="36"/>
      <c r="AC481" s="36"/>
      <c r="AD481" s="36"/>
      <c r="AE481" s="36"/>
      <c r="AT481" s="19" t="s">
        <v>240</v>
      </c>
      <c r="AU481" s="19" t="s">
        <v>85</v>
      </c>
    </row>
    <row r="482" spans="1:65" s="2" customFormat="1" ht="57.6">
      <c r="A482" s="36"/>
      <c r="B482" s="37"/>
      <c r="C482" s="38"/>
      <c r="D482" s="198" t="s">
        <v>242</v>
      </c>
      <c r="E482" s="38"/>
      <c r="F482" s="199" t="s">
        <v>492</v>
      </c>
      <c r="G482" s="38"/>
      <c r="H482" s="38"/>
      <c r="I482" s="195"/>
      <c r="J482" s="38"/>
      <c r="K482" s="38"/>
      <c r="L482" s="41"/>
      <c r="M482" s="196"/>
      <c r="N482" s="197"/>
      <c r="O482" s="66"/>
      <c r="P482" s="66"/>
      <c r="Q482" s="66"/>
      <c r="R482" s="66"/>
      <c r="S482" s="66"/>
      <c r="T482" s="67"/>
      <c r="U482" s="36"/>
      <c r="V482" s="36"/>
      <c r="W482" s="36"/>
      <c r="X482" s="36"/>
      <c r="Y482" s="36"/>
      <c r="Z482" s="36"/>
      <c r="AA482" s="36"/>
      <c r="AB482" s="36"/>
      <c r="AC482" s="36"/>
      <c r="AD482" s="36"/>
      <c r="AE482" s="36"/>
      <c r="AT482" s="19" t="s">
        <v>242</v>
      </c>
      <c r="AU482" s="19" t="s">
        <v>85</v>
      </c>
    </row>
    <row r="483" spans="1:65" s="13" customFormat="1" ht="10.199999999999999">
      <c r="B483" s="200"/>
      <c r="C483" s="201"/>
      <c r="D483" s="198" t="s">
        <v>244</v>
      </c>
      <c r="E483" s="202" t="s">
        <v>19</v>
      </c>
      <c r="F483" s="203" t="s">
        <v>3870</v>
      </c>
      <c r="G483" s="201"/>
      <c r="H483" s="204">
        <v>1.2509999999999999</v>
      </c>
      <c r="I483" s="205"/>
      <c r="J483" s="201"/>
      <c r="K483" s="201"/>
      <c r="L483" s="206"/>
      <c r="M483" s="207"/>
      <c r="N483" s="208"/>
      <c r="O483" s="208"/>
      <c r="P483" s="208"/>
      <c r="Q483" s="208"/>
      <c r="R483" s="208"/>
      <c r="S483" s="208"/>
      <c r="T483" s="209"/>
      <c r="AT483" s="210" t="s">
        <v>244</v>
      </c>
      <c r="AU483" s="210" t="s">
        <v>85</v>
      </c>
      <c r="AV483" s="13" t="s">
        <v>85</v>
      </c>
      <c r="AW483" s="13" t="s">
        <v>37</v>
      </c>
      <c r="AX483" s="13" t="s">
        <v>83</v>
      </c>
      <c r="AY483" s="210" t="s">
        <v>232</v>
      </c>
    </row>
    <row r="484" spans="1:65" s="15" customFormat="1" ht="10.199999999999999">
      <c r="B484" s="222"/>
      <c r="C484" s="223"/>
      <c r="D484" s="198" t="s">
        <v>244</v>
      </c>
      <c r="E484" s="224" t="s">
        <v>19</v>
      </c>
      <c r="F484" s="225" t="s">
        <v>3660</v>
      </c>
      <c r="G484" s="223"/>
      <c r="H484" s="224" t="s">
        <v>19</v>
      </c>
      <c r="I484" s="226"/>
      <c r="J484" s="223"/>
      <c r="K484" s="223"/>
      <c r="L484" s="227"/>
      <c r="M484" s="228"/>
      <c r="N484" s="229"/>
      <c r="O484" s="229"/>
      <c r="P484" s="229"/>
      <c r="Q484" s="229"/>
      <c r="R484" s="229"/>
      <c r="S484" s="229"/>
      <c r="T484" s="230"/>
      <c r="AT484" s="231" t="s">
        <v>244</v>
      </c>
      <c r="AU484" s="231" t="s">
        <v>85</v>
      </c>
      <c r="AV484" s="15" t="s">
        <v>83</v>
      </c>
      <c r="AW484" s="15" t="s">
        <v>37</v>
      </c>
      <c r="AX484" s="15" t="s">
        <v>76</v>
      </c>
      <c r="AY484" s="231" t="s">
        <v>232</v>
      </c>
    </row>
    <row r="485" spans="1:65" s="2" customFormat="1" ht="16.5" customHeight="1">
      <c r="A485" s="36"/>
      <c r="B485" s="37"/>
      <c r="C485" s="232" t="s">
        <v>785</v>
      </c>
      <c r="D485" s="232" t="s">
        <v>300</v>
      </c>
      <c r="E485" s="233" t="s">
        <v>496</v>
      </c>
      <c r="F485" s="234" t="s">
        <v>497</v>
      </c>
      <c r="G485" s="235" t="s">
        <v>278</v>
      </c>
      <c r="H485" s="236">
        <v>0.27100000000000002</v>
      </c>
      <c r="I485" s="237"/>
      <c r="J485" s="238">
        <f>ROUND(I485*H485,2)</f>
        <v>0</v>
      </c>
      <c r="K485" s="234" t="s">
        <v>238</v>
      </c>
      <c r="L485" s="239"/>
      <c r="M485" s="240" t="s">
        <v>19</v>
      </c>
      <c r="N485" s="241" t="s">
        <v>47</v>
      </c>
      <c r="O485" s="66"/>
      <c r="P485" s="189">
        <f>O485*H485</f>
        <v>0</v>
      </c>
      <c r="Q485" s="189">
        <v>1</v>
      </c>
      <c r="R485" s="189">
        <f>Q485*H485</f>
        <v>0.27100000000000002</v>
      </c>
      <c r="S485" s="189">
        <v>0</v>
      </c>
      <c r="T485" s="190">
        <f>S485*H485</f>
        <v>0</v>
      </c>
      <c r="U485" s="36"/>
      <c r="V485" s="36"/>
      <c r="W485" s="36"/>
      <c r="X485" s="36"/>
      <c r="Y485" s="36"/>
      <c r="Z485" s="36"/>
      <c r="AA485" s="36"/>
      <c r="AB485" s="36"/>
      <c r="AC485" s="36"/>
      <c r="AD485" s="36"/>
      <c r="AE485" s="36"/>
      <c r="AR485" s="191" t="s">
        <v>290</v>
      </c>
      <c r="AT485" s="191" t="s">
        <v>300</v>
      </c>
      <c r="AU485" s="191" t="s">
        <v>85</v>
      </c>
      <c r="AY485" s="19" t="s">
        <v>232</v>
      </c>
      <c r="BE485" s="192">
        <f>IF(N485="základní",J485,0)</f>
        <v>0</v>
      </c>
      <c r="BF485" s="192">
        <f>IF(N485="snížená",J485,0)</f>
        <v>0</v>
      </c>
      <c r="BG485" s="192">
        <f>IF(N485="zákl. přenesená",J485,0)</f>
        <v>0</v>
      </c>
      <c r="BH485" s="192">
        <f>IF(N485="sníž. přenesená",J485,0)</f>
        <v>0</v>
      </c>
      <c r="BI485" s="192">
        <f>IF(N485="nulová",J485,0)</f>
        <v>0</v>
      </c>
      <c r="BJ485" s="19" t="s">
        <v>83</v>
      </c>
      <c r="BK485" s="192">
        <f>ROUND(I485*H485,2)</f>
        <v>0</v>
      </c>
      <c r="BL485" s="19" t="s">
        <v>139</v>
      </c>
      <c r="BM485" s="191" t="s">
        <v>3871</v>
      </c>
    </row>
    <row r="486" spans="1:65" s="2" customFormat="1" ht="10.199999999999999">
      <c r="A486" s="36"/>
      <c r="B486" s="37"/>
      <c r="C486" s="38"/>
      <c r="D486" s="193" t="s">
        <v>240</v>
      </c>
      <c r="E486" s="38"/>
      <c r="F486" s="194" t="s">
        <v>499</v>
      </c>
      <c r="G486" s="38"/>
      <c r="H486" s="38"/>
      <c r="I486" s="195"/>
      <c r="J486" s="38"/>
      <c r="K486" s="38"/>
      <c r="L486" s="41"/>
      <c r="M486" s="196"/>
      <c r="N486" s="197"/>
      <c r="O486" s="66"/>
      <c r="P486" s="66"/>
      <c r="Q486" s="66"/>
      <c r="R486" s="66"/>
      <c r="S486" s="66"/>
      <c r="T486" s="67"/>
      <c r="U486" s="36"/>
      <c r="V486" s="36"/>
      <c r="W486" s="36"/>
      <c r="X486" s="36"/>
      <c r="Y486" s="36"/>
      <c r="Z486" s="36"/>
      <c r="AA486" s="36"/>
      <c r="AB486" s="36"/>
      <c r="AC486" s="36"/>
      <c r="AD486" s="36"/>
      <c r="AE486" s="36"/>
      <c r="AT486" s="19" t="s">
        <v>240</v>
      </c>
      <c r="AU486" s="19" t="s">
        <v>85</v>
      </c>
    </row>
    <row r="487" spans="1:65" s="13" customFormat="1" ht="10.199999999999999">
      <c r="B487" s="200"/>
      <c r="C487" s="201"/>
      <c r="D487" s="198" t="s">
        <v>244</v>
      </c>
      <c r="E487" s="202" t="s">
        <v>19</v>
      </c>
      <c r="F487" s="203" t="s">
        <v>3872</v>
      </c>
      <c r="G487" s="201"/>
      <c r="H487" s="204">
        <v>0.27100000000000002</v>
      </c>
      <c r="I487" s="205"/>
      <c r="J487" s="201"/>
      <c r="K487" s="201"/>
      <c r="L487" s="206"/>
      <c r="M487" s="207"/>
      <c r="N487" s="208"/>
      <c r="O487" s="208"/>
      <c r="P487" s="208"/>
      <c r="Q487" s="208"/>
      <c r="R487" s="208"/>
      <c r="S487" s="208"/>
      <c r="T487" s="209"/>
      <c r="AT487" s="210" t="s">
        <v>244</v>
      </c>
      <c r="AU487" s="210" t="s">
        <v>85</v>
      </c>
      <c r="AV487" s="13" t="s">
        <v>85</v>
      </c>
      <c r="AW487" s="13" t="s">
        <v>37</v>
      </c>
      <c r="AX487" s="13" t="s">
        <v>83</v>
      </c>
      <c r="AY487" s="210" t="s">
        <v>232</v>
      </c>
    </row>
    <row r="488" spans="1:65" s="15" customFormat="1" ht="10.199999999999999">
      <c r="B488" s="222"/>
      <c r="C488" s="223"/>
      <c r="D488" s="198" t="s">
        <v>244</v>
      </c>
      <c r="E488" s="224" t="s">
        <v>19</v>
      </c>
      <c r="F488" s="225" t="s">
        <v>3660</v>
      </c>
      <c r="G488" s="223"/>
      <c r="H488" s="224" t="s">
        <v>19</v>
      </c>
      <c r="I488" s="226"/>
      <c r="J488" s="223"/>
      <c r="K488" s="223"/>
      <c r="L488" s="227"/>
      <c r="M488" s="228"/>
      <c r="N488" s="229"/>
      <c r="O488" s="229"/>
      <c r="P488" s="229"/>
      <c r="Q488" s="229"/>
      <c r="R488" s="229"/>
      <c r="S488" s="229"/>
      <c r="T488" s="230"/>
      <c r="AT488" s="231" t="s">
        <v>244</v>
      </c>
      <c r="AU488" s="231" t="s">
        <v>85</v>
      </c>
      <c r="AV488" s="15" t="s">
        <v>83</v>
      </c>
      <c r="AW488" s="15" t="s">
        <v>37</v>
      </c>
      <c r="AX488" s="15" t="s">
        <v>76</v>
      </c>
      <c r="AY488" s="231" t="s">
        <v>232</v>
      </c>
    </row>
    <row r="489" spans="1:65" s="2" customFormat="1" ht="16.5" customHeight="1">
      <c r="A489" s="36"/>
      <c r="B489" s="37"/>
      <c r="C489" s="232" t="s">
        <v>789</v>
      </c>
      <c r="D489" s="232" t="s">
        <v>300</v>
      </c>
      <c r="E489" s="233" t="s">
        <v>503</v>
      </c>
      <c r="F489" s="234" t="s">
        <v>504</v>
      </c>
      <c r="G489" s="235" t="s">
        <v>278</v>
      </c>
      <c r="H489" s="236">
        <v>0.70499999999999996</v>
      </c>
      <c r="I489" s="237"/>
      <c r="J489" s="238">
        <f>ROUND(I489*H489,2)</f>
        <v>0</v>
      </c>
      <c r="K489" s="234" t="s">
        <v>238</v>
      </c>
      <c r="L489" s="239"/>
      <c r="M489" s="240" t="s">
        <v>19</v>
      </c>
      <c r="N489" s="241" t="s">
        <v>47</v>
      </c>
      <c r="O489" s="66"/>
      <c r="P489" s="189">
        <f>O489*H489</f>
        <v>0</v>
      </c>
      <c r="Q489" s="189">
        <v>1</v>
      </c>
      <c r="R489" s="189">
        <f>Q489*H489</f>
        <v>0.70499999999999996</v>
      </c>
      <c r="S489" s="189">
        <v>0</v>
      </c>
      <c r="T489" s="190">
        <f>S489*H489</f>
        <v>0</v>
      </c>
      <c r="U489" s="36"/>
      <c r="V489" s="36"/>
      <c r="W489" s="36"/>
      <c r="X489" s="36"/>
      <c r="Y489" s="36"/>
      <c r="Z489" s="36"/>
      <c r="AA489" s="36"/>
      <c r="AB489" s="36"/>
      <c r="AC489" s="36"/>
      <c r="AD489" s="36"/>
      <c r="AE489" s="36"/>
      <c r="AR489" s="191" t="s">
        <v>290</v>
      </c>
      <c r="AT489" s="191" t="s">
        <v>300</v>
      </c>
      <c r="AU489" s="191" t="s">
        <v>85</v>
      </c>
      <c r="AY489" s="19" t="s">
        <v>232</v>
      </c>
      <c r="BE489" s="192">
        <f>IF(N489="základní",J489,0)</f>
        <v>0</v>
      </c>
      <c r="BF489" s="192">
        <f>IF(N489="snížená",J489,0)</f>
        <v>0</v>
      </c>
      <c r="BG489" s="192">
        <f>IF(N489="zákl. přenesená",J489,0)</f>
        <v>0</v>
      </c>
      <c r="BH489" s="192">
        <f>IF(N489="sníž. přenesená",J489,0)</f>
        <v>0</v>
      </c>
      <c r="BI489" s="192">
        <f>IF(N489="nulová",J489,0)</f>
        <v>0</v>
      </c>
      <c r="BJ489" s="19" t="s">
        <v>83</v>
      </c>
      <c r="BK489" s="192">
        <f>ROUND(I489*H489,2)</f>
        <v>0</v>
      </c>
      <c r="BL489" s="19" t="s">
        <v>139</v>
      </c>
      <c r="BM489" s="191" t="s">
        <v>3873</v>
      </c>
    </row>
    <row r="490" spans="1:65" s="2" customFormat="1" ht="10.199999999999999">
      <c r="A490" s="36"/>
      <c r="B490" s="37"/>
      <c r="C490" s="38"/>
      <c r="D490" s="193" t="s">
        <v>240</v>
      </c>
      <c r="E490" s="38"/>
      <c r="F490" s="194" t="s">
        <v>506</v>
      </c>
      <c r="G490" s="38"/>
      <c r="H490" s="38"/>
      <c r="I490" s="195"/>
      <c r="J490" s="38"/>
      <c r="K490" s="38"/>
      <c r="L490" s="41"/>
      <c r="M490" s="196"/>
      <c r="N490" s="197"/>
      <c r="O490" s="66"/>
      <c r="P490" s="66"/>
      <c r="Q490" s="66"/>
      <c r="R490" s="66"/>
      <c r="S490" s="66"/>
      <c r="T490" s="67"/>
      <c r="U490" s="36"/>
      <c r="V490" s="36"/>
      <c r="W490" s="36"/>
      <c r="X490" s="36"/>
      <c r="Y490" s="36"/>
      <c r="Z490" s="36"/>
      <c r="AA490" s="36"/>
      <c r="AB490" s="36"/>
      <c r="AC490" s="36"/>
      <c r="AD490" s="36"/>
      <c r="AE490" s="36"/>
      <c r="AT490" s="19" t="s">
        <v>240</v>
      </c>
      <c r="AU490" s="19" t="s">
        <v>85</v>
      </c>
    </row>
    <row r="491" spans="1:65" s="13" customFormat="1" ht="10.199999999999999">
      <c r="B491" s="200"/>
      <c r="C491" s="201"/>
      <c r="D491" s="198" t="s">
        <v>244</v>
      </c>
      <c r="E491" s="202" t="s">
        <v>19</v>
      </c>
      <c r="F491" s="203" t="s">
        <v>3874</v>
      </c>
      <c r="G491" s="201"/>
      <c r="H491" s="204">
        <v>0.70499999999999996</v>
      </c>
      <c r="I491" s="205"/>
      <c r="J491" s="201"/>
      <c r="K491" s="201"/>
      <c r="L491" s="206"/>
      <c r="M491" s="207"/>
      <c r="N491" s="208"/>
      <c r="O491" s="208"/>
      <c r="P491" s="208"/>
      <c r="Q491" s="208"/>
      <c r="R491" s="208"/>
      <c r="S491" s="208"/>
      <c r="T491" s="209"/>
      <c r="AT491" s="210" t="s">
        <v>244</v>
      </c>
      <c r="AU491" s="210" t="s">
        <v>85</v>
      </c>
      <c r="AV491" s="13" t="s">
        <v>85</v>
      </c>
      <c r="AW491" s="13" t="s">
        <v>37</v>
      </c>
      <c r="AX491" s="13" t="s">
        <v>83</v>
      </c>
      <c r="AY491" s="210" t="s">
        <v>232</v>
      </c>
    </row>
    <row r="492" spans="1:65" s="15" customFormat="1" ht="10.199999999999999">
      <c r="B492" s="222"/>
      <c r="C492" s="223"/>
      <c r="D492" s="198" t="s">
        <v>244</v>
      </c>
      <c r="E492" s="224" t="s">
        <v>19</v>
      </c>
      <c r="F492" s="225" t="s">
        <v>3660</v>
      </c>
      <c r="G492" s="223"/>
      <c r="H492" s="224" t="s">
        <v>19</v>
      </c>
      <c r="I492" s="226"/>
      <c r="J492" s="223"/>
      <c r="K492" s="223"/>
      <c r="L492" s="227"/>
      <c r="M492" s="228"/>
      <c r="N492" s="229"/>
      <c r="O492" s="229"/>
      <c r="P492" s="229"/>
      <c r="Q492" s="229"/>
      <c r="R492" s="229"/>
      <c r="S492" s="229"/>
      <c r="T492" s="230"/>
      <c r="AT492" s="231" t="s">
        <v>244</v>
      </c>
      <c r="AU492" s="231" t="s">
        <v>85</v>
      </c>
      <c r="AV492" s="15" t="s">
        <v>83</v>
      </c>
      <c r="AW492" s="15" t="s">
        <v>37</v>
      </c>
      <c r="AX492" s="15" t="s">
        <v>76</v>
      </c>
      <c r="AY492" s="231" t="s">
        <v>232</v>
      </c>
    </row>
    <row r="493" spans="1:65" s="2" customFormat="1" ht="16.5" customHeight="1">
      <c r="A493" s="36"/>
      <c r="B493" s="37"/>
      <c r="C493" s="232" t="s">
        <v>793</v>
      </c>
      <c r="D493" s="232" t="s">
        <v>300</v>
      </c>
      <c r="E493" s="233" t="s">
        <v>3875</v>
      </c>
      <c r="F493" s="234" t="s">
        <v>3876</v>
      </c>
      <c r="G493" s="235" t="s">
        <v>278</v>
      </c>
      <c r="H493" s="236">
        <v>0.27600000000000002</v>
      </c>
      <c r="I493" s="237"/>
      <c r="J493" s="238">
        <f>ROUND(I493*H493,2)</f>
        <v>0</v>
      </c>
      <c r="K493" s="234" t="s">
        <v>19</v>
      </c>
      <c r="L493" s="239"/>
      <c r="M493" s="240" t="s">
        <v>19</v>
      </c>
      <c r="N493" s="241" t="s">
        <v>47</v>
      </c>
      <c r="O493" s="66"/>
      <c r="P493" s="189">
        <f>O493*H493</f>
        <v>0</v>
      </c>
      <c r="Q493" s="189">
        <v>1</v>
      </c>
      <c r="R493" s="189">
        <f>Q493*H493</f>
        <v>0.27600000000000002</v>
      </c>
      <c r="S493" s="189">
        <v>0</v>
      </c>
      <c r="T493" s="190">
        <f>S493*H493</f>
        <v>0</v>
      </c>
      <c r="U493" s="36"/>
      <c r="V493" s="36"/>
      <c r="W493" s="36"/>
      <c r="X493" s="36"/>
      <c r="Y493" s="36"/>
      <c r="Z493" s="36"/>
      <c r="AA493" s="36"/>
      <c r="AB493" s="36"/>
      <c r="AC493" s="36"/>
      <c r="AD493" s="36"/>
      <c r="AE493" s="36"/>
      <c r="AR493" s="191" t="s">
        <v>290</v>
      </c>
      <c r="AT493" s="191" t="s">
        <v>300</v>
      </c>
      <c r="AU493" s="191" t="s">
        <v>85</v>
      </c>
      <c r="AY493" s="19" t="s">
        <v>232</v>
      </c>
      <c r="BE493" s="192">
        <f>IF(N493="základní",J493,0)</f>
        <v>0</v>
      </c>
      <c r="BF493" s="192">
        <f>IF(N493="snížená",J493,0)</f>
        <v>0</v>
      </c>
      <c r="BG493" s="192">
        <f>IF(N493="zákl. přenesená",J493,0)</f>
        <v>0</v>
      </c>
      <c r="BH493" s="192">
        <f>IF(N493="sníž. přenesená",J493,0)</f>
        <v>0</v>
      </c>
      <c r="BI493" s="192">
        <f>IF(N493="nulová",J493,0)</f>
        <v>0</v>
      </c>
      <c r="BJ493" s="19" t="s">
        <v>83</v>
      </c>
      <c r="BK493" s="192">
        <f>ROUND(I493*H493,2)</f>
        <v>0</v>
      </c>
      <c r="BL493" s="19" t="s">
        <v>139</v>
      </c>
      <c r="BM493" s="191" t="s">
        <v>3877</v>
      </c>
    </row>
    <row r="494" spans="1:65" s="13" customFormat="1" ht="10.199999999999999">
      <c r="B494" s="200"/>
      <c r="C494" s="201"/>
      <c r="D494" s="198" t="s">
        <v>244</v>
      </c>
      <c r="E494" s="202" t="s">
        <v>19</v>
      </c>
      <c r="F494" s="203" t="s">
        <v>3878</v>
      </c>
      <c r="G494" s="201"/>
      <c r="H494" s="204">
        <v>0.27600000000000002</v>
      </c>
      <c r="I494" s="205"/>
      <c r="J494" s="201"/>
      <c r="K494" s="201"/>
      <c r="L494" s="206"/>
      <c r="M494" s="207"/>
      <c r="N494" s="208"/>
      <c r="O494" s="208"/>
      <c r="P494" s="208"/>
      <c r="Q494" s="208"/>
      <c r="R494" s="208"/>
      <c r="S494" s="208"/>
      <c r="T494" s="209"/>
      <c r="AT494" s="210" t="s">
        <v>244</v>
      </c>
      <c r="AU494" s="210" t="s">
        <v>85</v>
      </c>
      <c r="AV494" s="13" t="s">
        <v>85</v>
      </c>
      <c r="AW494" s="13" t="s">
        <v>37</v>
      </c>
      <c r="AX494" s="13" t="s">
        <v>83</v>
      </c>
      <c r="AY494" s="210" t="s">
        <v>232</v>
      </c>
    </row>
    <row r="495" spans="1:65" s="15" customFormat="1" ht="10.199999999999999">
      <c r="B495" s="222"/>
      <c r="C495" s="223"/>
      <c r="D495" s="198" t="s">
        <v>244</v>
      </c>
      <c r="E495" s="224" t="s">
        <v>19</v>
      </c>
      <c r="F495" s="225" t="s">
        <v>3660</v>
      </c>
      <c r="G495" s="223"/>
      <c r="H495" s="224" t="s">
        <v>19</v>
      </c>
      <c r="I495" s="226"/>
      <c r="J495" s="223"/>
      <c r="K495" s="223"/>
      <c r="L495" s="227"/>
      <c r="M495" s="228"/>
      <c r="N495" s="229"/>
      <c r="O495" s="229"/>
      <c r="P495" s="229"/>
      <c r="Q495" s="229"/>
      <c r="R495" s="229"/>
      <c r="S495" s="229"/>
      <c r="T495" s="230"/>
      <c r="AT495" s="231" t="s">
        <v>244</v>
      </c>
      <c r="AU495" s="231" t="s">
        <v>85</v>
      </c>
      <c r="AV495" s="15" t="s">
        <v>83</v>
      </c>
      <c r="AW495" s="15" t="s">
        <v>37</v>
      </c>
      <c r="AX495" s="15" t="s">
        <v>76</v>
      </c>
      <c r="AY495" s="231" t="s">
        <v>232</v>
      </c>
    </row>
    <row r="496" spans="1:65" s="2" customFormat="1" ht="16.5" customHeight="1">
      <c r="A496" s="36"/>
      <c r="B496" s="37"/>
      <c r="C496" s="180" t="s">
        <v>800</v>
      </c>
      <c r="D496" s="180" t="s">
        <v>234</v>
      </c>
      <c r="E496" s="181" t="s">
        <v>3879</v>
      </c>
      <c r="F496" s="182" t="s">
        <v>3880</v>
      </c>
      <c r="G496" s="183" t="s">
        <v>237</v>
      </c>
      <c r="H496" s="184">
        <v>0.38300000000000001</v>
      </c>
      <c r="I496" s="185"/>
      <c r="J496" s="186">
        <f>ROUND(I496*H496,2)</f>
        <v>0</v>
      </c>
      <c r="K496" s="182" t="s">
        <v>238</v>
      </c>
      <c r="L496" s="41"/>
      <c r="M496" s="187" t="s">
        <v>19</v>
      </c>
      <c r="N496" s="188" t="s">
        <v>47</v>
      </c>
      <c r="O496" s="66"/>
      <c r="P496" s="189">
        <f>O496*H496</f>
        <v>0</v>
      </c>
      <c r="Q496" s="189">
        <v>2.2564500000000001</v>
      </c>
      <c r="R496" s="189">
        <f>Q496*H496</f>
        <v>0.86422035000000008</v>
      </c>
      <c r="S496" s="189">
        <v>0</v>
      </c>
      <c r="T496" s="190">
        <f>S496*H496</f>
        <v>0</v>
      </c>
      <c r="U496" s="36"/>
      <c r="V496" s="36"/>
      <c r="W496" s="36"/>
      <c r="X496" s="36"/>
      <c r="Y496" s="36"/>
      <c r="Z496" s="36"/>
      <c r="AA496" s="36"/>
      <c r="AB496" s="36"/>
      <c r="AC496" s="36"/>
      <c r="AD496" s="36"/>
      <c r="AE496" s="36"/>
      <c r="AR496" s="191" t="s">
        <v>139</v>
      </c>
      <c r="AT496" s="191" t="s">
        <v>234</v>
      </c>
      <c r="AU496" s="191" t="s">
        <v>85</v>
      </c>
      <c r="AY496" s="19" t="s">
        <v>232</v>
      </c>
      <c r="BE496" s="192">
        <f>IF(N496="základní",J496,0)</f>
        <v>0</v>
      </c>
      <c r="BF496" s="192">
        <f>IF(N496="snížená",J496,0)</f>
        <v>0</v>
      </c>
      <c r="BG496" s="192">
        <f>IF(N496="zákl. přenesená",J496,0)</f>
        <v>0</v>
      </c>
      <c r="BH496" s="192">
        <f>IF(N496="sníž. přenesená",J496,0)</f>
        <v>0</v>
      </c>
      <c r="BI496" s="192">
        <f>IF(N496="nulová",J496,0)</f>
        <v>0</v>
      </c>
      <c r="BJ496" s="19" t="s">
        <v>83</v>
      </c>
      <c r="BK496" s="192">
        <f>ROUND(I496*H496,2)</f>
        <v>0</v>
      </c>
      <c r="BL496" s="19" t="s">
        <v>139</v>
      </c>
      <c r="BM496" s="191" t="s">
        <v>3881</v>
      </c>
    </row>
    <row r="497" spans="1:65" s="2" customFormat="1" ht="10.199999999999999">
      <c r="A497" s="36"/>
      <c r="B497" s="37"/>
      <c r="C497" s="38"/>
      <c r="D497" s="193" t="s">
        <v>240</v>
      </c>
      <c r="E497" s="38"/>
      <c r="F497" s="194" t="s">
        <v>3882</v>
      </c>
      <c r="G497" s="38"/>
      <c r="H497" s="38"/>
      <c r="I497" s="195"/>
      <c r="J497" s="38"/>
      <c r="K497" s="38"/>
      <c r="L497" s="41"/>
      <c r="M497" s="196"/>
      <c r="N497" s="197"/>
      <c r="O497" s="66"/>
      <c r="P497" s="66"/>
      <c r="Q497" s="66"/>
      <c r="R497" s="66"/>
      <c r="S497" s="66"/>
      <c r="T497" s="67"/>
      <c r="U497" s="36"/>
      <c r="V497" s="36"/>
      <c r="W497" s="36"/>
      <c r="X497" s="36"/>
      <c r="Y497" s="36"/>
      <c r="Z497" s="36"/>
      <c r="AA497" s="36"/>
      <c r="AB497" s="36"/>
      <c r="AC497" s="36"/>
      <c r="AD497" s="36"/>
      <c r="AE497" s="36"/>
      <c r="AT497" s="19" t="s">
        <v>240</v>
      </c>
      <c r="AU497" s="19" t="s">
        <v>85</v>
      </c>
    </row>
    <row r="498" spans="1:65" s="13" customFormat="1" ht="10.199999999999999">
      <c r="B498" s="200"/>
      <c r="C498" s="201"/>
      <c r="D498" s="198" t="s">
        <v>244</v>
      </c>
      <c r="E498" s="202" t="s">
        <v>19</v>
      </c>
      <c r="F498" s="203" t="s">
        <v>3883</v>
      </c>
      <c r="G498" s="201"/>
      <c r="H498" s="204">
        <v>0.38300000000000001</v>
      </c>
      <c r="I498" s="205"/>
      <c r="J498" s="201"/>
      <c r="K498" s="201"/>
      <c r="L498" s="206"/>
      <c r="M498" s="207"/>
      <c r="N498" s="208"/>
      <c r="O498" s="208"/>
      <c r="P498" s="208"/>
      <c r="Q498" s="208"/>
      <c r="R498" s="208"/>
      <c r="S498" s="208"/>
      <c r="T498" s="209"/>
      <c r="AT498" s="210" t="s">
        <v>244</v>
      </c>
      <c r="AU498" s="210" t="s">
        <v>85</v>
      </c>
      <c r="AV498" s="13" t="s">
        <v>85</v>
      </c>
      <c r="AW498" s="13" t="s">
        <v>37</v>
      </c>
      <c r="AX498" s="13" t="s">
        <v>83</v>
      </c>
      <c r="AY498" s="210" t="s">
        <v>232</v>
      </c>
    </row>
    <row r="499" spans="1:65" s="2" customFormat="1" ht="16.5" customHeight="1">
      <c r="A499" s="36"/>
      <c r="B499" s="37"/>
      <c r="C499" s="180" t="s">
        <v>807</v>
      </c>
      <c r="D499" s="180" t="s">
        <v>234</v>
      </c>
      <c r="E499" s="181" t="s">
        <v>3884</v>
      </c>
      <c r="F499" s="182" t="s">
        <v>3885</v>
      </c>
      <c r="G499" s="183" t="s">
        <v>312</v>
      </c>
      <c r="H499" s="184">
        <v>3.75</v>
      </c>
      <c r="I499" s="185"/>
      <c r="J499" s="186">
        <f>ROUND(I499*H499,2)</f>
        <v>0</v>
      </c>
      <c r="K499" s="182" t="s">
        <v>238</v>
      </c>
      <c r="L499" s="41"/>
      <c r="M499" s="187" t="s">
        <v>19</v>
      </c>
      <c r="N499" s="188" t="s">
        <v>47</v>
      </c>
      <c r="O499" s="66"/>
      <c r="P499" s="189">
        <f>O499*H499</f>
        <v>0</v>
      </c>
      <c r="Q499" s="189">
        <v>5.7600000000000004E-3</v>
      </c>
      <c r="R499" s="189">
        <f>Q499*H499</f>
        <v>2.1600000000000001E-2</v>
      </c>
      <c r="S499" s="189">
        <v>0</v>
      </c>
      <c r="T499" s="190">
        <f>S499*H499</f>
        <v>0</v>
      </c>
      <c r="U499" s="36"/>
      <c r="V499" s="36"/>
      <c r="W499" s="36"/>
      <c r="X499" s="36"/>
      <c r="Y499" s="36"/>
      <c r="Z499" s="36"/>
      <c r="AA499" s="36"/>
      <c r="AB499" s="36"/>
      <c r="AC499" s="36"/>
      <c r="AD499" s="36"/>
      <c r="AE499" s="36"/>
      <c r="AR499" s="191" t="s">
        <v>139</v>
      </c>
      <c r="AT499" s="191" t="s">
        <v>234</v>
      </c>
      <c r="AU499" s="191" t="s">
        <v>85</v>
      </c>
      <c r="AY499" s="19" t="s">
        <v>232</v>
      </c>
      <c r="BE499" s="192">
        <f>IF(N499="základní",J499,0)</f>
        <v>0</v>
      </c>
      <c r="BF499" s="192">
        <f>IF(N499="snížená",J499,0)</f>
        <v>0</v>
      </c>
      <c r="BG499" s="192">
        <f>IF(N499="zákl. přenesená",J499,0)</f>
        <v>0</v>
      </c>
      <c r="BH499" s="192">
        <f>IF(N499="sníž. přenesená",J499,0)</f>
        <v>0</v>
      </c>
      <c r="BI499" s="192">
        <f>IF(N499="nulová",J499,0)</f>
        <v>0</v>
      </c>
      <c r="BJ499" s="19" t="s">
        <v>83</v>
      </c>
      <c r="BK499" s="192">
        <f>ROUND(I499*H499,2)</f>
        <v>0</v>
      </c>
      <c r="BL499" s="19" t="s">
        <v>139</v>
      </c>
      <c r="BM499" s="191" t="s">
        <v>3886</v>
      </c>
    </row>
    <row r="500" spans="1:65" s="2" customFormat="1" ht="10.199999999999999">
      <c r="A500" s="36"/>
      <c r="B500" s="37"/>
      <c r="C500" s="38"/>
      <c r="D500" s="193" t="s">
        <v>240</v>
      </c>
      <c r="E500" s="38"/>
      <c r="F500" s="194" t="s">
        <v>3887</v>
      </c>
      <c r="G500" s="38"/>
      <c r="H500" s="38"/>
      <c r="I500" s="195"/>
      <c r="J500" s="38"/>
      <c r="K500" s="38"/>
      <c r="L500" s="41"/>
      <c r="M500" s="196"/>
      <c r="N500" s="197"/>
      <c r="O500" s="66"/>
      <c r="P500" s="66"/>
      <c r="Q500" s="66"/>
      <c r="R500" s="66"/>
      <c r="S500" s="66"/>
      <c r="T500" s="67"/>
      <c r="U500" s="36"/>
      <c r="V500" s="36"/>
      <c r="W500" s="36"/>
      <c r="X500" s="36"/>
      <c r="Y500" s="36"/>
      <c r="Z500" s="36"/>
      <c r="AA500" s="36"/>
      <c r="AB500" s="36"/>
      <c r="AC500" s="36"/>
      <c r="AD500" s="36"/>
      <c r="AE500" s="36"/>
      <c r="AT500" s="19" t="s">
        <v>240</v>
      </c>
      <c r="AU500" s="19" t="s">
        <v>85</v>
      </c>
    </row>
    <row r="501" spans="1:65" s="13" customFormat="1" ht="10.199999999999999">
      <c r="B501" s="200"/>
      <c r="C501" s="201"/>
      <c r="D501" s="198" t="s">
        <v>244</v>
      </c>
      <c r="E501" s="202" t="s">
        <v>19</v>
      </c>
      <c r="F501" s="203" t="s">
        <v>3888</v>
      </c>
      <c r="G501" s="201"/>
      <c r="H501" s="204">
        <v>3.75</v>
      </c>
      <c r="I501" s="205"/>
      <c r="J501" s="201"/>
      <c r="K501" s="201"/>
      <c r="L501" s="206"/>
      <c r="M501" s="207"/>
      <c r="N501" s="208"/>
      <c r="O501" s="208"/>
      <c r="P501" s="208"/>
      <c r="Q501" s="208"/>
      <c r="R501" s="208"/>
      <c r="S501" s="208"/>
      <c r="T501" s="209"/>
      <c r="AT501" s="210" t="s">
        <v>244</v>
      </c>
      <c r="AU501" s="210" t="s">
        <v>85</v>
      </c>
      <c r="AV501" s="13" t="s">
        <v>85</v>
      </c>
      <c r="AW501" s="13" t="s">
        <v>37</v>
      </c>
      <c r="AX501" s="13" t="s">
        <v>83</v>
      </c>
      <c r="AY501" s="210" t="s">
        <v>232</v>
      </c>
    </row>
    <row r="502" spans="1:65" s="2" customFormat="1" ht="16.5" customHeight="1">
      <c r="A502" s="36"/>
      <c r="B502" s="37"/>
      <c r="C502" s="180" t="s">
        <v>811</v>
      </c>
      <c r="D502" s="180" t="s">
        <v>234</v>
      </c>
      <c r="E502" s="181" t="s">
        <v>3889</v>
      </c>
      <c r="F502" s="182" t="s">
        <v>3890</v>
      </c>
      <c r="G502" s="183" t="s">
        <v>312</v>
      </c>
      <c r="H502" s="184">
        <v>3.75</v>
      </c>
      <c r="I502" s="185"/>
      <c r="J502" s="186">
        <f>ROUND(I502*H502,2)</f>
        <v>0</v>
      </c>
      <c r="K502" s="182" t="s">
        <v>238</v>
      </c>
      <c r="L502" s="41"/>
      <c r="M502" s="187" t="s">
        <v>19</v>
      </c>
      <c r="N502" s="188" t="s">
        <v>47</v>
      </c>
      <c r="O502" s="66"/>
      <c r="P502" s="189">
        <f>O502*H502</f>
        <v>0</v>
      </c>
      <c r="Q502" s="189">
        <v>0</v>
      </c>
      <c r="R502" s="189">
        <f>Q502*H502</f>
        <v>0</v>
      </c>
      <c r="S502" s="189">
        <v>0</v>
      </c>
      <c r="T502" s="190">
        <f>S502*H502</f>
        <v>0</v>
      </c>
      <c r="U502" s="36"/>
      <c r="V502" s="36"/>
      <c r="W502" s="36"/>
      <c r="X502" s="36"/>
      <c r="Y502" s="36"/>
      <c r="Z502" s="36"/>
      <c r="AA502" s="36"/>
      <c r="AB502" s="36"/>
      <c r="AC502" s="36"/>
      <c r="AD502" s="36"/>
      <c r="AE502" s="36"/>
      <c r="AR502" s="191" t="s">
        <v>139</v>
      </c>
      <c r="AT502" s="191" t="s">
        <v>234</v>
      </c>
      <c r="AU502" s="191" t="s">
        <v>85</v>
      </c>
      <c r="AY502" s="19" t="s">
        <v>232</v>
      </c>
      <c r="BE502" s="192">
        <f>IF(N502="základní",J502,0)</f>
        <v>0</v>
      </c>
      <c r="BF502" s="192">
        <f>IF(N502="snížená",J502,0)</f>
        <v>0</v>
      </c>
      <c r="BG502" s="192">
        <f>IF(N502="zákl. přenesená",J502,0)</f>
        <v>0</v>
      </c>
      <c r="BH502" s="192">
        <f>IF(N502="sníž. přenesená",J502,0)</f>
        <v>0</v>
      </c>
      <c r="BI502" s="192">
        <f>IF(N502="nulová",J502,0)</f>
        <v>0</v>
      </c>
      <c r="BJ502" s="19" t="s">
        <v>83</v>
      </c>
      <c r="BK502" s="192">
        <f>ROUND(I502*H502,2)</f>
        <v>0</v>
      </c>
      <c r="BL502" s="19" t="s">
        <v>139</v>
      </c>
      <c r="BM502" s="191" t="s">
        <v>3891</v>
      </c>
    </row>
    <row r="503" spans="1:65" s="2" customFormat="1" ht="10.199999999999999">
      <c r="A503" s="36"/>
      <c r="B503" s="37"/>
      <c r="C503" s="38"/>
      <c r="D503" s="193" t="s">
        <v>240</v>
      </c>
      <c r="E503" s="38"/>
      <c r="F503" s="194" t="s">
        <v>3892</v>
      </c>
      <c r="G503" s="38"/>
      <c r="H503" s="38"/>
      <c r="I503" s="195"/>
      <c r="J503" s="38"/>
      <c r="K503" s="38"/>
      <c r="L503" s="41"/>
      <c r="M503" s="196"/>
      <c r="N503" s="197"/>
      <c r="O503" s="66"/>
      <c r="P503" s="66"/>
      <c r="Q503" s="66"/>
      <c r="R503" s="66"/>
      <c r="S503" s="66"/>
      <c r="T503" s="67"/>
      <c r="U503" s="36"/>
      <c r="V503" s="36"/>
      <c r="W503" s="36"/>
      <c r="X503" s="36"/>
      <c r="Y503" s="36"/>
      <c r="Z503" s="36"/>
      <c r="AA503" s="36"/>
      <c r="AB503" s="36"/>
      <c r="AC503" s="36"/>
      <c r="AD503" s="36"/>
      <c r="AE503" s="36"/>
      <c r="AT503" s="19" t="s">
        <v>240</v>
      </c>
      <c r="AU503" s="19" t="s">
        <v>85</v>
      </c>
    </row>
    <row r="504" spans="1:65" s="2" customFormat="1" ht="16.5" customHeight="1">
      <c r="A504" s="36"/>
      <c r="B504" s="37"/>
      <c r="C504" s="180" t="s">
        <v>818</v>
      </c>
      <c r="D504" s="180" t="s">
        <v>234</v>
      </c>
      <c r="E504" s="181" t="s">
        <v>3893</v>
      </c>
      <c r="F504" s="182" t="s">
        <v>3894</v>
      </c>
      <c r="G504" s="183" t="s">
        <v>278</v>
      </c>
      <c r="H504" s="184">
        <v>6.0999999999999999E-2</v>
      </c>
      <c r="I504" s="185"/>
      <c r="J504" s="186">
        <f>ROUND(I504*H504,2)</f>
        <v>0</v>
      </c>
      <c r="K504" s="182" t="s">
        <v>238</v>
      </c>
      <c r="L504" s="41"/>
      <c r="M504" s="187" t="s">
        <v>19</v>
      </c>
      <c r="N504" s="188" t="s">
        <v>47</v>
      </c>
      <c r="O504" s="66"/>
      <c r="P504" s="189">
        <f>O504*H504</f>
        <v>0</v>
      </c>
      <c r="Q504" s="189">
        <v>1.05291</v>
      </c>
      <c r="R504" s="189">
        <f>Q504*H504</f>
        <v>6.4227510000000002E-2</v>
      </c>
      <c r="S504" s="189">
        <v>0</v>
      </c>
      <c r="T504" s="190">
        <f>S504*H504</f>
        <v>0</v>
      </c>
      <c r="U504" s="36"/>
      <c r="V504" s="36"/>
      <c r="W504" s="36"/>
      <c r="X504" s="36"/>
      <c r="Y504" s="36"/>
      <c r="Z504" s="36"/>
      <c r="AA504" s="36"/>
      <c r="AB504" s="36"/>
      <c r="AC504" s="36"/>
      <c r="AD504" s="36"/>
      <c r="AE504" s="36"/>
      <c r="AR504" s="191" t="s">
        <v>139</v>
      </c>
      <c r="AT504" s="191" t="s">
        <v>234</v>
      </c>
      <c r="AU504" s="191" t="s">
        <v>85</v>
      </c>
      <c r="AY504" s="19" t="s">
        <v>232</v>
      </c>
      <c r="BE504" s="192">
        <f>IF(N504="základní",J504,0)</f>
        <v>0</v>
      </c>
      <c r="BF504" s="192">
        <f>IF(N504="snížená",J504,0)</f>
        <v>0</v>
      </c>
      <c r="BG504" s="192">
        <f>IF(N504="zákl. přenesená",J504,0)</f>
        <v>0</v>
      </c>
      <c r="BH504" s="192">
        <f>IF(N504="sníž. přenesená",J504,0)</f>
        <v>0</v>
      </c>
      <c r="BI504" s="192">
        <f>IF(N504="nulová",J504,0)</f>
        <v>0</v>
      </c>
      <c r="BJ504" s="19" t="s">
        <v>83</v>
      </c>
      <c r="BK504" s="192">
        <f>ROUND(I504*H504,2)</f>
        <v>0</v>
      </c>
      <c r="BL504" s="19" t="s">
        <v>139</v>
      </c>
      <c r="BM504" s="191" t="s">
        <v>3895</v>
      </c>
    </row>
    <row r="505" spans="1:65" s="2" customFormat="1" ht="10.199999999999999">
      <c r="A505" s="36"/>
      <c r="B505" s="37"/>
      <c r="C505" s="38"/>
      <c r="D505" s="193" t="s">
        <v>240</v>
      </c>
      <c r="E505" s="38"/>
      <c r="F505" s="194" t="s">
        <v>3896</v>
      </c>
      <c r="G505" s="38"/>
      <c r="H505" s="38"/>
      <c r="I505" s="195"/>
      <c r="J505" s="38"/>
      <c r="K505" s="38"/>
      <c r="L505" s="41"/>
      <c r="M505" s="196"/>
      <c r="N505" s="197"/>
      <c r="O505" s="66"/>
      <c r="P505" s="66"/>
      <c r="Q505" s="66"/>
      <c r="R505" s="66"/>
      <c r="S505" s="66"/>
      <c r="T505" s="67"/>
      <c r="U505" s="36"/>
      <c r="V505" s="36"/>
      <c r="W505" s="36"/>
      <c r="X505" s="36"/>
      <c r="Y505" s="36"/>
      <c r="Z505" s="36"/>
      <c r="AA505" s="36"/>
      <c r="AB505" s="36"/>
      <c r="AC505" s="36"/>
      <c r="AD505" s="36"/>
      <c r="AE505" s="36"/>
      <c r="AT505" s="19" t="s">
        <v>240</v>
      </c>
      <c r="AU505" s="19" t="s">
        <v>85</v>
      </c>
    </row>
    <row r="506" spans="1:65" s="13" customFormat="1" ht="10.199999999999999">
      <c r="B506" s="200"/>
      <c r="C506" s="201"/>
      <c r="D506" s="198" t="s">
        <v>244</v>
      </c>
      <c r="E506" s="202" t="s">
        <v>19</v>
      </c>
      <c r="F506" s="203" t="s">
        <v>3897</v>
      </c>
      <c r="G506" s="201"/>
      <c r="H506" s="204">
        <v>6.0999999999999999E-2</v>
      </c>
      <c r="I506" s="205"/>
      <c r="J506" s="201"/>
      <c r="K506" s="201"/>
      <c r="L506" s="206"/>
      <c r="M506" s="207"/>
      <c r="N506" s="208"/>
      <c r="O506" s="208"/>
      <c r="P506" s="208"/>
      <c r="Q506" s="208"/>
      <c r="R506" s="208"/>
      <c r="S506" s="208"/>
      <c r="T506" s="209"/>
      <c r="AT506" s="210" t="s">
        <v>244</v>
      </c>
      <c r="AU506" s="210" t="s">
        <v>85</v>
      </c>
      <c r="AV506" s="13" t="s">
        <v>85</v>
      </c>
      <c r="AW506" s="13" t="s">
        <v>37</v>
      </c>
      <c r="AX506" s="13" t="s">
        <v>83</v>
      </c>
      <c r="AY506" s="210" t="s">
        <v>232</v>
      </c>
    </row>
    <row r="507" spans="1:65" s="2" customFormat="1" ht="24.15" customHeight="1">
      <c r="A507" s="36"/>
      <c r="B507" s="37"/>
      <c r="C507" s="180" t="s">
        <v>824</v>
      </c>
      <c r="D507" s="180" t="s">
        <v>234</v>
      </c>
      <c r="E507" s="181" t="s">
        <v>3898</v>
      </c>
      <c r="F507" s="182" t="s">
        <v>3899</v>
      </c>
      <c r="G507" s="183" t="s">
        <v>237</v>
      </c>
      <c r="H507" s="184">
        <v>2.09</v>
      </c>
      <c r="I507" s="185"/>
      <c r="J507" s="186">
        <f>ROUND(I507*H507,2)</f>
        <v>0</v>
      </c>
      <c r="K507" s="182" t="s">
        <v>238</v>
      </c>
      <c r="L507" s="41"/>
      <c r="M507" s="187" t="s">
        <v>19</v>
      </c>
      <c r="N507" s="188" t="s">
        <v>47</v>
      </c>
      <c r="O507" s="66"/>
      <c r="P507" s="189">
        <f>O507*H507</f>
        <v>0</v>
      </c>
      <c r="Q507" s="189">
        <v>2.2564199999999999</v>
      </c>
      <c r="R507" s="189">
        <f>Q507*H507</f>
        <v>4.7159177999999997</v>
      </c>
      <c r="S507" s="189">
        <v>0</v>
      </c>
      <c r="T507" s="190">
        <f>S507*H507</f>
        <v>0</v>
      </c>
      <c r="U507" s="36"/>
      <c r="V507" s="36"/>
      <c r="W507" s="36"/>
      <c r="X507" s="36"/>
      <c r="Y507" s="36"/>
      <c r="Z507" s="36"/>
      <c r="AA507" s="36"/>
      <c r="AB507" s="36"/>
      <c r="AC507" s="36"/>
      <c r="AD507" s="36"/>
      <c r="AE507" s="36"/>
      <c r="AR507" s="191" t="s">
        <v>139</v>
      </c>
      <c r="AT507" s="191" t="s">
        <v>234</v>
      </c>
      <c r="AU507" s="191" t="s">
        <v>85</v>
      </c>
      <c r="AY507" s="19" t="s">
        <v>232</v>
      </c>
      <c r="BE507" s="192">
        <f>IF(N507="základní",J507,0)</f>
        <v>0</v>
      </c>
      <c r="BF507" s="192">
        <f>IF(N507="snížená",J507,0)</f>
        <v>0</v>
      </c>
      <c r="BG507" s="192">
        <f>IF(N507="zákl. přenesená",J507,0)</f>
        <v>0</v>
      </c>
      <c r="BH507" s="192">
        <f>IF(N507="sníž. přenesená",J507,0)</f>
        <v>0</v>
      </c>
      <c r="BI507" s="192">
        <f>IF(N507="nulová",J507,0)</f>
        <v>0</v>
      </c>
      <c r="BJ507" s="19" t="s">
        <v>83</v>
      </c>
      <c r="BK507" s="192">
        <f>ROUND(I507*H507,2)</f>
        <v>0</v>
      </c>
      <c r="BL507" s="19" t="s">
        <v>139</v>
      </c>
      <c r="BM507" s="191" t="s">
        <v>3900</v>
      </c>
    </row>
    <row r="508" spans="1:65" s="2" customFormat="1" ht="10.199999999999999">
      <c r="A508" s="36"/>
      <c r="B508" s="37"/>
      <c r="C508" s="38"/>
      <c r="D508" s="193" t="s">
        <v>240</v>
      </c>
      <c r="E508" s="38"/>
      <c r="F508" s="194" t="s">
        <v>3901</v>
      </c>
      <c r="G508" s="38"/>
      <c r="H508" s="38"/>
      <c r="I508" s="195"/>
      <c r="J508" s="38"/>
      <c r="K508" s="38"/>
      <c r="L508" s="41"/>
      <c r="M508" s="196"/>
      <c r="N508" s="197"/>
      <c r="O508" s="66"/>
      <c r="P508" s="66"/>
      <c r="Q508" s="66"/>
      <c r="R508" s="66"/>
      <c r="S508" s="66"/>
      <c r="T508" s="67"/>
      <c r="U508" s="36"/>
      <c r="V508" s="36"/>
      <c r="W508" s="36"/>
      <c r="X508" s="36"/>
      <c r="Y508" s="36"/>
      <c r="Z508" s="36"/>
      <c r="AA508" s="36"/>
      <c r="AB508" s="36"/>
      <c r="AC508" s="36"/>
      <c r="AD508" s="36"/>
      <c r="AE508" s="36"/>
      <c r="AT508" s="19" t="s">
        <v>240</v>
      </c>
      <c r="AU508" s="19" t="s">
        <v>85</v>
      </c>
    </row>
    <row r="509" spans="1:65" s="13" customFormat="1" ht="10.199999999999999">
      <c r="B509" s="200"/>
      <c r="C509" s="201"/>
      <c r="D509" s="198" t="s">
        <v>244</v>
      </c>
      <c r="E509" s="202" t="s">
        <v>19</v>
      </c>
      <c r="F509" s="203" t="s">
        <v>3902</v>
      </c>
      <c r="G509" s="201"/>
      <c r="H509" s="204">
        <v>1.464</v>
      </c>
      <c r="I509" s="205"/>
      <c r="J509" s="201"/>
      <c r="K509" s="201"/>
      <c r="L509" s="206"/>
      <c r="M509" s="207"/>
      <c r="N509" s="208"/>
      <c r="O509" s="208"/>
      <c r="P509" s="208"/>
      <c r="Q509" s="208"/>
      <c r="R509" s="208"/>
      <c r="S509" s="208"/>
      <c r="T509" s="209"/>
      <c r="AT509" s="210" t="s">
        <v>244</v>
      </c>
      <c r="AU509" s="210" t="s">
        <v>85</v>
      </c>
      <c r="AV509" s="13" t="s">
        <v>85</v>
      </c>
      <c r="AW509" s="13" t="s">
        <v>37</v>
      </c>
      <c r="AX509" s="13" t="s">
        <v>76</v>
      </c>
      <c r="AY509" s="210" t="s">
        <v>232</v>
      </c>
    </row>
    <row r="510" spans="1:65" s="13" customFormat="1" ht="10.199999999999999">
      <c r="B510" s="200"/>
      <c r="C510" s="201"/>
      <c r="D510" s="198" t="s">
        <v>244</v>
      </c>
      <c r="E510" s="202" t="s">
        <v>19</v>
      </c>
      <c r="F510" s="203" t="s">
        <v>3903</v>
      </c>
      <c r="G510" s="201"/>
      <c r="H510" s="204">
        <v>0.626</v>
      </c>
      <c r="I510" s="205"/>
      <c r="J510" s="201"/>
      <c r="K510" s="201"/>
      <c r="L510" s="206"/>
      <c r="M510" s="207"/>
      <c r="N510" s="208"/>
      <c r="O510" s="208"/>
      <c r="P510" s="208"/>
      <c r="Q510" s="208"/>
      <c r="R510" s="208"/>
      <c r="S510" s="208"/>
      <c r="T510" s="209"/>
      <c r="AT510" s="210" t="s">
        <v>244</v>
      </c>
      <c r="AU510" s="210" t="s">
        <v>85</v>
      </c>
      <c r="AV510" s="13" t="s">
        <v>85</v>
      </c>
      <c r="AW510" s="13" t="s">
        <v>37</v>
      </c>
      <c r="AX510" s="13" t="s">
        <v>76</v>
      </c>
      <c r="AY510" s="210" t="s">
        <v>232</v>
      </c>
    </row>
    <row r="511" spans="1:65" s="15" customFormat="1" ht="10.199999999999999">
      <c r="B511" s="222"/>
      <c r="C511" s="223"/>
      <c r="D511" s="198" t="s">
        <v>244</v>
      </c>
      <c r="E511" s="224" t="s">
        <v>19</v>
      </c>
      <c r="F511" s="225" t="s">
        <v>368</v>
      </c>
      <c r="G511" s="223"/>
      <c r="H511" s="224" t="s">
        <v>19</v>
      </c>
      <c r="I511" s="226"/>
      <c r="J511" s="223"/>
      <c r="K511" s="223"/>
      <c r="L511" s="227"/>
      <c r="M511" s="228"/>
      <c r="N511" s="229"/>
      <c r="O511" s="229"/>
      <c r="P511" s="229"/>
      <c r="Q511" s="229"/>
      <c r="R511" s="229"/>
      <c r="S511" s="229"/>
      <c r="T511" s="230"/>
      <c r="AT511" s="231" t="s">
        <v>244</v>
      </c>
      <c r="AU511" s="231" t="s">
        <v>85</v>
      </c>
      <c r="AV511" s="15" t="s">
        <v>83</v>
      </c>
      <c r="AW511" s="15" t="s">
        <v>37</v>
      </c>
      <c r="AX511" s="15" t="s">
        <v>76</v>
      </c>
      <c r="AY511" s="231" t="s">
        <v>232</v>
      </c>
    </row>
    <row r="512" spans="1:65" s="14" customFormat="1" ht="10.199999999999999">
      <c r="B512" s="211"/>
      <c r="C512" s="212"/>
      <c r="D512" s="198" t="s">
        <v>244</v>
      </c>
      <c r="E512" s="213" t="s">
        <v>19</v>
      </c>
      <c r="F512" s="214" t="s">
        <v>248</v>
      </c>
      <c r="G512" s="212"/>
      <c r="H512" s="215">
        <v>2.09</v>
      </c>
      <c r="I512" s="216"/>
      <c r="J512" s="212"/>
      <c r="K512" s="212"/>
      <c r="L512" s="217"/>
      <c r="M512" s="218"/>
      <c r="N512" s="219"/>
      <c r="O512" s="219"/>
      <c r="P512" s="219"/>
      <c r="Q512" s="219"/>
      <c r="R512" s="219"/>
      <c r="S512" s="219"/>
      <c r="T512" s="220"/>
      <c r="AT512" s="221" t="s">
        <v>244</v>
      </c>
      <c r="AU512" s="221" t="s">
        <v>85</v>
      </c>
      <c r="AV512" s="14" t="s">
        <v>139</v>
      </c>
      <c r="AW512" s="14" t="s">
        <v>37</v>
      </c>
      <c r="AX512" s="14" t="s">
        <v>83</v>
      </c>
      <c r="AY512" s="221" t="s">
        <v>232</v>
      </c>
    </row>
    <row r="513" spans="1:65" s="2" customFormat="1" ht="24.15" customHeight="1">
      <c r="A513" s="36"/>
      <c r="B513" s="37"/>
      <c r="C513" s="180" t="s">
        <v>831</v>
      </c>
      <c r="D513" s="180" t="s">
        <v>234</v>
      </c>
      <c r="E513" s="181" t="s">
        <v>3904</v>
      </c>
      <c r="F513" s="182" t="s">
        <v>3905</v>
      </c>
      <c r="G513" s="183" t="s">
        <v>278</v>
      </c>
      <c r="H513" s="184">
        <v>4.7E-2</v>
      </c>
      <c r="I513" s="185"/>
      <c r="J513" s="186">
        <f>ROUND(I513*H513,2)</f>
        <v>0</v>
      </c>
      <c r="K513" s="182" t="s">
        <v>238</v>
      </c>
      <c r="L513" s="41"/>
      <c r="M513" s="187" t="s">
        <v>19</v>
      </c>
      <c r="N513" s="188" t="s">
        <v>47</v>
      </c>
      <c r="O513" s="66"/>
      <c r="P513" s="189">
        <f>O513*H513</f>
        <v>0</v>
      </c>
      <c r="Q513" s="189">
        <v>1.06277</v>
      </c>
      <c r="R513" s="189">
        <f>Q513*H513</f>
        <v>4.9950189999999998E-2</v>
      </c>
      <c r="S513" s="189">
        <v>0</v>
      </c>
      <c r="T513" s="190">
        <f>S513*H513</f>
        <v>0</v>
      </c>
      <c r="U513" s="36"/>
      <c r="V513" s="36"/>
      <c r="W513" s="36"/>
      <c r="X513" s="36"/>
      <c r="Y513" s="36"/>
      <c r="Z513" s="36"/>
      <c r="AA513" s="36"/>
      <c r="AB513" s="36"/>
      <c r="AC513" s="36"/>
      <c r="AD513" s="36"/>
      <c r="AE513" s="36"/>
      <c r="AR513" s="191" t="s">
        <v>139</v>
      </c>
      <c r="AT513" s="191" t="s">
        <v>234</v>
      </c>
      <c r="AU513" s="191" t="s">
        <v>85</v>
      </c>
      <c r="AY513" s="19" t="s">
        <v>232</v>
      </c>
      <c r="BE513" s="192">
        <f>IF(N513="základní",J513,0)</f>
        <v>0</v>
      </c>
      <c r="BF513" s="192">
        <f>IF(N513="snížená",J513,0)</f>
        <v>0</v>
      </c>
      <c r="BG513" s="192">
        <f>IF(N513="zákl. přenesená",J513,0)</f>
        <v>0</v>
      </c>
      <c r="BH513" s="192">
        <f>IF(N513="sníž. přenesená",J513,0)</f>
        <v>0</v>
      </c>
      <c r="BI513" s="192">
        <f>IF(N513="nulová",J513,0)</f>
        <v>0</v>
      </c>
      <c r="BJ513" s="19" t="s">
        <v>83</v>
      </c>
      <c r="BK513" s="192">
        <f>ROUND(I513*H513,2)</f>
        <v>0</v>
      </c>
      <c r="BL513" s="19" t="s">
        <v>139</v>
      </c>
      <c r="BM513" s="191" t="s">
        <v>3906</v>
      </c>
    </row>
    <row r="514" spans="1:65" s="2" customFormat="1" ht="10.199999999999999">
      <c r="A514" s="36"/>
      <c r="B514" s="37"/>
      <c r="C514" s="38"/>
      <c r="D514" s="193" t="s">
        <v>240</v>
      </c>
      <c r="E514" s="38"/>
      <c r="F514" s="194" t="s">
        <v>3907</v>
      </c>
      <c r="G514" s="38"/>
      <c r="H514" s="38"/>
      <c r="I514" s="195"/>
      <c r="J514" s="38"/>
      <c r="K514" s="38"/>
      <c r="L514" s="41"/>
      <c r="M514" s="196"/>
      <c r="N514" s="197"/>
      <c r="O514" s="66"/>
      <c r="P514" s="66"/>
      <c r="Q514" s="66"/>
      <c r="R514" s="66"/>
      <c r="S514" s="66"/>
      <c r="T514" s="67"/>
      <c r="U514" s="36"/>
      <c r="V514" s="36"/>
      <c r="W514" s="36"/>
      <c r="X514" s="36"/>
      <c r="Y514" s="36"/>
      <c r="Z514" s="36"/>
      <c r="AA514" s="36"/>
      <c r="AB514" s="36"/>
      <c r="AC514" s="36"/>
      <c r="AD514" s="36"/>
      <c r="AE514" s="36"/>
      <c r="AT514" s="19" t="s">
        <v>240</v>
      </c>
      <c r="AU514" s="19" t="s">
        <v>85</v>
      </c>
    </row>
    <row r="515" spans="1:65" s="13" customFormat="1" ht="10.199999999999999">
      <c r="B515" s="200"/>
      <c r="C515" s="201"/>
      <c r="D515" s="198" t="s">
        <v>244</v>
      </c>
      <c r="E515" s="202" t="s">
        <v>19</v>
      </c>
      <c r="F515" s="203" t="s">
        <v>3908</v>
      </c>
      <c r="G515" s="201"/>
      <c r="H515" s="204">
        <v>4.7E-2</v>
      </c>
      <c r="I515" s="205"/>
      <c r="J515" s="201"/>
      <c r="K515" s="201"/>
      <c r="L515" s="206"/>
      <c r="M515" s="207"/>
      <c r="N515" s="208"/>
      <c r="O515" s="208"/>
      <c r="P515" s="208"/>
      <c r="Q515" s="208"/>
      <c r="R515" s="208"/>
      <c r="S515" s="208"/>
      <c r="T515" s="209"/>
      <c r="AT515" s="210" t="s">
        <v>244</v>
      </c>
      <c r="AU515" s="210" t="s">
        <v>85</v>
      </c>
      <c r="AV515" s="13" t="s">
        <v>85</v>
      </c>
      <c r="AW515" s="13" t="s">
        <v>37</v>
      </c>
      <c r="AX515" s="13" t="s">
        <v>83</v>
      </c>
      <c r="AY515" s="210" t="s">
        <v>232</v>
      </c>
    </row>
    <row r="516" spans="1:65" s="15" customFormat="1" ht="10.199999999999999">
      <c r="B516" s="222"/>
      <c r="C516" s="223"/>
      <c r="D516" s="198" t="s">
        <v>244</v>
      </c>
      <c r="E516" s="224" t="s">
        <v>19</v>
      </c>
      <c r="F516" s="225" t="s">
        <v>368</v>
      </c>
      <c r="G516" s="223"/>
      <c r="H516" s="224" t="s">
        <v>19</v>
      </c>
      <c r="I516" s="226"/>
      <c r="J516" s="223"/>
      <c r="K516" s="223"/>
      <c r="L516" s="227"/>
      <c r="M516" s="228"/>
      <c r="N516" s="229"/>
      <c r="O516" s="229"/>
      <c r="P516" s="229"/>
      <c r="Q516" s="229"/>
      <c r="R516" s="229"/>
      <c r="S516" s="229"/>
      <c r="T516" s="230"/>
      <c r="AT516" s="231" t="s">
        <v>244</v>
      </c>
      <c r="AU516" s="231" t="s">
        <v>85</v>
      </c>
      <c r="AV516" s="15" t="s">
        <v>83</v>
      </c>
      <c r="AW516" s="15" t="s">
        <v>37</v>
      </c>
      <c r="AX516" s="15" t="s">
        <v>76</v>
      </c>
      <c r="AY516" s="231" t="s">
        <v>232</v>
      </c>
    </row>
    <row r="517" spans="1:65" s="2" customFormat="1" ht="21.75" customHeight="1">
      <c r="A517" s="36"/>
      <c r="B517" s="37"/>
      <c r="C517" s="180" t="s">
        <v>838</v>
      </c>
      <c r="D517" s="180" t="s">
        <v>234</v>
      </c>
      <c r="E517" s="181" t="s">
        <v>3909</v>
      </c>
      <c r="F517" s="182" t="s">
        <v>3910</v>
      </c>
      <c r="G517" s="183" t="s">
        <v>312</v>
      </c>
      <c r="H517" s="184">
        <v>11.731</v>
      </c>
      <c r="I517" s="185"/>
      <c r="J517" s="186">
        <f>ROUND(I517*H517,2)</f>
        <v>0</v>
      </c>
      <c r="K517" s="182" t="s">
        <v>238</v>
      </c>
      <c r="L517" s="41"/>
      <c r="M517" s="187" t="s">
        <v>19</v>
      </c>
      <c r="N517" s="188" t="s">
        <v>47</v>
      </c>
      <c r="O517" s="66"/>
      <c r="P517" s="189">
        <f>O517*H517</f>
        <v>0</v>
      </c>
      <c r="Q517" s="189">
        <v>6.5799999999999999E-3</v>
      </c>
      <c r="R517" s="189">
        <f>Q517*H517</f>
        <v>7.7189979999999991E-2</v>
      </c>
      <c r="S517" s="189">
        <v>0</v>
      </c>
      <c r="T517" s="190">
        <f>S517*H517</f>
        <v>0</v>
      </c>
      <c r="U517" s="36"/>
      <c r="V517" s="36"/>
      <c r="W517" s="36"/>
      <c r="X517" s="36"/>
      <c r="Y517" s="36"/>
      <c r="Z517" s="36"/>
      <c r="AA517" s="36"/>
      <c r="AB517" s="36"/>
      <c r="AC517" s="36"/>
      <c r="AD517" s="36"/>
      <c r="AE517" s="36"/>
      <c r="AR517" s="191" t="s">
        <v>139</v>
      </c>
      <c r="AT517" s="191" t="s">
        <v>234</v>
      </c>
      <c r="AU517" s="191" t="s">
        <v>85</v>
      </c>
      <c r="AY517" s="19" t="s">
        <v>232</v>
      </c>
      <c r="BE517" s="192">
        <f>IF(N517="základní",J517,0)</f>
        <v>0</v>
      </c>
      <c r="BF517" s="192">
        <f>IF(N517="snížená",J517,0)</f>
        <v>0</v>
      </c>
      <c r="BG517" s="192">
        <f>IF(N517="zákl. přenesená",J517,0)</f>
        <v>0</v>
      </c>
      <c r="BH517" s="192">
        <f>IF(N517="sníž. přenesená",J517,0)</f>
        <v>0</v>
      </c>
      <c r="BI517" s="192">
        <f>IF(N517="nulová",J517,0)</f>
        <v>0</v>
      </c>
      <c r="BJ517" s="19" t="s">
        <v>83</v>
      </c>
      <c r="BK517" s="192">
        <f>ROUND(I517*H517,2)</f>
        <v>0</v>
      </c>
      <c r="BL517" s="19" t="s">
        <v>139</v>
      </c>
      <c r="BM517" s="191" t="s">
        <v>3911</v>
      </c>
    </row>
    <row r="518" spans="1:65" s="2" customFormat="1" ht="10.199999999999999">
      <c r="A518" s="36"/>
      <c r="B518" s="37"/>
      <c r="C518" s="38"/>
      <c r="D518" s="193" t="s">
        <v>240</v>
      </c>
      <c r="E518" s="38"/>
      <c r="F518" s="194" t="s">
        <v>3912</v>
      </c>
      <c r="G518" s="38"/>
      <c r="H518" s="38"/>
      <c r="I518" s="195"/>
      <c r="J518" s="38"/>
      <c r="K518" s="38"/>
      <c r="L518" s="41"/>
      <c r="M518" s="196"/>
      <c r="N518" s="197"/>
      <c r="O518" s="66"/>
      <c r="P518" s="66"/>
      <c r="Q518" s="66"/>
      <c r="R518" s="66"/>
      <c r="S518" s="66"/>
      <c r="T518" s="67"/>
      <c r="U518" s="36"/>
      <c r="V518" s="36"/>
      <c r="W518" s="36"/>
      <c r="X518" s="36"/>
      <c r="Y518" s="36"/>
      <c r="Z518" s="36"/>
      <c r="AA518" s="36"/>
      <c r="AB518" s="36"/>
      <c r="AC518" s="36"/>
      <c r="AD518" s="36"/>
      <c r="AE518" s="36"/>
      <c r="AT518" s="19" t="s">
        <v>240</v>
      </c>
      <c r="AU518" s="19" t="s">
        <v>85</v>
      </c>
    </row>
    <row r="519" spans="1:65" s="2" customFormat="1" ht="28.8">
      <c r="A519" s="36"/>
      <c r="B519" s="37"/>
      <c r="C519" s="38"/>
      <c r="D519" s="198" t="s">
        <v>242</v>
      </c>
      <c r="E519" s="38"/>
      <c r="F519" s="199" t="s">
        <v>3913</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242</v>
      </c>
      <c r="AU519" s="19" t="s">
        <v>85</v>
      </c>
    </row>
    <row r="520" spans="1:65" s="13" customFormat="1" ht="10.199999999999999">
      <c r="B520" s="200"/>
      <c r="C520" s="201"/>
      <c r="D520" s="198" t="s">
        <v>244</v>
      </c>
      <c r="E520" s="202" t="s">
        <v>19</v>
      </c>
      <c r="F520" s="203" t="s">
        <v>3914</v>
      </c>
      <c r="G520" s="201"/>
      <c r="H520" s="204">
        <v>11.731</v>
      </c>
      <c r="I520" s="205"/>
      <c r="J520" s="201"/>
      <c r="K520" s="201"/>
      <c r="L520" s="206"/>
      <c r="M520" s="207"/>
      <c r="N520" s="208"/>
      <c r="O520" s="208"/>
      <c r="P520" s="208"/>
      <c r="Q520" s="208"/>
      <c r="R520" s="208"/>
      <c r="S520" s="208"/>
      <c r="T520" s="209"/>
      <c r="AT520" s="210" t="s">
        <v>244</v>
      </c>
      <c r="AU520" s="210" t="s">
        <v>85</v>
      </c>
      <c r="AV520" s="13" t="s">
        <v>85</v>
      </c>
      <c r="AW520" s="13" t="s">
        <v>37</v>
      </c>
      <c r="AX520" s="13" t="s">
        <v>83</v>
      </c>
      <c r="AY520" s="210" t="s">
        <v>232</v>
      </c>
    </row>
    <row r="521" spans="1:65" s="2" customFormat="1" ht="21.75" customHeight="1">
      <c r="A521" s="36"/>
      <c r="B521" s="37"/>
      <c r="C521" s="180" t="s">
        <v>844</v>
      </c>
      <c r="D521" s="180" t="s">
        <v>234</v>
      </c>
      <c r="E521" s="181" t="s">
        <v>3915</v>
      </c>
      <c r="F521" s="182" t="s">
        <v>3916</v>
      </c>
      <c r="G521" s="183" t="s">
        <v>312</v>
      </c>
      <c r="H521" s="184">
        <v>11.731</v>
      </c>
      <c r="I521" s="185"/>
      <c r="J521" s="186">
        <f>ROUND(I521*H521,2)</f>
        <v>0</v>
      </c>
      <c r="K521" s="182" t="s">
        <v>238</v>
      </c>
      <c r="L521" s="41"/>
      <c r="M521" s="187" t="s">
        <v>19</v>
      </c>
      <c r="N521" s="188" t="s">
        <v>47</v>
      </c>
      <c r="O521" s="66"/>
      <c r="P521" s="189">
        <f>O521*H521</f>
        <v>0</v>
      </c>
      <c r="Q521" s="189">
        <v>0</v>
      </c>
      <c r="R521" s="189">
        <f>Q521*H521</f>
        <v>0</v>
      </c>
      <c r="S521" s="189">
        <v>0</v>
      </c>
      <c r="T521" s="190">
        <f>S521*H521</f>
        <v>0</v>
      </c>
      <c r="U521" s="36"/>
      <c r="V521" s="36"/>
      <c r="W521" s="36"/>
      <c r="X521" s="36"/>
      <c r="Y521" s="36"/>
      <c r="Z521" s="36"/>
      <c r="AA521" s="36"/>
      <c r="AB521" s="36"/>
      <c r="AC521" s="36"/>
      <c r="AD521" s="36"/>
      <c r="AE521" s="36"/>
      <c r="AR521" s="191" t="s">
        <v>139</v>
      </c>
      <c r="AT521" s="191" t="s">
        <v>234</v>
      </c>
      <c r="AU521" s="191" t="s">
        <v>85</v>
      </c>
      <c r="AY521" s="19" t="s">
        <v>232</v>
      </c>
      <c r="BE521" s="192">
        <f>IF(N521="základní",J521,0)</f>
        <v>0</v>
      </c>
      <c r="BF521" s="192">
        <f>IF(N521="snížená",J521,0)</f>
        <v>0</v>
      </c>
      <c r="BG521" s="192">
        <f>IF(N521="zákl. přenesená",J521,0)</f>
        <v>0</v>
      </c>
      <c r="BH521" s="192">
        <f>IF(N521="sníž. přenesená",J521,0)</f>
        <v>0</v>
      </c>
      <c r="BI521" s="192">
        <f>IF(N521="nulová",J521,0)</f>
        <v>0</v>
      </c>
      <c r="BJ521" s="19" t="s">
        <v>83</v>
      </c>
      <c r="BK521" s="192">
        <f>ROUND(I521*H521,2)</f>
        <v>0</v>
      </c>
      <c r="BL521" s="19" t="s">
        <v>139</v>
      </c>
      <c r="BM521" s="191" t="s">
        <v>3917</v>
      </c>
    </row>
    <row r="522" spans="1:65" s="2" customFormat="1" ht="10.199999999999999">
      <c r="A522" s="36"/>
      <c r="B522" s="37"/>
      <c r="C522" s="38"/>
      <c r="D522" s="193" t="s">
        <v>240</v>
      </c>
      <c r="E522" s="38"/>
      <c r="F522" s="194" t="s">
        <v>3918</v>
      </c>
      <c r="G522" s="38"/>
      <c r="H522" s="38"/>
      <c r="I522" s="195"/>
      <c r="J522" s="38"/>
      <c r="K522" s="38"/>
      <c r="L522" s="41"/>
      <c r="M522" s="196"/>
      <c r="N522" s="197"/>
      <c r="O522" s="66"/>
      <c r="P522" s="66"/>
      <c r="Q522" s="66"/>
      <c r="R522" s="66"/>
      <c r="S522" s="66"/>
      <c r="T522" s="67"/>
      <c r="U522" s="36"/>
      <c r="V522" s="36"/>
      <c r="W522" s="36"/>
      <c r="X522" s="36"/>
      <c r="Y522" s="36"/>
      <c r="Z522" s="36"/>
      <c r="AA522" s="36"/>
      <c r="AB522" s="36"/>
      <c r="AC522" s="36"/>
      <c r="AD522" s="36"/>
      <c r="AE522" s="36"/>
      <c r="AT522" s="19" t="s">
        <v>240</v>
      </c>
      <c r="AU522" s="19" t="s">
        <v>85</v>
      </c>
    </row>
    <row r="523" spans="1:65" s="2" customFormat="1" ht="28.8">
      <c r="A523" s="36"/>
      <c r="B523" s="37"/>
      <c r="C523" s="38"/>
      <c r="D523" s="198" t="s">
        <v>242</v>
      </c>
      <c r="E523" s="38"/>
      <c r="F523" s="199" t="s">
        <v>3913</v>
      </c>
      <c r="G523" s="38"/>
      <c r="H523" s="38"/>
      <c r="I523" s="195"/>
      <c r="J523" s="38"/>
      <c r="K523" s="38"/>
      <c r="L523" s="41"/>
      <c r="M523" s="196"/>
      <c r="N523" s="197"/>
      <c r="O523" s="66"/>
      <c r="P523" s="66"/>
      <c r="Q523" s="66"/>
      <c r="R523" s="66"/>
      <c r="S523" s="66"/>
      <c r="T523" s="67"/>
      <c r="U523" s="36"/>
      <c r="V523" s="36"/>
      <c r="W523" s="36"/>
      <c r="X523" s="36"/>
      <c r="Y523" s="36"/>
      <c r="Z523" s="36"/>
      <c r="AA523" s="36"/>
      <c r="AB523" s="36"/>
      <c r="AC523" s="36"/>
      <c r="AD523" s="36"/>
      <c r="AE523" s="36"/>
      <c r="AT523" s="19" t="s">
        <v>242</v>
      </c>
      <c r="AU523" s="19" t="s">
        <v>85</v>
      </c>
    </row>
    <row r="524" spans="1:65" s="12" customFormat="1" ht="22.8" customHeight="1">
      <c r="B524" s="164"/>
      <c r="C524" s="165"/>
      <c r="D524" s="166" t="s">
        <v>75</v>
      </c>
      <c r="E524" s="178" t="s">
        <v>275</v>
      </c>
      <c r="F524" s="178" t="s">
        <v>509</v>
      </c>
      <c r="G524" s="165"/>
      <c r="H524" s="165"/>
      <c r="I524" s="168"/>
      <c r="J524" s="179">
        <f>BK524</f>
        <v>0</v>
      </c>
      <c r="K524" s="165"/>
      <c r="L524" s="170"/>
      <c r="M524" s="171"/>
      <c r="N524" s="172"/>
      <c r="O524" s="172"/>
      <c r="P524" s="173">
        <f>SUM(P525:P898)</f>
        <v>0</v>
      </c>
      <c r="Q524" s="172"/>
      <c r="R524" s="173">
        <f>SUM(R525:R898)</f>
        <v>246.97090263999996</v>
      </c>
      <c r="S524" s="172"/>
      <c r="T524" s="174">
        <f>SUM(T525:T898)</f>
        <v>0.18258550000000001</v>
      </c>
      <c r="AR524" s="175" t="s">
        <v>83</v>
      </c>
      <c r="AT524" s="176" t="s">
        <v>75</v>
      </c>
      <c r="AU524" s="176" t="s">
        <v>83</v>
      </c>
      <c r="AY524" s="175" t="s">
        <v>232</v>
      </c>
      <c r="BK524" s="177">
        <f>SUM(BK525:BK898)</f>
        <v>0</v>
      </c>
    </row>
    <row r="525" spans="1:65" s="2" customFormat="1" ht="21.75" customHeight="1">
      <c r="A525" s="36"/>
      <c r="B525" s="37"/>
      <c r="C525" s="180" t="s">
        <v>850</v>
      </c>
      <c r="D525" s="180" t="s">
        <v>234</v>
      </c>
      <c r="E525" s="181" t="s">
        <v>3919</v>
      </c>
      <c r="F525" s="182" t="s">
        <v>3920</v>
      </c>
      <c r="G525" s="183" t="s">
        <v>312</v>
      </c>
      <c r="H525" s="184">
        <v>173.38499999999999</v>
      </c>
      <c r="I525" s="185"/>
      <c r="J525" s="186">
        <f>ROUND(I525*H525,2)</f>
        <v>0</v>
      </c>
      <c r="K525" s="182" t="s">
        <v>238</v>
      </c>
      <c r="L525" s="41"/>
      <c r="M525" s="187" t="s">
        <v>19</v>
      </c>
      <c r="N525" s="188" t="s">
        <v>47</v>
      </c>
      <c r="O525" s="66"/>
      <c r="P525" s="189">
        <f>O525*H525</f>
        <v>0</v>
      </c>
      <c r="Q525" s="189">
        <v>7.3499999999999998E-3</v>
      </c>
      <c r="R525" s="189">
        <f>Q525*H525</f>
        <v>1.2743797499999998</v>
      </c>
      <c r="S525" s="189">
        <v>0</v>
      </c>
      <c r="T525" s="190">
        <f>S525*H525</f>
        <v>0</v>
      </c>
      <c r="U525" s="36"/>
      <c r="V525" s="36"/>
      <c r="W525" s="36"/>
      <c r="X525" s="36"/>
      <c r="Y525" s="36"/>
      <c r="Z525" s="36"/>
      <c r="AA525" s="36"/>
      <c r="AB525" s="36"/>
      <c r="AC525" s="36"/>
      <c r="AD525" s="36"/>
      <c r="AE525" s="36"/>
      <c r="AR525" s="191" t="s">
        <v>139</v>
      </c>
      <c r="AT525" s="191" t="s">
        <v>234</v>
      </c>
      <c r="AU525" s="191" t="s">
        <v>85</v>
      </c>
      <c r="AY525" s="19" t="s">
        <v>232</v>
      </c>
      <c r="BE525" s="192">
        <f>IF(N525="základní",J525,0)</f>
        <v>0</v>
      </c>
      <c r="BF525" s="192">
        <f>IF(N525="snížená",J525,0)</f>
        <v>0</v>
      </c>
      <c r="BG525" s="192">
        <f>IF(N525="zákl. přenesená",J525,0)</f>
        <v>0</v>
      </c>
      <c r="BH525" s="192">
        <f>IF(N525="sníž. přenesená",J525,0)</f>
        <v>0</v>
      </c>
      <c r="BI525" s="192">
        <f>IF(N525="nulová",J525,0)</f>
        <v>0</v>
      </c>
      <c r="BJ525" s="19" t="s">
        <v>83</v>
      </c>
      <c r="BK525" s="192">
        <f>ROUND(I525*H525,2)</f>
        <v>0</v>
      </c>
      <c r="BL525" s="19" t="s">
        <v>139</v>
      </c>
      <c r="BM525" s="191" t="s">
        <v>3921</v>
      </c>
    </row>
    <row r="526" spans="1:65" s="2" customFormat="1" ht="10.199999999999999">
      <c r="A526" s="36"/>
      <c r="B526" s="37"/>
      <c r="C526" s="38"/>
      <c r="D526" s="193" t="s">
        <v>240</v>
      </c>
      <c r="E526" s="38"/>
      <c r="F526" s="194" t="s">
        <v>3922</v>
      </c>
      <c r="G526" s="38"/>
      <c r="H526" s="38"/>
      <c r="I526" s="195"/>
      <c r="J526" s="38"/>
      <c r="K526" s="38"/>
      <c r="L526" s="41"/>
      <c r="M526" s="196"/>
      <c r="N526" s="197"/>
      <c r="O526" s="66"/>
      <c r="P526" s="66"/>
      <c r="Q526" s="66"/>
      <c r="R526" s="66"/>
      <c r="S526" s="66"/>
      <c r="T526" s="67"/>
      <c r="U526" s="36"/>
      <c r="V526" s="36"/>
      <c r="W526" s="36"/>
      <c r="X526" s="36"/>
      <c r="Y526" s="36"/>
      <c r="Z526" s="36"/>
      <c r="AA526" s="36"/>
      <c r="AB526" s="36"/>
      <c r="AC526" s="36"/>
      <c r="AD526" s="36"/>
      <c r="AE526" s="36"/>
      <c r="AT526" s="19" t="s">
        <v>240</v>
      </c>
      <c r="AU526" s="19" t="s">
        <v>85</v>
      </c>
    </row>
    <row r="527" spans="1:65" s="13" customFormat="1" ht="10.199999999999999">
      <c r="B527" s="200"/>
      <c r="C527" s="201"/>
      <c r="D527" s="198" t="s">
        <v>244</v>
      </c>
      <c r="E527" s="202" t="s">
        <v>19</v>
      </c>
      <c r="F527" s="203" t="s">
        <v>3923</v>
      </c>
      <c r="G527" s="201"/>
      <c r="H527" s="204">
        <v>173.38499999999999</v>
      </c>
      <c r="I527" s="205"/>
      <c r="J527" s="201"/>
      <c r="K527" s="201"/>
      <c r="L527" s="206"/>
      <c r="M527" s="207"/>
      <c r="N527" s="208"/>
      <c r="O527" s="208"/>
      <c r="P527" s="208"/>
      <c r="Q527" s="208"/>
      <c r="R527" s="208"/>
      <c r="S527" s="208"/>
      <c r="T527" s="209"/>
      <c r="AT527" s="210" t="s">
        <v>244</v>
      </c>
      <c r="AU527" s="210" t="s">
        <v>85</v>
      </c>
      <c r="AV527" s="13" t="s">
        <v>85</v>
      </c>
      <c r="AW527" s="13" t="s">
        <v>37</v>
      </c>
      <c r="AX527" s="13" t="s">
        <v>83</v>
      </c>
      <c r="AY527" s="210" t="s">
        <v>232</v>
      </c>
    </row>
    <row r="528" spans="1:65" s="2" customFormat="1" ht="24.15" customHeight="1">
      <c r="A528" s="36"/>
      <c r="B528" s="37"/>
      <c r="C528" s="180" t="s">
        <v>857</v>
      </c>
      <c r="D528" s="180" t="s">
        <v>234</v>
      </c>
      <c r="E528" s="181" t="s">
        <v>3924</v>
      </c>
      <c r="F528" s="182" t="s">
        <v>3925</v>
      </c>
      <c r="G528" s="183" t="s">
        <v>312</v>
      </c>
      <c r="H528" s="184">
        <v>83.850999999999999</v>
      </c>
      <c r="I528" s="185"/>
      <c r="J528" s="186">
        <f>ROUND(I528*H528,2)</f>
        <v>0</v>
      </c>
      <c r="K528" s="182" t="s">
        <v>238</v>
      </c>
      <c r="L528" s="41"/>
      <c r="M528" s="187" t="s">
        <v>19</v>
      </c>
      <c r="N528" s="188" t="s">
        <v>47</v>
      </c>
      <c r="O528" s="66"/>
      <c r="P528" s="189">
        <f>O528*H528</f>
        <v>0</v>
      </c>
      <c r="Q528" s="189">
        <v>7.3499999999999998E-3</v>
      </c>
      <c r="R528" s="189">
        <f>Q528*H528</f>
        <v>0.61630485000000002</v>
      </c>
      <c r="S528" s="189">
        <v>0</v>
      </c>
      <c r="T528" s="190">
        <f>S528*H528</f>
        <v>0</v>
      </c>
      <c r="U528" s="36"/>
      <c r="V528" s="36"/>
      <c r="W528" s="36"/>
      <c r="X528" s="36"/>
      <c r="Y528" s="36"/>
      <c r="Z528" s="36"/>
      <c r="AA528" s="36"/>
      <c r="AB528" s="36"/>
      <c r="AC528" s="36"/>
      <c r="AD528" s="36"/>
      <c r="AE528" s="36"/>
      <c r="AR528" s="191" t="s">
        <v>139</v>
      </c>
      <c r="AT528" s="191" t="s">
        <v>234</v>
      </c>
      <c r="AU528" s="191" t="s">
        <v>85</v>
      </c>
      <c r="AY528" s="19" t="s">
        <v>232</v>
      </c>
      <c r="BE528" s="192">
        <f>IF(N528="základní",J528,0)</f>
        <v>0</v>
      </c>
      <c r="BF528" s="192">
        <f>IF(N528="snížená",J528,0)</f>
        <v>0</v>
      </c>
      <c r="BG528" s="192">
        <f>IF(N528="zákl. přenesená",J528,0)</f>
        <v>0</v>
      </c>
      <c r="BH528" s="192">
        <f>IF(N528="sníž. přenesená",J528,0)</f>
        <v>0</v>
      </c>
      <c r="BI528" s="192">
        <f>IF(N528="nulová",J528,0)</f>
        <v>0</v>
      </c>
      <c r="BJ528" s="19" t="s">
        <v>83</v>
      </c>
      <c r="BK528" s="192">
        <f>ROUND(I528*H528,2)</f>
        <v>0</v>
      </c>
      <c r="BL528" s="19" t="s">
        <v>139</v>
      </c>
      <c r="BM528" s="191" t="s">
        <v>3926</v>
      </c>
    </row>
    <row r="529" spans="1:65" s="2" customFormat="1" ht="10.199999999999999">
      <c r="A529" s="36"/>
      <c r="B529" s="37"/>
      <c r="C529" s="38"/>
      <c r="D529" s="193" t="s">
        <v>240</v>
      </c>
      <c r="E529" s="38"/>
      <c r="F529" s="194" t="s">
        <v>3927</v>
      </c>
      <c r="G529" s="38"/>
      <c r="H529" s="38"/>
      <c r="I529" s="195"/>
      <c r="J529" s="38"/>
      <c r="K529" s="38"/>
      <c r="L529" s="41"/>
      <c r="M529" s="196"/>
      <c r="N529" s="197"/>
      <c r="O529" s="66"/>
      <c r="P529" s="66"/>
      <c r="Q529" s="66"/>
      <c r="R529" s="66"/>
      <c r="S529" s="66"/>
      <c r="T529" s="67"/>
      <c r="U529" s="36"/>
      <c r="V529" s="36"/>
      <c r="W529" s="36"/>
      <c r="X529" s="36"/>
      <c r="Y529" s="36"/>
      <c r="Z529" s="36"/>
      <c r="AA529" s="36"/>
      <c r="AB529" s="36"/>
      <c r="AC529" s="36"/>
      <c r="AD529" s="36"/>
      <c r="AE529" s="36"/>
      <c r="AT529" s="19" t="s">
        <v>240</v>
      </c>
      <c r="AU529" s="19" t="s">
        <v>85</v>
      </c>
    </row>
    <row r="530" spans="1:65" s="13" customFormat="1" ht="10.199999999999999">
      <c r="B530" s="200"/>
      <c r="C530" s="201"/>
      <c r="D530" s="198" t="s">
        <v>244</v>
      </c>
      <c r="E530" s="202" t="s">
        <v>19</v>
      </c>
      <c r="F530" s="203" t="s">
        <v>3928</v>
      </c>
      <c r="G530" s="201"/>
      <c r="H530" s="204">
        <v>83.850999999999999</v>
      </c>
      <c r="I530" s="205"/>
      <c r="J530" s="201"/>
      <c r="K530" s="201"/>
      <c r="L530" s="206"/>
      <c r="M530" s="207"/>
      <c r="N530" s="208"/>
      <c r="O530" s="208"/>
      <c r="P530" s="208"/>
      <c r="Q530" s="208"/>
      <c r="R530" s="208"/>
      <c r="S530" s="208"/>
      <c r="T530" s="209"/>
      <c r="AT530" s="210" t="s">
        <v>244</v>
      </c>
      <c r="AU530" s="210" t="s">
        <v>85</v>
      </c>
      <c r="AV530" s="13" t="s">
        <v>85</v>
      </c>
      <c r="AW530" s="13" t="s">
        <v>37</v>
      </c>
      <c r="AX530" s="13" t="s">
        <v>83</v>
      </c>
      <c r="AY530" s="210" t="s">
        <v>232</v>
      </c>
    </row>
    <row r="531" spans="1:65" s="2" customFormat="1" ht="24.15" customHeight="1">
      <c r="A531" s="36"/>
      <c r="B531" s="37"/>
      <c r="C531" s="180" t="s">
        <v>865</v>
      </c>
      <c r="D531" s="180" t="s">
        <v>234</v>
      </c>
      <c r="E531" s="181" t="s">
        <v>3929</v>
      </c>
      <c r="F531" s="182" t="s">
        <v>3930</v>
      </c>
      <c r="G531" s="183" t="s">
        <v>312</v>
      </c>
      <c r="H531" s="184">
        <v>188.77699999999999</v>
      </c>
      <c r="I531" s="185"/>
      <c r="J531" s="186">
        <f>ROUND(I531*H531,2)</f>
        <v>0</v>
      </c>
      <c r="K531" s="182" t="s">
        <v>238</v>
      </c>
      <c r="L531" s="41"/>
      <c r="M531" s="187" t="s">
        <v>19</v>
      </c>
      <c r="N531" s="188" t="s">
        <v>47</v>
      </c>
      <c r="O531" s="66"/>
      <c r="P531" s="189">
        <f>O531*H531</f>
        <v>0</v>
      </c>
      <c r="Q531" s="189">
        <v>4.3800000000000002E-3</v>
      </c>
      <c r="R531" s="189">
        <f>Q531*H531</f>
        <v>0.82684325999999997</v>
      </c>
      <c r="S531" s="189">
        <v>0</v>
      </c>
      <c r="T531" s="190">
        <f>S531*H531</f>
        <v>0</v>
      </c>
      <c r="U531" s="36"/>
      <c r="V531" s="36"/>
      <c r="W531" s="36"/>
      <c r="X531" s="36"/>
      <c r="Y531" s="36"/>
      <c r="Z531" s="36"/>
      <c r="AA531" s="36"/>
      <c r="AB531" s="36"/>
      <c r="AC531" s="36"/>
      <c r="AD531" s="36"/>
      <c r="AE531" s="36"/>
      <c r="AR531" s="191" t="s">
        <v>139</v>
      </c>
      <c r="AT531" s="191" t="s">
        <v>234</v>
      </c>
      <c r="AU531" s="191" t="s">
        <v>85</v>
      </c>
      <c r="AY531" s="19" t="s">
        <v>232</v>
      </c>
      <c r="BE531" s="192">
        <f>IF(N531="základní",J531,0)</f>
        <v>0</v>
      </c>
      <c r="BF531" s="192">
        <f>IF(N531="snížená",J531,0)</f>
        <v>0</v>
      </c>
      <c r="BG531" s="192">
        <f>IF(N531="zákl. přenesená",J531,0)</f>
        <v>0</v>
      </c>
      <c r="BH531" s="192">
        <f>IF(N531="sníž. přenesená",J531,0)</f>
        <v>0</v>
      </c>
      <c r="BI531" s="192">
        <f>IF(N531="nulová",J531,0)</f>
        <v>0</v>
      </c>
      <c r="BJ531" s="19" t="s">
        <v>83</v>
      </c>
      <c r="BK531" s="192">
        <f>ROUND(I531*H531,2)</f>
        <v>0</v>
      </c>
      <c r="BL531" s="19" t="s">
        <v>139</v>
      </c>
      <c r="BM531" s="191" t="s">
        <v>3931</v>
      </c>
    </row>
    <row r="532" spans="1:65" s="2" customFormat="1" ht="10.199999999999999">
      <c r="A532" s="36"/>
      <c r="B532" s="37"/>
      <c r="C532" s="38"/>
      <c r="D532" s="193" t="s">
        <v>240</v>
      </c>
      <c r="E532" s="38"/>
      <c r="F532" s="194" t="s">
        <v>3932</v>
      </c>
      <c r="G532" s="38"/>
      <c r="H532" s="38"/>
      <c r="I532" s="195"/>
      <c r="J532" s="38"/>
      <c r="K532" s="38"/>
      <c r="L532" s="41"/>
      <c r="M532" s="196"/>
      <c r="N532" s="197"/>
      <c r="O532" s="66"/>
      <c r="P532" s="66"/>
      <c r="Q532" s="66"/>
      <c r="R532" s="66"/>
      <c r="S532" s="66"/>
      <c r="T532" s="67"/>
      <c r="U532" s="36"/>
      <c r="V532" s="36"/>
      <c r="W532" s="36"/>
      <c r="X532" s="36"/>
      <c r="Y532" s="36"/>
      <c r="Z532" s="36"/>
      <c r="AA532" s="36"/>
      <c r="AB532" s="36"/>
      <c r="AC532" s="36"/>
      <c r="AD532" s="36"/>
      <c r="AE532" s="36"/>
      <c r="AT532" s="19" t="s">
        <v>240</v>
      </c>
      <c r="AU532" s="19" t="s">
        <v>85</v>
      </c>
    </row>
    <row r="533" spans="1:65" s="2" customFormat="1" ht="28.8">
      <c r="A533" s="36"/>
      <c r="B533" s="37"/>
      <c r="C533" s="38"/>
      <c r="D533" s="198" t="s">
        <v>242</v>
      </c>
      <c r="E533" s="38"/>
      <c r="F533" s="199" t="s">
        <v>3933</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242</v>
      </c>
      <c r="AU533" s="19" t="s">
        <v>85</v>
      </c>
    </row>
    <row r="534" spans="1:65" s="13" customFormat="1" ht="10.199999999999999">
      <c r="B534" s="200"/>
      <c r="C534" s="201"/>
      <c r="D534" s="198" t="s">
        <v>244</v>
      </c>
      <c r="E534" s="202" t="s">
        <v>19</v>
      </c>
      <c r="F534" s="203" t="s">
        <v>3934</v>
      </c>
      <c r="G534" s="201"/>
      <c r="H534" s="204">
        <v>52.015999999999998</v>
      </c>
      <c r="I534" s="205"/>
      <c r="J534" s="201"/>
      <c r="K534" s="201"/>
      <c r="L534" s="206"/>
      <c r="M534" s="207"/>
      <c r="N534" s="208"/>
      <c r="O534" s="208"/>
      <c r="P534" s="208"/>
      <c r="Q534" s="208"/>
      <c r="R534" s="208"/>
      <c r="S534" s="208"/>
      <c r="T534" s="209"/>
      <c r="AT534" s="210" t="s">
        <v>244</v>
      </c>
      <c r="AU534" s="210" t="s">
        <v>85</v>
      </c>
      <c r="AV534" s="13" t="s">
        <v>85</v>
      </c>
      <c r="AW534" s="13" t="s">
        <v>37</v>
      </c>
      <c r="AX534" s="13" t="s">
        <v>76</v>
      </c>
      <c r="AY534" s="210" t="s">
        <v>232</v>
      </c>
    </row>
    <row r="535" spans="1:65" s="13" customFormat="1" ht="10.199999999999999">
      <c r="B535" s="200"/>
      <c r="C535" s="201"/>
      <c r="D535" s="198" t="s">
        <v>244</v>
      </c>
      <c r="E535" s="202" t="s">
        <v>19</v>
      </c>
      <c r="F535" s="203" t="s">
        <v>3935</v>
      </c>
      <c r="G535" s="201"/>
      <c r="H535" s="204">
        <v>25.155000000000001</v>
      </c>
      <c r="I535" s="205"/>
      <c r="J535" s="201"/>
      <c r="K535" s="201"/>
      <c r="L535" s="206"/>
      <c r="M535" s="207"/>
      <c r="N535" s="208"/>
      <c r="O535" s="208"/>
      <c r="P535" s="208"/>
      <c r="Q535" s="208"/>
      <c r="R535" s="208"/>
      <c r="S535" s="208"/>
      <c r="T535" s="209"/>
      <c r="AT535" s="210" t="s">
        <v>244</v>
      </c>
      <c r="AU535" s="210" t="s">
        <v>85</v>
      </c>
      <c r="AV535" s="13" t="s">
        <v>85</v>
      </c>
      <c r="AW535" s="13" t="s">
        <v>37</v>
      </c>
      <c r="AX535" s="13" t="s">
        <v>76</v>
      </c>
      <c r="AY535" s="210" t="s">
        <v>232</v>
      </c>
    </row>
    <row r="536" spans="1:65" s="13" customFormat="1" ht="10.199999999999999">
      <c r="B536" s="200"/>
      <c r="C536" s="201"/>
      <c r="D536" s="198" t="s">
        <v>244</v>
      </c>
      <c r="E536" s="202" t="s">
        <v>19</v>
      </c>
      <c r="F536" s="203" t="s">
        <v>3936</v>
      </c>
      <c r="G536" s="201"/>
      <c r="H536" s="204">
        <v>21.518999999999998</v>
      </c>
      <c r="I536" s="205"/>
      <c r="J536" s="201"/>
      <c r="K536" s="201"/>
      <c r="L536" s="206"/>
      <c r="M536" s="207"/>
      <c r="N536" s="208"/>
      <c r="O536" s="208"/>
      <c r="P536" s="208"/>
      <c r="Q536" s="208"/>
      <c r="R536" s="208"/>
      <c r="S536" s="208"/>
      <c r="T536" s="209"/>
      <c r="AT536" s="210" t="s">
        <v>244</v>
      </c>
      <c r="AU536" s="210" t="s">
        <v>85</v>
      </c>
      <c r="AV536" s="13" t="s">
        <v>85</v>
      </c>
      <c r="AW536" s="13" t="s">
        <v>37</v>
      </c>
      <c r="AX536" s="13" t="s">
        <v>76</v>
      </c>
      <c r="AY536" s="210" t="s">
        <v>232</v>
      </c>
    </row>
    <row r="537" spans="1:65" s="13" customFormat="1" ht="10.199999999999999">
      <c r="B537" s="200"/>
      <c r="C537" s="201"/>
      <c r="D537" s="198" t="s">
        <v>244</v>
      </c>
      <c r="E537" s="202" t="s">
        <v>19</v>
      </c>
      <c r="F537" s="203" t="s">
        <v>3937</v>
      </c>
      <c r="G537" s="201"/>
      <c r="H537" s="204">
        <v>90.087000000000003</v>
      </c>
      <c r="I537" s="205"/>
      <c r="J537" s="201"/>
      <c r="K537" s="201"/>
      <c r="L537" s="206"/>
      <c r="M537" s="207"/>
      <c r="N537" s="208"/>
      <c r="O537" s="208"/>
      <c r="P537" s="208"/>
      <c r="Q537" s="208"/>
      <c r="R537" s="208"/>
      <c r="S537" s="208"/>
      <c r="T537" s="209"/>
      <c r="AT537" s="210" t="s">
        <v>244</v>
      </c>
      <c r="AU537" s="210" t="s">
        <v>85</v>
      </c>
      <c r="AV537" s="13" t="s">
        <v>85</v>
      </c>
      <c r="AW537" s="13" t="s">
        <v>37</v>
      </c>
      <c r="AX537" s="13" t="s">
        <v>76</v>
      </c>
      <c r="AY537" s="210" t="s">
        <v>232</v>
      </c>
    </row>
    <row r="538" spans="1:65" s="14" customFormat="1" ht="10.199999999999999">
      <c r="B538" s="211"/>
      <c r="C538" s="212"/>
      <c r="D538" s="198" t="s">
        <v>244</v>
      </c>
      <c r="E538" s="213" t="s">
        <v>19</v>
      </c>
      <c r="F538" s="214" t="s">
        <v>248</v>
      </c>
      <c r="G538" s="212"/>
      <c r="H538" s="215">
        <v>188.77699999999999</v>
      </c>
      <c r="I538" s="216"/>
      <c r="J538" s="212"/>
      <c r="K538" s="212"/>
      <c r="L538" s="217"/>
      <c r="M538" s="218"/>
      <c r="N538" s="219"/>
      <c r="O538" s="219"/>
      <c r="P538" s="219"/>
      <c r="Q538" s="219"/>
      <c r="R538" s="219"/>
      <c r="S538" s="219"/>
      <c r="T538" s="220"/>
      <c r="AT538" s="221" t="s">
        <v>244</v>
      </c>
      <c r="AU538" s="221" t="s">
        <v>85</v>
      </c>
      <c r="AV538" s="14" t="s">
        <v>139</v>
      </c>
      <c r="AW538" s="14" t="s">
        <v>37</v>
      </c>
      <c r="AX538" s="14" t="s">
        <v>83</v>
      </c>
      <c r="AY538" s="221" t="s">
        <v>232</v>
      </c>
    </row>
    <row r="539" spans="1:65" s="2" customFormat="1" ht="24.15" customHeight="1">
      <c r="A539" s="36"/>
      <c r="B539" s="37"/>
      <c r="C539" s="180" t="s">
        <v>871</v>
      </c>
      <c r="D539" s="180" t="s">
        <v>234</v>
      </c>
      <c r="E539" s="181" t="s">
        <v>3938</v>
      </c>
      <c r="F539" s="182" t="s">
        <v>3939</v>
      </c>
      <c r="G539" s="183" t="s">
        <v>312</v>
      </c>
      <c r="H539" s="184">
        <v>173.38499999999999</v>
      </c>
      <c r="I539" s="185"/>
      <c r="J539" s="186">
        <f>ROUND(I539*H539,2)</f>
        <v>0</v>
      </c>
      <c r="K539" s="182" t="s">
        <v>238</v>
      </c>
      <c r="L539" s="41"/>
      <c r="M539" s="187" t="s">
        <v>19</v>
      </c>
      <c r="N539" s="188" t="s">
        <v>47</v>
      </c>
      <c r="O539" s="66"/>
      <c r="P539" s="189">
        <f>O539*H539</f>
        <v>0</v>
      </c>
      <c r="Q539" s="189">
        <v>1.8380000000000001E-2</v>
      </c>
      <c r="R539" s="189">
        <f>Q539*H539</f>
        <v>3.1868162999999998</v>
      </c>
      <c r="S539" s="189">
        <v>0</v>
      </c>
      <c r="T539" s="190">
        <f>S539*H539</f>
        <v>0</v>
      </c>
      <c r="U539" s="36"/>
      <c r="V539" s="36"/>
      <c r="W539" s="36"/>
      <c r="X539" s="36"/>
      <c r="Y539" s="36"/>
      <c r="Z539" s="36"/>
      <c r="AA539" s="36"/>
      <c r="AB539" s="36"/>
      <c r="AC539" s="36"/>
      <c r="AD539" s="36"/>
      <c r="AE539" s="36"/>
      <c r="AR539" s="191" t="s">
        <v>139</v>
      </c>
      <c r="AT539" s="191" t="s">
        <v>234</v>
      </c>
      <c r="AU539" s="191" t="s">
        <v>85</v>
      </c>
      <c r="AY539" s="19" t="s">
        <v>232</v>
      </c>
      <c r="BE539" s="192">
        <f>IF(N539="základní",J539,0)</f>
        <v>0</v>
      </c>
      <c r="BF539" s="192">
        <f>IF(N539="snížená",J539,0)</f>
        <v>0</v>
      </c>
      <c r="BG539" s="192">
        <f>IF(N539="zákl. přenesená",J539,0)</f>
        <v>0</v>
      </c>
      <c r="BH539" s="192">
        <f>IF(N539="sníž. přenesená",J539,0)</f>
        <v>0</v>
      </c>
      <c r="BI539" s="192">
        <f>IF(N539="nulová",J539,0)</f>
        <v>0</v>
      </c>
      <c r="BJ539" s="19" t="s">
        <v>83</v>
      </c>
      <c r="BK539" s="192">
        <f>ROUND(I539*H539,2)</f>
        <v>0</v>
      </c>
      <c r="BL539" s="19" t="s">
        <v>139</v>
      </c>
      <c r="BM539" s="191" t="s">
        <v>3940</v>
      </c>
    </row>
    <row r="540" spans="1:65" s="2" customFormat="1" ht="10.199999999999999">
      <c r="A540" s="36"/>
      <c r="B540" s="37"/>
      <c r="C540" s="38"/>
      <c r="D540" s="193" t="s">
        <v>240</v>
      </c>
      <c r="E540" s="38"/>
      <c r="F540" s="194" t="s">
        <v>3941</v>
      </c>
      <c r="G540" s="38"/>
      <c r="H540" s="38"/>
      <c r="I540" s="195"/>
      <c r="J540" s="38"/>
      <c r="K540" s="38"/>
      <c r="L540" s="41"/>
      <c r="M540" s="196"/>
      <c r="N540" s="197"/>
      <c r="O540" s="66"/>
      <c r="P540" s="66"/>
      <c r="Q540" s="66"/>
      <c r="R540" s="66"/>
      <c r="S540" s="66"/>
      <c r="T540" s="67"/>
      <c r="U540" s="36"/>
      <c r="V540" s="36"/>
      <c r="W540" s="36"/>
      <c r="X540" s="36"/>
      <c r="Y540" s="36"/>
      <c r="Z540" s="36"/>
      <c r="AA540" s="36"/>
      <c r="AB540" s="36"/>
      <c r="AC540" s="36"/>
      <c r="AD540" s="36"/>
      <c r="AE540" s="36"/>
      <c r="AT540" s="19" t="s">
        <v>240</v>
      </c>
      <c r="AU540" s="19" t="s">
        <v>85</v>
      </c>
    </row>
    <row r="541" spans="1:65" s="2" customFormat="1" ht="57.6">
      <c r="A541" s="36"/>
      <c r="B541" s="37"/>
      <c r="C541" s="38"/>
      <c r="D541" s="198" t="s">
        <v>242</v>
      </c>
      <c r="E541" s="38"/>
      <c r="F541" s="199" t="s">
        <v>2603</v>
      </c>
      <c r="G541" s="38"/>
      <c r="H541" s="38"/>
      <c r="I541" s="195"/>
      <c r="J541" s="38"/>
      <c r="K541" s="38"/>
      <c r="L541" s="41"/>
      <c r="M541" s="196"/>
      <c r="N541" s="197"/>
      <c r="O541" s="66"/>
      <c r="P541" s="66"/>
      <c r="Q541" s="66"/>
      <c r="R541" s="66"/>
      <c r="S541" s="66"/>
      <c r="T541" s="67"/>
      <c r="U541" s="36"/>
      <c r="V541" s="36"/>
      <c r="W541" s="36"/>
      <c r="X541" s="36"/>
      <c r="Y541" s="36"/>
      <c r="Z541" s="36"/>
      <c r="AA541" s="36"/>
      <c r="AB541" s="36"/>
      <c r="AC541" s="36"/>
      <c r="AD541" s="36"/>
      <c r="AE541" s="36"/>
      <c r="AT541" s="19" t="s">
        <v>242</v>
      </c>
      <c r="AU541" s="19" t="s">
        <v>85</v>
      </c>
    </row>
    <row r="542" spans="1:65" s="13" customFormat="1" ht="10.199999999999999">
      <c r="B542" s="200"/>
      <c r="C542" s="201"/>
      <c r="D542" s="198" t="s">
        <v>244</v>
      </c>
      <c r="E542" s="202" t="s">
        <v>19</v>
      </c>
      <c r="F542" s="203" t="s">
        <v>3942</v>
      </c>
      <c r="G542" s="201"/>
      <c r="H542" s="204">
        <v>64.81</v>
      </c>
      <c r="I542" s="205"/>
      <c r="J542" s="201"/>
      <c r="K542" s="201"/>
      <c r="L542" s="206"/>
      <c r="M542" s="207"/>
      <c r="N542" s="208"/>
      <c r="O542" s="208"/>
      <c r="P542" s="208"/>
      <c r="Q542" s="208"/>
      <c r="R542" s="208"/>
      <c r="S542" s="208"/>
      <c r="T542" s="209"/>
      <c r="AT542" s="210" t="s">
        <v>244</v>
      </c>
      <c r="AU542" s="210" t="s">
        <v>85</v>
      </c>
      <c r="AV542" s="13" t="s">
        <v>85</v>
      </c>
      <c r="AW542" s="13" t="s">
        <v>37</v>
      </c>
      <c r="AX542" s="13" t="s">
        <v>76</v>
      </c>
      <c r="AY542" s="210" t="s">
        <v>232</v>
      </c>
    </row>
    <row r="543" spans="1:65" s="13" customFormat="1" ht="10.199999999999999">
      <c r="B543" s="200"/>
      <c r="C543" s="201"/>
      <c r="D543" s="198" t="s">
        <v>244</v>
      </c>
      <c r="E543" s="202" t="s">
        <v>19</v>
      </c>
      <c r="F543" s="203" t="s">
        <v>3943</v>
      </c>
      <c r="G543" s="201"/>
      <c r="H543" s="204">
        <v>14.73</v>
      </c>
      <c r="I543" s="205"/>
      <c r="J543" s="201"/>
      <c r="K543" s="201"/>
      <c r="L543" s="206"/>
      <c r="M543" s="207"/>
      <c r="N543" s="208"/>
      <c r="O543" s="208"/>
      <c r="P543" s="208"/>
      <c r="Q543" s="208"/>
      <c r="R543" s="208"/>
      <c r="S543" s="208"/>
      <c r="T543" s="209"/>
      <c r="AT543" s="210" t="s">
        <v>244</v>
      </c>
      <c r="AU543" s="210" t="s">
        <v>85</v>
      </c>
      <c r="AV543" s="13" t="s">
        <v>85</v>
      </c>
      <c r="AW543" s="13" t="s">
        <v>37</v>
      </c>
      <c r="AX543" s="13" t="s">
        <v>76</v>
      </c>
      <c r="AY543" s="210" t="s">
        <v>232</v>
      </c>
    </row>
    <row r="544" spans="1:65" s="15" customFormat="1" ht="10.199999999999999">
      <c r="B544" s="222"/>
      <c r="C544" s="223"/>
      <c r="D544" s="198" t="s">
        <v>244</v>
      </c>
      <c r="E544" s="224" t="s">
        <v>19</v>
      </c>
      <c r="F544" s="225" t="s">
        <v>1114</v>
      </c>
      <c r="G544" s="223"/>
      <c r="H544" s="224" t="s">
        <v>19</v>
      </c>
      <c r="I544" s="226"/>
      <c r="J544" s="223"/>
      <c r="K544" s="223"/>
      <c r="L544" s="227"/>
      <c r="M544" s="228"/>
      <c r="N544" s="229"/>
      <c r="O544" s="229"/>
      <c r="P544" s="229"/>
      <c r="Q544" s="229"/>
      <c r="R544" s="229"/>
      <c r="S544" s="229"/>
      <c r="T544" s="230"/>
      <c r="AT544" s="231" t="s">
        <v>244</v>
      </c>
      <c r="AU544" s="231" t="s">
        <v>85</v>
      </c>
      <c r="AV544" s="15" t="s">
        <v>83</v>
      </c>
      <c r="AW544" s="15" t="s">
        <v>37</v>
      </c>
      <c r="AX544" s="15" t="s">
        <v>76</v>
      </c>
      <c r="AY544" s="231" t="s">
        <v>232</v>
      </c>
    </row>
    <row r="545" spans="1:65" s="13" customFormat="1" ht="10.199999999999999">
      <c r="B545" s="200"/>
      <c r="C545" s="201"/>
      <c r="D545" s="198" t="s">
        <v>244</v>
      </c>
      <c r="E545" s="202" t="s">
        <v>19</v>
      </c>
      <c r="F545" s="203" t="s">
        <v>3944</v>
      </c>
      <c r="G545" s="201"/>
      <c r="H545" s="204">
        <v>87.444999999999993</v>
      </c>
      <c r="I545" s="205"/>
      <c r="J545" s="201"/>
      <c r="K545" s="201"/>
      <c r="L545" s="206"/>
      <c r="M545" s="207"/>
      <c r="N545" s="208"/>
      <c r="O545" s="208"/>
      <c r="P545" s="208"/>
      <c r="Q545" s="208"/>
      <c r="R545" s="208"/>
      <c r="S545" s="208"/>
      <c r="T545" s="209"/>
      <c r="AT545" s="210" t="s">
        <v>244</v>
      </c>
      <c r="AU545" s="210" t="s">
        <v>85</v>
      </c>
      <c r="AV545" s="13" t="s">
        <v>85</v>
      </c>
      <c r="AW545" s="13" t="s">
        <v>37</v>
      </c>
      <c r="AX545" s="13" t="s">
        <v>76</v>
      </c>
      <c r="AY545" s="210" t="s">
        <v>232</v>
      </c>
    </row>
    <row r="546" spans="1:65" s="13" customFormat="1" ht="10.199999999999999">
      <c r="B546" s="200"/>
      <c r="C546" s="201"/>
      <c r="D546" s="198" t="s">
        <v>244</v>
      </c>
      <c r="E546" s="202" t="s">
        <v>19</v>
      </c>
      <c r="F546" s="203" t="s">
        <v>3945</v>
      </c>
      <c r="G546" s="201"/>
      <c r="H546" s="204">
        <v>6.4</v>
      </c>
      <c r="I546" s="205"/>
      <c r="J546" s="201"/>
      <c r="K546" s="201"/>
      <c r="L546" s="206"/>
      <c r="M546" s="207"/>
      <c r="N546" s="208"/>
      <c r="O546" s="208"/>
      <c r="P546" s="208"/>
      <c r="Q546" s="208"/>
      <c r="R546" s="208"/>
      <c r="S546" s="208"/>
      <c r="T546" s="209"/>
      <c r="AT546" s="210" t="s">
        <v>244</v>
      </c>
      <c r="AU546" s="210" t="s">
        <v>85</v>
      </c>
      <c r="AV546" s="13" t="s">
        <v>85</v>
      </c>
      <c r="AW546" s="13" t="s">
        <v>37</v>
      </c>
      <c r="AX546" s="13" t="s">
        <v>76</v>
      </c>
      <c r="AY546" s="210" t="s">
        <v>232</v>
      </c>
    </row>
    <row r="547" spans="1:65" s="15" customFormat="1" ht="10.199999999999999">
      <c r="B547" s="222"/>
      <c r="C547" s="223"/>
      <c r="D547" s="198" t="s">
        <v>244</v>
      </c>
      <c r="E547" s="224" t="s">
        <v>19</v>
      </c>
      <c r="F547" s="225" t="s">
        <v>3750</v>
      </c>
      <c r="G547" s="223"/>
      <c r="H547" s="224" t="s">
        <v>19</v>
      </c>
      <c r="I547" s="226"/>
      <c r="J547" s="223"/>
      <c r="K547" s="223"/>
      <c r="L547" s="227"/>
      <c r="M547" s="228"/>
      <c r="N547" s="229"/>
      <c r="O547" s="229"/>
      <c r="P547" s="229"/>
      <c r="Q547" s="229"/>
      <c r="R547" s="229"/>
      <c r="S547" s="229"/>
      <c r="T547" s="230"/>
      <c r="AT547" s="231" t="s">
        <v>244</v>
      </c>
      <c r="AU547" s="231" t="s">
        <v>85</v>
      </c>
      <c r="AV547" s="15" t="s">
        <v>83</v>
      </c>
      <c r="AW547" s="15" t="s">
        <v>37</v>
      </c>
      <c r="AX547" s="15" t="s">
        <v>76</v>
      </c>
      <c r="AY547" s="231" t="s">
        <v>232</v>
      </c>
    </row>
    <row r="548" spans="1:65" s="14" customFormat="1" ht="10.199999999999999">
      <c r="B548" s="211"/>
      <c r="C548" s="212"/>
      <c r="D548" s="198" t="s">
        <v>244</v>
      </c>
      <c r="E548" s="213" t="s">
        <v>19</v>
      </c>
      <c r="F548" s="214" t="s">
        <v>248</v>
      </c>
      <c r="G548" s="212"/>
      <c r="H548" s="215">
        <v>173.38500000000002</v>
      </c>
      <c r="I548" s="216"/>
      <c r="J548" s="212"/>
      <c r="K548" s="212"/>
      <c r="L548" s="217"/>
      <c r="M548" s="218"/>
      <c r="N548" s="219"/>
      <c r="O548" s="219"/>
      <c r="P548" s="219"/>
      <c r="Q548" s="219"/>
      <c r="R548" s="219"/>
      <c r="S548" s="219"/>
      <c r="T548" s="220"/>
      <c r="AT548" s="221" t="s">
        <v>244</v>
      </c>
      <c r="AU548" s="221" t="s">
        <v>85</v>
      </c>
      <c r="AV548" s="14" t="s">
        <v>139</v>
      </c>
      <c r="AW548" s="14" t="s">
        <v>37</v>
      </c>
      <c r="AX548" s="14" t="s">
        <v>83</v>
      </c>
      <c r="AY548" s="221" t="s">
        <v>232</v>
      </c>
    </row>
    <row r="549" spans="1:65" s="2" customFormat="1" ht="33" customHeight="1">
      <c r="A549" s="36"/>
      <c r="B549" s="37"/>
      <c r="C549" s="180" t="s">
        <v>878</v>
      </c>
      <c r="D549" s="180" t="s">
        <v>234</v>
      </c>
      <c r="E549" s="181" t="s">
        <v>3946</v>
      </c>
      <c r="F549" s="182" t="s">
        <v>3947</v>
      </c>
      <c r="G549" s="183" t="s">
        <v>312</v>
      </c>
      <c r="H549" s="184">
        <v>83.850999999999999</v>
      </c>
      <c r="I549" s="185"/>
      <c r="J549" s="186">
        <f>ROUND(I549*H549,2)</f>
        <v>0</v>
      </c>
      <c r="K549" s="182" t="s">
        <v>238</v>
      </c>
      <c r="L549" s="41"/>
      <c r="M549" s="187" t="s">
        <v>19</v>
      </c>
      <c r="N549" s="188" t="s">
        <v>47</v>
      </c>
      <c r="O549" s="66"/>
      <c r="P549" s="189">
        <f>O549*H549</f>
        <v>0</v>
      </c>
      <c r="Q549" s="189">
        <v>1.8380000000000001E-2</v>
      </c>
      <c r="R549" s="189">
        <f>Q549*H549</f>
        <v>1.54118138</v>
      </c>
      <c r="S549" s="189">
        <v>0</v>
      </c>
      <c r="T549" s="190">
        <f>S549*H549</f>
        <v>0</v>
      </c>
      <c r="U549" s="36"/>
      <c r="V549" s="36"/>
      <c r="W549" s="36"/>
      <c r="X549" s="36"/>
      <c r="Y549" s="36"/>
      <c r="Z549" s="36"/>
      <c r="AA549" s="36"/>
      <c r="AB549" s="36"/>
      <c r="AC549" s="36"/>
      <c r="AD549" s="36"/>
      <c r="AE549" s="36"/>
      <c r="AR549" s="191" t="s">
        <v>139</v>
      </c>
      <c r="AT549" s="191" t="s">
        <v>234</v>
      </c>
      <c r="AU549" s="191" t="s">
        <v>85</v>
      </c>
      <c r="AY549" s="19" t="s">
        <v>232</v>
      </c>
      <c r="BE549" s="192">
        <f>IF(N549="základní",J549,0)</f>
        <v>0</v>
      </c>
      <c r="BF549" s="192">
        <f>IF(N549="snížená",J549,0)</f>
        <v>0</v>
      </c>
      <c r="BG549" s="192">
        <f>IF(N549="zákl. přenesená",J549,0)</f>
        <v>0</v>
      </c>
      <c r="BH549" s="192">
        <f>IF(N549="sníž. přenesená",J549,0)</f>
        <v>0</v>
      </c>
      <c r="BI549" s="192">
        <f>IF(N549="nulová",J549,0)</f>
        <v>0</v>
      </c>
      <c r="BJ549" s="19" t="s">
        <v>83</v>
      </c>
      <c r="BK549" s="192">
        <f>ROUND(I549*H549,2)</f>
        <v>0</v>
      </c>
      <c r="BL549" s="19" t="s">
        <v>139</v>
      </c>
      <c r="BM549" s="191" t="s">
        <v>3948</v>
      </c>
    </row>
    <row r="550" spans="1:65" s="2" customFormat="1" ht="10.199999999999999">
      <c r="A550" s="36"/>
      <c r="B550" s="37"/>
      <c r="C550" s="38"/>
      <c r="D550" s="193" t="s">
        <v>240</v>
      </c>
      <c r="E550" s="38"/>
      <c r="F550" s="194" t="s">
        <v>3949</v>
      </c>
      <c r="G550" s="38"/>
      <c r="H550" s="38"/>
      <c r="I550" s="195"/>
      <c r="J550" s="38"/>
      <c r="K550" s="38"/>
      <c r="L550" s="41"/>
      <c r="M550" s="196"/>
      <c r="N550" s="197"/>
      <c r="O550" s="66"/>
      <c r="P550" s="66"/>
      <c r="Q550" s="66"/>
      <c r="R550" s="66"/>
      <c r="S550" s="66"/>
      <c r="T550" s="67"/>
      <c r="U550" s="36"/>
      <c r="V550" s="36"/>
      <c r="W550" s="36"/>
      <c r="X550" s="36"/>
      <c r="Y550" s="36"/>
      <c r="Z550" s="36"/>
      <c r="AA550" s="36"/>
      <c r="AB550" s="36"/>
      <c r="AC550" s="36"/>
      <c r="AD550" s="36"/>
      <c r="AE550" s="36"/>
      <c r="AT550" s="19" t="s">
        <v>240</v>
      </c>
      <c r="AU550" s="19" t="s">
        <v>85</v>
      </c>
    </row>
    <row r="551" spans="1:65" s="2" customFormat="1" ht="57.6">
      <c r="A551" s="36"/>
      <c r="B551" s="37"/>
      <c r="C551" s="38"/>
      <c r="D551" s="198" t="s">
        <v>242</v>
      </c>
      <c r="E551" s="38"/>
      <c r="F551" s="199" t="s">
        <v>2603</v>
      </c>
      <c r="G551" s="38"/>
      <c r="H551" s="38"/>
      <c r="I551" s="195"/>
      <c r="J551" s="38"/>
      <c r="K551" s="38"/>
      <c r="L551" s="41"/>
      <c r="M551" s="196"/>
      <c r="N551" s="197"/>
      <c r="O551" s="66"/>
      <c r="P551" s="66"/>
      <c r="Q551" s="66"/>
      <c r="R551" s="66"/>
      <c r="S551" s="66"/>
      <c r="T551" s="67"/>
      <c r="U551" s="36"/>
      <c r="V551" s="36"/>
      <c r="W551" s="36"/>
      <c r="X551" s="36"/>
      <c r="Y551" s="36"/>
      <c r="Z551" s="36"/>
      <c r="AA551" s="36"/>
      <c r="AB551" s="36"/>
      <c r="AC551" s="36"/>
      <c r="AD551" s="36"/>
      <c r="AE551" s="36"/>
      <c r="AT551" s="19" t="s">
        <v>242</v>
      </c>
      <c r="AU551" s="19" t="s">
        <v>85</v>
      </c>
    </row>
    <row r="552" spans="1:65" s="13" customFormat="1" ht="10.199999999999999">
      <c r="B552" s="200"/>
      <c r="C552" s="201"/>
      <c r="D552" s="198" t="s">
        <v>244</v>
      </c>
      <c r="E552" s="202" t="s">
        <v>19</v>
      </c>
      <c r="F552" s="203" t="s">
        <v>3950</v>
      </c>
      <c r="G552" s="201"/>
      <c r="H552" s="204">
        <v>19.376999999999999</v>
      </c>
      <c r="I552" s="205"/>
      <c r="J552" s="201"/>
      <c r="K552" s="201"/>
      <c r="L552" s="206"/>
      <c r="M552" s="207"/>
      <c r="N552" s="208"/>
      <c r="O552" s="208"/>
      <c r="P552" s="208"/>
      <c r="Q552" s="208"/>
      <c r="R552" s="208"/>
      <c r="S552" s="208"/>
      <c r="T552" s="209"/>
      <c r="AT552" s="210" t="s">
        <v>244</v>
      </c>
      <c r="AU552" s="210" t="s">
        <v>85</v>
      </c>
      <c r="AV552" s="13" t="s">
        <v>85</v>
      </c>
      <c r="AW552" s="13" t="s">
        <v>37</v>
      </c>
      <c r="AX552" s="13" t="s">
        <v>76</v>
      </c>
      <c r="AY552" s="210" t="s">
        <v>232</v>
      </c>
    </row>
    <row r="553" spans="1:65" s="15" customFormat="1" ht="10.199999999999999">
      <c r="B553" s="222"/>
      <c r="C553" s="223"/>
      <c r="D553" s="198" t="s">
        <v>244</v>
      </c>
      <c r="E553" s="224" t="s">
        <v>19</v>
      </c>
      <c r="F553" s="225" t="s">
        <v>3951</v>
      </c>
      <c r="G553" s="223"/>
      <c r="H553" s="224" t="s">
        <v>19</v>
      </c>
      <c r="I553" s="226"/>
      <c r="J553" s="223"/>
      <c r="K553" s="223"/>
      <c r="L553" s="227"/>
      <c r="M553" s="228"/>
      <c r="N553" s="229"/>
      <c r="O553" s="229"/>
      <c r="P553" s="229"/>
      <c r="Q553" s="229"/>
      <c r="R553" s="229"/>
      <c r="S553" s="229"/>
      <c r="T553" s="230"/>
      <c r="AT553" s="231" t="s">
        <v>244</v>
      </c>
      <c r="AU553" s="231" t="s">
        <v>85</v>
      </c>
      <c r="AV553" s="15" t="s">
        <v>83</v>
      </c>
      <c r="AW553" s="15" t="s">
        <v>37</v>
      </c>
      <c r="AX553" s="15" t="s">
        <v>76</v>
      </c>
      <c r="AY553" s="231" t="s">
        <v>232</v>
      </c>
    </row>
    <row r="554" spans="1:65" s="13" customFormat="1" ht="10.199999999999999">
      <c r="B554" s="200"/>
      <c r="C554" s="201"/>
      <c r="D554" s="198" t="s">
        <v>244</v>
      </c>
      <c r="E554" s="202" t="s">
        <v>19</v>
      </c>
      <c r="F554" s="203" t="s">
        <v>3952</v>
      </c>
      <c r="G554" s="201"/>
      <c r="H554" s="204">
        <v>52.305</v>
      </c>
      <c r="I554" s="205"/>
      <c r="J554" s="201"/>
      <c r="K554" s="201"/>
      <c r="L554" s="206"/>
      <c r="M554" s="207"/>
      <c r="N554" s="208"/>
      <c r="O554" s="208"/>
      <c r="P554" s="208"/>
      <c r="Q554" s="208"/>
      <c r="R554" s="208"/>
      <c r="S554" s="208"/>
      <c r="T554" s="209"/>
      <c r="AT554" s="210" t="s">
        <v>244</v>
      </c>
      <c r="AU554" s="210" t="s">
        <v>85</v>
      </c>
      <c r="AV554" s="13" t="s">
        <v>85</v>
      </c>
      <c r="AW554" s="13" t="s">
        <v>37</v>
      </c>
      <c r="AX554" s="13" t="s">
        <v>76</v>
      </c>
      <c r="AY554" s="210" t="s">
        <v>232</v>
      </c>
    </row>
    <row r="555" spans="1:65" s="13" customFormat="1" ht="10.199999999999999">
      <c r="B555" s="200"/>
      <c r="C555" s="201"/>
      <c r="D555" s="198" t="s">
        <v>244</v>
      </c>
      <c r="E555" s="202" t="s">
        <v>19</v>
      </c>
      <c r="F555" s="203" t="s">
        <v>3953</v>
      </c>
      <c r="G555" s="201"/>
      <c r="H555" s="204">
        <v>12.169</v>
      </c>
      <c r="I555" s="205"/>
      <c r="J555" s="201"/>
      <c r="K555" s="201"/>
      <c r="L555" s="206"/>
      <c r="M555" s="207"/>
      <c r="N555" s="208"/>
      <c r="O555" s="208"/>
      <c r="P555" s="208"/>
      <c r="Q555" s="208"/>
      <c r="R555" s="208"/>
      <c r="S555" s="208"/>
      <c r="T555" s="209"/>
      <c r="AT555" s="210" t="s">
        <v>244</v>
      </c>
      <c r="AU555" s="210" t="s">
        <v>85</v>
      </c>
      <c r="AV555" s="13" t="s">
        <v>85</v>
      </c>
      <c r="AW555" s="13" t="s">
        <v>37</v>
      </c>
      <c r="AX555" s="13" t="s">
        <v>76</v>
      </c>
      <c r="AY555" s="210" t="s">
        <v>232</v>
      </c>
    </row>
    <row r="556" spans="1:65" s="15" customFormat="1" ht="10.199999999999999">
      <c r="B556" s="222"/>
      <c r="C556" s="223"/>
      <c r="D556" s="198" t="s">
        <v>244</v>
      </c>
      <c r="E556" s="224" t="s">
        <v>19</v>
      </c>
      <c r="F556" s="225" t="s">
        <v>3954</v>
      </c>
      <c r="G556" s="223"/>
      <c r="H556" s="224" t="s">
        <v>19</v>
      </c>
      <c r="I556" s="226"/>
      <c r="J556" s="223"/>
      <c r="K556" s="223"/>
      <c r="L556" s="227"/>
      <c r="M556" s="228"/>
      <c r="N556" s="229"/>
      <c r="O556" s="229"/>
      <c r="P556" s="229"/>
      <c r="Q556" s="229"/>
      <c r="R556" s="229"/>
      <c r="S556" s="229"/>
      <c r="T556" s="230"/>
      <c r="AT556" s="231" t="s">
        <v>244</v>
      </c>
      <c r="AU556" s="231" t="s">
        <v>85</v>
      </c>
      <c r="AV556" s="15" t="s">
        <v>83</v>
      </c>
      <c r="AW556" s="15" t="s">
        <v>37</v>
      </c>
      <c r="AX556" s="15" t="s">
        <v>76</v>
      </c>
      <c r="AY556" s="231" t="s">
        <v>232</v>
      </c>
    </row>
    <row r="557" spans="1:65" s="14" customFormat="1" ht="10.199999999999999">
      <c r="B557" s="211"/>
      <c r="C557" s="212"/>
      <c r="D557" s="198" t="s">
        <v>244</v>
      </c>
      <c r="E557" s="213" t="s">
        <v>19</v>
      </c>
      <c r="F557" s="214" t="s">
        <v>248</v>
      </c>
      <c r="G557" s="212"/>
      <c r="H557" s="215">
        <v>83.850999999999999</v>
      </c>
      <c r="I557" s="216"/>
      <c r="J557" s="212"/>
      <c r="K557" s="212"/>
      <c r="L557" s="217"/>
      <c r="M557" s="218"/>
      <c r="N557" s="219"/>
      <c r="O557" s="219"/>
      <c r="P557" s="219"/>
      <c r="Q557" s="219"/>
      <c r="R557" s="219"/>
      <c r="S557" s="219"/>
      <c r="T557" s="220"/>
      <c r="AT557" s="221" t="s">
        <v>244</v>
      </c>
      <c r="AU557" s="221" t="s">
        <v>85</v>
      </c>
      <c r="AV557" s="14" t="s">
        <v>139</v>
      </c>
      <c r="AW557" s="14" t="s">
        <v>37</v>
      </c>
      <c r="AX557" s="14" t="s">
        <v>83</v>
      </c>
      <c r="AY557" s="221" t="s">
        <v>232</v>
      </c>
    </row>
    <row r="558" spans="1:65" s="2" customFormat="1" ht="24.15" customHeight="1">
      <c r="A558" s="36"/>
      <c r="B558" s="37"/>
      <c r="C558" s="180" t="s">
        <v>884</v>
      </c>
      <c r="D558" s="180" t="s">
        <v>234</v>
      </c>
      <c r="E558" s="181" t="s">
        <v>3955</v>
      </c>
      <c r="F558" s="182" t="s">
        <v>3956</v>
      </c>
      <c r="G558" s="183" t="s">
        <v>312</v>
      </c>
      <c r="H558" s="184">
        <v>346.77</v>
      </c>
      <c r="I558" s="185"/>
      <c r="J558" s="186">
        <f>ROUND(I558*H558,2)</f>
        <v>0</v>
      </c>
      <c r="K558" s="182" t="s">
        <v>238</v>
      </c>
      <c r="L558" s="41"/>
      <c r="M558" s="187" t="s">
        <v>19</v>
      </c>
      <c r="N558" s="188" t="s">
        <v>47</v>
      </c>
      <c r="O558" s="66"/>
      <c r="P558" s="189">
        <f>O558*H558</f>
        <v>0</v>
      </c>
      <c r="Q558" s="189">
        <v>7.9000000000000008E-3</v>
      </c>
      <c r="R558" s="189">
        <f>Q558*H558</f>
        <v>2.7394830000000003</v>
      </c>
      <c r="S558" s="189">
        <v>0</v>
      </c>
      <c r="T558" s="190">
        <f>S558*H558</f>
        <v>0</v>
      </c>
      <c r="U558" s="36"/>
      <c r="V558" s="36"/>
      <c r="W558" s="36"/>
      <c r="X558" s="36"/>
      <c r="Y558" s="36"/>
      <c r="Z558" s="36"/>
      <c r="AA558" s="36"/>
      <c r="AB558" s="36"/>
      <c r="AC558" s="36"/>
      <c r="AD558" s="36"/>
      <c r="AE558" s="36"/>
      <c r="AR558" s="191" t="s">
        <v>139</v>
      </c>
      <c r="AT558" s="191" t="s">
        <v>234</v>
      </c>
      <c r="AU558" s="191" t="s">
        <v>85</v>
      </c>
      <c r="AY558" s="19" t="s">
        <v>232</v>
      </c>
      <c r="BE558" s="192">
        <f>IF(N558="základní",J558,0)</f>
        <v>0</v>
      </c>
      <c r="BF558" s="192">
        <f>IF(N558="snížená",J558,0)</f>
        <v>0</v>
      </c>
      <c r="BG558" s="192">
        <f>IF(N558="zákl. přenesená",J558,0)</f>
        <v>0</v>
      </c>
      <c r="BH558" s="192">
        <f>IF(N558="sníž. přenesená",J558,0)</f>
        <v>0</v>
      </c>
      <c r="BI558" s="192">
        <f>IF(N558="nulová",J558,0)</f>
        <v>0</v>
      </c>
      <c r="BJ558" s="19" t="s">
        <v>83</v>
      </c>
      <c r="BK558" s="192">
        <f>ROUND(I558*H558,2)</f>
        <v>0</v>
      </c>
      <c r="BL558" s="19" t="s">
        <v>139</v>
      </c>
      <c r="BM558" s="191" t="s">
        <v>3957</v>
      </c>
    </row>
    <row r="559" spans="1:65" s="2" customFormat="1" ht="10.199999999999999">
      <c r="A559" s="36"/>
      <c r="B559" s="37"/>
      <c r="C559" s="38"/>
      <c r="D559" s="193" t="s">
        <v>240</v>
      </c>
      <c r="E559" s="38"/>
      <c r="F559" s="194" t="s">
        <v>3958</v>
      </c>
      <c r="G559" s="38"/>
      <c r="H559" s="38"/>
      <c r="I559" s="195"/>
      <c r="J559" s="38"/>
      <c r="K559" s="38"/>
      <c r="L559" s="41"/>
      <c r="M559" s="196"/>
      <c r="N559" s="197"/>
      <c r="O559" s="66"/>
      <c r="P559" s="66"/>
      <c r="Q559" s="66"/>
      <c r="R559" s="66"/>
      <c r="S559" s="66"/>
      <c r="T559" s="67"/>
      <c r="U559" s="36"/>
      <c r="V559" s="36"/>
      <c r="W559" s="36"/>
      <c r="X559" s="36"/>
      <c r="Y559" s="36"/>
      <c r="Z559" s="36"/>
      <c r="AA559" s="36"/>
      <c r="AB559" s="36"/>
      <c r="AC559" s="36"/>
      <c r="AD559" s="36"/>
      <c r="AE559" s="36"/>
      <c r="AT559" s="19" t="s">
        <v>240</v>
      </c>
      <c r="AU559" s="19" t="s">
        <v>85</v>
      </c>
    </row>
    <row r="560" spans="1:65" s="2" customFormat="1" ht="57.6">
      <c r="A560" s="36"/>
      <c r="B560" s="37"/>
      <c r="C560" s="38"/>
      <c r="D560" s="198" t="s">
        <v>242</v>
      </c>
      <c r="E560" s="38"/>
      <c r="F560" s="199" t="s">
        <v>2603</v>
      </c>
      <c r="G560" s="38"/>
      <c r="H560" s="38"/>
      <c r="I560" s="195"/>
      <c r="J560" s="38"/>
      <c r="K560" s="38"/>
      <c r="L560" s="41"/>
      <c r="M560" s="196"/>
      <c r="N560" s="197"/>
      <c r="O560" s="66"/>
      <c r="P560" s="66"/>
      <c r="Q560" s="66"/>
      <c r="R560" s="66"/>
      <c r="S560" s="66"/>
      <c r="T560" s="67"/>
      <c r="U560" s="36"/>
      <c r="V560" s="36"/>
      <c r="W560" s="36"/>
      <c r="X560" s="36"/>
      <c r="Y560" s="36"/>
      <c r="Z560" s="36"/>
      <c r="AA560" s="36"/>
      <c r="AB560" s="36"/>
      <c r="AC560" s="36"/>
      <c r="AD560" s="36"/>
      <c r="AE560" s="36"/>
      <c r="AT560" s="19" t="s">
        <v>242</v>
      </c>
      <c r="AU560" s="19" t="s">
        <v>85</v>
      </c>
    </row>
    <row r="561" spans="1:65" s="13" customFormat="1" ht="10.199999999999999">
      <c r="B561" s="200"/>
      <c r="C561" s="201"/>
      <c r="D561" s="198" t="s">
        <v>244</v>
      </c>
      <c r="E561" s="202" t="s">
        <v>19</v>
      </c>
      <c r="F561" s="203" t="s">
        <v>3959</v>
      </c>
      <c r="G561" s="201"/>
      <c r="H561" s="204">
        <v>346.77</v>
      </c>
      <c r="I561" s="205"/>
      <c r="J561" s="201"/>
      <c r="K561" s="201"/>
      <c r="L561" s="206"/>
      <c r="M561" s="207"/>
      <c r="N561" s="208"/>
      <c r="O561" s="208"/>
      <c r="P561" s="208"/>
      <c r="Q561" s="208"/>
      <c r="R561" s="208"/>
      <c r="S561" s="208"/>
      <c r="T561" s="209"/>
      <c r="AT561" s="210" t="s">
        <v>244</v>
      </c>
      <c r="AU561" s="210" t="s">
        <v>85</v>
      </c>
      <c r="AV561" s="13" t="s">
        <v>85</v>
      </c>
      <c r="AW561" s="13" t="s">
        <v>37</v>
      </c>
      <c r="AX561" s="13" t="s">
        <v>83</v>
      </c>
      <c r="AY561" s="210" t="s">
        <v>232</v>
      </c>
    </row>
    <row r="562" spans="1:65" s="2" customFormat="1" ht="24.15" customHeight="1">
      <c r="A562" s="36"/>
      <c r="B562" s="37"/>
      <c r="C562" s="180" t="s">
        <v>816</v>
      </c>
      <c r="D562" s="180" t="s">
        <v>234</v>
      </c>
      <c r="E562" s="181" t="s">
        <v>3960</v>
      </c>
      <c r="F562" s="182" t="s">
        <v>3961</v>
      </c>
      <c r="G562" s="183" t="s">
        <v>312</v>
      </c>
      <c r="H562" s="184">
        <v>167.702</v>
      </c>
      <c r="I562" s="185"/>
      <c r="J562" s="186">
        <f>ROUND(I562*H562,2)</f>
        <v>0</v>
      </c>
      <c r="K562" s="182" t="s">
        <v>238</v>
      </c>
      <c r="L562" s="41"/>
      <c r="M562" s="187" t="s">
        <v>19</v>
      </c>
      <c r="N562" s="188" t="s">
        <v>47</v>
      </c>
      <c r="O562" s="66"/>
      <c r="P562" s="189">
        <f>O562*H562</f>
        <v>0</v>
      </c>
      <c r="Q562" s="189">
        <v>7.9000000000000008E-3</v>
      </c>
      <c r="R562" s="189">
        <f>Q562*H562</f>
        <v>1.3248458000000001</v>
      </c>
      <c r="S562" s="189">
        <v>0</v>
      </c>
      <c r="T562" s="190">
        <f>S562*H562</f>
        <v>0</v>
      </c>
      <c r="U562" s="36"/>
      <c r="V562" s="36"/>
      <c r="W562" s="36"/>
      <c r="X562" s="36"/>
      <c r="Y562" s="36"/>
      <c r="Z562" s="36"/>
      <c r="AA562" s="36"/>
      <c r="AB562" s="36"/>
      <c r="AC562" s="36"/>
      <c r="AD562" s="36"/>
      <c r="AE562" s="36"/>
      <c r="AR562" s="191" t="s">
        <v>139</v>
      </c>
      <c r="AT562" s="191" t="s">
        <v>234</v>
      </c>
      <c r="AU562" s="191" t="s">
        <v>85</v>
      </c>
      <c r="AY562" s="19" t="s">
        <v>232</v>
      </c>
      <c r="BE562" s="192">
        <f>IF(N562="základní",J562,0)</f>
        <v>0</v>
      </c>
      <c r="BF562" s="192">
        <f>IF(N562="snížená",J562,0)</f>
        <v>0</v>
      </c>
      <c r="BG562" s="192">
        <f>IF(N562="zákl. přenesená",J562,0)</f>
        <v>0</v>
      </c>
      <c r="BH562" s="192">
        <f>IF(N562="sníž. přenesená",J562,0)</f>
        <v>0</v>
      </c>
      <c r="BI562" s="192">
        <f>IF(N562="nulová",J562,0)</f>
        <v>0</v>
      </c>
      <c r="BJ562" s="19" t="s">
        <v>83</v>
      </c>
      <c r="BK562" s="192">
        <f>ROUND(I562*H562,2)</f>
        <v>0</v>
      </c>
      <c r="BL562" s="19" t="s">
        <v>139</v>
      </c>
      <c r="BM562" s="191" t="s">
        <v>3962</v>
      </c>
    </row>
    <row r="563" spans="1:65" s="2" customFormat="1" ht="10.199999999999999">
      <c r="A563" s="36"/>
      <c r="B563" s="37"/>
      <c r="C563" s="38"/>
      <c r="D563" s="193" t="s">
        <v>240</v>
      </c>
      <c r="E563" s="38"/>
      <c r="F563" s="194" t="s">
        <v>3963</v>
      </c>
      <c r="G563" s="38"/>
      <c r="H563" s="38"/>
      <c r="I563" s="195"/>
      <c r="J563" s="38"/>
      <c r="K563" s="38"/>
      <c r="L563" s="41"/>
      <c r="M563" s="196"/>
      <c r="N563" s="197"/>
      <c r="O563" s="66"/>
      <c r="P563" s="66"/>
      <c r="Q563" s="66"/>
      <c r="R563" s="66"/>
      <c r="S563" s="66"/>
      <c r="T563" s="67"/>
      <c r="U563" s="36"/>
      <c r="V563" s="36"/>
      <c r="W563" s="36"/>
      <c r="X563" s="36"/>
      <c r="Y563" s="36"/>
      <c r="Z563" s="36"/>
      <c r="AA563" s="36"/>
      <c r="AB563" s="36"/>
      <c r="AC563" s="36"/>
      <c r="AD563" s="36"/>
      <c r="AE563" s="36"/>
      <c r="AT563" s="19" t="s">
        <v>240</v>
      </c>
      <c r="AU563" s="19" t="s">
        <v>85</v>
      </c>
    </row>
    <row r="564" spans="1:65" s="2" customFormat="1" ht="57.6">
      <c r="A564" s="36"/>
      <c r="B564" s="37"/>
      <c r="C564" s="38"/>
      <c r="D564" s="198" t="s">
        <v>242</v>
      </c>
      <c r="E564" s="38"/>
      <c r="F564" s="199" t="s">
        <v>2603</v>
      </c>
      <c r="G564" s="38"/>
      <c r="H564" s="38"/>
      <c r="I564" s="195"/>
      <c r="J564" s="38"/>
      <c r="K564" s="38"/>
      <c r="L564" s="41"/>
      <c r="M564" s="196"/>
      <c r="N564" s="197"/>
      <c r="O564" s="66"/>
      <c r="P564" s="66"/>
      <c r="Q564" s="66"/>
      <c r="R564" s="66"/>
      <c r="S564" s="66"/>
      <c r="T564" s="67"/>
      <c r="U564" s="36"/>
      <c r="V564" s="36"/>
      <c r="W564" s="36"/>
      <c r="X564" s="36"/>
      <c r="Y564" s="36"/>
      <c r="Z564" s="36"/>
      <c r="AA564" s="36"/>
      <c r="AB564" s="36"/>
      <c r="AC564" s="36"/>
      <c r="AD564" s="36"/>
      <c r="AE564" s="36"/>
      <c r="AT564" s="19" t="s">
        <v>242</v>
      </c>
      <c r="AU564" s="19" t="s">
        <v>85</v>
      </c>
    </row>
    <row r="565" spans="1:65" s="13" customFormat="1" ht="10.199999999999999">
      <c r="B565" s="200"/>
      <c r="C565" s="201"/>
      <c r="D565" s="198" t="s">
        <v>244</v>
      </c>
      <c r="E565" s="202" t="s">
        <v>19</v>
      </c>
      <c r="F565" s="203" t="s">
        <v>3964</v>
      </c>
      <c r="G565" s="201"/>
      <c r="H565" s="204">
        <v>167.702</v>
      </c>
      <c r="I565" s="205"/>
      <c r="J565" s="201"/>
      <c r="K565" s="201"/>
      <c r="L565" s="206"/>
      <c r="M565" s="207"/>
      <c r="N565" s="208"/>
      <c r="O565" s="208"/>
      <c r="P565" s="208"/>
      <c r="Q565" s="208"/>
      <c r="R565" s="208"/>
      <c r="S565" s="208"/>
      <c r="T565" s="209"/>
      <c r="AT565" s="210" t="s">
        <v>244</v>
      </c>
      <c r="AU565" s="210" t="s">
        <v>85</v>
      </c>
      <c r="AV565" s="13" t="s">
        <v>85</v>
      </c>
      <c r="AW565" s="13" t="s">
        <v>37</v>
      </c>
      <c r="AX565" s="13" t="s">
        <v>83</v>
      </c>
      <c r="AY565" s="210" t="s">
        <v>232</v>
      </c>
    </row>
    <row r="566" spans="1:65" s="2" customFormat="1" ht="24.15" customHeight="1">
      <c r="A566" s="36"/>
      <c r="B566" s="37"/>
      <c r="C566" s="180" t="s">
        <v>897</v>
      </c>
      <c r="D566" s="180" t="s">
        <v>234</v>
      </c>
      <c r="E566" s="181" t="s">
        <v>3965</v>
      </c>
      <c r="F566" s="182" t="s">
        <v>3966</v>
      </c>
      <c r="G566" s="183" t="s">
        <v>312</v>
      </c>
      <c r="H566" s="184">
        <v>71.73</v>
      </c>
      <c r="I566" s="185"/>
      <c r="J566" s="186">
        <f>ROUND(I566*H566,2)</f>
        <v>0</v>
      </c>
      <c r="K566" s="182" t="s">
        <v>238</v>
      </c>
      <c r="L566" s="41"/>
      <c r="M566" s="187" t="s">
        <v>19</v>
      </c>
      <c r="N566" s="188" t="s">
        <v>47</v>
      </c>
      <c r="O566" s="66"/>
      <c r="P566" s="189">
        <f>O566*H566</f>
        <v>0</v>
      </c>
      <c r="Q566" s="189">
        <v>1.7000000000000001E-2</v>
      </c>
      <c r="R566" s="189">
        <f>Q566*H566</f>
        <v>1.2194100000000001</v>
      </c>
      <c r="S566" s="189">
        <v>0</v>
      </c>
      <c r="T566" s="190">
        <f>S566*H566</f>
        <v>0</v>
      </c>
      <c r="U566" s="36"/>
      <c r="V566" s="36"/>
      <c r="W566" s="36"/>
      <c r="X566" s="36"/>
      <c r="Y566" s="36"/>
      <c r="Z566" s="36"/>
      <c r="AA566" s="36"/>
      <c r="AB566" s="36"/>
      <c r="AC566" s="36"/>
      <c r="AD566" s="36"/>
      <c r="AE566" s="36"/>
      <c r="AR566" s="191" t="s">
        <v>139</v>
      </c>
      <c r="AT566" s="191" t="s">
        <v>234</v>
      </c>
      <c r="AU566" s="191" t="s">
        <v>85</v>
      </c>
      <c r="AY566" s="19" t="s">
        <v>232</v>
      </c>
      <c r="BE566" s="192">
        <f>IF(N566="základní",J566,0)</f>
        <v>0</v>
      </c>
      <c r="BF566" s="192">
        <f>IF(N566="snížená",J566,0)</f>
        <v>0</v>
      </c>
      <c r="BG566" s="192">
        <f>IF(N566="zákl. přenesená",J566,0)</f>
        <v>0</v>
      </c>
      <c r="BH566" s="192">
        <f>IF(N566="sníž. přenesená",J566,0)</f>
        <v>0</v>
      </c>
      <c r="BI566" s="192">
        <f>IF(N566="nulová",J566,0)</f>
        <v>0</v>
      </c>
      <c r="BJ566" s="19" t="s">
        <v>83</v>
      </c>
      <c r="BK566" s="192">
        <f>ROUND(I566*H566,2)</f>
        <v>0</v>
      </c>
      <c r="BL566" s="19" t="s">
        <v>139</v>
      </c>
      <c r="BM566" s="191" t="s">
        <v>3967</v>
      </c>
    </row>
    <row r="567" spans="1:65" s="2" customFormat="1" ht="10.199999999999999">
      <c r="A567" s="36"/>
      <c r="B567" s="37"/>
      <c r="C567" s="38"/>
      <c r="D567" s="193" t="s">
        <v>240</v>
      </c>
      <c r="E567" s="38"/>
      <c r="F567" s="194" t="s">
        <v>3968</v>
      </c>
      <c r="G567" s="38"/>
      <c r="H567" s="38"/>
      <c r="I567" s="195"/>
      <c r="J567" s="38"/>
      <c r="K567" s="38"/>
      <c r="L567" s="41"/>
      <c r="M567" s="196"/>
      <c r="N567" s="197"/>
      <c r="O567" s="66"/>
      <c r="P567" s="66"/>
      <c r="Q567" s="66"/>
      <c r="R567" s="66"/>
      <c r="S567" s="66"/>
      <c r="T567" s="67"/>
      <c r="U567" s="36"/>
      <c r="V567" s="36"/>
      <c r="W567" s="36"/>
      <c r="X567" s="36"/>
      <c r="Y567" s="36"/>
      <c r="Z567" s="36"/>
      <c r="AA567" s="36"/>
      <c r="AB567" s="36"/>
      <c r="AC567" s="36"/>
      <c r="AD567" s="36"/>
      <c r="AE567" s="36"/>
      <c r="AT567" s="19" t="s">
        <v>240</v>
      </c>
      <c r="AU567" s="19" t="s">
        <v>85</v>
      </c>
    </row>
    <row r="568" spans="1:65" s="2" customFormat="1" ht="38.4">
      <c r="A568" s="36"/>
      <c r="B568" s="37"/>
      <c r="C568" s="38"/>
      <c r="D568" s="198" t="s">
        <v>242</v>
      </c>
      <c r="E568" s="38"/>
      <c r="F568" s="199" t="s">
        <v>3969</v>
      </c>
      <c r="G568" s="38"/>
      <c r="H568" s="38"/>
      <c r="I568" s="195"/>
      <c r="J568" s="38"/>
      <c r="K568" s="38"/>
      <c r="L568" s="41"/>
      <c r="M568" s="196"/>
      <c r="N568" s="197"/>
      <c r="O568" s="66"/>
      <c r="P568" s="66"/>
      <c r="Q568" s="66"/>
      <c r="R568" s="66"/>
      <c r="S568" s="66"/>
      <c r="T568" s="67"/>
      <c r="U568" s="36"/>
      <c r="V568" s="36"/>
      <c r="W568" s="36"/>
      <c r="X568" s="36"/>
      <c r="Y568" s="36"/>
      <c r="Z568" s="36"/>
      <c r="AA568" s="36"/>
      <c r="AB568" s="36"/>
      <c r="AC568" s="36"/>
      <c r="AD568" s="36"/>
      <c r="AE568" s="36"/>
      <c r="AT568" s="19" t="s">
        <v>242</v>
      </c>
      <c r="AU568" s="19" t="s">
        <v>85</v>
      </c>
    </row>
    <row r="569" spans="1:65" s="13" customFormat="1" ht="10.199999999999999">
      <c r="B569" s="200"/>
      <c r="C569" s="201"/>
      <c r="D569" s="198" t="s">
        <v>244</v>
      </c>
      <c r="E569" s="202" t="s">
        <v>19</v>
      </c>
      <c r="F569" s="203" t="s">
        <v>3970</v>
      </c>
      <c r="G569" s="201"/>
      <c r="H569" s="204">
        <v>44.23</v>
      </c>
      <c r="I569" s="205"/>
      <c r="J569" s="201"/>
      <c r="K569" s="201"/>
      <c r="L569" s="206"/>
      <c r="M569" s="207"/>
      <c r="N569" s="208"/>
      <c r="O569" s="208"/>
      <c r="P569" s="208"/>
      <c r="Q569" s="208"/>
      <c r="R569" s="208"/>
      <c r="S569" s="208"/>
      <c r="T569" s="209"/>
      <c r="AT569" s="210" t="s">
        <v>244</v>
      </c>
      <c r="AU569" s="210" t="s">
        <v>85</v>
      </c>
      <c r="AV569" s="13" t="s">
        <v>85</v>
      </c>
      <c r="AW569" s="13" t="s">
        <v>37</v>
      </c>
      <c r="AX569" s="13" t="s">
        <v>76</v>
      </c>
      <c r="AY569" s="210" t="s">
        <v>232</v>
      </c>
    </row>
    <row r="570" spans="1:65" s="13" customFormat="1" ht="10.199999999999999">
      <c r="B570" s="200"/>
      <c r="C570" s="201"/>
      <c r="D570" s="198" t="s">
        <v>244</v>
      </c>
      <c r="E570" s="202" t="s">
        <v>19</v>
      </c>
      <c r="F570" s="203" t="s">
        <v>3971</v>
      </c>
      <c r="G570" s="201"/>
      <c r="H570" s="204">
        <v>27.5</v>
      </c>
      <c r="I570" s="205"/>
      <c r="J570" s="201"/>
      <c r="K570" s="201"/>
      <c r="L570" s="206"/>
      <c r="M570" s="207"/>
      <c r="N570" s="208"/>
      <c r="O570" s="208"/>
      <c r="P570" s="208"/>
      <c r="Q570" s="208"/>
      <c r="R570" s="208"/>
      <c r="S570" s="208"/>
      <c r="T570" s="209"/>
      <c r="AT570" s="210" t="s">
        <v>244</v>
      </c>
      <c r="AU570" s="210" t="s">
        <v>85</v>
      </c>
      <c r="AV570" s="13" t="s">
        <v>85</v>
      </c>
      <c r="AW570" s="13" t="s">
        <v>37</v>
      </c>
      <c r="AX570" s="13" t="s">
        <v>76</v>
      </c>
      <c r="AY570" s="210" t="s">
        <v>232</v>
      </c>
    </row>
    <row r="571" spans="1:65" s="14" customFormat="1" ht="10.199999999999999">
      <c r="B571" s="211"/>
      <c r="C571" s="212"/>
      <c r="D571" s="198" t="s">
        <v>244</v>
      </c>
      <c r="E571" s="213" t="s">
        <v>19</v>
      </c>
      <c r="F571" s="214" t="s">
        <v>248</v>
      </c>
      <c r="G571" s="212"/>
      <c r="H571" s="215">
        <v>71.72999999999999</v>
      </c>
      <c r="I571" s="216"/>
      <c r="J571" s="212"/>
      <c r="K571" s="212"/>
      <c r="L571" s="217"/>
      <c r="M571" s="218"/>
      <c r="N571" s="219"/>
      <c r="O571" s="219"/>
      <c r="P571" s="219"/>
      <c r="Q571" s="219"/>
      <c r="R571" s="219"/>
      <c r="S571" s="219"/>
      <c r="T571" s="220"/>
      <c r="AT571" s="221" t="s">
        <v>244</v>
      </c>
      <c r="AU571" s="221" t="s">
        <v>85</v>
      </c>
      <c r="AV571" s="14" t="s">
        <v>139</v>
      </c>
      <c r="AW571" s="14" t="s">
        <v>37</v>
      </c>
      <c r="AX571" s="14" t="s">
        <v>83</v>
      </c>
      <c r="AY571" s="221" t="s">
        <v>232</v>
      </c>
    </row>
    <row r="572" spans="1:65" s="2" customFormat="1" ht="24.15" customHeight="1">
      <c r="A572" s="36"/>
      <c r="B572" s="37"/>
      <c r="C572" s="180" t="s">
        <v>904</v>
      </c>
      <c r="D572" s="180" t="s">
        <v>234</v>
      </c>
      <c r="E572" s="181" t="s">
        <v>3972</v>
      </c>
      <c r="F572" s="182" t="s">
        <v>3973</v>
      </c>
      <c r="G572" s="183" t="s">
        <v>312</v>
      </c>
      <c r="H572" s="184">
        <v>300.29000000000002</v>
      </c>
      <c r="I572" s="185"/>
      <c r="J572" s="186">
        <f>ROUND(I572*H572,2)</f>
        <v>0</v>
      </c>
      <c r="K572" s="182" t="s">
        <v>238</v>
      </c>
      <c r="L572" s="41"/>
      <c r="M572" s="187" t="s">
        <v>19</v>
      </c>
      <c r="N572" s="188" t="s">
        <v>47</v>
      </c>
      <c r="O572" s="66"/>
      <c r="P572" s="189">
        <f>O572*H572</f>
        <v>0</v>
      </c>
      <c r="Q572" s="189">
        <v>2.8400000000000002E-2</v>
      </c>
      <c r="R572" s="189">
        <f>Q572*H572</f>
        <v>8.5282360000000015</v>
      </c>
      <c r="S572" s="189">
        <v>0</v>
      </c>
      <c r="T572" s="190">
        <f>S572*H572</f>
        <v>0</v>
      </c>
      <c r="U572" s="36"/>
      <c r="V572" s="36"/>
      <c r="W572" s="36"/>
      <c r="X572" s="36"/>
      <c r="Y572" s="36"/>
      <c r="Z572" s="36"/>
      <c r="AA572" s="36"/>
      <c r="AB572" s="36"/>
      <c r="AC572" s="36"/>
      <c r="AD572" s="36"/>
      <c r="AE572" s="36"/>
      <c r="AR572" s="191" t="s">
        <v>139</v>
      </c>
      <c r="AT572" s="191" t="s">
        <v>234</v>
      </c>
      <c r="AU572" s="191" t="s">
        <v>85</v>
      </c>
      <c r="AY572" s="19" t="s">
        <v>232</v>
      </c>
      <c r="BE572" s="192">
        <f>IF(N572="základní",J572,0)</f>
        <v>0</v>
      </c>
      <c r="BF572" s="192">
        <f>IF(N572="snížená",J572,0)</f>
        <v>0</v>
      </c>
      <c r="BG572" s="192">
        <f>IF(N572="zákl. přenesená",J572,0)</f>
        <v>0</v>
      </c>
      <c r="BH572" s="192">
        <f>IF(N572="sníž. přenesená",J572,0)</f>
        <v>0</v>
      </c>
      <c r="BI572" s="192">
        <f>IF(N572="nulová",J572,0)</f>
        <v>0</v>
      </c>
      <c r="BJ572" s="19" t="s">
        <v>83</v>
      </c>
      <c r="BK572" s="192">
        <f>ROUND(I572*H572,2)</f>
        <v>0</v>
      </c>
      <c r="BL572" s="19" t="s">
        <v>139</v>
      </c>
      <c r="BM572" s="191" t="s">
        <v>3974</v>
      </c>
    </row>
    <row r="573" spans="1:65" s="2" customFormat="1" ht="10.199999999999999">
      <c r="A573" s="36"/>
      <c r="B573" s="37"/>
      <c r="C573" s="38"/>
      <c r="D573" s="193" t="s">
        <v>240</v>
      </c>
      <c r="E573" s="38"/>
      <c r="F573" s="194" t="s">
        <v>3975</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240</v>
      </c>
      <c r="AU573" s="19" t="s">
        <v>85</v>
      </c>
    </row>
    <row r="574" spans="1:65" s="2" customFormat="1" ht="38.4">
      <c r="A574" s="36"/>
      <c r="B574" s="37"/>
      <c r="C574" s="38"/>
      <c r="D574" s="198" t="s">
        <v>242</v>
      </c>
      <c r="E574" s="38"/>
      <c r="F574" s="199" t="s">
        <v>3969</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242</v>
      </c>
      <c r="AU574" s="19" t="s">
        <v>85</v>
      </c>
    </row>
    <row r="575" spans="1:65" s="13" customFormat="1" ht="10.199999999999999">
      <c r="B575" s="200"/>
      <c r="C575" s="201"/>
      <c r="D575" s="198" t="s">
        <v>244</v>
      </c>
      <c r="E575" s="202" t="s">
        <v>19</v>
      </c>
      <c r="F575" s="203" t="s">
        <v>3976</v>
      </c>
      <c r="G575" s="201"/>
      <c r="H575" s="204">
        <v>120.04</v>
      </c>
      <c r="I575" s="205"/>
      <c r="J575" s="201"/>
      <c r="K575" s="201"/>
      <c r="L575" s="206"/>
      <c r="M575" s="207"/>
      <c r="N575" s="208"/>
      <c r="O575" s="208"/>
      <c r="P575" s="208"/>
      <c r="Q575" s="208"/>
      <c r="R575" s="208"/>
      <c r="S575" s="208"/>
      <c r="T575" s="209"/>
      <c r="AT575" s="210" t="s">
        <v>244</v>
      </c>
      <c r="AU575" s="210" t="s">
        <v>85</v>
      </c>
      <c r="AV575" s="13" t="s">
        <v>85</v>
      </c>
      <c r="AW575" s="13" t="s">
        <v>37</v>
      </c>
      <c r="AX575" s="13" t="s">
        <v>76</v>
      </c>
      <c r="AY575" s="210" t="s">
        <v>232</v>
      </c>
    </row>
    <row r="576" spans="1:65" s="13" customFormat="1" ht="10.199999999999999">
      <c r="B576" s="200"/>
      <c r="C576" s="201"/>
      <c r="D576" s="198" t="s">
        <v>244</v>
      </c>
      <c r="E576" s="202" t="s">
        <v>19</v>
      </c>
      <c r="F576" s="203" t="s">
        <v>3977</v>
      </c>
      <c r="G576" s="201"/>
      <c r="H576" s="204">
        <v>150.75</v>
      </c>
      <c r="I576" s="205"/>
      <c r="J576" s="201"/>
      <c r="K576" s="201"/>
      <c r="L576" s="206"/>
      <c r="M576" s="207"/>
      <c r="N576" s="208"/>
      <c r="O576" s="208"/>
      <c r="P576" s="208"/>
      <c r="Q576" s="208"/>
      <c r="R576" s="208"/>
      <c r="S576" s="208"/>
      <c r="T576" s="209"/>
      <c r="AT576" s="210" t="s">
        <v>244</v>
      </c>
      <c r="AU576" s="210" t="s">
        <v>85</v>
      </c>
      <c r="AV576" s="13" t="s">
        <v>85</v>
      </c>
      <c r="AW576" s="13" t="s">
        <v>37</v>
      </c>
      <c r="AX576" s="13" t="s">
        <v>76</v>
      </c>
      <c r="AY576" s="210" t="s">
        <v>232</v>
      </c>
    </row>
    <row r="577" spans="1:65" s="13" customFormat="1" ht="10.199999999999999">
      <c r="B577" s="200"/>
      <c r="C577" s="201"/>
      <c r="D577" s="198" t="s">
        <v>244</v>
      </c>
      <c r="E577" s="202" t="s">
        <v>19</v>
      </c>
      <c r="F577" s="203" t="s">
        <v>3978</v>
      </c>
      <c r="G577" s="201"/>
      <c r="H577" s="204">
        <v>29.5</v>
      </c>
      <c r="I577" s="205"/>
      <c r="J577" s="201"/>
      <c r="K577" s="201"/>
      <c r="L577" s="206"/>
      <c r="M577" s="207"/>
      <c r="N577" s="208"/>
      <c r="O577" s="208"/>
      <c r="P577" s="208"/>
      <c r="Q577" s="208"/>
      <c r="R577" s="208"/>
      <c r="S577" s="208"/>
      <c r="T577" s="209"/>
      <c r="AT577" s="210" t="s">
        <v>244</v>
      </c>
      <c r="AU577" s="210" t="s">
        <v>85</v>
      </c>
      <c r="AV577" s="13" t="s">
        <v>85</v>
      </c>
      <c r="AW577" s="13" t="s">
        <v>37</v>
      </c>
      <c r="AX577" s="13" t="s">
        <v>76</v>
      </c>
      <c r="AY577" s="210" t="s">
        <v>232</v>
      </c>
    </row>
    <row r="578" spans="1:65" s="15" customFormat="1" ht="10.199999999999999">
      <c r="B578" s="222"/>
      <c r="C578" s="223"/>
      <c r="D578" s="198" t="s">
        <v>244</v>
      </c>
      <c r="E578" s="224" t="s">
        <v>19</v>
      </c>
      <c r="F578" s="225" t="s">
        <v>3750</v>
      </c>
      <c r="G578" s="223"/>
      <c r="H578" s="224" t="s">
        <v>19</v>
      </c>
      <c r="I578" s="226"/>
      <c r="J578" s="223"/>
      <c r="K578" s="223"/>
      <c r="L578" s="227"/>
      <c r="M578" s="228"/>
      <c r="N578" s="229"/>
      <c r="O578" s="229"/>
      <c r="P578" s="229"/>
      <c r="Q578" s="229"/>
      <c r="R578" s="229"/>
      <c r="S578" s="229"/>
      <c r="T578" s="230"/>
      <c r="AT578" s="231" t="s">
        <v>244</v>
      </c>
      <c r="AU578" s="231" t="s">
        <v>85</v>
      </c>
      <c r="AV578" s="15" t="s">
        <v>83</v>
      </c>
      <c r="AW578" s="15" t="s">
        <v>37</v>
      </c>
      <c r="AX578" s="15" t="s">
        <v>76</v>
      </c>
      <c r="AY578" s="231" t="s">
        <v>232</v>
      </c>
    </row>
    <row r="579" spans="1:65" s="14" customFormat="1" ht="10.199999999999999">
      <c r="B579" s="211"/>
      <c r="C579" s="212"/>
      <c r="D579" s="198" t="s">
        <v>244</v>
      </c>
      <c r="E579" s="213" t="s">
        <v>19</v>
      </c>
      <c r="F579" s="214" t="s">
        <v>248</v>
      </c>
      <c r="G579" s="212"/>
      <c r="H579" s="215">
        <v>300.29000000000002</v>
      </c>
      <c r="I579" s="216"/>
      <c r="J579" s="212"/>
      <c r="K579" s="212"/>
      <c r="L579" s="217"/>
      <c r="M579" s="218"/>
      <c r="N579" s="219"/>
      <c r="O579" s="219"/>
      <c r="P579" s="219"/>
      <c r="Q579" s="219"/>
      <c r="R579" s="219"/>
      <c r="S579" s="219"/>
      <c r="T579" s="220"/>
      <c r="AT579" s="221" t="s">
        <v>244</v>
      </c>
      <c r="AU579" s="221" t="s">
        <v>85</v>
      </c>
      <c r="AV579" s="14" t="s">
        <v>139</v>
      </c>
      <c r="AW579" s="14" t="s">
        <v>37</v>
      </c>
      <c r="AX579" s="14" t="s">
        <v>83</v>
      </c>
      <c r="AY579" s="221" t="s">
        <v>232</v>
      </c>
    </row>
    <row r="580" spans="1:65" s="2" customFormat="1" ht="24.15" customHeight="1">
      <c r="A580" s="36"/>
      <c r="B580" s="37"/>
      <c r="C580" s="180" t="s">
        <v>910</v>
      </c>
      <c r="D580" s="180" t="s">
        <v>234</v>
      </c>
      <c r="E580" s="181" t="s">
        <v>3979</v>
      </c>
      <c r="F580" s="182" t="s">
        <v>3980</v>
      </c>
      <c r="G580" s="183" t="s">
        <v>312</v>
      </c>
      <c r="H580" s="184">
        <v>143.46</v>
      </c>
      <c r="I580" s="185"/>
      <c r="J580" s="186">
        <f>ROUND(I580*H580,2)</f>
        <v>0</v>
      </c>
      <c r="K580" s="182" t="s">
        <v>238</v>
      </c>
      <c r="L580" s="41"/>
      <c r="M580" s="187" t="s">
        <v>19</v>
      </c>
      <c r="N580" s="188" t="s">
        <v>47</v>
      </c>
      <c r="O580" s="66"/>
      <c r="P580" s="189">
        <f>O580*H580</f>
        <v>0</v>
      </c>
      <c r="Q580" s="189">
        <v>6.1999999999999998E-3</v>
      </c>
      <c r="R580" s="189">
        <f>Q580*H580</f>
        <v>0.88945200000000002</v>
      </c>
      <c r="S580" s="189">
        <v>0</v>
      </c>
      <c r="T580" s="190">
        <f>S580*H580</f>
        <v>0</v>
      </c>
      <c r="U580" s="36"/>
      <c r="V580" s="36"/>
      <c r="W580" s="36"/>
      <c r="X580" s="36"/>
      <c r="Y580" s="36"/>
      <c r="Z580" s="36"/>
      <c r="AA580" s="36"/>
      <c r="AB580" s="36"/>
      <c r="AC580" s="36"/>
      <c r="AD580" s="36"/>
      <c r="AE580" s="36"/>
      <c r="AR580" s="191" t="s">
        <v>139</v>
      </c>
      <c r="AT580" s="191" t="s">
        <v>234</v>
      </c>
      <c r="AU580" s="191" t="s">
        <v>85</v>
      </c>
      <c r="AY580" s="19" t="s">
        <v>232</v>
      </c>
      <c r="BE580" s="192">
        <f>IF(N580="základní",J580,0)</f>
        <v>0</v>
      </c>
      <c r="BF580" s="192">
        <f>IF(N580="snížená",J580,0)</f>
        <v>0</v>
      </c>
      <c r="BG580" s="192">
        <f>IF(N580="zákl. přenesená",J580,0)</f>
        <v>0</v>
      </c>
      <c r="BH580" s="192">
        <f>IF(N580="sníž. přenesená",J580,0)</f>
        <v>0</v>
      </c>
      <c r="BI580" s="192">
        <f>IF(N580="nulová",J580,0)</f>
        <v>0</v>
      </c>
      <c r="BJ580" s="19" t="s">
        <v>83</v>
      </c>
      <c r="BK580" s="192">
        <f>ROUND(I580*H580,2)</f>
        <v>0</v>
      </c>
      <c r="BL580" s="19" t="s">
        <v>139</v>
      </c>
      <c r="BM580" s="191" t="s">
        <v>3981</v>
      </c>
    </row>
    <row r="581" spans="1:65" s="2" customFormat="1" ht="10.199999999999999">
      <c r="A581" s="36"/>
      <c r="B581" s="37"/>
      <c r="C581" s="38"/>
      <c r="D581" s="193" t="s">
        <v>240</v>
      </c>
      <c r="E581" s="38"/>
      <c r="F581" s="194" t="s">
        <v>3982</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240</v>
      </c>
      <c r="AU581" s="19" t="s">
        <v>85</v>
      </c>
    </row>
    <row r="582" spans="1:65" s="2" customFormat="1" ht="38.4">
      <c r="A582" s="36"/>
      <c r="B582" s="37"/>
      <c r="C582" s="38"/>
      <c r="D582" s="198" t="s">
        <v>242</v>
      </c>
      <c r="E582" s="38"/>
      <c r="F582" s="199" t="s">
        <v>3969</v>
      </c>
      <c r="G582" s="38"/>
      <c r="H582" s="38"/>
      <c r="I582" s="195"/>
      <c r="J582" s="38"/>
      <c r="K582" s="38"/>
      <c r="L582" s="41"/>
      <c r="M582" s="196"/>
      <c r="N582" s="197"/>
      <c r="O582" s="66"/>
      <c r="P582" s="66"/>
      <c r="Q582" s="66"/>
      <c r="R582" s="66"/>
      <c r="S582" s="66"/>
      <c r="T582" s="67"/>
      <c r="U582" s="36"/>
      <c r="V582" s="36"/>
      <c r="W582" s="36"/>
      <c r="X582" s="36"/>
      <c r="Y582" s="36"/>
      <c r="Z582" s="36"/>
      <c r="AA582" s="36"/>
      <c r="AB582" s="36"/>
      <c r="AC582" s="36"/>
      <c r="AD582" s="36"/>
      <c r="AE582" s="36"/>
      <c r="AT582" s="19" t="s">
        <v>242</v>
      </c>
      <c r="AU582" s="19" t="s">
        <v>85</v>
      </c>
    </row>
    <row r="583" spans="1:65" s="13" customFormat="1" ht="10.199999999999999">
      <c r="B583" s="200"/>
      <c r="C583" s="201"/>
      <c r="D583" s="198" t="s">
        <v>244</v>
      </c>
      <c r="E583" s="202" t="s">
        <v>19</v>
      </c>
      <c r="F583" s="203" t="s">
        <v>3983</v>
      </c>
      <c r="G583" s="201"/>
      <c r="H583" s="204">
        <v>143.46</v>
      </c>
      <c r="I583" s="205"/>
      <c r="J583" s="201"/>
      <c r="K583" s="201"/>
      <c r="L583" s="206"/>
      <c r="M583" s="207"/>
      <c r="N583" s="208"/>
      <c r="O583" s="208"/>
      <c r="P583" s="208"/>
      <c r="Q583" s="208"/>
      <c r="R583" s="208"/>
      <c r="S583" s="208"/>
      <c r="T583" s="209"/>
      <c r="AT583" s="210" t="s">
        <v>244</v>
      </c>
      <c r="AU583" s="210" t="s">
        <v>85</v>
      </c>
      <c r="AV583" s="13" t="s">
        <v>85</v>
      </c>
      <c r="AW583" s="13" t="s">
        <v>37</v>
      </c>
      <c r="AX583" s="13" t="s">
        <v>83</v>
      </c>
      <c r="AY583" s="210" t="s">
        <v>232</v>
      </c>
    </row>
    <row r="584" spans="1:65" s="2" customFormat="1" ht="24.15" customHeight="1">
      <c r="A584" s="36"/>
      <c r="B584" s="37"/>
      <c r="C584" s="180" t="s">
        <v>917</v>
      </c>
      <c r="D584" s="180" t="s">
        <v>234</v>
      </c>
      <c r="E584" s="181" t="s">
        <v>3984</v>
      </c>
      <c r="F584" s="182" t="s">
        <v>3985</v>
      </c>
      <c r="G584" s="183" t="s">
        <v>312</v>
      </c>
      <c r="H584" s="184">
        <v>600.58000000000004</v>
      </c>
      <c r="I584" s="185"/>
      <c r="J584" s="186">
        <f>ROUND(I584*H584,2)</f>
        <v>0</v>
      </c>
      <c r="K584" s="182" t="s">
        <v>238</v>
      </c>
      <c r="L584" s="41"/>
      <c r="M584" s="187" t="s">
        <v>19</v>
      </c>
      <c r="N584" s="188" t="s">
        <v>47</v>
      </c>
      <c r="O584" s="66"/>
      <c r="P584" s="189">
        <f>O584*H584</f>
        <v>0</v>
      </c>
      <c r="Q584" s="189">
        <v>1.04E-2</v>
      </c>
      <c r="R584" s="189">
        <f>Q584*H584</f>
        <v>6.2460320000000005</v>
      </c>
      <c r="S584" s="189">
        <v>0</v>
      </c>
      <c r="T584" s="190">
        <f>S584*H584</f>
        <v>0</v>
      </c>
      <c r="U584" s="36"/>
      <c r="V584" s="36"/>
      <c r="W584" s="36"/>
      <c r="X584" s="36"/>
      <c r="Y584" s="36"/>
      <c r="Z584" s="36"/>
      <c r="AA584" s="36"/>
      <c r="AB584" s="36"/>
      <c r="AC584" s="36"/>
      <c r="AD584" s="36"/>
      <c r="AE584" s="36"/>
      <c r="AR584" s="191" t="s">
        <v>139</v>
      </c>
      <c r="AT584" s="191" t="s">
        <v>234</v>
      </c>
      <c r="AU584" s="191" t="s">
        <v>85</v>
      </c>
      <c r="AY584" s="19" t="s">
        <v>232</v>
      </c>
      <c r="BE584" s="192">
        <f>IF(N584="základní",J584,0)</f>
        <v>0</v>
      </c>
      <c r="BF584" s="192">
        <f>IF(N584="snížená",J584,0)</f>
        <v>0</v>
      </c>
      <c r="BG584" s="192">
        <f>IF(N584="zákl. přenesená",J584,0)</f>
        <v>0</v>
      </c>
      <c r="BH584" s="192">
        <f>IF(N584="sníž. přenesená",J584,0)</f>
        <v>0</v>
      </c>
      <c r="BI584" s="192">
        <f>IF(N584="nulová",J584,0)</f>
        <v>0</v>
      </c>
      <c r="BJ584" s="19" t="s">
        <v>83</v>
      </c>
      <c r="BK584" s="192">
        <f>ROUND(I584*H584,2)</f>
        <v>0</v>
      </c>
      <c r="BL584" s="19" t="s">
        <v>139</v>
      </c>
      <c r="BM584" s="191" t="s">
        <v>3986</v>
      </c>
    </row>
    <row r="585" spans="1:65" s="2" customFormat="1" ht="10.199999999999999">
      <c r="A585" s="36"/>
      <c r="B585" s="37"/>
      <c r="C585" s="38"/>
      <c r="D585" s="193" t="s">
        <v>240</v>
      </c>
      <c r="E585" s="38"/>
      <c r="F585" s="194" t="s">
        <v>3987</v>
      </c>
      <c r="G585" s="38"/>
      <c r="H585" s="38"/>
      <c r="I585" s="195"/>
      <c r="J585" s="38"/>
      <c r="K585" s="38"/>
      <c r="L585" s="41"/>
      <c r="M585" s="196"/>
      <c r="N585" s="197"/>
      <c r="O585" s="66"/>
      <c r="P585" s="66"/>
      <c r="Q585" s="66"/>
      <c r="R585" s="66"/>
      <c r="S585" s="66"/>
      <c r="T585" s="67"/>
      <c r="U585" s="36"/>
      <c r="V585" s="36"/>
      <c r="W585" s="36"/>
      <c r="X585" s="36"/>
      <c r="Y585" s="36"/>
      <c r="Z585" s="36"/>
      <c r="AA585" s="36"/>
      <c r="AB585" s="36"/>
      <c r="AC585" s="36"/>
      <c r="AD585" s="36"/>
      <c r="AE585" s="36"/>
      <c r="AT585" s="19" t="s">
        <v>240</v>
      </c>
      <c r="AU585" s="19" t="s">
        <v>85</v>
      </c>
    </row>
    <row r="586" spans="1:65" s="2" customFormat="1" ht="38.4">
      <c r="A586" s="36"/>
      <c r="B586" s="37"/>
      <c r="C586" s="38"/>
      <c r="D586" s="198" t="s">
        <v>242</v>
      </c>
      <c r="E586" s="38"/>
      <c r="F586" s="199" t="s">
        <v>3969</v>
      </c>
      <c r="G586" s="38"/>
      <c r="H586" s="38"/>
      <c r="I586" s="195"/>
      <c r="J586" s="38"/>
      <c r="K586" s="38"/>
      <c r="L586" s="41"/>
      <c r="M586" s="196"/>
      <c r="N586" s="197"/>
      <c r="O586" s="66"/>
      <c r="P586" s="66"/>
      <c r="Q586" s="66"/>
      <c r="R586" s="66"/>
      <c r="S586" s="66"/>
      <c r="T586" s="67"/>
      <c r="U586" s="36"/>
      <c r="V586" s="36"/>
      <c r="W586" s="36"/>
      <c r="X586" s="36"/>
      <c r="Y586" s="36"/>
      <c r="Z586" s="36"/>
      <c r="AA586" s="36"/>
      <c r="AB586" s="36"/>
      <c r="AC586" s="36"/>
      <c r="AD586" s="36"/>
      <c r="AE586" s="36"/>
      <c r="AT586" s="19" t="s">
        <v>242</v>
      </c>
      <c r="AU586" s="19" t="s">
        <v>85</v>
      </c>
    </row>
    <row r="587" spans="1:65" s="13" customFormat="1" ht="10.199999999999999">
      <c r="B587" s="200"/>
      <c r="C587" s="201"/>
      <c r="D587" s="198" t="s">
        <v>244</v>
      </c>
      <c r="E587" s="202" t="s">
        <v>19</v>
      </c>
      <c r="F587" s="203" t="s">
        <v>3988</v>
      </c>
      <c r="G587" s="201"/>
      <c r="H587" s="204">
        <v>600.58000000000004</v>
      </c>
      <c r="I587" s="205"/>
      <c r="J587" s="201"/>
      <c r="K587" s="201"/>
      <c r="L587" s="206"/>
      <c r="M587" s="207"/>
      <c r="N587" s="208"/>
      <c r="O587" s="208"/>
      <c r="P587" s="208"/>
      <c r="Q587" s="208"/>
      <c r="R587" s="208"/>
      <c r="S587" s="208"/>
      <c r="T587" s="209"/>
      <c r="AT587" s="210" t="s">
        <v>244</v>
      </c>
      <c r="AU587" s="210" t="s">
        <v>85</v>
      </c>
      <c r="AV587" s="13" t="s">
        <v>85</v>
      </c>
      <c r="AW587" s="13" t="s">
        <v>37</v>
      </c>
      <c r="AX587" s="13" t="s">
        <v>83</v>
      </c>
      <c r="AY587" s="210" t="s">
        <v>232</v>
      </c>
    </row>
    <row r="588" spans="1:65" s="2" customFormat="1" ht="21.75" customHeight="1">
      <c r="A588" s="36"/>
      <c r="B588" s="37"/>
      <c r="C588" s="180" t="s">
        <v>923</v>
      </c>
      <c r="D588" s="180" t="s">
        <v>234</v>
      </c>
      <c r="E588" s="181" t="s">
        <v>2587</v>
      </c>
      <c r="F588" s="182" t="s">
        <v>2588</v>
      </c>
      <c r="G588" s="183" t="s">
        <v>312</v>
      </c>
      <c r="H588" s="184">
        <v>1608.6969999999999</v>
      </c>
      <c r="I588" s="185"/>
      <c r="J588" s="186">
        <f>ROUND(I588*H588,2)</f>
        <v>0</v>
      </c>
      <c r="K588" s="182" t="s">
        <v>238</v>
      </c>
      <c r="L588" s="41"/>
      <c r="M588" s="187" t="s">
        <v>19</v>
      </c>
      <c r="N588" s="188" t="s">
        <v>47</v>
      </c>
      <c r="O588" s="66"/>
      <c r="P588" s="189">
        <f>O588*H588</f>
        <v>0</v>
      </c>
      <c r="Q588" s="189">
        <v>7.3499999999999998E-3</v>
      </c>
      <c r="R588" s="189">
        <f>Q588*H588</f>
        <v>11.823922949999998</v>
      </c>
      <c r="S588" s="189">
        <v>0</v>
      </c>
      <c r="T588" s="190">
        <f>S588*H588</f>
        <v>0</v>
      </c>
      <c r="U588" s="36"/>
      <c r="V588" s="36"/>
      <c r="W588" s="36"/>
      <c r="X588" s="36"/>
      <c r="Y588" s="36"/>
      <c r="Z588" s="36"/>
      <c r="AA588" s="36"/>
      <c r="AB588" s="36"/>
      <c r="AC588" s="36"/>
      <c r="AD588" s="36"/>
      <c r="AE588" s="36"/>
      <c r="AR588" s="191" t="s">
        <v>139</v>
      </c>
      <c r="AT588" s="191" t="s">
        <v>234</v>
      </c>
      <c r="AU588" s="191" t="s">
        <v>85</v>
      </c>
      <c r="AY588" s="19" t="s">
        <v>232</v>
      </c>
      <c r="BE588" s="192">
        <f>IF(N588="základní",J588,0)</f>
        <v>0</v>
      </c>
      <c r="BF588" s="192">
        <f>IF(N588="snížená",J588,0)</f>
        <v>0</v>
      </c>
      <c r="BG588" s="192">
        <f>IF(N588="zákl. přenesená",J588,0)</f>
        <v>0</v>
      </c>
      <c r="BH588" s="192">
        <f>IF(N588="sníž. přenesená",J588,0)</f>
        <v>0</v>
      </c>
      <c r="BI588" s="192">
        <f>IF(N588="nulová",J588,0)</f>
        <v>0</v>
      </c>
      <c r="BJ588" s="19" t="s">
        <v>83</v>
      </c>
      <c r="BK588" s="192">
        <f>ROUND(I588*H588,2)</f>
        <v>0</v>
      </c>
      <c r="BL588" s="19" t="s">
        <v>139</v>
      </c>
      <c r="BM588" s="191" t="s">
        <v>3989</v>
      </c>
    </row>
    <row r="589" spans="1:65" s="2" customFormat="1" ht="10.199999999999999">
      <c r="A589" s="36"/>
      <c r="B589" s="37"/>
      <c r="C589" s="38"/>
      <c r="D589" s="193" t="s">
        <v>240</v>
      </c>
      <c r="E589" s="38"/>
      <c r="F589" s="194" t="s">
        <v>2590</v>
      </c>
      <c r="G589" s="38"/>
      <c r="H589" s="38"/>
      <c r="I589" s="195"/>
      <c r="J589" s="38"/>
      <c r="K589" s="38"/>
      <c r="L589" s="41"/>
      <c r="M589" s="196"/>
      <c r="N589" s="197"/>
      <c r="O589" s="66"/>
      <c r="P589" s="66"/>
      <c r="Q589" s="66"/>
      <c r="R589" s="66"/>
      <c r="S589" s="66"/>
      <c r="T589" s="67"/>
      <c r="U589" s="36"/>
      <c r="V589" s="36"/>
      <c r="W589" s="36"/>
      <c r="X589" s="36"/>
      <c r="Y589" s="36"/>
      <c r="Z589" s="36"/>
      <c r="AA589" s="36"/>
      <c r="AB589" s="36"/>
      <c r="AC589" s="36"/>
      <c r="AD589" s="36"/>
      <c r="AE589" s="36"/>
      <c r="AT589" s="19" t="s">
        <v>240</v>
      </c>
      <c r="AU589" s="19" t="s">
        <v>85</v>
      </c>
    </row>
    <row r="590" spans="1:65" s="13" customFormat="1" ht="10.199999999999999">
      <c r="B590" s="200"/>
      <c r="C590" s="201"/>
      <c r="D590" s="198" t="s">
        <v>244</v>
      </c>
      <c r="E590" s="202" t="s">
        <v>19</v>
      </c>
      <c r="F590" s="203" t="s">
        <v>3990</v>
      </c>
      <c r="G590" s="201"/>
      <c r="H590" s="204">
        <v>1608.6969999999999</v>
      </c>
      <c r="I590" s="205"/>
      <c r="J590" s="201"/>
      <c r="K590" s="201"/>
      <c r="L590" s="206"/>
      <c r="M590" s="207"/>
      <c r="N590" s="208"/>
      <c r="O590" s="208"/>
      <c r="P590" s="208"/>
      <c r="Q590" s="208"/>
      <c r="R590" s="208"/>
      <c r="S590" s="208"/>
      <c r="T590" s="209"/>
      <c r="AT590" s="210" t="s">
        <v>244</v>
      </c>
      <c r="AU590" s="210" t="s">
        <v>85</v>
      </c>
      <c r="AV590" s="13" t="s">
        <v>85</v>
      </c>
      <c r="AW590" s="13" t="s">
        <v>37</v>
      </c>
      <c r="AX590" s="13" t="s">
        <v>83</v>
      </c>
      <c r="AY590" s="210" t="s">
        <v>232</v>
      </c>
    </row>
    <row r="591" spans="1:65" s="2" customFormat="1" ht="24.15" customHeight="1">
      <c r="A591" s="36"/>
      <c r="B591" s="37"/>
      <c r="C591" s="180" t="s">
        <v>930</v>
      </c>
      <c r="D591" s="180" t="s">
        <v>234</v>
      </c>
      <c r="E591" s="181" t="s">
        <v>3991</v>
      </c>
      <c r="F591" s="182" t="s">
        <v>3992</v>
      </c>
      <c r="G591" s="183" t="s">
        <v>312</v>
      </c>
      <c r="H591" s="184">
        <v>526.255</v>
      </c>
      <c r="I591" s="185"/>
      <c r="J591" s="186">
        <f>ROUND(I591*H591,2)</f>
        <v>0</v>
      </c>
      <c r="K591" s="182" t="s">
        <v>238</v>
      </c>
      <c r="L591" s="41"/>
      <c r="M591" s="187" t="s">
        <v>19</v>
      </c>
      <c r="N591" s="188" t="s">
        <v>47</v>
      </c>
      <c r="O591" s="66"/>
      <c r="P591" s="189">
        <f>O591*H591</f>
        <v>0</v>
      </c>
      <c r="Q591" s="189">
        <v>4.3800000000000002E-3</v>
      </c>
      <c r="R591" s="189">
        <f>Q591*H591</f>
        <v>2.3049968999999999</v>
      </c>
      <c r="S591" s="189">
        <v>0</v>
      </c>
      <c r="T591" s="190">
        <f>S591*H591</f>
        <v>0</v>
      </c>
      <c r="U591" s="36"/>
      <c r="V591" s="36"/>
      <c r="W591" s="36"/>
      <c r="X591" s="36"/>
      <c r="Y591" s="36"/>
      <c r="Z591" s="36"/>
      <c r="AA591" s="36"/>
      <c r="AB591" s="36"/>
      <c r="AC591" s="36"/>
      <c r="AD591" s="36"/>
      <c r="AE591" s="36"/>
      <c r="AR591" s="191" t="s">
        <v>139</v>
      </c>
      <c r="AT591" s="191" t="s">
        <v>234</v>
      </c>
      <c r="AU591" s="191" t="s">
        <v>85</v>
      </c>
      <c r="AY591" s="19" t="s">
        <v>232</v>
      </c>
      <c r="BE591" s="192">
        <f>IF(N591="základní",J591,0)</f>
        <v>0</v>
      </c>
      <c r="BF591" s="192">
        <f>IF(N591="snížená",J591,0)</f>
        <v>0</v>
      </c>
      <c r="BG591" s="192">
        <f>IF(N591="zákl. přenesená",J591,0)</f>
        <v>0</v>
      </c>
      <c r="BH591" s="192">
        <f>IF(N591="sníž. přenesená",J591,0)</f>
        <v>0</v>
      </c>
      <c r="BI591" s="192">
        <f>IF(N591="nulová",J591,0)</f>
        <v>0</v>
      </c>
      <c r="BJ591" s="19" t="s">
        <v>83</v>
      </c>
      <c r="BK591" s="192">
        <f>ROUND(I591*H591,2)</f>
        <v>0</v>
      </c>
      <c r="BL591" s="19" t="s">
        <v>139</v>
      </c>
      <c r="BM591" s="191" t="s">
        <v>3993</v>
      </c>
    </row>
    <row r="592" spans="1:65" s="2" customFormat="1" ht="10.199999999999999">
      <c r="A592" s="36"/>
      <c r="B592" s="37"/>
      <c r="C592" s="38"/>
      <c r="D592" s="193" t="s">
        <v>240</v>
      </c>
      <c r="E592" s="38"/>
      <c r="F592" s="194" t="s">
        <v>3994</v>
      </c>
      <c r="G592" s="38"/>
      <c r="H592" s="38"/>
      <c r="I592" s="195"/>
      <c r="J592" s="38"/>
      <c r="K592" s="38"/>
      <c r="L592" s="41"/>
      <c r="M592" s="196"/>
      <c r="N592" s="197"/>
      <c r="O592" s="66"/>
      <c r="P592" s="66"/>
      <c r="Q592" s="66"/>
      <c r="R592" s="66"/>
      <c r="S592" s="66"/>
      <c r="T592" s="67"/>
      <c r="U592" s="36"/>
      <c r="V592" s="36"/>
      <c r="W592" s="36"/>
      <c r="X592" s="36"/>
      <c r="Y592" s="36"/>
      <c r="Z592" s="36"/>
      <c r="AA592" s="36"/>
      <c r="AB592" s="36"/>
      <c r="AC592" s="36"/>
      <c r="AD592" s="36"/>
      <c r="AE592" s="36"/>
      <c r="AT592" s="19" t="s">
        <v>240</v>
      </c>
      <c r="AU592" s="19" t="s">
        <v>85</v>
      </c>
    </row>
    <row r="593" spans="1:65" s="2" customFormat="1" ht="28.8">
      <c r="A593" s="36"/>
      <c r="B593" s="37"/>
      <c r="C593" s="38"/>
      <c r="D593" s="198" t="s">
        <v>242</v>
      </c>
      <c r="E593" s="38"/>
      <c r="F593" s="199" t="s">
        <v>3933</v>
      </c>
      <c r="G593" s="38"/>
      <c r="H593" s="38"/>
      <c r="I593" s="195"/>
      <c r="J593" s="38"/>
      <c r="K593" s="38"/>
      <c r="L593" s="41"/>
      <c r="M593" s="196"/>
      <c r="N593" s="197"/>
      <c r="O593" s="66"/>
      <c r="P593" s="66"/>
      <c r="Q593" s="66"/>
      <c r="R593" s="66"/>
      <c r="S593" s="66"/>
      <c r="T593" s="67"/>
      <c r="U593" s="36"/>
      <c r="V593" s="36"/>
      <c r="W593" s="36"/>
      <c r="X593" s="36"/>
      <c r="Y593" s="36"/>
      <c r="Z593" s="36"/>
      <c r="AA593" s="36"/>
      <c r="AB593" s="36"/>
      <c r="AC593" s="36"/>
      <c r="AD593" s="36"/>
      <c r="AE593" s="36"/>
      <c r="AT593" s="19" t="s">
        <v>242</v>
      </c>
      <c r="AU593" s="19" t="s">
        <v>85</v>
      </c>
    </row>
    <row r="594" spans="1:65" s="13" customFormat="1" ht="10.199999999999999">
      <c r="B594" s="200"/>
      <c r="C594" s="201"/>
      <c r="D594" s="198" t="s">
        <v>244</v>
      </c>
      <c r="E594" s="202" t="s">
        <v>19</v>
      </c>
      <c r="F594" s="203" t="s">
        <v>3995</v>
      </c>
      <c r="G594" s="201"/>
      <c r="H594" s="204">
        <v>482.60899999999998</v>
      </c>
      <c r="I594" s="205"/>
      <c r="J594" s="201"/>
      <c r="K594" s="201"/>
      <c r="L594" s="206"/>
      <c r="M594" s="207"/>
      <c r="N594" s="208"/>
      <c r="O594" s="208"/>
      <c r="P594" s="208"/>
      <c r="Q594" s="208"/>
      <c r="R594" s="208"/>
      <c r="S594" s="208"/>
      <c r="T594" s="209"/>
      <c r="AT594" s="210" t="s">
        <v>244</v>
      </c>
      <c r="AU594" s="210" t="s">
        <v>85</v>
      </c>
      <c r="AV594" s="13" t="s">
        <v>85</v>
      </c>
      <c r="AW594" s="13" t="s">
        <v>37</v>
      </c>
      <c r="AX594" s="13" t="s">
        <v>76</v>
      </c>
      <c r="AY594" s="210" t="s">
        <v>232</v>
      </c>
    </row>
    <row r="595" spans="1:65" s="13" customFormat="1" ht="10.199999999999999">
      <c r="B595" s="200"/>
      <c r="C595" s="201"/>
      <c r="D595" s="198" t="s">
        <v>244</v>
      </c>
      <c r="E595" s="202" t="s">
        <v>19</v>
      </c>
      <c r="F595" s="203" t="s">
        <v>3996</v>
      </c>
      <c r="G595" s="201"/>
      <c r="H595" s="204">
        <v>32.018000000000001</v>
      </c>
      <c r="I595" s="205"/>
      <c r="J595" s="201"/>
      <c r="K595" s="201"/>
      <c r="L595" s="206"/>
      <c r="M595" s="207"/>
      <c r="N595" s="208"/>
      <c r="O595" s="208"/>
      <c r="P595" s="208"/>
      <c r="Q595" s="208"/>
      <c r="R595" s="208"/>
      <c r="S595" s="208"/>
      <c r="T595" s="209"/>
      <c r="AT595" s="210" t="s">
        <v>244</v>
      </c>
      <c r="AU595" s="210" t="s">
        <v>85</v>
      </c>
      <c r="AV595" s="13" t="s">
        <v>85</v>
      </c>
      <c r="AW595" s="13" t="s">
        <v>37</v>
      </c>
      <c r="AX595" s="13" t="s">
        <v>76</v>
      </c>
      <c r="AY595" s="210" t="s">
        <v>232</v>
      </c>
    </row>
    <row r="596" spans="1:65" s="13" customFormat="1" ht="10.199999999999999">
      <c r="B596" s="200"/>
      <c r="C596" s="201"/>
      <c r="D596" s="198" t="s">
        <v>244</v>
      </c>
      <c r="E596" s="202" t="s">
        <v>19</v>
      </c>
      <c r="F596" s="203" t="s">
        <v>3997</v>
      </c>
      <c r="G596" s="201"/>
      <c r="H596" s="204">
        <v>11.628</v>
      </c>
      <c r="I596" s="205"/>
      <c r="J596" s="201"/>
      <c r="K596" s="201"/>
      <c r="L596" s="206"/>
      <c r="M596" s="207"/>
      <c r="N596" s="208"/>
      <c r="O596" s="208"/>
      <c r="P596" s="208"/>
      <c r="Q596" s="208"/>
      <c r="R596" s="208"/>
      <c r="S596" s="208"/>
      <c r="T596" s="209"/>
      <c r="AT596" s="210" t="s">
        <v>244</v>
      </c>
      <c r="AU596" s="210" t="s">
        <v>85</v>
      </c>
      <c r="AV596" s="13" t="s">
        <v>85</v>
      </c>
      <c r="AW596" s="13" t="s">
        <v>37</v>
      </c>
      <c r="AX596" s="13" t="s">
        <v>76</v>
      </c>
      <c r="AY596" s="210" t="s">
        <v>232</v>
      </c>
    </row>
    <row r="597" spans="1:65" s="14" customFormat="1" ht="10.199999999999999">
      <c r="B597" s="211"/>
      <c r="C597" s="212"/>
      <c r="D597" s="198" t="s">
        <v>244</v>
      </c>
      <c r="E597" s="213" t="s">
        <v>19</v>
      </c>
      <c r="F597" s="214" t="s">
        <v>248</v>
      </c>
      <c r="G597" s="212"/>
      <c r="H597" s="215">
        <v>526.255</v>
      </c>
      <c r="I597" s="216"/>
      <c r="J597" s="212"/>
      <c r="K597" s="212"/>
      <c r="L597" s="217"/>
      <c r="M597" s="218"/>
      <c r="N597" s="219"/>
      <c r="O597" s="219"/>
      <c r="P597" s="219"/>
      <c r="Q597" s="219"/>
      <c r="R597" s="219"/>
      <c r="S597" s="219"/>
      <c r="T597" s="220"/>
      <c r="AT597" s="221" t="s">
        <v>244</v>
      </c>
      <c r="AU597" s="221" t="s">
        <v>85</v>
      </c>
      <c r="AV597" s="14" t="s">
        <v>139</v>
      </c>
      <c r="AW597" s="14" t="s">
        <v>37</v>
      </c>
      <c r="AX597" s="14" t="s">
        <v>83</v>
      </c>
      <c r="AY597" s="221" t="s">
        <v>232</v>
      </c>
    </row>
    <row r="598" spans="1:65" s="2" customFormat="1" ht="24.15" customHeight="1">
      <c r="A598" s="36"/>
      <c r="B598" s="37"/>
      <c r="C598" s="180" t="s">
        <v>935</v>
      </c>
      <c r="D598" s="180" t="s">
        <v>234</v>
      </c>
      <c r="E598" s="181" t="s">
        <v>2599</v>
      </c>
      <c r="F598" s="182" t="s">
        <v>2600</v>
      </c>
      <c r="G598" s="183" t="s">
        <v>312</v>
      </c>
      <c r="H598" s="184">
        <v>1608.6969999999999</v>
      </c>
      <c r="I598" s="185"/>
      <c r="J598" s="186">
        <f>ROUND(I598*H598,2)</f>
        <v>0</v>
      </c>
      <c r="K598" s="182" t="s">
        <v>238</v>
      </c>
      <c r="L598" s="41"/>
      <c r="M598" s="187" t="s">
        <v>19</v>
      </c>
      <c r="N598" s="188" t="s">
        <v>47</v>
      </c>
      <c r="O598" s="66"/>
      <c r="P598" s="189">
        <f>O598*H598</f>
        <v>0</v>
      </c>
      <c r="Q598" s="189">
        <v>1.8380000000000001E-2</v>
      </c>
      <c r="R598" s="189">
        <f>Q598*H598</f>
        <v>29.56785086</v>
      </c>
      <c r="S598" s="189">
        <v>0</v>
      </c>
      <c r="T598" s="190">
        <f>S598*H598</f>
        <v>0</v>
      </c>
      <c r="U598" s="36"/>
      <c r="V598" s="36"/>
      <c r="W598" s="36"/>
      <c r="X598" s="36"/>
      <c r="Y598" s="36"/>
      <c r="Z598" s="36"/>
      <c r="AA598" s="36"/>
      <c r="AB598" s="36"/>
      <c r="AC598" s="36"/>
      <c r="AD598" s="36"/>
      <c r="AE598" s="36"/>
      <c r="AR598" s="191" t="s">
        <v>139</v>
      </c>
      <c r="AT598" s="191" t="s">
        <v>234</v>
      </c>
      <c r="AU598" s="191" t="s">
        <v>85</v>
      </c>
      <c r="AY598" s="19" t="s">
        <v>232</v>
      </c>
      <c r="BE598" s="192">
        <f>IF(N598="základní",J598,0)</f>
        <v>0</v>
      </c>
      <c r="BF598" s="192">
        <f>IF(N598="snížená",J598,0)</f>
        <v>0</v>
      </c>
      <c r="BG598" s="192">
        <f>IF(N598="zákl. přenesená",J598,0)</f>
        <v>0</v>
      </c>
      <c r="BH598" s="192">
        <f>IF(N598="sníž. přenesená",J598,0)</f>
        <v>0</v>
      </c>
      <c r="BI598" s="192">
        <f>IF(N598="nulová",J598,0)</f>
        <v>0</v>
      </c>
      <c r="BJ598" s="19" t="s">
        <v>83</v>
      </c>
      <c r="BK598" s="192">
        <f>ROUND(I598*H598,2)</f>
        <v>0</v>
      </c>
      <c r="BL598" s="19" t="s">
        <v>139</v>
      </c>
      <c r="BM598" s="191" t="s">
        <v>3998</v>
      </c>
    </row>
    <row r="599" spans="1:65" s="2" customFormat="1" ht="10.199999999999999">
      <c r="A599" s="36"/>
      <c r="B599" s="37"/>
      <c r="C599" s="38"/>
      <c r="D599" s="193" t="s">
        <v>240</v>
      </c>
      <c r="E599" s="38"/>
      <c r="F599" s="194" t="s">
        <v>2602</v>
      </c>
      <c r="G599" s="38"/>
      <c r="H599" s="38"/>
      <c r="I599" s="195"/>
      <c r="J599" s="38"/>
      <c r="K599" s="38"/>
      <c r="L599" s="41"/>
      <c r="M599" s="196"/>
      <c r="N599" s="197"/>
      <c r="O599" s="66"/>
      <c r="P599" s="66"/>
      <c r="Q599" s="66"/>
      <c r="R599" s="66"/>
      <c r="S599" s="66"/>
      <c r="T599" s="67"/>
      <c r="U599" s="36"/>
      <c r="V599" s="36"/>
      <c r="W599" s="36"/>
      <c r="X599" s="36"/>
      <c r="Y599" s="36"/>
      <c r="Z599" s="36"/>
      <c r="AA599" s="36"/>
      <c r="AB599" s="36"/>
      <c r="AC599" s="36"/>
      <c r="AD599" s="36"/>
      <c r="AE599" s="36"/>
      <c r="AT599" s="19" t="s">
        <v>240</v>
      </c>
      <c r="AU599" s="19" t="s">
        <v>85</v>
      </c>
    </row>
    <row r="600" spans="1:65" s="2" customFormat="1" ht="57.6">
      <c r="A600" s="36"/>
      <c r="B600" s="37"/>
      <c r="C600" s="38"/>
      <c r="D600" s="198" t="s">
        <v>242</v>
      </c>
      <c r="E600" s="38"/>
      <c r="F600" s="199" t="s">
        <v>2603</v>
      </c>
      <c r="G600" s="38"/>
      <c r="H600" s="38"/>
      <c r="I600" s="195"/>
      <c r="J600" s="38"/>
      <c r="K600" s="38"/>
      <c r="L600" s="41"/>
      <c r="M600" s="196"/>
      <c r="N600" s="197"/>
      <c r="O600" s="66"/>
      <c r="P600" s="66"/>
      <c r="Q600" s="66"/>
      <c r="R600" s="66"/>
      <c r="S600" s="66"/>
      <c r="T600" s="67"/>
      <c r="U600" s="36"/>
      <c r="V600" s="36"/>
      <c r="W600" s="36"/>
      <c r="X600" s="36"/>
      <c r="Y600" s="36"/>
      <c r="Z600" s="36"/>
      <c r="AA600" s="36"/>
      <c r="AB600" s="36"/>
      <c r="AC600" s="36"/>
      <c r="AD600" s="36"/>
      <c r="AE600" s="36"/>
      <c r="AT600" s="19" t="s">
        <v>242</v>
      </c>
      <c r="AU600" s="19" t="s">
        <v>85</v>
      </c>
    </row>
    <row r="601" spans="1:65" s="15" customFormat="1" ht="10.199999999999999">
      <c r="B601" s="222"/>
      <c r="C601" s="223"/>
      <c r="D601" s="198" t="s">
        <v>244</v>
      </c>
      <c r="E601" s="224" t="s">
        <v>19</v>
      </c>
      <c r="F601" s="225" t="s">
        <v>3999</v>
      </c>
      <c r="G601" s="223"/>
      <c r="H601" s="224" t="s">
        <v>19</v>
      </c>
      <c r="I601" s="226"/>
      <c r="J601" s="223"/>
      <c r="K601" s="223"/>
      <c r="L601" s="227"/>
      <c r="M601" s="228"/>
      <c r="N601" s="229"/>
      <c r="O601" s="229"/>
      <c r="P601" s="229"/>
      <c r="Q601" s="229"/>
      <c r="R601" s="229"/>
      <c r="S601" s="229"/>
      <c r="T601" s="230"/>
      <c r="AT601" s="231" t="s">
        <v>244</v>
      </c>
      <c r="AU601" s="231" t="s">
        <v>85</v>
      </c>
      <c r="AV601" s="15" t="s">
        <v>83</v>
      </c>
      <c r="AW601" s="15" t="s">
        <v>37</v>
      </c>
      <c r="AX601" s="15" t="s">
        <v>76</v>
      </c>
      <c r="AY601" s="231" t="s">
        <v>232</v>
      </c>
    </row>
    <row r="602" spans="1:65" s="13" customFormat="1" ht="10.199999999999999">
      <c r="B602" s="200"/>
      <c r="C602" s="201"/>
      <c r="D602" s="198" t="s">
        <v>244</v>
      </c>
      <c r="E602" s="202" t="s">
        <v>19</v>
      </c>
      <c r="F602" s="203" t="s">
        <v>4000</v>
      </c>
      <c r="G602" s="201"/>
      <c r="H602" s="204">
        <v>30.21</v>
      </c>
      <c r="I602" s="205"/>
      <c r="J602" s="201"/>
      <c r="K602" s="201"/>
      <c r="L602" s="206"/>
      <c r="M602" s="207"/>
      <c r="N602" s="208"/>
      <c r="O602" s="208"/>
      <c r="P602" s="208"/>
      <c r="Q602" s="208"/>
      <c r="R602" s="208"/>
      <c r="S602" s="208"/>
      <c r="T602" s="209"/>
      <c r="AT602" s="210" t="s">
        <v>244</v>
      </c>
      <c r="AU602" s="210" t="s">
        <v>85</v>
      </c>
      <c r="AV602" s="13" t="s">
        <v>85</v>
      </c>
      <c r="AW602" s="13" t="s">
        <v>37</v>
      </c>
      <c r="AX602" s="13" t="s">
        <v>76</v>
      </c>
      <c r="AY602" s="210" t="s">
        <v>232</v>
      </c>
    </row>
    <row r="603" spans="1:65" s="15" customFormat="1" ht="10.199999999999999">
      <c r="B603" s="222"/>
      <c r="C603" s="223"/>
      <c r="D603" s="198" t="s">
        <v>244</v>
      </c>
      <c r="E603" s="224" t="s">
        <v>19</v>
      </c>
      <c r="F603" s="225" t="s">
        <v>4001</v>
      </c>
      <c r="G603" s="223"/>
      <c r="H603" s="224" t="s">
        <v>19</v>
      </c>
      <c r="I603" s="226"/>
      <c r="J603" s="223"/>
      <c r="K603" s="223"/>
      <c r="L603" s="227"/>
      <c r="M603" s="228"/>
      <c r="N603" s="229"/>
      <c r="O603" s="229"/>
      <c r="P603" s="229"/>
      <c r="Q603" s="229"/>
      <c r="R603" s="229"/>
      <c r="S603" s="229"/>
      <c r="T603" s="230"/>
      <c r="AT603" s="231" t="s">
        <v>244</v>
      </c>
      <c r="AU603" s="231" t="s">
        <v>85</v>
      </c>
      <c r="AV603" s="15" t="s">
        <v>83</v>
      </c>
      <c r="AW603" s="15" t="s">
        <v>37</v>
      </c>
      <c r="AX603" s="15" t="s">
        <v>76</v>
      </c>
      <c r="AY603" s="231" t="s">
        <v>232</v>
      </c>
    </row>
    <row r="604" spans="1:65" s="13" customFormat="1" ht="10.199999999999999">
      <c r="B604" s="200"/>
      <c r="C604" s="201"/>
      <c r="D604" s="198" t="s">
        <v>244</v>
      </c>
      <c r="E604" s="202" t="s">
        <v>19</v>
      </c>
      <c r="F604" s="203" t="s">
        <v>4002</v>
      </c>
      <c r="G604" s="201"/>
      <c r="H604" s="204">
        <v>156.727</v>
      </c>
      <c r="I604" s="205"/>
      <c r="J604" s="201"/>
      <c r="K604" s="201"/>
      <c r="L604" s="206"/>
      <c r="M604" s="207"/>
      <c r="N604" s="208"/>
      <c r="O604" s="208"/>
      <c r="P604" s="208"/>
      <c r="Q604" s="208"/>
      <c r="R604" s="208"/>
      <c r="S604" s="208"/>
      <c r="T604" s="209"/>
      <c r="AT604" s="210" t="s">
        <v>244</v>
      </c>
      <c r="AU604" s="210" t="s">
        <v>85</v>
      </c>
      <c r="AV604" s="13" t="s">
        <v>85</v>
      </c>
      <c r="AW604" s="13" t="s">
        <v>37</v>
      </c>
      <c r="AX604" s="13" t="s">
        <v>76</v>
      </c>
      <c r="AY604" s="210" t="s">
        <v>232</v>
      </c>
    </row>
    <row r="605" spans="1:65" s="13" customFormat="1" ht="10.199999999999999">
      <c r="B605" s="200"/>
      <c r="C605" s="201"/>
      <c r="D605" s="198" t="s">
        <v>244</v>
      </c>
      <c r="E605" s="202" t="s">
        <v>19</v>
      </c>
      <c r="F605" s="203" t="s">
        <v>4003</v>
      </c>
      <c r="G605" s="201"/>
      <c r="H605" s="204">
        <v>-30.337</v>
      </c>
      <c r="I605" s="205"/>
      <c r="J605" s="201"/>
      <c r="K605" s="201"/>
      <c r="L605" s="206"/>
      <c r="M605" s="207"/>
      <c r="N605" s="208"/>
      <c r="O605" s="208"/>
      <c r="P605" s="208"/>
      <c r="Q605" s="208"/>
      <c r="R605" s="208"/>
      <c r="S605" s="208"/>
      <c r="T605" s="209"/>
      <c r="AT605" s="210" t="s">
        <v>244</v>
      </c>
      <c r="AU605" s="210" t="s">
        <v>85</v>
      </c>
      <c r="AV605" s="13" t="s">
        <v>85</v>
      </c>
      <c r="AW605" s="13" t="s">
        <v>37</v>
      </c>
      <c r="AX605" s="13" t="s">
        <v>76</v>
      </c>
      <c r="AY605" s="210" t="s">
        <v>232</v>
      </c>
    </row>
    <row r="606" spans="1:65" s="15" customFormat="1" ht="10.199999999999999">
      <c r="B606" s="222"/>
      <c r="C606" s="223"/>
      <c r="D606" s="198" t="s">
        <v>244</v>
      </c>
      <c r="E606" s="224" t="s">
        <v>19</v>
      </c>
      <c r="F606" s="225" t="s">
        <v>4004</v>
      </c>
      <c r="G606" s="223"/>
      <c r="H606" s="224" t="s">
        <v>19</v>
      </c>
      <c r="I606" s="226"/>
      <c r="J606" s="223"/>
      <c r="K606" s="223"/>
      <c r="L606" s="227"/>
      <c r="M606" s="228"/>
      <c r="N606" s="229"/>
      <c r="O606" s="229"/>
      <c r="P606" s="229"/>
      <c r="Q606" s="229"/>
      <c r="R606" s="229"/>
      <c r="S606" s="229"/>
      <c r="T606" s="230"/>
      <c r="AT606" s="231" t="s">
        <v>244</v>
      </c>
      <c r="AU606" s="231" t="s">
        <v>85</v>
      </c>
      <c r="AV606" s="15" t="s">
        <v>83</v>
      </c>
      <c r="AW606" s="15" t="s">
        <v>37</v>
      </c>
      <c r="AX606" s="15" t="s">
        <v>76</v>
      </c>
      <c r="AY606" s="231" t="s">
        <v>232</v>
      </c>
    </row>
    <row r="607" spans="1:65" s="13" customFormat="1" ht="10.199999999999999">
      <c r="B607" s="200"/>
      <c r="C607" s="201"/>
      <c r="D607" s="198" t="s">
        <v>244</v>
      </c>
      <c r="E607" s="202" t="s">
        <v>19</v>
      </c>
      <c r="F607" s="203" t="s">
        <v>4005</v>
      </c>
      <c r="G607" s="201"/>
      <c r="H607" s="204">
        <v>40.433</v>
      </c>
      <c r="I607" s="205"/>
      <c r="J607" s="201"/>
      <c r="K607" s="201"/>
      <c r="L607" s="206"/>
      <c r="M607" s="207"/>
      <c r="N607" s="208"/>
      <c r="O607" s="208"/>
      <c r="P607" s="208"/>
      <c r="Q607" s="208"/>
      <c r="R607" s="208"/>
      <c r="S607" s="208"/>
      <c r="T607" s="209"/>
      <c r="AT607" s="210" t="s">
        <v>244</v>
      </c>
      <c r="AU607" s="210" t="s">
        <v>85</v>
      </c>
      <c r="AV607" s="13" t="s">
        <v>85</v>
      </c>
      <c r="AW607" s="13" t="s">
        <v>37</v>
      </c>
      <c r="AX607" s="13" t="s">
        <v>76</v>
      </c>
      <c r="AY607" s="210" t="s">
        <v>232</v>
      </c>
    </row>
    <row r="608" spans="1:65" s="13" customFormat="1" ht="10.199999999999999">
      <c r="B608" s="200"/>
      <c r="C608" s="201"/>
      <c r="D608" s="198" t="s">
        <v>244</v>
      </c>
      <c r="E608" s="202" t="s">
        <v>19</v>
      </c>
      <c r="F608" s="203" t="s">
        <v>4006</v>
      </c>
      <c r="G608" s="201"/>
      <c r="H608" s="204">
        <v>41.164999999999999</v>
      </c>
      <c r="I608" s="205"/>
      <c r="J608" s="201"/>
      <c r="K608" s="201"/>
      <c r="L608" s="206"/>
      <c r="M608" s="207"/>
      <c r="N608" s="208"/>
      <c r="O608" s="208"/>
      <c r="P608" s="208"/>
      <c r="Q608" s="208"/>
      <c r="R608" s="208"/>
      <c r="S608" s="208"/>
      <c r="T608" s="209"/>
      <c r="AT608" s="210" t="s">
        <v>244</v>
      </c>
      <c r="AU608" s="210" t="s">
        <v>85</v>
      </c>
      <c r="AV608" s="13" t="s">
        <v>85</v>
      </c>
      <c r="AW608" s="13" t="s">
        <v>37</v>
      </c>
      <c r="AX608" s="13" t="s">
        <v>76</v>
      </c>
      <c r="AY608" s="210" t="s">
        <v>232</v>
      </c>
    </row>
    <row r="609" spans="2:51" s="13" customFormat="1" ht="10.199999999999999">
      <c r="B609" s="200"/>
      <c r="C609" s="201"/>
      <c r="D609" s="198" t="s">
        <v>244</v>
      </c>
      <c r="E609" s="202" t="s">
        <v>19</v>
      </c>
      <c r="F609" s="203" t="s">
        <v>4007</v>
      </c>
      <c r="G609" s="201"/>
      <c r="H609" s="204">
        <v>18.466000000000001</v>
      </c>
      <c r="I609" s="205"/>
      <c r="J609" s="201"/>
      <c r="K609" s="201"/>
      <c r="L609" s="206"/>
      <c r="M609" s="207"/>
      <c r="N609" s="208"/>
      <c r="O609" s="208"/>
      <c r="P609" s="208"/>
      <c r="Q609" s="208"/>
      <c r="R609" s="208"/>
      <c r="S609" s="208"/>
      <c r="T609" s="209"/>
      <c r="AT609" s="210" t="s">
        <v>244</v>
      </c>
      <c r="AU609" s="210" t="s">
        <v>85</v>
      </c>
      <c r="AV609" s="13" t="s">
        <v>85</v>
      </c>
      <c r="AW609" s="13" t="s">
        <v>37</v>
      </c>
      <c r="AX609" s="13" t="s">
        <v>76</v>
      </c>
      <c r="AY609" s="210" t="s">
        <v>232</v>
      </c>
    </row>
    <row r="610" spans="2:51" s="13" customFormat="1" ht="10.199999999999999">
      <c r="B610" s="200"/>
      <c r="C610" s="201"/>
      <c r="D610" s="198" t="s">
        <v>244</v>
      </c>
      <c r="E610" s="202" t="s">
        <v>19</v>
      </c>
      <c r="F610" s="203" t="s">
        <v>4008</v>
      </c>
      <c r="G610" s="201"/>
      <c r="H610" s="204">
        <v>27.754999999999999</v>
      </c>
      <c r="I610" s="205"/>
      <c r="J610" s="201"/>
      <c r="K610" s="201"/>
      <c r="L610" s="206"/>
      <c r="M610" s="207"/>
      <c r="N610" s="208"/>
      <c r="O610" s="208"/>
      <c r="P610" s="208"/>
      <c r="Q610" s="208"/>
      <c r="R610" s="208"/>
      <c r="S610" s="208"/>
      <c r="T610" s="209"/>
      <c r="AT610" s="210" t="s">
        <v>244</v>
      </c>
      <c r="AU610" s="210" t="s">
        <v>85</v>
      </c>
      <c r="AV610" s="13" t="s">
        <v>85</v>
      </c>
      <c r="AW610" s="13" t="s">
        <v>37</v>
      </c>
      <c r="AX610" s="13" t="s">
        <v>76</v>
      </c>
      <c r="AY610" s="210" t="s">
        <v>232</v>
      </c>
    </row>
    <row r="611" spans="2:51" s="13" customFormat="1" ht="10.199999999999999">
      <c r="B611" s="200"/>
      <c r="C611" s="201"/>
      <c r="D611" s="198" t="s">
        <v>244</v>
      </c>
      <c r="E611" s="202" t="s">
        <v>19</v>
      </c>
      <c r="F611" s="203" t="s">
        <v>4009</v>
      </c>
      <c r="G611" s="201"/>
      <c r="H611" s="204">
        <v>18.513999999999999</v>
      </c>
      <c r="I611" s="205"/>
      <c r="J611" s="201"/>
      <c r="K611" s="201"/>
      <c r="L611" s="206"/>
      <c r="M611" s="207"/>
      <c r="N611" s="208"/>
      <c r="O611" s="208"/>
      <c r="P611" s="208"/>
      <c r="Q611" s="208"/>
      <c r="R611" s="208"/>
      <c r="S611" s="208"/>
      <c r="T611" s="209"/>
      <c r="AT611" s="210" t="s">
        <v>244</v>
      </c>
      <c r="AU611" s="210" t="s">
        <v>85</v>
      </c>
      <c r="AV611" s="13" t="s">
        <v>85</v>
      </c>
      <c r="AW611" s="13" t="s">
        <v>37</v>
      </c>
      <c r="AX611" s="13" t="s">
        <v>76</v>
      </c>
      <c r="AY611" s="210" t="s">
        <v>232</v>
      </c>
    </row>
    <row r="612" spans="2:51" s="13" customFormat="1" ht="10.199999999999999">
      <c r="B612" s="200"/>
      <c r="C612" s="201"/>
      <c r="D612" s="198" t="s">
        <v>244</v>
      </c>
      <c r="E612" s="202" t="s">
        <v>19</v>
      </c>
      <c r="F612" s="203" t="s">
        <v>4010</v>
      </c>
      <c r="G612" s="201"/>
      <c r="H612" s="204">
        <v>23.475000000000001</v>
      </c>
      <c r="I612" s="205"/>
      <c r="J612" s="201"/>
      <c r="K612" s="201"/>
      <c r="L612" s="206"/>
      <c r="M612" s="207"/>
      <c r="N612" s="208"/>
      <c r="O612" s="208"/>
      <c r="P612" s="208"/>
      <c r="Q612" s="208"/>
      <c r="R612" s="208"/>
      <c r="S612" s="208"/>
      <c r="T612" s="209"/>
      <c r="AT612" s="210" t="s">
        <v>244</v>
      </c>
      <c r="AU612" s="210" t="s">
        <v>85</v>
      </c>
      <c r="AV612" s="13" t="s">
        <v>85</v>
      </c>
      <c r="AW612" s="13" t="s">
        <v>37</v>
      </c>
      <c r="AX612" s="13" t="s">
        <v>76</v>
      </c>
      <c r="AY612" s="210" t="s">
        <v>232</v>
      </c>
    </row>
    <row r="613" spans="2:51" s="15" customFormat="1" ht="10.199999999999999">
      <c r="B613" s="222"/>
      <c r="C613" s="223"/>
      <c r="D613" s="198" t="s">
        <v>244</v>
      </c>
      <c r="E613" s="224" t="s">
        <v>19</v>
      </c>
      <c r="F613" s="225" t="s">
        <v>4011</v>
      </c>
      <c r="G613" s="223"/>
      <c r="H613" s="224" t="s">
        <v>19</v>
      </c>
      <c r="I613" s="226"/>
      <c r="J613" s="223"/>
      <c r="K613" s="223"/>
      <c r="L613" s="227"/>
      <c r="M613" s="228"/>
      <c r="N613" s="229"/>
      <c r="O613" s="229"/>
      <c r="P613" s="229"/>
      <c r="Q613" s="229"/>
      <c r="R613" s="229"/>
      <c r="S613" s="229"/>
      <c r="T613" s="230"/>
      <c r="AT613" s="231" t="s">
        <v>244</v>
      </c>
      <c r="AU613" s="231" t="s">
        <v>85</v>
      </c>
      <c r="AV613" s="15" t="s">
        <v>83</v>
      </c>
      <c r="AW613" s="15" t="s">
        <v>37</v>
      </c>
      <c r="AX613" s="15" t="s">
        <v>76</v>
      </c>
      <c r="AY613" s="231" t="s">
        <v>232</v>
      </c>
    </row>
    <row r="614" spans="2:51" s="13" customFormat="1" ht="10.199999999999999">
      <c r="B614" s="200"/>
      <c r="C614" s="201"/>
      <c r="D614" s="198" t="s">
        <v>244</v>
      </c>
      <c r="E614" s="202" t="s">
        <v>19</v>
      </c>
      <c r="F614" s="203" t="s">
        <v>4012</v>
      </c>
      <c r="G614" s="201"/>
      <c r="H614" s="204">
        <v>37.551000000000002</v>
      </c>
      <c r="I614" s="205"/>
      <c r="J614" s="201"/>
      <c r="K614" s="201"/>
      <c r="L614" s="206"/>
      <c r="M614" s="207"/>
      <c r="N614" s="208"/>
      <c r="O614" s="208"/>
      <c r="P614" s="208"/>
      <c r="Q614" s="208"/>
      <c r="R614" s="208"/>
      <c r="S614" s="208"/>
      <c r="T614" s="209"/>
      <c r="AT614" s="210" t="s">
        <v>244</v>
      </c>
      <c r="AU614" s="210" t="s">
        <v>85</v>
      </c>
      <c r="AV614" s="13" t="s">
        <v>85</v>
      </c>
      <c r="AW614" s="13" t="s">
        <v>37</v>
      </c>
      <c r="AX614" s="13" t="s">
        <v>76</v>
      </c>
      <c r="AY614" s="210" t="s">
        <v>232</v>
      </c>
    </row>
    <row r="615" spans="2:51" s="13" customFormat="1" ht="10.199999999999999">
      <c r="B615" s="200"/>
      <c r="C615" s="201"/>
      <c r="D615" s="198" t="s">
        <v>244</v>
      </c>
      <c r="E615" s="202" t="s">
        <v>19</v>
      </c>
      <c r="F615" s="203" t="s">
        <v>4013</v>
      </c>
      <c r="G615" s="201"/>
      <c r="H615" s="204">
        <v>45.837000000000003</v>
      </c>
      <c r="I615" s="205"/>
      <c r="J615" s="201"/>
      <c r="K615" s="201"/>
      <c r="L615" s="206"/>
      <c r="M615" s="207"/>
      <c r="N615" s="208"/>
      <c r="O615" s="208"/>
      <c r="P615" s="208"/>
      <c r="Q615" s="208"/>
      <c r="R615" s="208"/>
      <c r="S615" s="208"/>
      <c r="T615" s="209"/>
      <c r="AT615" s="210" t="s">
        <v>244</v>
      </c>
      <c r="AU615" s="210" t="s">
        <v>85</v>
      </c>
      <c r="AV615" s="13" t="s">
        <v>85</v>
      </c>
      <c r="AW615" s="13" t="s">
        <v>37</v>
      </c>
      <c r="AX615" s="13" t="s">
        <v>76</v>
      </c>
      <c r="AY615" s="210" t="s">
        <v>232</v>
      </c>
    </row>
    <row r="616" spans="2:51" s="13" customFormat="1" ht="10.199999999999999">
      <c r="B616" s="200"/>
      <c r="C616" s="201"/>
      <c r="D616" s="198" t="s">
        <v>244</v>
      </c>
      <c r="E616" s="202" t="s">
        <v>19</v>
      </c>
      <c r="F616" s="203" t="s">
        <v>4014</v>
      </c>
      <c r="G616" s="201"/>
      <c r="H616" s="204">
        <v>57.384999999999998</v>
      </c>
      <c r="I616" s="205"/>
      <c r="J616" s="201"/>
      <c r="K616" s="201"/>
      <c r="L616" s="206"/>
      <c r="M616" s="207"/>
      <c r="N616" s="208"/>
      <c r="O616" s="208"/>
      <c r="P616" s="208"/>
      <c r="Q616" s="208"/>
      <c r="R616" s="208"/>
      <c r="S616" s="208"/>
      <c r="T616" s="209"/>
      <c r="AT616" s="210" t="s">
        <v>244</v>
      </c>
      <c r="AU616" s="210" t="s">
        <v>85</v>
      </c>
      <c r="AV616" s="13" t="s">
        <v>85</v>
      </c>
      <c r="AW616" s="13" t="s">
        <v>37</v>
      </c>
      <c r="AX616" s="13" t="s">
        <v>76</v>
      </c>
      <c r="AY616" s="210" t="s">
        <v>232</v>
      </c>
    </row>
    <row r="617" spans="2:51" s="13" customFormat="1" ht="10.199999999999999">
      <c r="B617" s="200"/>
      <c r="C617" s="201"/>
      <c r="D617" s="198" t="s">
        <v>244</v>
      </c>
      <c r="E617" s="202" t="s">
        <v>19</v>
      </c>
      <c r="F617" s="203" t="s">
        <v>4015</v>
      </c>
      <c r="G617" s="201"/>
      <c r="H617" s="204">
        <v>62.927</v>
      </c>
      <c r="I617" s="205"/>
      <c r="J617" s="201"/>
      <c r="K617" s="201"/>
      <c r="L617" s="206"/>
      <c r="M617" s="207"/>
      <c r="N617" s="208"/>
      <c r="O617" s="208"/>
      <c r="P617" s="208"/>
      <c r="Q617" s="208"/>
      <c r="R617" s="208"/>
      <c r="S617" s="208"/>
      <c r="T617" s="209"/>
      <c r="AT617" s="210" t="s">
        <v>244</v>
      </c>
      <c r="AU617" s="210" t="s">
        <v>85</v>
      </c>
      <c r="AV617" s="13" t="s">
        <v>85</v>
      </c>
      <c r="AW617" s="13" t="s">
        <v>37</v>
      </c>
      <c r="AX617" s="13" t="s">
        <v>76</v>
      </c>
      <c r="AY617" s="210" t="s">
        <v>232</v>
      </c>
    </row>
    <row r="618" spans="2:51" s="13" customFormat="1" ht="10.199999999999999">
      <c r="B618" s="200"/>
      <c r="C618" s="201"/>
      <c r="D618" s="198" t="s">
        <v>244</v>
      </c>
      <c r="E618" s="202" t="s">
        <v>19</v>
      </c>
      <c r="F618" s="203" t="s">
        <v>4016</v>
      </c>
      <c r="G618" s="201"/>
      <c r="H618" s="204">
        <v>32.905000000000001</v>
      </c>
      <c r="I618" s="205"/>
      <c r="J618" s="201"/>
      <c r="K618" s="201"/>
      <c r="L618" s="206"/>
      <c r="M618" s="207"/>
      <c r="N618" s="208"/>
      <c r="O618" s="208"/>
      <c r="P618" s="208"/>
      <c r="Q618" s="208"/>
      <c r="R618" s="208"/>
      <c r="S618" s="208"/>
      <c r="T618" s="209"/>
      <c r="AT618" s="210" t="s">
        <v>244</v>
      </c>
      <c r="AU618" s="210" t="s">
        <v>85</v>
      </c>
      <c r="AV618" s="13" t="s">
        <v>85</v>
      </c>
      <c r="AW618" s="13" t="s">
        <v>37</v>
      </c>
      <c r="AX618" s="13" t="s">
        <v>76</v>
      </c>
      <c r="AY618" s="210" t="s">
        <v>232</v>
      </c>
    </row>
    <row r="619" spans="2:51" s="13" customFormat="1" ht="10.199999999999999">
      <c r="B619" s="200"/>
      <c r="C619" s="201"/>
      <c r="D619" s="198" t="s">
        <v>244</v>
      </c>
      <c r="E619" s="202" t="s">
        <v>19</v>
      </c>
      <c r="F619" s="203" t="s">
        <v>4017</v>
      </c>
      <c r="G619" s="201"/>
      <c r="H619" s="204">
        <v>18.21</v>
      </c>
      <c r="I619" s="205"/>
      <c r="J619" s="201"/>
      <c r="K619" s="201"/>
      <c r="L619" s="206"/>
      <c r="M619" s="207"/>
      <c r="N619" s="208"/>
      <c r="O619" s="208"/>
      <c r="P619" s="208"/>
      <c r="Q619" s="208"/>
      <c r="R619" s="208"/>
      <c r="S619" s="208"/>
      <c r="T619" s="209"/>
      <c r="AT619" s="210" t="s">
        <v>244</v>
      </c>
      <c r="AU619" s="210" t="s">
        <v>85</v>
      </c>
      <c r="AV619" s="13" t="s">
        <v>85</v>
      </c>
      <c r="AW619" s="13" t="s">
        <v>37</v>
      </c>
      <c r="AX619" s="13" t="s">
        <v>76</v>
      </c>
      <c r="AY619" s="210" t="s">
        <v>232</v>
      </c>
    </row>
    <row r="620" spans="2:51" s="13" customFormat="1" ht="10.199999999999999">
      <c r="B620" s="200"/>
      <c r="C620" s="201"/>
      <c r="D620" s="198" t="s">
        <v>244</v>
      </c>
      <c r="E620" s="202" t="s">
        <v>19</v>
      </c>
      <c r="F620" s="203" t="s">
        <v>4018</v>
      </c>
      <c r="G620" s="201"/>
      <c r="H620" s="204">
        <v>74.471000000000004</v>
      </c>
      <c r="I620" s="205"/>
      <c r="J620" s="201"/>
      <c r="K620" s="201"/>
      <c r="L620" s="206"/>
      <c r="M620" s="207"/>
      <c r="N620" s="208"/>
      <c r="O620" s="208"/>
      <c r="P620" s="208"/>
      <c r="Q620" s="208"/>
      <c r="R620" s="208"/>
      <c r="S620" s="208"/>
      <c r="T620" s="209"/>
      <c r="AT620" s="210" t="s">
        <v>244</v>
      </c>
      <c r="AU620" s="210" t="s">
        <v>85</v>
      </c>
      <c r="AV620" s="13" t="s">
        <v>85</v>
      </c>
      <c r="AW620" s="13" t="s">
        <v>37</v>
      </c>
      <c r="AX620" s="13" t="s">
        <v>76</v>
      </c>
      <c r="AY620" s="210" t="s">
        <v>232</v>
      </c>
    </row>
    <row r="621" spans="2:51" s="13" customFormat="1" ht="10.199999999999999">
      <c r="B621" s="200"/>
      <c r="C621" s="201"/>
      <c r="D621" s="198" t="s">
        <v>244</v>
      </c>
      <c r="E621" s="202" t="s">
        <v>19</v>
      </c>
      <c r="F621" s="203" t="s">
        <v>4019</v>
      </c>
      <c r="G621" s="201"/>
      <c r="H621" s="204">
        <v>35.261000000000003</v>
      </c>
      <c r="I621" s="205"/>
      <c r="J621" s="201"/>
      <c r="K621" s="201"/>
      <c r="L621" s="206"/>
      <c r="M621" s="207"/>
      <c r="N621" s="208"/>
      <c r="O621" s="208"/>
      <c r="P621" s="208"/>
      <c r="Q621" s="208"/>
      <c r="R621" s="208"/>
      <c r="S621" s="208"/>
      <c r="T621" s="209"/>
      <c r="AT621" s="210" t="s">
        <v>244</v>
      </c>
      <c r="AU621" s="210" t="s">
        <v>85</v>
      </c>
      <c r="AV621" s="13" t="s">
        <v>85</v>
      </c>
      <c r="AW621" s="13" t="s">
        <v>37</v>
      </c>
      <c r="AX621" s="13" t="s">
        <v>76</v>
      </c>
      <c r="AY621" s="210" t="s">
        <v>232</v>
      </c>
    </row>
    <row r="622" spans="2:51" s="15" customFormat="1" ht="10.199999999999999">
      <c r="B622" s="222"/>
      <c r="C622" s="223"/>
      <c r="D622" s="198" t="s">
        <v>244</v>
      </c>
      <c r="E622" s="224" t="s">
        <v>19</v>
      </c>
      <c r="F622" s="225" t="s">
        <v>4020</v>
      </c>
      <c r="G622" s="223"/>
      <c r="H622" s="224" t="s">
        <v>19</v>
      </c>
      <c r="I622" s="226"/>
      <c r="J622" s="223"/>
      <c r="K622" s="223"/>
      <c r="L622" s="227"/>
      <c r="M622" s="228"/>
      <c r="N622" s="229"/>
      <c r="O622" s="229"/>
      <c r="P622" s="229"/>
      <c r="Q622" s="229"/>
      <c r="R622" s="229"/>
      <c r="S622" s="229"/>
      <c r="T622" s="230"/>
      <c r="AT622" s="231" t="s">
        <v>244</v>
      </c>
      <c r="AU622" s="231" t="s">
        <v>85</v>
      </c>
      <c r="AV622" s="15" t="s">
        <v>83</v>
      </c>
      <c r="AW622" s="15" t="s">
        <v>37</v>
      </c>
      <c r="AX622" s="15" t="s">
        <v>76</v>
      </c>
      <c r="AY622" s="231" t="s">
        <v>232</v>
      </c>
    </row>
    <row r="623" spans="2:51" s="13" customFormat="1" ht="10.199999999999999">
      <c r="B623" s="200"/>
      <c r="C623" s="201"/>
      <c r="D623" s="198" t="s">
        <v>244</v>
      </c>
      <c r="E623" s="202" t="s">
        <v>19</v>
      </c>
      <c r="F623" s="203" t="s">
        <v>4021</v>
      </c>
      <c r="G623" s="201"/>
      <c r="H623" s="204">
        <v>51.253</v>
      </c>
      <c r="I623" s="205"/>
      <c r="J623" s="201"/>
      <c r="K623" s="201"/>
      <c r="L623" s="206"/>
      <c r="M623" s="207"/>
      <c r="N623" s="208"/>
      <c r="O623" s="208"/>
      <c r="P623" s="208"/>
      <c r="Q623" s="208"/>
      <c r="R623" s="208"/>
      <c r="S623" s="208"/>
      <c r="T623" s="209"/>
      <c r="AT623" s="210" t="s">
        <v>244</v>
      </c>
      <c r="AU623" s="210" t="s">
        <v>85</v>
      </c>
      <c r="AV623" s="13" t="s">
        <v>85</v>
      </c>
      <c r="AW623" s="13" t="s">
        <v>37</v>
      </c>
      <c r="AX623" s="13" t="s">
        <v>76</v>
      </c>
      <c r="AY623" s="210" t="s">
        <v>232</v>
      </c>
    </row>
    <row r="624" spans="2:51" s="15" customFormat="1" ht="10.199999999999999">
      <c r="B624" s="222"/>
      <c r="C624" s="223"/>
      <c r="D624" s="198" t="s">
        <v>244</v>
      </c>
      <c r="E624" s="224" t="s">
        <v>19</v>
      </c>
      <c r="F624" s="225" t="s">
        <v>4022</v>
      </c>
      <c r="G624" s="223"/>
      <c r="H624" s="224" t="s">
        <v>19</v>
      </c>
      <c r="I624" s="226"/>
      <c r="J624" s="223"/>
      <c r="K624" s="223"/>
      <c r="L624" s="227"/>
      <c r="M624" s="228"/>
      <c r="N624" s="229"/>
      <c r="O624" s="229"/>
      <c r="P624" s="229"/>
      <c r="Q624" s="229"/>
      <c r="R624" s="229"/>
      <c r="S624" s="229"/>
      <c r="T624" s="230"/>
      <c r="AT624" s="231" t="s">
        <v>244</v>
      </c>
      <c r="AU624" s="231" t="s">
        <v>85</v>
      </c>
      <c r="AV624" s="15" t="s">
        <v>83</v>
      </c>
      <c r="AW624" s="15" t="s">
        <v>37</v>
      </c>
      <c r="AX624" s="15" t="s">
        <v>76</v>
      </c>
      <c r="AY624" s="231" t="s">
        <v>232</v>
      </c>
    </row>
    <row r="625" spans="2:51" s="13" customFormat="1" ht="10.199999999999999">
      <c r="B625" s="200"/>
      <c r="C625" s="201"/>
      <c r="D625" s="198" t="s">
        <v>244</v>
      </c>
      <c r="E625" s="202" t="s">
        <v>19</v>
      </c>
      <c r="F625" s="203" t="s">
        <v>4023</v>
      </c>
      <c r="G625" s="201"/>
      <c r="H625" s="204">
        <v>67.674000000000007</v>
      </c>
      <c r="I625" s="205"/>
      <c r="J625" s="201"/>
      <c r="K625" s="201"/>
      <c r="L625" s="206"/>
      <c r="M625" s="207"/>
      <c r="N625" s="208"/>
      <c r="O625" s="208"/>
      <c r="P625" s="208"/>
      <c r="Q625" s="208"/>
      <c r="R625" s="208"/>
      <c r="S625" s="208"/>
      <c r="T625" s="209"/>
      <c r="AT625" s="210" t="s">
        <v>244</v>
      </c>
      <c r="AU625" s="210" t="s">
        <v>85</v>
      </c>
      <c r="AV625" s="13" t="s">
        <v>85</v>
      </c>
      <c r="AW625" s="13" t="s">
        <v>37</v>
      </c>
      <c r="AX625" s="13" t="s">
        <v>76</v>
      </c>
      <c r="AY625" s="210" t="s">
        <v>232</v>
      </c>
    </row>
    <row r="626" spans="2:51" s="13" customFormat="1" ht="10.199999999999999">
      <c r="B626" s="200"/>
      <c r="C626" s="201"/>
      <c r="D626" s="198" t="s">
        <v>244</v>
      </c>
      <c r="E626" s="202" t="s">
        <v>19</v>
      </c>
      <c r="F626" s="203" t="s">
        <v>4024</v>
      </c>
      <c r="G626" s="201"/>
      <c r="H626" s="204">
        <v>-8.3800000000000008</v>
      </c>
      <c r="I626" s="205"/>
      <c r="J626" s="201"/>
      <c r="K626" s="201"/>
      <c r="L626" s="206"/>
      <c r="M626" s="207"/>
      <c r="N626" s="208"/>
      <c r="O626" s="208"/>
      <c r="P626" s="208"/>
      <c r="Q626" s="208"/>
      <c r="R626" s="208"/>
      <c r="S626" s="208"/>
      <c r="T626" s="209"/>
      <c r="AT626" s="210" t="s">
        <v>244</v>
      </c>
      <c r="AU626" s="210" t="s">
        <v>85</v>
      </c>
      <c r="AV626" s="13" t="s">
        <v>85</v>
      </c>
      <c r="AW626" s="13" t="s">
        <v>37</v>
      </c>
      <c r="AX626" s="13" t="s">
        <v>76</v>
      </c>
      <c r="AY626" s="210" t="s">
        <v>232</v>
      </c>
    </row>
    <row r="627" spans="2:51" s="13" customFormat="1" ht="10.199999999999999">
      <c r="B627" s="200"/>
      <c r="C627" s="201"/>
      <c r="D627" s="198" t="s">
        <v>244</v>
      </c>
      <c r="E627" s="202" t="s">
        <v>19</v>
      </c>
      <c r="F627" s="203" t="s">
        <v>4025</v>
      </c>
      <c r="G627" s="201"/>
      <c r="H627" s="204">
        <v>34.768999999999998</v>
      </c>
      <c r="I627" s="205"/>
      <c r="J627" s="201"/>
      <c r="K627" s="201"/>
      <c r="L627" s="206"/>
      <c r="M627" s="207"/>
      <c r="N627" s="208"/>
      <c r="O627" s="208"/>
      <c r="P627" s="208"/>
      <c r="Q627" s="208"/>
      <c r="R627" s="208"/>
      <c r="S627" s="208"/>
      <c r="T627" s="209"/>
      <c r="AT627" s="210" t="s">
        <v>244</v>
      </c>
      <c r="AU627" s="210" t="s">
        <v>85</v>
      </c>
      <c r="AV627" s="13" t="s">
        <v>85</v>
      </c>
      <c r="AW627" s="13" t="s">
        <v>37</v>
      </c>
      <c r="AX627" s="13" t="s">
        <v>76</v>
      </c>
      <c r="AY627" s="210" t="s">
        <v>232</v>
      </c>
    </row>
    <row r="628" spans="2:51" s="13" customFormat="1" ht="10.199999999999999">
      <c r="B628" s="200"/>
      <c r="C628" s="201"/>
      <c r="D628" s="198" t="s">
        <v>244</v>
      </c>
      <c r="E628" s="202" t="s">
        <v>19</v>
      </c>
      <c r="F628" s="203" t="s">
        <v>4026</v>
      </c>
      <c r="G628" s="201"/>
      <c r="H628" s="204">
        <v>15.164999999999999</v>
      </c>
      <c r="I628" s="205"/>
      <c r="J628" s="201"/>
      <c r="K628" s="201"/>
      <c r="L628" s="206"/>
      <c r="M628" s="207"/>
      <c r="N628" s="208"/>
      <c r="O628" s="208"/>
      <c r="P628" s="208"/>
      <c r="Q628" s="208"/>
      <c r="R628" s="208"/>
      <c r="S628" s="208"/>
      <c r="T628" s="209"/>
      <c r="AT628" s="210" t="s">
        <v>244</v>
      </c>
      <c r="AU628" s="210" t="s">
        <v>85</v>
      </c>
      <c r="AV628" s="13" t="s">
        <v>85</v>
      </c>
      <c r="AW628" s="13" t="s">
        <v>37</v>
      </c>
      <c r="AX628" s="13" t="s">
        <v>76</v>
      </c>
      <c r="AY628" s="210" t="s">
        <v>232</v>
      </c>
    </row>
    <row r="629" spans="2:51" s="13" customFormat="1" ht="10.199999999999999">
      <c r="B629" s="200"/>
      <c r="C629" s="201"/>
      <c r="D629" s="198" t="s">
        <v>244</v>
      </c>
      <c r="E629" s="202" t="s">
        <v>19</v>
      </c>
      <c r="F629" s="203" t="s">
        <v>4027</v>
      </c>
      <c r="G629" s="201"/>
      <c r="H629" s="204">
        <v>7.2679999999999998</v>
      </c>
      <c r="I629" s="205"/>
      <c r="J629" s="201"/>
      <c r="K629" s="201"/>
      <c r="L629" s="206"/>
      <c r="M629" s="207"/>
      <c r="N629" s="208"/>
      <c r="O629" s="208"/>
      <c r="P629" s="208"/>
      <c r="Q629" s="208"/>
      <c r="R629" s="208"/>
      <c r="S629" s="208"/>
      <c r="T629" s="209"/>
      <c r="AT629" s="210" t="s">
        <v>244</v>
      </c>
      <c r="AU629" s="210" t="s">
        <v>85</v>
      </c>
      <c r="AV629" s="13" t="s">
        <v>85</v>
      </c>
      <c r="AW629" s="13" t="s">
        <v>37</v>
      </c>
      <c r="AX629" s="13" t="s">
        <v>76</v>
      </c>
      <c r="AY629" s="210" t="s">
        <v>232</v>
      </c>
    </row>
    <row r="630" spans="2:51" s="13" customFormat="1" ht="10.199999999999999">
      <c r="B630" s="200"/>
      <c r="C630" s="201"/>
      <c r="D630" s="198" t="s">
        <v>244</v>
      </c>
      <c r="E630" s="202" t="s">
        <v>19</v>
      </c>
      <c r="F630" s="203" t="s">
        <v>4028</v>
      </c>
      <c r="G630" s="201"/>
      <c r="H630" s="204">
        <v>-85.382000000000005</v>
      </c>
      <c r="I630" s="205"/>
      <c r="J630" s="201"/>
      <c r="K630" s="201"/>
      <c r="L630" s="206"/>
      <c r="M630" s="207"/>
      <c r="N630" s="208"/>
      <c r="O630" s="208"/>
      <c r="P630" s="208"/>
      <c r="Q630" s="208"/>
      <c r="R630" s="208"/>
      <c r="S630" s="208"/>
      <c r="T630" s="209"/>
      <c r="AT630" s="210" t="s">
        <v>244</v>
      </c>
      <c r="AU630" s="210" t="s">
        <v>85</v>
      </c>
      <c r="AV630" s="13" t="s">
        <v>85</v>
      </c>
      <c r="AW630" s="13" t="s">
        <v>37</v>
      </c>
      <c r="AX630" s="13" t="s">
        <v>76</v>
      </c>
      <c r="AY630" s="210" t="s">
        <v>232</v>
      </c>
    </row>
    <row r="631" spans="2:51" s="15" customFormat="1" ht="10.199999999999999">
      <c r="B631" s="222"/>
      <c r="C631" s="223"/>
      <c r="D631" s="198" t="s">
        <v>244</v>
      </c>
      <c r="E631" s="224" t="s">
        <v>19</v>
      </c>
      <c r="F631" s="225" t="s">
        <v>1114</v>
      </c>
      <c r="G631" s="223"/>
      <c r="H631" s="224" t="s">
        <v>19</v>
      </c>
      <c r="I631" s="226"/>
      <c r="J631" s="223"/>
      <c r="K631" s="223"/>
      <c r="L631" s="227"/>
      <c r="M631" s="228"/>
      <c r="N631" s="229"/>
      <c r="O631" s="229"/>
      <c r="P631" s="229"/>
      <c r="Q631" s="229"/>
      <c r="R631" s="229"/>
      <c r="S631" s="229"/>
      <c r="T631" s="230"/>
      <c r="AT631" s="231" t="s">
        <v>244</v>
      </c>
      <c r="AU631" s="231" t="s">
        <v>85</v>
      </c>
      <c r="AV631" s="15" t="s">
        <v>83</v>
      </c>
      <c r="AW631" s="15" t="s">
        <v>37</v>
      </c>
      <c r="AX631" s="15" t="s">
        <v>76</v>
      </c>
      <c r="AY631" s="231" t="s">
        <v>232</v>
      </c>
    </row>
    <row r="632" spans="2:51" s="15" customFormat="1" ht="10.199999999999999">
      <c r="B632" s="222"/>
      <c r="C632" s="223"/>
      <c r="D632" s="198" t="s">
        <v>244</v>
      </c>
      <c r="E632" s="224" t="s">
        <v>19</v>
      </c>
      <c r="F632" s="225" t="s">
        <v>4029</v>
      </c>
      <c r="G632" s="223"/>
      <c r="H632" s="224" t="s">
        <v>19</v>
      </c>
      <c r="I632" s="226"/>
      <c r="J632" s="223"/>
      <c r="K632" s="223"/>
      <c r="L632" s="227"/>
      <c r="M632" s="228"/>
      <c r="N632" s="229"/>
      <c r="O632" s="229"/>
      <c r="P632" s="229"/>
      <c r="Q632" s="229"/>
      <c r="R632" s="229"/>
      <c r="S632" s="229"/>
      <c r="T632" s="230"/>
      <c r="AT632" s="231" t="s">
        <v>244</v>
      </c>
      <c r="AU632" s="231" t="s">
        <v>85</v>
      </c>
      <c r="AV632" s="15" t="s">
        <v>83</v>
      </c>
      <c r="AW632" s="15" t="s">
        <v>37</v>
      </c>
      <c r="AX632" s="15" t="s">
        <v>76</v>
      </c>
      <c r="AY632" s="231" t="s">
        <v>232</v>
      </c>
    </row>
    <row r="633" spans="2:51" s="13" customFormat="1" ht="10.199999999999999">
      <c r="B633" s="200"/>
      <c r="C633" s="201"/>
      <c r="D633" s="198" t="s">
        <v>244</v>
      </c>
      <c r="E633" s="202" t="s">
        <v>19</v>
      </c>
      <c r="F633" s="203" t="s">
        <v>4030</v>
      </c>
      <c r="G633" s="201"/>
      <c r="H633" s="204">
        <v>51.738</v>
      </c>
      <c r="I633" s="205"/>
      <c r="J633" s="201"/>
      <c r="K633" s="201"/>
      <c r="L633" s="206"/>
      <c r="M633" s="207"/>
      <c r="N633" s="208"/>
      <c r="O633" s="208"/>
      <c r="P633" s="208"/>
      <c r="Q633" s="208"/>
      <c r="R633" s="208"/>
      <c r="S633" s="208"/>
      <c r="T633" s="209"/>
      <c r="AT633" s="210" t="s">
        <v>244</v>
      </c>
      <c r="AU633" s="210" t="s">
        <v>85</v>
      </c>
      <c r="AV633" s="13" t="s">
        <v>85</v>
      </c>
      <c r="AW633" s="13" t="s">
        <v>37</v>
      </c>
      <c r="AX633" s="13" t="s">
        <v>76</v>
      </c>
      <c r="AY633" s="210" t="s">
        <v>232</v>
      </c>
    </row>
    <row r="634" spans="2:51" s="13" customFormat="1" ht="10.199999999999999">
      <c r="B634" s="200"/>
      <c r="C634" s="201"/>
      <c r="D634" s="198" t="s">
        <v>244</v>
      </c>
      <c r="E634" s="202" t="s">
        <v>19</v>
      </c>
      <c r="F634" s="203" t="s">
        <v>4031</v>
      </c>
      <c r="G634" s="201"/>
      <c r="H634" s="204">
        <v>-5.2729999999999997</v>
      </c>
      <c r="I634" s="205"/>
      <c r="J634" s="201"/>
      <c r="K634" s="201"/>
      <c r="L634" s="206"/>
      <c r="M634" s="207"/>
      <c r="N634" s="208"/>
      <c r="O634" s="208"/>
      <c r="P634" s="208"/>
      <c r="Q634" s="208"/>
      <c r="R634" s="208"/>
      <c r="S634" s="208"/>
      <c r="T634" s="209"/>
      <c r="AT634" s="210" t="s">
        <v>244</v>
      </c>
      <c r="AU634" s="210" t="s">
        <v>85</v>
      </c>
      <c r="AV634" s="13" t="s">
        <v>85</v>
      </c>
      <c r="AW634" s="13" t="s">
        <v>37</v>
      </c>
      <c r="AX634" s="13" t="s">
        <v>76</v>
      </c>
      <c r="AY634" s="210" t="s">
        <v>232</v>
      </c>
    </row>
    <row r="635" spans="2:51" s="13" customFormat="1" ht="10.199999999999999">
      <c r="B635" s="200"/>
      <c r="C635" s="201"/>
      <c r="D635" s="198" t="s">
        <v>244</v>
      </c>
      <c r="E635" s="202" t="s">
        <v>19</v>
      </c>
      <c r="F635" s="203" t="s">
        <v>4032</v>
      </c>
      <c r="G635" s="201"/>
      <c r="H635" s="204">
        <v>35.052</v>
      </c>
      <c r="I635" s="205"/>
      <c r="J635" s="201"/>
      <c r="K635" s="201"/>
      <c r="L635" s="206"/>
      <c r="M635" s="207"/>
      <c r="N635" s="208"/>
      <c r="O635" s="208"/>
      <c r="P635" s="208"/>
      <c r="Q635" s="208"/>
      <c r="R635" s="208"/>
      <c r="S635" s="208"/>
      <c r="T635" s="209"/>
      <c r="AT635" s="210" t="s">
        <v>244</v>
      </c>
      <c r="AU635" s="210" t="s">
        <v>85</v>
      </c>
      <c r="AV635" s="13" t="s">
        <v>85</v>
      </c>
      <c r="AW635" s="13" t="s">
        <v>37</v>
      </c>
      <c r="AX635" s="13" t="s">
        <v>76</v>
      </c>
      <c r="AY635" s="210" t="s">
        <v>232</v>
      </c>
    </row>
    <row r="636" spans="2:51" s="13" customFormat="1" ht="10.199999999999999">
      <c r="B636" s="200"/>
      <c r="C636" s="201"/>
      <c r="D636" s="198" t="s">
        <v>244</v>
      </c>
      <c r="E636" s="202" t="s">
        <v>19</v>
      </c>
      <c r="F636" s="203" t="s">
        <v>4033</v>
      </c>
      <c r="G636" s="201"/>
      <c r="H636" s="204">
        <v>45.790999999999997</v>
      </c>
      <c r="I636" s="205"/>
      <c r="J636" s="201"/>
      <c r="K636" s="201"/>
      <c r="L636" s="206"/>
      <c r="M636" s="207"/>
      <c r="N636" s="208"/>
      <c r="O636" s="208"/>
      <c r="P636" s="208"/>
      <c r="Q636" s="208"/>
      <c r="R636" s="208"/>
      <c r="S636" s="208"/>
      <c r="T636" s="209"/>
      <c r="AT636" s="210" t="s">
        <v>244</v>
      </c>
      <c r="AU636" s="210" t="s">
        <v>85</v>
      </c>
      <c r="AV636" s="13" t="s">
        <v>85</v>
      </c>
      <c r="AW636" s="13" t="s">
        <v>37</v>
      </c>
      <c r="AX636" s="13" t="s">
        <v>76</v>
      </c>
      <c r="AY636" s="210" t="s">
        <v>232</v>
      </c>
    </row>
    <row r="637" spans="2:51" s="13" customFormat="1" ht="10.199999999999999">
      <c r="B637" s="200"/>
      <c r="C637" s="201"/>
      <c r="D637" s="198" t="s">
        <v>244</v>
      </c>
      <c r="E637" s="202" t="s">
        <v>19</v>
      </c>
      <c r="F637" s="203" t="s">
        <v>4034</v>
      </c>
      <c r="G637" s="201"/>
      <c r="H637" s="204">
        <v>38.314</v>
      </c>
      <c r="I637" s="205"/>
      <c r="J637" s="201"/>
      <c r="K637" s="201"/>
      <c r="L637" s="206"/>
      <c r="M637" s="207"/>
      <c r="N637" s="208"/>
      <c r="O637" s="208"/>
      <c r="P637" s="208"/>
      <c r="Q637" s="208"/>
      <c r="R637" s="208"/>
      <c r="S637" s="208"/>
      <c r="T637" s="209"/>
      <c r="AT637" s="210" t="s">
        <v>244</v>
      </c>
      <c r="AU637" s="210" t="s">
        <v>85</v>
      </c>
      <c r="AV637" s="13" t="s">
        <v>85</v>
      </c>
      <c r="AW637" s="13" t="s">
        <v>37</v>
      </c>
      <c r="AX637" s="13" t="s">
        <v>76</v>
      </c>
      <c r="AY637" s="210" t="s">
        <v>232</v>
      </c>
    </row>
    <row r="638" spans="2:51" s="13" customFormat="1" ht="10.199999999999999">
      <c r="B638" s="200"/>
      <c r="C638" s="201"/>
      <c r="D638" s="198" t="s">
        <v>244</v>
      </c>
      <c r="E638" s="202" t="s">
        <v>19</v>
      </c>
      <c r="F638" s="203" t="s">
        <v>4035</v>
      </c>
      <c r="G638" s="201"/>
      <c r="H638" s="204">
        <v>38.314</v>
      </c>
      <c r="I638" s="205"/>
      <c r="J638" s="201"/>
      <c r="K638" s="201"/>
      <c r="L638" s="206"/>
      <c r="M638" s="207"/>
      <c r="N638" s="208"/>
      <c r="O638" s="208"/>
      <c r="P638" s="208"/>
      <c r="Q638" s="208"/>
      <c r="R638" s="208"/>
      <c r="S638" s="208"/>
      <c r="T638" s="209"/>
      <c r="AT638" s="210" t="s">
        <v>244</v>
      </c>
      <c r="AU638" s="210" t="s">
        <v>85</v>
      </c>
      <c r="AV638" s="13" t="s">
        <v>85</v>
      </c>
      <c r="AW638" s="13" t="s">
        <v>37</v>
      </c>
      <c r="AX638" s="13" t="s">
        <v>76</v>
      </c>
      <c r="AY638" s="210" t="s">
        <v>232</v>
      </c>
    </row>
    <row r="639" spans="2:51" s="13" customFormat="1" ht="10.199999999999999">
      <c r="B639" s="200"/>
      <c r="C639" s="201"/>
      <c r="D639" s="198" t="s">
        <v>244</v>
      </c>
      <c r="E639" s="202" t="s">
        <v>19</v>
      </c>
      <c r="F639" s="203" t="s">
        <v>4036</v>
      </c>
      <c r="G639" s="201"/>
      <c r="H639" s="204">
        <v>37.555</v>
      </c>
      <c r="I639" s="205"/>
      <c r="J639" s="201"/>
      <c r="K639" s="201"/>
      <c r="L639" s="206"/>
      <c r="M639" s="207"/>
      <c r="N639" s="208"/>
      <c r="O639" s="208"/>
      <c r="P639" s="208"/>
      <c r="Q639" s="208"/>
      <c r="R639" s="208"/>
      <c r="S639" s="208"/>
      <c r="T639" s="209"/>
      <c r="AT639" s="210" t="s">
        <v>244</v>
      </c>
      <c r="AU639" s="210" t="s">
        <v>85</v>
      </c>
      <c r="AV639" s="13" t="s">
        <v>85</v>
      </c>
      <c r="AW639" s="13" t="s">
        <v>37</v>
      </c>
      <c r="AX639" s="13" t="s">
        <v>76</v>
      </c>
      <c r="AY639" s="210" t="s">
        <v>232</v>
      </c>
    </row>
    <row r="640" spans="2:51" s="15" customFormat="1" ht="10.199999999999999">
      <c r="B640" s="222"/>
      <c r="C640" s="223"/>
      <c r="D640" s="198" t="s">
        <v>244</v>
      </c>
      <c r="E640" s="224" t="s">
        <v>19</v>
      </c>
      <c r="F640" s="225" t="s">
        <v>4037</v>
      </c>
      <c r="G640" s="223"/>
      <c r="H640" s="224" t="s">
        <v>19</v>
      </c>
      <c r="I640" s="226"/>
      <c r="J640" s="223"/>
      <c r="K640" s="223"/>
      <c r="L640" s="227"/>
      <c r="M640" s="228"/>
      <c r="N640" s="229"/>
      <c r="O640" s="229"/>
      <c r="P640" s="229"/>
      <c r="Q640" s="229"/>
      <c r="R640" s="229"/>
      <c r="S640" s="229"/>
      <c r="T640" s="230"/>
      <c r="AT640" s="231" t="s">
        <v>244</v>
      </c>
      <c r="AU640" s="231" t="s">
        <v>85</v>
      </c>
      <c r="AV640" s="15" t="s">
        <v>83</v>
      </c>
      <c r="AW640" s="15" t="s">
        <v>37</v>
      </c>
      <c r="AX640" s="15" t="s">
        <v>76</v>
      </c>
      <c r="AY640" s="231" t="s">
        <v>232</v>
      </c>
    </row>
    <row r="641" spans="2:51" s="13" customFormat="1" ht="10.199999999999999">
      <c r="B641" s="200"/>
      <c r="C641" s="201"/>
      <c r="D641" s="198" t="s">
        <v>244</v>
      </c>
      <c r="E641" s="202" t="s">
        <v>19</v>
      </c>
      <c r="F641" s="203" t="s">
        <v>4038</v>
      </c>
      <c r="G641" s="201"/>
      <c r="H641" s="204">
        <v>123.86499999999999</v>
      </c>
      <c r="I641" s="205"/>
      <c r="J641" s="201"/>
      <c r="K641" s="201"/>
      <c r="L641" s="206"/>
      <c r="M641" s="207"/>
      <c r="N641" s="208"/>
      <c r="O641" s="208"/>
      <c r="P641" s="208"/>
      <c r="Q641" s="208"/>
      <c r="R641" s="208"/>
      <c r="S641" s="208"/>
      <c r="T641" s="209"/>
      <c r="AT641" s="210" t="s">
        <v>244</v>
      </c>
      <c r="AU641" s="210" t="s">
        <v>85</v>
      </c>
      <c r="AV641" s="13" t="s">
        <v>85</v>
      </c>
      <c r="AW641" s="13" t="s">
        <v>37</v>
      </c>
      <c r="AX641" s="13" t="s">
        <v>76</v>
      </c>
      <c r="AY641" s="210" t="s">
        <v>232</v>
      </c>
    </row>
    <row r="642" spans="2:51" s="13" customFormat="1" ht="10.199999999999999">
      <c r="B642" s="200"/>
      <c r="C642" s="201"/>
      <c r="D642" s="198" t="s">
        <v>244</v>
      </c>
      <c r="E642" s="202" t="s">
        <v>19</v>
      </c>
      <c r="F642" s="203" t="s">
        <v>4039</v>
      </c>
      <c r="G642" s="201"/>
      <c r="H642" s="204">
        <v>-3.9119999999999999</v>
      </c>
      <c r="I642" s="205"/>
      <c r="J642" s="201"/>
      <c r="K642" s="201"/>
      <c r="L642" s="206"/>
      <c r="M642" s="207"/>
      <c r="N642" s="208"/>
      <c r="O642" s="208"/>
      <c r="P642" s="208"/>
      <c r="Q642" s="208"/>
      <c r="R642" s="208"/>
      <c r="S642" s="208"/>
      <c r="T642" s="209"/>
      <c r="AT642" s="210" t="s">
        <v>244</v>
      </c>
      <c r="AU642" s="210" t="s">
        <v>85</v>
      </c>
      <c r="AV642" s="13" t="s">
        <v>85</v>
      </c>
      <c r="AW642" s="13" t="s">
        <v>37</v>
      </c>
      <c r="AX642" s="13" t="s">
        <v>76</v>
      </c>
      <c r="AY642" s="210" t="s">
        <v>232</v>
      </c>
    </row>
    <row r="643" spans="2:51" s="13" customFormat="1" ht="10.199999999999999">
      <c r="B643" s="200"/>
      <c r="C643" s="201"/>
      <c r="D643" s="198" t="s">
        <v>244</v>
      </c>
      <c r="E643" s="202" t="s">
        <v>19</v>
      </c>
      <c r="F643" s="203" t="s">
        <v>4040</v>
      </c>
      <c r="G643" s="201"/>
      <c r="H643" s="204">
        <v>42.304000000000002</v>
      </c>
      <c r="I643" s="205"/>
      <c r="J643" s="201"/>
      <c r="K643" s="201"/>
      <c r="L643" s="206"/>
      <c r="M643" s="207"/>
      <c r="N643" s="208"/>
      <c r="O643" s="208"/>
      <c r="P643" s="208"/>
      <c r="Q643" s="208"/>
      <c r="R643" s="208"/>
      <c r="S643" s="208"/>
      <c r="T643" s="209"/>
      <c r="AT643" s="210" t="s">
        <v>244</v>
      </c>
      <c r="AU643" s="210" t="s">
        <v>85</v>
      </c>
      <c r="AV643" s="13" t="s">
        <v>85</v>
      </c>
      <c r="AW643" s="13" t="s">
        <v>37</v>
      </c>
      <c r="AX643" s="13" t="s">
        <v>76</v>
      </c>
      <c r="AY643" s="210" t="s">
        <v>232</v>
      </c>
    </row>
    <row r="644" spans="2:51" s="13" customFormat="1" ht="10.199999999999999">
      <c r="B644" s="200"/>
      <c r="C644" s="201"/>
      <c r="D644" s="198" t="s">
        <v>244</v>
      </c>
      <c r="E644" s="202" t="s">
        <v>19</v>
      </c>
      <c r="F644" s="203" t="s">
        <v>4041</v>
      </c>
      <c r="G644" s="201"/>
      <c r="H644" s="204">
        <v>37.027000000000001</v>
      </c>
      <c r="I644" s="205"/>
      <c r="J644" s="201"/>
      <c r="K644" s="201"/>
      <c r="L644" s="206"/>
      <c r="M644" s="207"/>
      <c r="N644" s="208"/>
      <c r="O644" s="208"/>
      <c r="P644" s="208"/>
      <c r="Q644" s="208"/>
      <c r="R644" s="208"/>
      <c r="S644" s="208"/>
      <c r="T644" s="209"/>
      <c r="AT644" s="210" t="s">
        <v>244</v>
      </c>
      <c r="AU644" s="210" t="s">
        <v>85</v>
      </c>
      <c r="AV644" s="13" t="s">
        <v>85</v>
      </c>
      <c r="AW644" s="13" t="s">
        <v>37</v>
      </c>
      <c r="AX644" s="13" t="s">
        <v>76</v>
      </c>
      <c r="AY644" s="210" t="s">
        <v>232</v>
      </c>
    </row>
    <row r="645" spans="2:51" s="13" customFormat="1" ht="10.199999999999999">
      <c r="B645" s="200"/>
      <c r="C645" s="201"/>
      <c r="D645" s="198" t="s">
        <v>244</v>
      </c>
      <c r="E645" s="202" t="s">
        <v>19</v>
      </c>
      <c r="F645" s="203" t="s">
        <v>4042</v>
      </c>
      <c r="G645" s="201"/>
      <c r="H645" s="204">
        <v>23.911999999999999</v>
      </c>
      <c r="I645" s="205"/>
      <c r="J645" s="201"/>
      <c r="K645" s="201"/>
      <c r="L645" s="206"/>
      <c r="M645" s="207"/>
      <c r="N645" s="208"/>
      <c r="O645" s="208"/>
      <c r="P645" s="208"/>
      <c r="Q645" s="208"/>
      <c r="R645" s="208"/>
      <c r="S645" s="208"/>
      <c r="T645" s="209"/>
      <c r="AT645" s="210" t="s">
        <v>244</v>
      </c>
      <c r="AU645" s="210" t="s">
        <v>85</v>
      </c>
      <c r="AV645" s="13" t="s">
        <v>85</v>
      </c>
      <c r="AW645" s="13" t="s">
        <v>37</v>
      </c>
      <c r="AX645" s="13" t="s">
        <v>76</v>
      </c>
      <c r="AY645" s="210" t="s">
        <v>232</v>
      </c>
    </row>
    <row r="646" spans="2:51" s="13" customFormat="1" ht="10.199999999999999">
      <c r="B646" s="200"/>
      <c r="C646" s="201"/>
      <c r="D646" s="198" t="s">
        <v>244</v>
      </c>
      <c r="E646" s="202" t="s">
        <v>19</v>
      </c>
      <c r="F646" s="203" t="s">
        <v>4043</v>
      </c>
      <c r="G646" s="201"/>
      <c r="H646" s="204">
        <v>18.457000000000001</v>
      </c>
      <c r="I646" s="205"/>
      <c r="J646" s="201"/>
      <c r="K646" s="201"/>
      <c r="L646" s="206"/>
      <c r="M646" s="207"/>
      <c r="N646" s="208"/>
      <c r="O646" s="208"/>
      <c r="P646" s="208"/>
      <c r="Q646" s="208"/>
      <c r="R646" s="208"/>
      <c r="S646" s="208"/>
      <c r="T646" s="209"/>
      <c r="AT646" s="210" t="s">
        <v>244</v>
      </c>
      <c r="AU646" s="210" t="s">
        <v>85</v>
      </c>
      <c r="AV646" s="13" t="s">
        <v>85</v>
      </c>
      <c r="AW646" s="13" t="s">
        <v>37</v>
      </c>
      <c r="AX646" s="13" t="s">
        <v>76</v>
      </c>
      <c r="AY646" s="210" t="s">
        <v>232</v>
      </c>
    </row>
    <row r="647" spans="2:51" s="13" customFormat="1" ht="10.199999999999999">
      <c r="B647" s="200"/>
      <c r="C647" s="201"/>
      <c r="D647" s="198" t="s">
        <v>244</v>
      </c>
      <c r="E647" s="202" t="s">
        <v>19</v>
      </c>
      <c r="F647" s="203" t="s">
        <v>4044</v>
      </c>
      <c r="G647" s="201"/>
      <c r="H647" s="204">
        <v>29.664999999999999</v>
      </c>
      <c r="I647" s="205"/>
      <c r="J647" s="201"/>
      <c r="K647" s="201"/>
      <c r="L647" s="206"/>
      <c r="M647" s="207"/>
      <c r="N647" s="208"/>
      <c r="O647" s="208"/>
      <c r="P647" s="208"/>
      <c r="Q647" s="208"/>
      <c r="R647" s="208"/>
      <c r="S647" s="208"/>
      <c r="T647" s="209"/>
      <c r="AT647" s="210" t="s">
        <v>244</v>
      </c>
      <c r="AU647" s="210" t="s">
        <v>85</v>
      </c>
      <c r="AV647" s="13" t="s">
        <v>85</v>
      </c>
      <c r="AW647" s="13" t="s">
        <v>37</v>
      </c>
      <c r="AX647" s="13" t="s">
        <v>76</v>
      </c>
      <c r="AY647" s="210" t="s">
        <v>232</v>
      </c>
    </row>
    <row r="648" spans="2:51" s="13" customFormat="1" ht="10.199999999999999">
      <c r="B648" s="200"/>
      <c r="C648" s="201"/>
      <c r="D648" s="198" t="s">
        <v>244</v>
      </c>
      <c r="E648" s="202" t="s">
        <v>19</v>
      </c>
      <c r="F648" s="203" t="s">
        <v>4045</v>
      </c>
      <c r="G648" s="201"/>
      <c r="H648" s="204">
        <v>35.716000000000001</v>
      </c>
      <c r="I648" s="205"/>
      <c r="J648" s="201"/>
      <c r="K648" s="201"/>
      <c r="L648" s="206"/>
      <c r="M648" s="207"/>
      <c r="N648" s="208"/>
      <c r="O648" s="208"/>
      <c r="P648" s="208"/>
      <c r="Q648" s="208"/>
      <c r="R648" s="208"/>
      <c r="S648" s="208"/>
      <c r="T648" s="209"/>
      <c r="AT648" s="210" t="s">
        <v>244</v>
      </c>
      <c r="AU648" s="210" t="s">
        <v>85</v>
      </c>
      <c r="AV648" s="13" t="s">
        <v>85</v>
      </c>
      <c r="AW648" s="13" t="s">
        <v>37</v>
      </c>
      <c r="AX648" s="13" t="s">
        <v>76</v>
      </c>
      <c r="AY648" s="210" t="s">
        <v>232</v>
      </c>
    </row>
    <row r="649" spans="2:51" s="13" customFormat="1" ht="10.199999999999999">
      <c r="B649" s="200"/>
      <c r="C649" s="201"/>
      <c r="D649" s="198" t="s">
        <v>244</v>
      </c>
      <c r="E649" s="202" t="s">
        <v>19</v>
      </c>
      <c r="F649" s="203" t="s">
        <v>4046</v>
      </c>
      <c r="G649" s="201"/>
      <c r="H649" s="204">
        <v>38.067999999999998</v>
      </c>
      <c r="I649" s="205"/>
      <c r="J649" s="201"/>
      <c r="K649" s="201"/>
      <c r="L649" s="206"/>
      <c r="M649" s="207"/>
      <c r="N649" s="208"/>
      <c r="O649" s="208"/>
      <c r="P649" s="208"/>
      <c r="Q649" s="208"/>
      <c r="R649" s="208"/>
      <c r="S649" s="208"/>
      <c r="T649" s="209"/>
      <c r="AT649" s="210" t="s">
        <v>244</v>
      </c>
      <c r="AU649" s="210" t="s">
        <v>85</v>
      </c>
      <c r="AV649" s="13" t="s">
        <v>85</v>
      </c>
      <c r="AW649" s="13" t="s">
        <v>37</v>
      </c>
      <c r="AX649" s="13" t="s">
        <v>76</v>
      </c>
      <c r="AY649" s="210" t="s">
        <v>232</v>
      </c>
    </row>
    <row r="650" spans="2:51" s="13" customFormat="1" ht="10.199999999999999">
      <c r="B650" s="200"/>
      <c r="C650" s="201"/>
      <c r="D650" s="198" t="s">
        <v>244</v>
      </c>
      <c r="E650" s="202" t="s">
        <v>19</v>
      </c>
      <c r="F650" s="203" t="s">
        <v>4047</v>
      </c>
      <c r="G650" s="201"/>
      <c r="H650" s="204">
        <v>37.662999999999997</v>
      </c>
      <c r="I650" s="205"/>
      <c r="J650" s="201"/>
      <c r="K650" s="201"/>
      <c r="L650" s="206"/>
      <c r="M650" s="207"/>
      <c r="N650" s="208"/>
      <c r="O650" s="208"/>
      <c r="P650" s="208"/>
      <c r="Q650" s="208"/>
      <c r="R650" s="208"/>
      <c r="S650" s="208"/>
      <c r="T650" s="209"/>
      <c r="AT650" s="210" t="s">
        <v>244</v>
      </c>
      <c r="AU650" s="210" t="s">
        <v>85</v>
      </c>
      <c r="AV650" s="13" t="s">
        <v>85</v>
      </c>
      <c r="AW650" s="13" t="s">
        <v>37</v>
      </c>
      <c r="AX650" s="13" t="s">
        <v>76</v>
      </c>
      <c r="AY650" s="210" t="s">
        <v>232</v>
      </c>
    </row>
    <row r="651" spans="2:51" s="13" customFormat="1" ht="10.199999999999999">
      <c r="B651" s="200"/>
      <c r="C651" s="201"/>
      <c r="D651" s="198" t="s">
        <v>244</v>
      </c>
      <c r="E651" s="202" t="s">
        <v>19</v>
      </c>
      <c r="F651" s="203" t="s">
        <v>4048</v>
      </c>
      <c r="G651" s="201"/>
      <c r="H651" s="204">
        <v>45.756</v>
      </c>
      <c r="I651" s="205"/>
      <c r="J651" s="201"/>
      <c r="K651" s="201"/>
      <c r="L651" s="206"/>
      <c r="M651" s="207"/>
      <c r="N651" s="208"/>
      <c r="O651" s="208"/>
      <c r="P651" s="208"/>
      <c r="Q651" s="208"/>
      <c r="R651" s="208"/>
      <c r="S651" s="208"/>
      <c r="T651" s="209"/>
      <c r="AT651" s="210" t="s">
        <v>244</v>
      </c>
      <c r="AU651" s="210" t="s">
        <v>85</v>
      </c>
      <c r="AV651" s="13" t="s">
        <v>85</v>
      </c>
      <c r="AW651" s="13" t="s">
        <v>37</v>
      </c>
      <c r="AX651" s="13" t="s">
        <v>76</v>
      </c>
      <c r="AY651" s="210" t="s">
        <v>232</v>
      </c>
    </row>
    <row r="652" spans="2:51" s="13" customFormat="1" ht="10.199999999999999">
      <c r="B652" s="200"/>
      <c r="C652" s="201"/>
      <c r="D652" s="198" t="s">
        <v>244</v>
      </c>
      <c r="E652" s="202" t="s">
        <v>19</v>
      </c>
      <c r="F652" s="203" t="s">
        <v>4049</v>
      </c>
      <c r="G652" s="201"/>
      <c r="H652" s="204">
        <v>46.94</v>
      </c>
      <c r="I652" s="205"/>
      <c r="J652" s="201"/>
      <c r="K652" s="201"/>
      <c r="L652" s="206"/>
      <c r="M652" s="207"/>
      <c r="N652" s="208"/>
      <c r="O652" s="208"/>
      <c r="P652" s="208"/>
      <c r="Q652" s="208"/>
      <c r="R652" s="208"/>
      <c r="S652" s="208"/>
      <c r="T652" s="209"/>
      <c r="AT652" s="210" t="s">
        <v>244</v>
      </c>
      <c r="AU652" s="210" t="s">
        <v>85</v>
      </c>
      <c r="AV652" s="13" t="s">
        <v>85</v>
      </c>
      <c r="AW652" s="13" t="s">
        <v>37</v>
      </c>
      <c r="AX652" s="13" t="s">
        <v>76</v>
      </c>
      <c r="AY652" s="210" t="s">
        <v>232</v>
      </c>
    </row>
    <row r="653" spans="2:51" s="13" customFormat="1" ht="10.199999999999999">
      <c r="B653" s="200"/>
      <c r="C653" s="201"/>
      <c r="D653" s="198" t="s">
        <v>244</v>
      </c>
      <c r="E653" s="202" t="s">
        <v>19</v>
      </c>
      <c r="F653" s="203" t="s">
        <v>4050</v>
      </c>
      <c r="G653" s="201"/>
      <c r="H653" s="204">
        <v>39.292000000000002</v>
      </c>
      <c r="I653" s="205"/>
      <c r="J653" s="201"/>
      <c r="K653" s="201"/>
      <c r="L653" s="206"/>
      <c r="M653" s="207"/>
      <c r="N653" s="208"/>
      <c r="O653" s="208"/>
      <c r="P653" s="208"/>
      <c r="Q653" s="208"/>
      <c r="R653" s="208"/>
      <c r="S653" s="208"/>
      <c r="T653" s="209"/>
      <c r="AT653" s="210" t="s">
        <v>244</v>
      </c>
      <c r="AU653" s="210" t="s">
        <v>85</v>
      </c>
      <c r="AV653" s="13" t="s">
        <v>85</v>
      </c>
      <c r="AW653" s="13" t="s">
        <v>37</v>
      </c>
      <c r="AX653" s="13" t="s">
        <v>76</v>
      </c>
      <c r="AY653" s="210" t="s">
        <v>232</v>
      </c>
    </row>
    <row r="654" spans="2:51" s="13" customFormat="1" ht="10.199999999999999">
      <c r="B654" s="200"/>
      <c r="C654" s="201"/>
      <c r="D654" s="198" t="s">
        <v>244</v>
      </c>
      <c r="E654" s="202" t="s">
        <v>19</v>
      </c>
      <c r="F654" s="203" t="s">
        <v>4051</v>
      </c>
      <c r="G654" s="201"/>
      <c r="H654" s="204">
        <v>39.225000000000001</v>
      </c>
      <c r="I654" s="205"/>
      <c r="J654" s="201"/>
      <c r="K654" s="201"/>
      <c r="L654" s="206"/>
      <c r="M654" s="207"/>
      <c r="N654" s="208"/>
      <c r="O654" s="208"/>
      <c r="P654" s="208"/>
      <c r="Q654" s="208"/>
      <c r="R654" s="208"/>
      <c r="S654" s="208"/>
      <c r="T654" s="209"/>
      <c r="AT654" s="210" t="s">
        <v>244</v>
      </c>
      <c r="AU654" s="210" t="s">
        <v>85</v>
      </c>
      <c r="AV654" s="13" t="s">
        <v>85</v>
      </c>
      <c r="AW654" s="13" t="s">
        <v>37</v>
      </c>
      <c r="AX654" s="13" t="s">
        <v>76</v>
      </c>
      <c r="AY654" s="210" t="s">
        <v>232</v>
      </c>
    </row>
    <row r="655" spans="2:51" s="13" customFormat="1" ht="10.199999999999999">
      <c r="B655" s="200"/>
      <c r="C655" s="201"/>
      <c r="D655" s="198" t="s">
        <v>244</v>
      </c>
      <c r="E655" s="202" t="s">
        <v>19</v>
      </c>
      <c r="F655" s="203" t="s">
        <v>4052</v>
      </c>
      <c r="G655" s="201"/>
      <c r="H655" s="204">
        <v>39.905999999999999</v>
      </c>
      <c r="I655" s="205"/>
      <c r="J655" s="201"/>
      <c r="K655" s="201"/>
      <c r="L655" s="206"/>
      <c r="M655" s="207"/>
      <c r="N655" s="208"/>
      <c r="O655" s="208"/>
      <c r="P655" s="208"/>
      <c r="Q655" s="208"/>
      <c r="R655" s="208"/>
      <c r="S655" s="208"/>
      <c r="T655" s="209"/>
      <c r="AT655" s="210" t="s">
        <v>244</v>
      </c>
      <c r="AU655" s="210" t="s">
        <v>85</v>
      </c>
      <c r="AV655" s="13" t="s">
        <v>85</v>
      </c>
      <c r="AW655" s="13" t="s">
        <v>37</v>
      </c>
      <c r="AX655" s="13" t="s">
        <v>76</v>
      </c>
      <c r="AY655" s="210" t="s">
        <v>232</v>
      </c>
    </row>
    <row r="656" spans="2:51" s="15" customFormat="1" ht="10.199999999999999">
      <c r="B656" s="222"/>
      <c r="C656" s="223"/>
      <c r="D656" s="198" t="s">
        <v>244</v>
      </c>
      <c r="E656" s="224" t="s">
        <v>19</v>
      </c>
      <c r="F656" s="225" t="s">
        <v>3750</v>
      </c>
      <c r="G656" s="223"/>
      <c r="H656" s="224" t="s">
        <v>19</v>
      </c>
      <c r="I656" s="226"/>
      <c r="J656" s="223"/>
      <c r="K656" s="223"/>
      <c r="L656" s="227"/>
      <c r="M656" s="228"/>
      <c r="N656" s="229"/>
      <c r="O656" s="229"/>
      <c r="P656" s="229"/>
      <c r="Q656" s="229"/>
      <c r="R656" s="229"/>
      <c r="S656" s="229"/>
      <c r="T656" s="230"/>
      <c r="AT656" s="231" t="s">
        <v>244</v>
      </c>
      <c r="AU656" s="231" t="s">
        <v>85</v>
      </c>
      <c r="AV656" s="15" t="s">
        <v>83</v>
      </c>
      <c r="AW656" s="15" t="s">
        <v>37</v>
      </c>
      <c r="AX656" s="15" t="s">
        <v>76</v>
      </c>
      <c r="AY656" s="231" t="s">
        <v>232</v>
      </c>
    </row>
    <row r="657" spans="1:65" s="14" customFormat="1" ht="10.199999999999999">
      <c r="B657" s="211"/>
      <c r="C657" s="212"/>
      <c r="D657" s="198" t="s">
        <v>244</v>
      </c>
      <c r="E657" s="213" t="s">
        <v>19</v>
      </c>
      <c r="F657" s="214" t="s">
        <v>248</v>
      </c>
      <c r="G657" s="212"/>
      <c r="H657" s="215">
        <v>1608.6969999999997</v>
      </c>
      <c r="I657" s="216"/>
      <c r="J657" s="212"/>
      <c r="K657" s="212"/>
      <c r="L657" s="217"/>
      <c r="M657" s="218"/>
      <c r="N657" s="219"/>
      <c r="O657" s="219"/>
      <c r="P657" s="219"/>
      <c r="Q657" s="219"/>
      <c r="R657" s="219"/>
      <c r="S657" s="219"/>
      <c r="T657" s="220"/>
      <c r="AT657" s="221" t="s">
        <v>244</v>
      </c>
      <c r="AU657" s="221" t="s">
        <v>85</v>
      </c>
      <c r="AV657" s="14" t="s">
        <v>139</v>
      </c>
      <c r="AW657" s="14" t="s">
        <v>37</v>
      </c>
      <c r="AX657" s="14" t="s">
        <v>83</v>
      </c>
      <c r="AY657" s="221" t="s">
        <v>232</v>
      </c>
    </row>
    <row r="658" spans="1:65" s="2" customFormat="1" ht="24.15" customHeight="1">
      <c r="A658" s="36"/>
      <c r="B658" s="37"/>
      <c r="C658" s="180" t="s">
        <v>942</v>
      </c>
      <c r="D658" s="180" t="s">
        <v>234</v>
      </c>
      <c r="E658" s="181" t="s">
        <v>4053</v>
      </c>
      <c r="F658" s="182" t="s">
        <v>4054</v>
      </c>
      <c r="G658" s="183" t="s">
        <v>312</v>
      </c>
      <c r="H658" s="184">
        <v>3214.85</v>
      </c>
      <c r="I658" s="185"/>
      <c r="J658" s="186">
        <f>ROUND(I658*H658,2)</f>
        <v>0</v>
      </c>
      <c r="K658" s="182" t="s">
        <v>238</v>
      </c>
      <c r="L658" s="41"/>
      <c r="M658" s="187" t="s">
        <v>19</v>
      </c>
      <c r="N658" s="188" t="s">
        <v>47</v>
      </c>
      <c r="O658" s="66"/>
      <c r="P658" s="189">
        <f>O658*H658</f>
        <v>0</v>
      </c>
      <c r="Q658" s="189">
        <v>7.9000000000000008E-3</v>
      </c>
      <c r="R658" s="189">
        <f>Q658*H658</f>
        <v>25.397315000000003</v>
      </c>
      <c r="S658" s="189">
        <v>0</v>
      </c>
      <c r="T658" s="190">
        <f>S658*H658</f>
        <v>0</v>
      </c>
      <c r="U658" s="36"/>
      <c r="V658" s="36"/>
      <c r="W658" s="36"/>
      <c r="X658" s="36"/>
      <c r="Y658" s="36"/>
      <c r="Z658" s="36"/>
      <c r="AA658" s="36"/>
      <c r="AB658" s="36"/>
      <c r="AC658" s="36"/>
      <c r="AD658" s="36"/>
      <c r="AE658" s="36"/>
      <c r="AR658" s="191" t="s">
        <v>139</v>
      </c>
      <c r="AT658" s="191" t="s">
        <v>234</v>
      </c>
      <c r="AU658" s="191" t="s">
        <v>85</v>
      </c>
      <c r="AY658" s="19" t="s">
        <v>232</v>
      </c>
      <c r="BE658" s="192">
        <f>IF(N658="základní",J658,0)</f>
        <v>0</v>
      </c>
      <c r="BF658" s="192">
        <f>IF(N658="snížená",J658,0)</f>
        <v>0</v>
      </c>
      <c r="BG658" s="192">
        <f>IF(N658="zákl. přenesená",J658,0)</f>
        <v>0</v>
      </c>
      <c r="BH658" s="192">
        <f>IF(N658="sníž. přenesená",J658,0)</f>
        <v>0</v>
      </c>
      <c r="BI658" s="192">
        <f>IF(N658="nulová",J658,0)</f>
        <v>0</v>
      </c>
      <c r="BJ658" s="19" t="s">
        <v>83</v>
      </c>
      <c r="BK658" s="192">
        <f>ROUND(I658*H658,2)</f>
        <v>0</v>
      </c>
      <c r="BL658" s="19" t="s">
        <v>139</v>
      </c>
      <c r="BM658" s="191" t="s">
        <v>4055</v>
      </c>
    </row>
    <row r="659" spans="1:65" s="2" customFormat="1" ht="10.199999999999999">
      <c r="A659" s="36"/>
      <c r="B659" s="37"/>
      <c r="C659" s="38"/>
      <c r="D659" s="193" t="s">
        <v>240</v>
      </c>
      <c r="E659" s="38"/>
      <c r="F659" s="194" t="s">
        <v>4056</v>
      </c>
      <c r="G659" s="38"/>
      <c r="H659" s="38"/>
      <c r="I659" s="195"/>
      <c r="J659" s="38"/>
      <c r="K659" s="38"/>
      <c r="L659" s="41"/>
      <c r="M659" s="196"/>
      <c r="N659" s="197"/>
      <c r="O659" s="66"/>
      <c r="P659" s="66"/>
      <c r="Q659" s="66"/>
      <c r="R659" s="66"/>
      <c r="S659" s="66"/>
      <c r="T659" s="67"/>
      <c r="U659" s="36"/>
      <c r="V659" s="36"/>
      <c r="W659" s="36"/>
      <c r="X659" s="36"/>
      <c r="Y659" s="36"/>
      <c r="Z659" s="36"/>
      <c r="AA659" s="36"/>
      <c r="AB659" s="36"/>
      <c r="AC659" s="36"/>
      <c r="AD659" s="36"/>
      <c r="AE659" s="36"/>
      <c r="AT659" s="19" t="s">
        <v>240</v>
      </c>
      <c r="AU659" s="19" t="s">
        <v>85</v>
      </c>
    </row>
    <row r="660" spans="1:65" s="2" customFormat="1" ht="57.6">
      <c r="A660" s="36"/>
      <c r="B660" s="37"/>
      <c r="C660" s="38"/>
      <c r="D660" s="198" t="s">
        <v>242</v>
      </c>
      <c r="E660" s="38"/>
      <c r="F660" s="199" t="s">
        <v>2603</v>
      </c>
      <c r="G660" s="38"/>
      <c r="H660" s="38"/>
      <c r="I660" s="195"/>
      <c r="J660" s="38"/>
      <c r="K660" s="38"/>
      <c r="L660" s="41"/>
      <c r="M660" s="196"/>
      <c r="N660" s="197"/>
      <c r="O660" s="66"/>
      <c r="P660" s="66"/>
      <c r="Q660" s="66"/>
      <c r="R660" s="66"/>
      <c r="S660" s="66"/>
      <c r="T660" s="67"/>
      <c r="U660" s="36"/>
      <c r="V660" s="36"/>
      <c r="W660" s="36"/>
      <c r="X660" s="36"/>
      <c r="Y660" s="36"/>
      <c r="Z660" s="36"/>
      <c r="AA660" s="36"/>
      <c r="AB660" s="36"/>
      <c r="AC660" s="36"/>
      <c r="AD660" s="36"/>
      <c r="AE660" s="36"/>
      <c r="AT660" s="19" t="s">
        <v>242</v>
      </c>
      <c r="AU660" s="19" t="s">
        <v>85</v>
      </c>
    </row>
    <row r="661" spans="1:65" s="13" customFormat="1" ht="10.199999999999999">
      <c r="B661" s="200"/>
      <c r="C661" s="201"/>
      <c r="D661" s="198" t="s">
        <v>244</v>
      </c>
      <c r="E661" s="202" t="s">
        <v>19</v>
      </c>
      <c r="F661" s="203" t="s">
        <v>4057</v>
      </c>
      <c r="G661" s="201"/>
      <c r="H661" s="204">
        <v>3214.85</v>
      </c>
      <c r="I661" s="205"/>
      <c r="J661" s="201"/>
      <c r="K661" s="201"/>
      <c r="L661" s="206"/>
      <c r="M661" s="207"/>
      <c r="N661" s="208"/>
      <c r="O661" s="208"/>
      <c r="P661" s="208"/>
      <c r="Q661" s="208"/>
      <c r="R661" s="208"/>
      <c r="S661" s="208"/>
      <c r="T661" s="209"/>
      <c r="AT661" s="210" t="s">
        <v>244</v>
      </c>
      <c r="AU661" s="210" t="s">
        <v>85</v>
      </c>
      <c r="AV661" s="13" t="s">
        <v>85</v>
      </c>
      <c r="AW661" s="13" t="s">
        <v>37</v>
      </c>
      <c r="AX661" s="13" t="s">
        <v>83</v>
      </c>
      <c r="AY661" s="210" t="s">
        <v>232</v>
      </c>
    </row>
    <row r="662" spans="1:65" s="2" customFormat="1" ht="21.75" customHeight="1">
      <c r="A662" s="36"/>
      <c r="B662" s="37"/>
      <c r="C662" s="180" t="s">
        <v>948</v>
      </c>
      <c r="D662" s="180" t="s">
        <v>234</v>
      </c>
      <c r="E662" s="181" t="s">
        <v>4058</v>
      </c>
      <c r="F662" s="182" t="s">
        <v>4059</v>
      </c>
      <c r="G662" s="183" t="s">
        <v>339</v>
      </c>
      <c r="H662" s="184">
        <v>2</v>
      </c>
      <c r="I662" s="185"/>
      <c r="J662" s="186">
        <f>ROUND(I662*H662,2)</f>
        <v>0</v>
      </c>
      <c r="K662" s="182" t="s">
        <v>238</v>
      </c>
      <c r="L662" s="41"/>
      <c r="M662" s="187" t="s">
        <v>19</v>
      </c>
      <c r="N662" s="188" t="s">
        <v>47</v>
      </c>
      <c r="O662" s="66"/>
      <c r="P662" s="189">
        <f>O662*H662</f>
        <v>0</v>
      </c>
      <c r="Q662" s="189">
        <v>0.1575</v>
      </c>
      <c r="R662" s="189">
        <f>Q662*H662</f>
        <v>0.315</v>
      </c>
      <c r="S662" s="189">
        <v>0</v>
      </c>
      <c r="T662" s="190">
        <f>S662*H662</f>
        <v>0</v>
      </c>
      <c r="U662" s="36"/>
      <c r="V662" s="36"/>
      <c r="W662" s="36"/>
      <c r="X662" s="36"/>
      <c r="Y662" s="36"/>
      <c r="Z662" s="36"/>
      <c r="AA662" s="36"/>
      <c r="AB662" s="36"/>
      <c r="AC662" s="36"/>
      <c r="AD662" s="36"/>
      <c r="AE662" s="36"/>
      <c r="AR662" s="191" t="s">
        <v>139</v>
      </c>
      <c r="AT662" s="191" t="s">
        <v>234</v>
      </c>
      <c r="AU662" s="191" t="s">
        <v>85</v>
      </c>
      <c r="AY662" s="19" t="s">
        <v>232</v>
      </c>
      <c r="BE662" s="192">
        <f>IF(N662="základní",J662,0)</f>
        <v>0</v>
      </c>
      <c r="BF662" s="192">
        <f>IF(N662="snížená",J662,0)</f>
        <v>0</v>
      </c>
      <c r="BG662" s="192">
        <f>IF(N662="zákl. přenesená",J662,0)</f>
        <v>0</v>
      </c>
      <c r="BH662" s="192">
        <f>IF(N662="sníž. přenesená",J662,0)</f>
        <v>0</v>
      </c>
      <c r="BI662" s="192">
        <f>IF(N662="nulová",J662,0)</f>
        <v>0</v>
      </c>
      <c r="BJ662" s="19" t="s">
        <v>83</v>
      </c>
      <c r="BK662" s="192">
        <f>ROUND(I662*H662,2)</f>
        <v>0</v>
      </c>
      <c r="BL662" s="19" t="s">
        <v>139</v>
      </c>
      <c r="BM662" s="191" t="s">
        <v>4060</v>
      </c>
    </row>
    <row r="663" spans="1:65" s="2" customFormat="1" ht="10.199999999999999">
      <c r="A663" s="36"/>
      <c r="B663" s="37"/>
      <c r="C663" s="38"/>
      <c r="D663" s="193" t="s">
        <v>240</v>
      </c>
      <c r="E663" s="38"/>
      <c r="F663" s="194" t="s">
        <v>4061</v>
      </c>
      <c r="G663" s="38"/>
      <c r="H663" s="38"/>
      <c r="I663" s="195"/>
      <c r="J663" s="38"/>
      <c r="K663" s="38"/>
      <c r="L663" s="41"/>
      <c r="M663" s="196"/>
      <c r="N663" s="197"/>
      <c r="O663" s="66"/>
      <c r="P663" s="66"/>
      <c r="Q663" s="66"/>
      <c r="R663" s="66"/>
      <c r="S663" s="66"/>
      <c r="T663" s="67"/>
      <c r="U663" s="36"/>
      <c r="V663" s="36"/>
      <c r="W663" s="36"/>
      <c r="X663" s="36"/>
      <c r="Y663" s="36"/>
      <c r="Z663" s="36"/>
      <c r="AA663" s="36"/>
      <c r="AB663" s="36"/>
      <c r="AC663" s="36"/>
      <c r="AD663" s="36"/>
      <c r="AE663" s="36"/>
      <c r="AT663" s="19" t="s">
        <v>240</v>
      </c>
      <c r="AU663" s="19" t="s">
        <v>85</v>
      </c>
    </row>
    <row r="664" spans="1:65" s="13" customFormat="1" ht="10.199999999999999">
      <c r="B664" s="200"/>
      <c r="C664" s="201"/>
      <c r="D664" s="198" t="s">
        <v>244</v>
      </c>
      <c r="E664" s="202" t="s">
        <v>19</v>
      </c>
      <c r="F664" s="203" t="s">
        <v>4062</v>
      </c>
      <c r="G664" s="201"/>
      <c r="H664" s="204">
        <v>1</v>
      </c>
      <c r="I664" s="205"/>
      <c r="J664" s="201"/>
      <c r="K664" s="201"/>
      <c r="L664" s="206"/>
      <c r="M664" s="207"/>
      <c r="N664" s="208"/>
      <c r="O664" s="208"/>
      <c r="P664" s="208"/>
      <c r="Q664" s="208"/>
      <c r="R664" s="208"/>
      <c r="S664" s="208"/>
      <c r="T664" s="209"/>
      <c r="AT664" s="210" t="s">
        <v>244</v>
      </c>
      <c r="AU664" s="210" t="s">
        <v>85</v>
      </c>
      <c r="AV664" s="13" t="s">
        <v>85</v>
      </c>
      <c r="AW664" s="13" t="s">
        <v>37</v>
      </c>
      <c r="AX664" s="13" t="s">
        <v>76</v>
      </c>
      <c r="AY664" s="210" t="s">
        <v>232</v>
      </c>
    </row>
    <row r="665" spans="1:65" s="13" customFormat="1" ht="10.199999999999999">
      <c r="B665" s="200"/>
      <c r="C665" s="201"/>
      <c r="D665" s="198" t="s">
        <v>244</v>
      </c>
      <c r="E665" s="202" t="s">
        <v>19</v>
      </c>
      <c r="F665" s="203" t="s">
        <v>4063</v>
      </c>
      <c r="G665" s="201"/>
      <c r="H665" s="204">
        <v>1</v>
      </c>
      <c r="I665" s="205"/>
      <c r="J665" s="201"/>
      <c r="K665" s="201"/>
      <c r="L665" s="206"/>
      <c r="M665" s="207"/>
      <c r="N665" s="208"/>
      <c r="O665" s="208"/>
      <c r="P665" s="208"/>
      <c r="Q665" s="208"/>
      <c r="R665" s="208"/>
      <c r="S665" s="208"/>
      <c r="T665" s="209"/>
      <c r="AT665" s="210" t="s">
        <v>244</v>
      </c>
      <c r="AU665" s="210" t="s">
        <v>85</v>
      </c>
      <c r="AV665" s="13" t="s">
        <v>85</v>
      </c>
      <c r="AW665" s="13" t="s">
        <v>37</v>
      </c>
      <c r="AX665" s="13" t="s">
        <v>76</v>
      </c>
      <c r="AY665" s="210" t="s">
        <v>232</v>
      </c>
    </row>
    <row r="666" spans="1:65" s="14" customFormat="1" ht="10.199999999999999">
      <c r="B666" s="211"/>
      <c r="C666" s="212"/>
      <c r="D666" s="198" t="s">
        <v>244</v>
      </c>
      <c r="E666" s="213" t="s">
        <v>19</v>
      </c>
      <c r="F666" s="214" t="s">
        <v>248</v>
      </c>
      <c r="G666" s="212"/>
      <c r="H666" s="215">
        <v>2</v>
      </c>
      <c r="I666" s="216"/>
      <c r="J666" s="212"/>
      <c r="K666" s="212"/>
      <c r="L666" s="217"/>
      <c r="M666" s="218"/>
      <c r="N666" s="219"/>
      <c r="O666" s="219"/>
      <c r="P666" s="219"/>
      <c r="Q666" s="219"/>
      <c r="R666" s="219"/>
      <c r="S666" s="219"/>
      <c r="T666" s="220"/>
      <c r="AT666" s="221" t="s">
        <v>244</v>
      </c>
      <c r="AU666" s="221" t="s">
        <v>85</v>
      </c>
      <c r="AV666" s="14" t="s">
        <v>139</v>
      </c>
      <c r="AW666" s="14" t="s">
        <v>37</v>
      </c>
      <c r="AX666" s="14" t="s">
        <v>83</v>
      </c>
      <c r="AY666" s="221" t="s">
        <v>232</v>
      </c>
    </row>
    <row r="667" spans="1:65" s="2" customFormat="1" ht="16.5" customHeight="1">
      <c r="A667" s="36"/>
      <c r="B667" s="37"/>
      <c r="C667" s="180" t="s">
        <v>954</v>
      </c>
      <c r="D667" s="180" t="s">
        <v>234</v>
      </c>
      <c r="E667" s="181" t="s">
        <v>4064</v>
      </c>
      <c r="F667" s="182" t="s">
        <v>4065</v>
      </c>
      <c r="G667" s="183" t="s">
        <v>312</v>
      </c>
      <c r="H667" s="184">
        <v>2382.1689999999999</v>
      </c>
      <c r="I667" s="185"/>
      <c r="J667" s="186">
        <f>ROUND(I667*H667,2)</f>
        <v>0</v>
      </c>
      <c r="K667" s="182" t="s">
        <v>19</v>
      </c>
      <c r="L667" s="41"/>
      <c r="M667" s="187" t="s">
        <v>19</v>
      </c>
      <c r="N667" s="188" t="s">
        <v>47</v>
      </c>
      <c r="O667" s="66"/>
      <c r="P667" s="189">
        <f>O667*H667</f>
        <v>0</v>
      </c>
      <c r="Q667" s="189">
        <v>5.5199999999999997E-3</v>
      </c>
      <c r="R667" s="189">
        <f>Q667*H667</f>
        <v>13.149572879999999</v>
      </c>
      <c r="S667" s="189">
        <v>0</v>
      </c>
      <c r="T667" s="190">
        <f>S667*H667</f>
        <v>0</v>
      </c>
      <c r="U667" s="36"/>
      <c r="V667" s="36"/>
      <c r="W667" s="36"/>
      <c r="X667" s="36"/>
      <c r="Y667" s="36"/>
      <c r="Z667" s="36"/>
      <c r="AA667" s="36"/>
      <c r="AB667" s="36"/>
      <c r="AC667" s="36"/>
      <c r="AD667" s="36"/>
      <c r="AE667" s="36"/>
      <c r="AR667" s="191" t="s">
        <v>139</v>
      </c>
      <c r="AT667" s="191" t="s">
        <v>234</v>
      </c>
      <c r="AU667" s="191" t="s">
        <v>85</v>
      </c>
      <c r="AY667" s="19" t="s">
        <v>232</v>
      </c>
      <c r="BE667" s="192">
        <f>IF(N667="základní",J667,0)</f>
        <v>0</v>
      </c>
      <c r="BF667" s="192">
        <f>IF(N667="snížená",J667,0)</f>
        <v>0</v>
      </c>
      <c r="BG667" s="192">
        <f>IF(N667="zákl. přenesená",J667,0)</f>
        <v>0</v>
      </c>
      <c r="BH667" s="192">
        <f>IF(N667="sníž. přenesená",J667,0)</f>
        <v>0</v>
      </c>
      <c r="BI667" s="192">
        <f>IF(N667="nulová",J667,0)</f>
        <v>0</v>
      </c>
      <c r="BJ667" s="19" t="s">
        <v>83</v>
      </c>
      <c r="BK667" s="192">
        <f>ROUND(I667*H667,2)</f>
        <v>0</v>
      </c>
      <c r="BL667" s="19" t="s">
        <v>139</v>
      </c>
      <c r="BM667" s="191" t="s">
        <v>4066</v>
      </c>
    </row>
    <row r="668" spans="1:65" s="13" customFormat="1" ht="10.199999999999999">
      <c r="B668" s="200"/>
      <c r="C668" s="201"/>
      <c r="D668" s="198" t="s">
        <v>244</v>
      </c>
      <c r="E668" s="202" t="s">
        <v>19</v>
      </c>
      <c r="F668" s="203" t="s">
        <v>3923</v>
      </c>
      <c r="G668" s="201"/>
      <c r="H668" s="204">
        <v>173.38499999999999</v>
      </c>
      <c r="I668" s="205"/>
      <c r="J668" s="201"/>
      <c r="K668" s="201"/>
      <c r="L668" s="206"/>
      <c r="M668" s="207"/>
      <c r="N668" s="208"/>
      <c r="O668" s="208"/>
      <c r="P668" s="208"/>
      <c r="Q668" s="208"/>
      <c r="R668" s="208"/>
      <c r="S668" s="208"/>
      <c r="T668" s="209"/>
      <c r="AT668" s="210" t="s">
        <v>244</v>
      </c>
      <c r="AU668" s="210" t="s">
        <v>85</v>
      </c>
      <c r="AV668" s="13" t="s">
        <v>85</v>
      </c>
      <c r="AW668" s="13" t="s">
        <v>37</v>
      </c>
      <c r="AX668" s="13" t="s">
        <v>76</v>
      </c>
      <c r="AY668" s="210" t="s">
        <v>232</v>
      </c>
    </row>
    <row r="669" spans="1:65" s="13" customFormat="1" ht="10.199999999999999">
      <c r="B669" s="200"/>
      <c r="C669" s="201"/>
      <c r="D669" s="198" t="s">
        <v>244</v>
      </c>
      <c r="E669" s="202" t="s">
        <v>19</v>
      </c>
      <c r="F669" s="203" t="s">
        <v>3928</v>
      </c>
      <c r="G669" s="201"/>
      <c r="H669" s="204">
        <v>83.850999999999999</v>
      </c>
      <c r="I669" s="205"/>
      <c r="J669" s="201"/>
      <c r="K669" s="201"/>
      <c r="L669" s="206"/>
      <c r="M669" s="207"/>
      <c r="N669" s="208"/>
      <c r="O669" s="208"/>
      <c r="P669" s="208"/>
      <c r="Q669" s="208"/>
      <c r="R669" s="208"/>
      <c r="S669" s="208"/>
      <c r="T669" s="209"/>
      <c r="AT669" s="210" t="s">
        <v>244</v>
      </c>
      <c r="AU669" s="210" t="s">
        <v>85</v>
      </c>
      <c r="AV669" s="13" t="s">
        <v>85</v>
      </c>
      <c r="AW669" s="13" t="s">
        <v>37</v>
      </c>
      <c r="AX669" s="13" t="s">
        <v>76</v>
      </c>
      <c r="AY669" s="210" t="s">
        <v>232</v>
      </c>
    </row>
    <row r="670" spans="1:65" s="13" customFormat="1" ht="10.199999999999999">
      <c r="B670" s="200"/>
      <c r="C670" s="201"/>
      <c r="D670" s="198" t="s">
        <v>244</v>
      </c>
      <c r="E670" s="202" t="s">
        <v>19</v>
      </c>
      <c r="F670" s="203" t="s">
        <v>4067</v>
      </c>
      <c r="G670" s="201"/>
      <c r="H670" s="204">
        <v>71.73</v>
      </c>
      <c r="I670" s="205"/>
      <c r="J670" s="201"/>
      <c r="K670" s="201"/>
      <c r="L670" s="206"/>
      <c r="M670" s="207"/>
      <c r="N670" s="208"/>
      <c r="O670" s="208"/>
      <c r="P670" s="208"/>
      <c r="Q670" s="208"/>
      <c r="R670" s="208"/>
      <c r="S670" s="208"/>
      <c r="T670" s="209"/>
      <c r="AT670" s="210" t="s">
        <v>244</v>
      </c>
      <c r="AU670" s="210" t="s">
        <v>85</v>
      </c>
      <c r="AV670" s="13" t="s">
        <v>85</v>
      </c>
      <c r="AW670" s="13" t="s">
        <v>37</v>
      </c>
      <c r="AX670" s="13" t="s">
        <v>76</v>
      </c>
      <c r="AY670" s="210" t="s">
        <v>232</v>
      </c>
    </row>
    <row r="671" spans="1:65" s="13" customFormat="1" ht="10.199999999999999">
      <c r="B671" s="200"/>
      <c r="C671" s="201"/>
      <c r="D671" s="198" t="s">
        <v>244</v>
      </c>
      <c r="E671" s="202" t="s">
        <v>19</v>
      </c>
      <c r="F671" s="203" t="s">
        <v>4068</v>
      </c>
      <c r="G671" s="201"/>
      <c r="H671" s="204">
        <v>300.29000000000002</v>
      </c>
      <c r="I671" s="205"/>
      <c r="J671" s="201"/>
      <c r="K671" s="201"/>
      <c r="L671" s="206"/>
      <c r="M671" s="207"/>
      <c r="N671" s="208"/>
      <c r="O671" s="208"/>
      <c r="P671" s="208"/>
      <c r="Q671" s="208"/>
      <c r="R671" s="208"/>
      <c r="S671" s="208"/>
      <c r="T671" s="209"/>
      <c r="AT671" s="210" t="s">
        <v>244</v>
      </c>
      <c r="AU671" s="210" t="s">
        <v>85</v>
      </c>
      <c r="AV671" s="13" t="s">
        <v>85</v>
      </c>
      <c r="AW671" s="13" t="s">
        <v>37</v>
      </c>
      <c r="AX671" s="13" t="s">
        <v>76</v>
      </c>
      <c r="AY671" s="210" t="s">
        <v>232</v>
      </c>
    </row>
    <row r="672" spans="1:65" s="13" customFormat="1" ht="10.199999999999999">
      <c r="B672" s="200"/>
      <c r="C672" s="201"/>
      <c r="D672" s="198" t="s">
        <v>244</v>
      </c>
      <c r="E672" s="202" t="s">
        <v>19</v>
      </c>
      <c r="F672" s="203" t="s">
        <v>4069</v>
      </c>
      <c r="G672" s="201"/>
      <c r="H672" s="204">
        <v>1607.425</v>
      </c>
      <c r="I672" s="205"/>
      <c r="J672" s="201"/>
      <c r="K672" s="201"/>
      <c r="L672" s="206"/>
      <c r="M672" s="207"/>
      <c r="N672" s="208"/>
      <c r="O672" s="208"/>
      <c r="P672" s="208"/>
      <c r="Q672" s="208"/>
      <c r="R672" s="208"/>
      <c r="S672" s="208"/>
      <c r="T672" s="209"/>
      <c r="AT672" s="210" t="s">
        <v>244</v>
      </c>
      <c r="AU672" s="210" t="s">
        <v>85</v>
      </c>
      <c r="AV672" s="13" t="s">
        <v>85</v>
      </c>
      <c r="AW672" s="13" t="s">
        <v>37</v>
      </c>
      <c r="AX672" s="13" t="s">
        <v>76</v>
      </c>
      <c r="AY672" s="210" t="s">
        <v>232</v>
      </c>
    </row>
    <row r="673" spans="1:65" s="13" customFormat="1" ht="10.199999999999999">
      <c r="B673" s="200"/>
      <c r="C673" s="201"/>
      <c r="D673" s="198" t="s">
        <v>244</v>
      </c>
      <c r="E673" s="202" t="s">
        <v>19</v>
      </c>
      <c r="F673" s="203" t="s">
        <v>4070</v>
      </c>
      <c r="G673" s="201"/>
      <c r="H673" s="204">
        <v>106.72799999999999</v>
      </c>
      <c r="I673" s="205"/>
      <c r="J673" s="201"/>
      <c r="K673" s="201"/>
      <c r="L673" s="206"/>
      <c r="M673" s="207"/>
      <c r="N673" s="208"/>
      <c r="O673" s="208"/>
      <c r="P673" s="208"/>
      <c r="Q673" s="208"/>
      <c r="R673" s="208"/>
      <c r="S673" s="208"/>
      <c r="T673" s="209"/>
      <c r="AT673" s="210" t="s">
        <v>244</v>
      </c>
      <c r="AU673" s="210" t="s">
        <v>85</v>
      </c>
      <c r="AV673" s="13" t="s">
        <v>85</v>
      </c>
      <c r="AW673" s="13" t="s">
        <v>37</v>
      </c>
      <c r="AX673" s="13" t="s">
        <v>76</v>
      </c>
      <c r="AY673" s="210" t="s">
        <v>232</v>
      </c>
    </row>
    <row r="674" spans="1:65" s="13" customFormat="1" ht="10.199999999999999">
      <c r="B674" s="200"/>
      <c r="C674" s="201"/>
      <c r="D674" s="198" t="s">
        <v>244</v>
      </c>
      <c r="E674" s="202" t="s">
        <v>19</v>
      </c>
      <c r="F674" s="203" t="s">
        <v>4071</v>
      </c>
      <c r="G674" s="201"/>
      <c r="H674" s="204">
        <v>38.76</v>
      </c>
      <c r="I674" s="205"/>
      <c r="J674" s="201"/>
      <c r="K674" s="201"/>
      <c r="L674" s="206"/>
      <c r="M674" s="207"/>
      <c r="N674" s="208"/>
      <c r="O674" s="208"/>
      <c r="P674" s="208"/>
      <c r="Q674" s="208"/>
      <c r="R674" s="208"/>
      <c r="S674" s="208"/>
      <c r="T674" s="209"/>
      <c r="AT674" s="210" t="s">
        <v>244</v>
      </c>
      <c r="AU674" s="210" t="s">
        <v>85</v>
      </c>
      <c r="AV674" s="13" t="s">
        <v>85</v>
      </c>
      <c r="AW674" s="13" t="s">
        <v>37</v>
      </c>
      <c r="AX674" s="13" t="s">
        <v>76</v>
      </c>
      <c r="AY674" s="210" t="s">
        <v>232</v>
      </c>
    </row>
    <row r="675" spans="1:65" s="14" customFormat="1" ht="10.199999999999999">
      <c r="B675" s="211"/>
      <c r="C675" s="212"/>
      <c r="D675" s="198" t="s">
        <v>244</v>
      </c>
      <c r="E675" s="213" t="s">
        <v>19</v>
      </c>
      <c r="F675" s="214" t="s">
        <v>248</v>
      </c>
      <c r="G675" s="212"/>
      <c r="H675" s="215">
        <v>2382.1689999999999</v>
      </c>
      <c r="I675" s="216"/>
      <c r="J675" s="212"/>
      <c r="K675" s="212"/>
      <c r="L675" s="217"/>
      <c r="M675" s="218"/>
      <c r="N675" s="219"/>
      <c r="O675" s="219"/>
      <c r="P675" s="219"/>
      <c r="Q675" s="219"/>
      <c r="R675" s="219"/>
      <c r="S675" s="219"/>
      <c r="T675" s="220"/>
      <c r="AT675" s="221" t="s">
        <v>244</v>
      </c>
      <c r="AU675" s="221" t="s">
        <v>85</v>
      </c>
      <c r="AV675" s="14" t="s">
        <v>139</v>
      </c>
      <c r="AW675" s="14" t="s">
        <v>37</v>
      </c>
      <c r="AX675" s="14" t="s">
        <v>83</v>
      </c>
      <c r="AY675" s="221" t="s">
        <v>232</v>
      </c>
    </row>
    <row r="676" spans="1:65" s="2" customFormat="1" ht="24.15" customHeight="1">
      <c r="A676" s="36"/>
      <c r="B676" s="37"/>
      <c r="C676" s="180" t="s">
        <v>960</v>
      </c>
      <c r="D676" s="180" t="s">
        <v>234</v>
      </c>
      <c r="E676" s="181" t="s">
        <v>4072</v>
      </c>
      <c r="F676" s="182" t="s">
        <v>4073</v>
      </c>
      <c r="G676" s="183" t="s">
        <v>312</v>
      </c>
      <c r="H676" s="184">
        <v>106.72799999999999</v>
      </c>
      <c r="I676" s="185"/>
      <c r="J676" s="186">
        <f>ROUND(I676*H676,2)</f>
        <v>0</v>
      </c>
      <c r="K676" s="182" t="s">
        <v>238</v>
      </c>
      <c r="L676" s="41"/>
      <c r="M676" s="187" t="s">
        <v>19</v>
      </c>
      <c r="N676" s="188" t="s">
        <v>47</v>
      </c>
      <c r="O676" s="66"/>
      <c r="P676" s="189">
        <f>O676*H676</f>
        <v>0</v>
      </c>
      <c r="Q676" s="189">
        <v>3.4500000000000003E-2</v>
      </c>
      <c r="R676" s="189">
        <f>Q676*H676</f>
        <v>3.6821160000000002</v>
      </c>
      <c r="S676" s="189">
        <v>0</v>
      </c>
      <c r="T676" s="190">
        <f>S676*H676</f>
        <v>0</v>
      </c>
      <c r="U676" s="36"/>
      <c r="V676" s="36"/>
      <c r="W676" s="36"/>
      <c r="X676" s="36"/>
      <c r="Y676" s="36"/>
      <c r="Z676" s="36"/>
      <c r="AA676" s="36"/>
      <c r="AB676" s="36"/>
      <c r="AC676" s="36"/>
      <c r="AD676" s="36"/>
      <c r="AE676" s="36"/>
      <c r="AR676" s="191" t="s">
        <v>139</v>
      </c>
      <c r="AT676" s="191" t="s">
        <v>234</v>
      </c>
      <c r="AU676" s="191" t="s">
        <v>85</v>
      </c>
      <c r="AY676" s="19" t="s">
        <v>232</v>
      </c>
      <c r="BE676" s="192">
        <f>IF(N676="základní",J676,0)</f>
        <v>0</v>
      </c>
      <c r="BF676" s="192">
        <f>IF(N676="snížená",J676,0)</f>
        <v>0</v>
      </c>
      <c r="BG676" s="192">
        <f>IF(N676="zákl. přenesená",J676,0)</f>
        <v>0</v>
      </c>
      <c r="BH676" s="192">
        <f>IF(N676="sníž. přenesená",J676,0)</f>
        <v>0</v>
      </c>
      <c r="BI676" s="192">
        <f>IF(N676="nulová",J676,0)</f>
        <v>0</v>
      </c>
      <c r="BJ676" s="19" t="s">
        <v>83</v>
      </c>
      <c r="BK676" s="192">
        <f>ROUND(I676*H676,2)</f>
        <v>0</v>
      </c>
      <c r="BL676" s="19" t="s">
        <v>139</v>
      </c>
      <c r="BM676" s="191" t="s">
        <v>4074</v>
      </c>
    </row>
    <row r="677" spans="1:65" s="2" customFormat="1" ht="10.199999999999999">
      <c r="A677" s="36"/>
      <c r="B677" s="37"/>
      <c r="C677" s="38"/>
      <c r="D677" s="193" t="s">
        <v>240</v>
      </c>
      <c r="E677" s="38"/>
      <c r="F677" s="194" t="s">
        <v>4075</v>
      </c>
      <c r="G677" s="38"/>
      <c r="H677" s="38"/>
      <c r="I677" s="195"/>
      <c r="J677" s="38"/>
      <c r="K677" s="38"/>
      <c r="L677" s="41"/>
      <c r="M677" s="196"/>
      <c r="N677" s="197"/>
      <c r="O677" s="66"/>
      <c r="P677" s="66"/>
      <c r="Q677" s="66"/>
      <c r="R677" s="66"/>
      <c r="S677" s="66"/>
      <c r="T677" s="67"/>
      <c r="U677" s="36"/>
      <c r="V677" s="36"/>
      <c r="W677" s="36"/>
      <c r="X677" s="36"/>
      <c r="Y677" s="36"/>
      <c r="Z677" s="36"/>
      <c r="AA677" s="36"/>
      <c r="AB677" s="36"/>
      <c r="AC677" s="36"/>
      <c r="AD677" s="36"/>
      <c r="AE677" s="36"/>
      <c r="AT677" s="19" t="s">
        <v>240</v>
      </c>
      <c r="AU677" s="19" t="s">
        <v>85</v>
      </c>
    </row>
    <row r="678" spans="1:65" s="2" customFormat="1" ht="124.8">
      <c r="A678" s="36"/>
      <c r="B678" s="37"/>
      <c r="C678" s="38"/>
      <c r="D678" s="198" t="s">
        <v>242</v>
      </c>
      <c r="E678" s="38"/>
      <c r="F678" s="199" t="s">
        <v>4076</v>
      </c>
      <c r="G678" s="38"/>
      <c r="H678" s="38"/>
      <c r="I678" s="195"/>
      <c r="J678" s="38"/>
      <c r="K678" s="38"/>
      <c r="L678" s="41"/>
      <c r="M678" s="196"/>
      <c r="N678" s="197"/>
      <c r="O678" s="66"/>
      <c r="P678" s="66"/>
      <c r="Q678" s="66"/>
      <c r="R678" s="66"/>
      <c r="S678" s="66"/>
      <c r="T678" s="67"/>
      <c r="U678" s="36"/>
      <c r="V678" s="36"/>
      <c r="W678" s="36"/>
      <c r="X678" s="36"/>
      <c r="Y678" s="36"/>
      <c r="Z678" s="36"/>
      <c r="AA678" s="36"/>
      <c r="AB678" s="36"/>
      <c r="AC678" s="36"/>
      <c r="AD678" s="36"/>
      <c r="AE678" s="36"/>
      <c r="AT678" s="19" t="s">
        <v>242</v>
      </c>
      <c r="AU678" s="19" t="s">
        <v>85</v>
      </c>
    </row>
    <row r="679" spans="1:65" s="13" customFormat="1" ht="10.199999999999999">
      <c r="B679" s="200"/>
      <c r="C679" s="201"/>
      <c r="D679" s="198" t="s">
        <v>244</v>
      </c>
      <c r="E679" s="202" t="s">
        <v>19</v>
      </c>
      <c r="F679" s="203" t="s">
        <v>4077</v>
      </c>
      <c r="G679" s="201"/>
      <c r="H679" s="204">
        <v>55.685000000000002</v>
      </c>
      <c r="I679" s="205"/>
      <c r="J679" s="201"/>
      <c r="K679" s="201"/>
      <c r="L679" s="206"/>
      <c r="M679" s="207"/>
      <c r="N679" s="208"/>
      <c r="O679" s="208"/>
      <c r="P679" s="208"/>
      <c r="Q679" s="208"/>
      <c r="R679" s="208"/>
      <c r="S679" s="208"/>
      <c r="T679" s="209"/>
      <c r="AT679" s="210" t="s">
        <v>244</v>
      </c>
      <c r="AU679" s="210" t="s">
        <v>85</v>
      </c>
      <c r="AV679" s="13" t="s">
        <v>85</v>
      </c>
      <c r="AW679" s="13" t="s">
        <v>37</v>
      </c>
      <c r="AX679" s="13" t="s">
        <v>76</v>
      </c>
      <c r="AY679" s="210" t="s">
        <v>232</v>
      </c>
    </row>
    <row r="680" spans="1:65" s="13" customFormat="1" ht="10.199999999999999">
      <c r="B680" s="200"/>
      <c r="C680" s="201"/>
      <c r="D680" s="198" t="s">
        <v>244</v>
      </c>
      <c r="E680" s="202" t="s">
        <v>19</v>
      </c>
      <c r="F680" s="203" t="s">
        <v>4078</v>
      </c>
      <c r="G680" s="201"/>
      <c r="H680" s="204">
        <v>5.7549999999999999</v>
      </c>
      <c r="I680" s="205"/>
      <c r="J680" s="201"/>
      <c r="K680" s="201"/>
      <c r="L680" s="206"/>
      <c r="M680" s="207"/>
      <c r="N680" s="208"/>
      <c r="O680" s="208"/>
      <c r="P680" s="208"/>
      <c r="Q680" s="208"/>
      <c r="R680" s="208"/>
      <c r="S680" s="208"/>
      <c r="T680" s="209"/>
      <c r="AT680" s="210" t="s">
        <v>244</v>
      </c>
      <c r="AU680" s="210" t="s">
        <v>85</v>
      </c>
      <c r="AV680" s="13" t="s">
        <v>85</v>
      </c>
      <c r="AW680" s="13" t="s">
        <v>37</v>
      </c>
      <c r="AX680" s="13" t="s">
        <v>76</v>
      </c>
      <c r="AY680" s="210" t="s">
        <v>232</v>
      </c>
    </row>
    <row r="681" spans="1:65" s="13" customFormat="1" ht="10.199999999999999">
      <c r="B681" s="200"/>
      <c r="C681" s="201"/>
      <c r="D681" s="198" t="s">
        <v>244</v>
      </c>
      <c r="E681" s="202" t="s">
        <v>19</v>
      </c>
      <c r="F681" s="203" t="s">
        <v>4079</v>
      </c>
      <c r="G681" s="201"/>
      <c r="H681" s="204">
        <v>8.8829999999999991</v>
      </c>
      <c r="I681" s="205"/>
      <c r="J681" s="201"/>
      <c r="K681" s="201"/>
      <c r="L681" s="206"/>
      <c r="M681" s="207"/>
      <c r="N681" s="208"/>
      <c r="O681" s="208"/>
      <c r="P681" s="208"/>
      <c r="Q681" s="208"/>
      <c r="R681" s="208"/>
      <c r="S681" s="208"/>
      <c r="T681" s="209"/>
      <c r="AT681" s="210" t="s">
        <v>244</v>
      </c>
      <c r="AU681" s="210" t="s">
        <v>85</v>
      </c>
      <c r="AV681" s="13" t="s">
        <v>85</v>
      </c>
      <c r="AW681" s="13" t="s">
        <v>37</v>
      </c>
      <c r="AX681" s="13" t="s">
        <v>76</v>
      </c>
      <c r="AY681" s="210" t="s">
        <v>232</v>
      </c>
    </row>
    <row r="682" spans="1:65" s="13" customFormat="1" ht="10.199999999999999">
      <c r="B682" s="200"/>
      <c r="C682" s="201"/>
      <c r="D682" s="198" t="s">
        <v>244</v>
      </c>
      <c r="E682" s="202" t="s">
        <v>19</v>
      </c>
      <c r="F682" s="203" t="s">
        <v>4080</v>
      </c>
      <c r="G682" s="201"/>
      <c r="H682" s="204">
        <v>14.875</v>
      </c>
      <c r="I682" s="205"/>
      <c r="J682" s="201"/>
      <c r="K682" s="201"/>
      <c r="L682" s="206"/>
      <c r="M682" s="207"/>
      <c r="N682" s="208"/>
      <c r="O682" s="208"/>
      <c r="P682" s="208"/>
      <c r="Q682" s="208"/>
      <c r="R682" s="208"/>
      <c r="S682" s="208"/>
      <c r="T682" s="209"/>
      <c r="AT682" s="210" t="s">
        <v>244</v>
      </c>
      <c r="AU682" s="210" t="s">
        <v>85</v>
      </c>
      <c r="AV682" s="13" t="s">
        <v>85</v>
      </c>
      <c r="AW682" s="13" t="s">
        <v>37</v>
      </c>
      <c r="AX682" s="13" t="s">
        <v>76</v>
      </c>
      <c r="AY682" s="210" t="s">
        <v>232</v>
      </c>
    </row>
    <row r="683" spans="1:65" s="13" customFormat="1" ht="10.199999999999999">
      <c r="B683" s="200"/>
      <c r="C683" s="201"/>
      <c r="D683" s="198" t="s">
        <v>244</v>
      </c>
      <c r="E683" s="202" t="s">
        <v>19</v>
      </c>
      <c r="F683" s="203" t="s">
        <v>4081</v>
      </c>
      <c r="G683" s="201"/>
      <c r="H683" s="204">
        <v>21.53</v>
      </c>
      <c r="I683" s="205"/>
      <c r="J683" s="201"/>
      <c r="K683" s="201"/>
      <c r="L683" s="206"/>
      <c r="M683" s="207"/>
      <c r="N683" s="208"/>
      <c r="O683" s="208"/>
      <c r="P683" s="208"/>
      <c r="Q683" s="208"/>
      <c r="R683" s="208"/>
      <c r="S683" s="208"/>
      <c r="T683" s="209"/>
      <c r="AT683" s="210" t="s">
        <v>244</v>
      </c>
      <c r="AU683" s="210" t="s">
        <v>85</v>
      </c>
      <c r="AV683" s="13" t="s">
        <v>85</v>
      </c>
      <c r="AW683" s="13" t="s">
        <v>37</v>
      </c>
      <c r="AX683" s="13" t="s">
        <v>76</v>
      </c>
      <c r="AY683" s="210" t="s">
        <v>232</v>
      </c>
    </row>
    <row r="684" spans="1:65" s="15" customFormat="1" ht="10.199999999999999">
      <c r="B684" s="222"/>
      <c r="C684" s="223"/>
      <c r="D684" s="198" t="s">
        <v>244</v>
      </c>
      <c r="E684" s="224" t="s">
        <v>19</v>
      </c>
      <c r="F684" s="225" t="s">
        <v>1087</v>
      </c>
      <c r="G684" s="223"/>
      <c r="H684" s="224" t="s">
        <v>19</v>
      </c>
      <c r="I684" s="226"/>
      <c r="J684" s="223"/>
      <c r="K684" s="223"/>
      <c r="L684" s="227"/>
      <c r="M684" s="228"/>
      <c r="N684" s="229"/>
      <c r="O684" s="229"/>
      <c r="P684" s="229"/>
      <c r="Q684" s="229"/>
      <c r="R684" s="229"/>
      <c r="S684" s="229"/>
      <c r="T684" s="230"/>
      <c r="AT684" s="231" t="s">
        <v>244</v>
      </c>
      <c r="AU684" s="231" t="s">
        <v>85</v>
      </c>
      <c r="AV684" s="15" t="s">
        <v>83</v>
      </c>
      <c r="AW684" s="15" t="s">
        <v>37</v>
      </c>
      <c r="AX684" s="15" t="s">
        <v>76</v>
      </c>
      <c r="AY684" s="231" t="s">
        <v>232</v>
      </c>
    </row>
    <row r="685" spans="1:65" s="14" customFormat="1" ht="10.199999999999999">
      <c r="B685" s="211"/>
      <c r="C685" s="212"/>
      <c r="D685" s="198" t="s">
        <v>244</v>
      </c>
      <c r="E685" s="213" t="s">
        <v>19</v>
      </c>
      <c r="F685" s="214" t="s">
        <v>248</v>
      </c>
      <c r="G685" s="212"/>
      <c r="H685" s="215">
        <v>106.72799999999999</v>
      </c>
      <c r="I685" s="216"/>
      <c r="J685" s="212"/>
      <c r="K685" s="212"/>
      <c r="L685" s="217"/>
      <c r="M685" s="218"/>
      <c r="N685" s="219"/>
      <c r="O685" s="219"/>
      <c r="P685" s="219"/>
      <c r="Q685" s="219"/>
      <c r="R685" s="219"/>
      <c r="S685" s="219"/>
      <c r="T685" s="220"/>
      <c r="AT685" s="221" t="s">
        <v>244</v>
      </c>
      <c r="AU685" s="221" t="s">
        <v>85</v>
      </c>
      <c r="AV685" s="14" t="s">
        <v>139</v>
      </c>
      <c r="AW685" s="14" t="s">
        <v>37</v>
      </c>
      <c r="AX685" s="14" t="s">
        <v>83</v>
      </c>
      <c r="AY685" s="221" t="s">
        <v>232</v>
      </c>
    </row>
    <row r="686" spans="1:65" s="2" customFormat="1" ht="24.15" customHeight="1">
      <c r="A686" s="36"/>
      <c r="B686" s="37"/>
      <c r="C686" s="180" t="s">
        <v>966</v>
      </c>
      <c r="D686" s="180" t="s">
        <v>234</v>
      </c>
      <c r="E686" s="181" t="s">
        <v>4082</v>
      </c>
      <c r="F686" s="182" t="s">
        <v>4083</v>
      </c>
      <c r="G686" s="183" t="s">
        <v>312</v>
      </c>
      <c r="H686" s="184">
        <v>213.45599999999999</v>
      </c>
      <c r="I686" s="185"/>
      <c r="J686" s="186">
        <f>ROUND(I686*H686,2)</f>
        <v>0</v>
      </c>
      <c r="K686" s="182" t="s">
        <v>238</v>
      </c>
      <c r="L686" s="41"/>
      <c r="M686" s="187" t="s">
        <v>19</v>
      </c>
      <c r="N686" s="188" t="s">
        <v>47</v>
      </c>
      <c r="O686" s="66"/>
      <c r="P686" s="189">
        <f>O686*H686</f>
        <v>0</v>
      </c>
      <c r="Q686" s="189">
        <v>0.01</v>
      </c>
      <c r="R686" s="189">
        <f>Q686*H686</f>
        <v>2.13456</v>
      </c>
      <c r="S686" s="189">
        <v>0</v>
      </c>
      <c r="T686" s="190">
        <f>S686*H686</f>
        <v>0</v>
      </c>
      <c r="U686" s="36"/>
      <c r="V686" s="36"/>
      <c r="W686" s="36"/>
      <c r="X686" s="36"/>
      <c r="Y686" s="36"/>
      <c r="Z686" s="36"/>
      <c r="AA686" s="36"/>
      <c r="AB686" s="36"/>
      <c r="AC686" s="36"/>
      <c r="AD686" s="36"/>
      <c r="AE686" s="36"/>
      <c r="AR686" s="191" t="s">
        <v>139</v>
      </c>
      <c r="AT686" s="191" t="s">
        <v>234</v>
      </c>
      <c r="AU686" s="191" t="s">
        <v>85</v>
      </c>
      <c r="AY686" s="19" t="s">
        <v>232</v>
      </c>
      <c r="BE686" s="192">
        <f>IF(N686="základní",J686,0)</f>
        <v>0</v>
      </c>
      <c r="BF686" s="192">
        <f>IF(N686="snížená",J686,0)</f>
        <v>0</v>
      </c>
      <c r="BG686" s="192">
        <f>IF(N686="zákl. přenesená",J686,0)</f>
        <v>0</v>
      </c>
      <c r="BH686" s="192">
        <f>IF(N686="sníž. přenesená",J686,0)</f>
        <v>0</v>
      </c>
      <c r="BI686" s="192">
        <f>IF(N686="nulová",J686,0)</f>
        <v>0</v>
      </c>
      <c r="BJ686" s="19" t="s">
        <v>83</v>
      </c>
      <c r="BK686" s="192">
        <f>ROUND(I686*H686,2)</f>
        <v>0</v>
      </c>
      <c r="BL686" s="19" t="s">
        <v>139</v>
      </c>
      <c r="BM686" s="191" t="s">
        <v>4084</v>
      </c>
    </row>
    <row r="687" spans="1:65" s="2" customFormat="1" ht="10.199999999999999">
      <c r="A687" s="36"/>
      <c r="B687" s="37"/>
      <c r="C687" s="38"/>
      <c r="D687" s="193" t="s">
        <v>240</v>
      </c>
      <c r="E687" s="38"/>
      <c r="F687" s="194" t="s">
        <v>4085</v>
      </c>
      <c r="G687" s="38"/>
      <c r="H687" s="38"/>
      <c r="I687" s="195"/>
      <c r="J687" s="38"/>
      <c r="K687" s="38"/>
      <c r="L687" s="41"/>
      <c r="M687" s="196"/>
      <c r="N687" s="197"/>
      <c r="O687" s="66"/>
      <c r="P687" s="66"/>
      <c r="Q687" s="66"/>
      <c r="R687" s="66"/>
      <c r="S687" s="66"/>
      <c r="T687" s="67"/>
      <c r="U687" s="36"/>
      <c r="V687" s="36"/>
      <c r="W687" s="36"/>
      <c r="X687" s="36"/>
      <c r="Y687" s="36"/>
      <c r="Z687" s="36"/>
      <c r="AA687" s="36"/>
      <c r="AB687" s="36"/>
      <c r="AC687" s="36"/>
      <c r="AD687" s="36"/>
      <c r="AE687" s="36"/>
      <c r="AT687" s="19" t="s">
        <v>240</v>
      </c>
      <c r="AU687" s="19" t="s">
        <v>85</v>
      </c>
    </row>
    <row r="688" spans="1:65" s="2" customFormat="1" ht="124.8">
      <c r="A688" s="36"/>
      <c r="B688" s="37"/>
      <c r="C688" s="38"/>
      <c r="D688" s="198" t="s">
        <v>242</v>
      </c>
      <c r="E688" s="38"/>
      <c r="F688" s="199" t="s">
        <v>4076</v>
      </c>
      <c r="G688" s="38"/>
      <c r="H688" s="38"/>
      <c r="I688" s="195"/>
      <c r="J688" s="38"/>
      <c r="K688" s="38"/>
      <c r="L688" s="41"/>
      <c r="M688" s="196"/>
      <c r="N688" s="197"/>
      <c r="O688" s="66"/>
      <c r="P688" s="66"/>
      <c r="Q688" s="66"/>
      <c r="R688" s="66"/>
      <c r="S688" s="66"/>
      <c r="T688" s="67"/>
      <c r="U688" s="36"/>
      <c r="V688" s="36"/>
      <c r="W688" s="36"/>
      <c r="X688" s="36"/>
      <c r="Y688" s="36"/>
      <c r="Z688" s="36"/>
      <c r="AA688" s="36"/>
      <c r="AB688" s="36"/>
      <c r="AC688" s="36"/>
      <c r="AD688" s="36"/>
      <c r="AE688" s="36"/>
      <c r="AT688" s="19" t="s">
        <v>242</v>
      </c>
      <c r="AU688" s="19" t="s">
        <v>85</v>
      </c>
    </row>
    <row r="689" spans="1:65" s="13" customFormat="1" ht="10.199999999999999">
      <c r="B689" s="200"/>
      <c r="C689" s="201"/>
      <c r="D689" s="198" t="s">
        <v>244</v>
      </c>
      <c r="E689" s="202" t="s">
        <v>19</v>
      </c>
      <c r="F689" s="203" t="s">
        <v>4086</v>
      </c>
      <c r="G689" s="201"/>
      <c r="H689" s="204">
        <v>213.45599999999999</v>
      </c>
      <c r="I689" s="205"/>
      <c r="J689" s="201"/>
      <c r="K689" s="201"/>
      <c r="L689" s="206"/>
      <c r="M689" s="207"/>
      <c r="N689" s="208"/>
      <c r="O689" s="208"/>
      <c r="P689" s="208"/>
      <c r="Q689" s="208"/>
      <c r="R689" s="208"/>
      <c r="S689" s="208"/>
      <c r="T689" s="209"/>
      <c r="AT689" s="210" t="s">
        <v>244</v>
      </c>
      <c r="AU689" s="210" t="s">
        <v>85</v>
      </c>
      <c r="AV689" s="13" t="s">
        <v>85</v>
      </c>
      <c r="AW689" s="13" t="s">
        <v>37</v>
      </c>
      <c r="AX689" s="13" t="s">
        <v>83</v>
      </c>
      <c r="AY689" s="210" t="s">
        <v>232</v>
      </c>
    </row>
    <row r="690" spans="1:65" s="2" customFormat="1" ht="24.15" customHeight="1">
      <c r="A690" s="36"/>
      <c r="B690" s="37"/>
      <c r="C690" s="180" t="s">
        <v>972</v>
      </c>
      <c r="D690" s="180" t="s">
        <v>234</v>
      </c>
      <c r="E690" s="181" t="s">
        <v>4087</v>
      </c>
      <c r="F690" s="182" t="s">
        <v>4088</v>
      </c>
      <c r="G690" s="183" t="s">
        <v>312</v>
      </c>
      <c r="H690" s="184">
        <v>38.484999999999999</v>
      </c>
      <c r="I690" s="185"/>
      <c r="J690" s="186">
        <f>ROUND(I690*H690,2)</f>
        <v>0</v>
      </c>
      <c r="K690" s="182" t="s">
        <v>238</v>
      </c>
      <c r="L690" s="41"/>
      <c r="M690" s="187" t="s">
        <v>19</v>
      </c>
      <c r="N690" s="188" t="s">
        <v>47</v>
      </c>
      <c r="O690" s="66"/>
      <c r="P690" s="189">
        <f>O690*H690</f>
        <v>0</v>
      </c>
      <c r="Q690" s="189">
        <v>7.3499999999999998E-3</v>
      </c>
      <c r="R690" s="189">
        <f>Q690*H690</f>
        <v>0.28286475</v>
      </c>
      <c r="S690" s="189">
        <v>0</v>
      </c>
      <c r="T690" s="190">
        <f>S690*H690</f>
        <v>0</v>
      </c>
      <c r="U690" s="36"/>
      <c r="V690" s="36"/>
      <c r="W690" s="36"/>
      <c r="X690" s="36"/>
      <c r="Y690" s="36"/>
      <c r="Z690" s="36"/>
      <c r="AA690" s="36"/>
      <c r="AB690" s="36"/>
      <c r="AC690" s="36"/>
      <c r="AD690" s="36"/>
      <c r="AE690" s="36"/>
      <c r="AR690" s="191" t="s">
        <v>139</v>
      </c>
      <c r="AT690" s="191" t="s">
        <v>234</v>
      </c>
      <c r="AU690" s="191" t="s">
        <v>85</v>
      </c>
      <c r="AY690" s="19" t="s">
        <v>232</v>
      </c>
      <c r="BE690" s="192">
        <f>IF(N690="základní",J690,0)</f>
        <v>0</v>
      </c>
      <c r="BF690" s="192">
        <f>IF(N690="snížená",J690,0)</f>
        <v>0</v>
      </c>
      <c r="BG690" s="192">
        <f>IF(N690="zákl. přenesená",J690,0)</f>
        <v>0</v>
      </c>
      <c r="BH690" s="192">
        <f>IF(N690="sníž. přenesená",J690,0)</f>
        <v>0</v>
      </c>
      <c r="BI690" s="192">
        <f>IF(N690="nulová",J690,0)</f>
        <v>0</v>
      </c>
      <c r="BJ690" s="19" t="s">
        <v>83</v>
      </c>
      <c r="BK690" s="192">
        <f>ROUND(I690*H690,2)</f>
        <v>0</v>
      </c>
      <c r="BL690" s="19" t="s">
        <v>139</v>
      </c>
      <c r="BM690" s="191" t="s">
        <v>4089</v>
      </c>
    </row>
    <row r="691" spans="1:65" s="2" customFormat="1" ht="10.199999999999999">
      <c r="A691" s="36"/>
      <c r="B691" s="37"/>
      <c r="C691" s="38"/>
      <c r="D691" s="193" t="s">
        <v>240</v>
      </c>
      <c r="E691" s="38"/>
      <c r="F691" s="194" t="s">
        <v>4090</v>
      </c>
      <c r="G691" s="38"/>
      <c r="H691" s="38"/>
      <c r="I691" s="195"/>
      <c r="J691" s="38"/>
      <c r="K691" s="38"/>
      <c r="L691" s="41"/>
      <c r="M691" s="196"/>
      <c r="N691" s="197"/>
      <c r="O691" s="66"/>
      <c r="P691" s="66"/>
      <c r="Q691" s="66"/>
      <c r="R691" s="66"/>
      <c r="S691" s="66"/>
      <c r="T691" s="67"/>
      <c r="U691" s="36"/>
      <c r="V691" s="36"/>
      <c r="W691" s="36"/>
      <c r="X691" s="36"/>
      <c r="Y691" s="36"/>
      <c r="Z691" s="36"/>
      <c r="AA691" s="36"/>
      <c r="AB691" s="36"/>
      <c r="AC691" s="36"/>
      <c r="AD691" s="36"/>
      <c r="AE691" s="36"/>
      <c r="AT691" s="19" t="s">
        <v>240</v>
      </c>
      <c r="AU691" s="19" t="s">
        <v>85</v>
      </c>
    </row>
    <row r="692" spans="1:65" s="13" customFormat="1" ht="10.199999999999999">
      <c r="B692" s="200"/>
      <c r="C692" s="201"/>
      <c r="D692" s="198" t="s">
        <v>244</v>
      </c>
      <c r="E692" s="202" t="s">
        <v>19</v>
      </c>
      <c r="F692" s="203" t="s">
        <v>4091</v>
      </c>
      <c r="G692" s="201"/>
      <c r="H692" s="204">
        <v>38.484999999999999</v>
      </c>
      <c r="I692" s="205"/>
      <c r="J692" s="201"/>
      <c r="K692" s="201"/>
      <c r="L692" s="206"/>
      <c r="M692" s="207"/>
      <c r="N692" s="208"/>
      <c r="O692" s="208"/>
      <c r="P692" s="208"/>
      <c r="Q692" s="208"/>
      <c r="R692" s="208"/>
      <c r="S692" s="208"/>
      <c r="T692" s="209"/>
      <c r="AT692" s="210" t="s">
        <v>244</v>
      </c>
      <c r="AU692" s="210" t="s">
        <v>85</v>
      </c>
      <c r="AV692" s="13" t="s">
        <v>85</v>
      </c>
      <c r="AW692" s="13" t="s">
        <v>37</v>
      </c>
      <c r="AX692" s="13" t="s">
        <v>83</v>
      </c>
      <c r="AY692" s="210" t="s">
        <v>232</v>
      </c>
    </row>
    <row r="693" spans="1:65" s="2" customFormat="1" ht="33" customHeight="1">
      <c r="A693" s="36"/>
      <c r="B693" s="37"/>
      <c r="C693" s="180" t="s">
        <v>977</v>
      </c>
      <c r="D693" s="180" t="s">
        <v>234</v>
      </c>
      <c r="E693" s="181" t="s">
        <v>4092</v>
      </c>
      <c r="F693" s="182" t="s">
        <v>4093</v>
      </c>
      <c r="G693" s="183" t="s">
        <v>312</v>
      </c>
      <c r="H693" s="184">
        <v>38.484999999999999</v>
      </c>
      <c r="I693" s="185"/>
      <c r="J693" s="186">
        <f>ROUND(I693*H693,2)</f>
        <v>0</v>
      </c>
      <c r="K693" s="182" t="s">
        <v>238</v>
      </c>
      <c r="L693" s="41"/>
      <c r="M693" s="187" t="s">
        <v>19</v>
      </c>
      <c r="N693" s="188" t="s">
        <v>47</v>
      </c>
      <c r="O693" s="66"/>
      <c r="P693" s="189">
        <f>O693*H693</f>
        <v>0</v>
      </c>
      <c r="Q693" s="189">
        <v>1.8380000000000001E-2</v>
      </c>
      <c r="R693" s="189">
        <f>Q693*H693</f>
        <v>0.70735429999999999</v>
      </c>
      <c r="S693" s="189">
        <v>0</v>
      </c>
      <c r="T693" s="190">
        <f>S693*H693</f>
        <v>0</v>
      </c>
      <c r="U693" s="36"/>
      <c r="V693" s="36"/>
      <c r="W693" s="36"/>
      <c r="X693" s="36"/>
      <c r="Y693" s="36"/>
      <c r="Z693" s="36"/>
      <c r="AA693" s="36"/>
      <c r="AB693" s="36"/>
      <c r="AC693" s="36"/>
      <c r="AD693" s="36"/>
      <c r="AE693" s="36"/>
      <c r="AR693" s="191" t="s">
        <v>139</v>
      </c>
      <c r="AT693" s="191" t="s">
        <v>234</v>
      </c>
      <c r="AU693" s="191" t="s">
        <v>85</v>
      </c>
      <c r="AY693" s="19" t="s">
        <v>232</v>
      </c>
      <c r="BE693" s="192">
        <f>IF(N693="základní",J693,0)</f>
        <v>0</v>
      </c>
      <c r="BF693" s="192">
        <f>IF(N693="snížená",J693,0)</f>
        <v>0</v>
      </c>
      <c r="BG693" s="192">
        <f>IF(N693="zákl. přenesená",J693,0)</f>
        <v>0</v>
      </c>
      <c r="BH693" s="192">
        <f>IF(N693="sníž. přenesená",J693,0)</f>
        <v>0</v>
      </c>
      <c r="BI693" s="192">
        <f>IF(N693="nulová",J693,0)</f>
        <v>0</v>
      </c>
      <c r="BJ693" s="19" t="s">
        <v>83</v>
      </c>
      <c r="BK693" s="192">
        <f>ROUND(I693*H693,2)</f>
        <v>0</v>
      </c>
      <c r="BL693" s="19" t="s">
        <v>139</v>
      </c>
      <c r="BM693" s="191" t="s">
        <v>4094</v>
      </c>
    </row>
    <row r="694" spans="1:65" s="2" customFormat="1" ht="10.199999999999999">
      <c r="A694" s="36"/>
      <c r="B694" s="37"/>
      <c r="C694" s="38"/>
      <c r="D694" s="193" t="s">
        <v>240</v>
      </c>
      <c r="E694" s="38"/>
      <c r="F694" s="194" t="s">
        <v>4095</v>
      </c>
      <c r="G694" s="38"/>
      <c r="H694" s="38"/>
      <c r="I694" s="195"/>
      <c r="J694" s="38"/>
      <c r="K694" s="38"/>
      <c r="L694" s="41"/>
      <c r="M694" s="196"/>
      <c r="N694" s="197"/>
      <c r="O694" s="66"/>
      <c r="P694" s="66"/>
      <c r="Q694" s="66"/>
      <c r="R694" s="66"/>
      <c r="S694" s="66"/>
      <c r="T694" s="67"/>
      <c r="U694" s="36"/>
      <c r="V694" s="36"/>
      <c r="W694" s="36"/>
      <c r="X694" s="36"/>
      <c r="Y694" s="36"/>
      <c r="Z694" s="36"/>
      <c r="AA694" s="36"/>
      <c r="AB694" s="36"/>
      <c r="AC694" s="36"/>
      <c r="AD694" s="36"/>
      <c r="AE694" s="36"/>
      <c r="AT694" s="19" t="s">
        <v>240</v>
      </c>
      <c r="AU694" s="19" t="s">
        <v>85</v>
      </c>
    </row>
    <row r="695" spans="1:65" s="2" customFormat="1" ht="57.6">
      <c r="A695" s="36"/>
      <c r="B695" s="37"/>
      <c r="C695" s="38"/>
      <c r="D695" s="198" t="s">
        <v>242</v>
      </c>
      <c r="E695" s="38"/>
      <c r="F695" s="199" t="s">
        <v>2603</v>
      </c>
      <c r="G695" s="38"/>
      <c r="H695" s="38"/>
      <c r="I695" s="195"/>
      <c r="J695" s="38"/>
      <c r="K695" s="38"/>
      <c r="L695" s="41"/>
      <c r="M695" s="196"/>
      <c r="N695" s="197"/>
      <c r="O695" s="66"/>
      <c r="P695" s="66"/>
      <c r="Q695" s="66"/>
      <c r="R695" s="66"/>
      <c r="S695" s="66"/>
      <c r="T695" s="67"/>
      <c r="U695" s="36"/>
      <c r="V695" s="36"/>
      <c r="W695" s="36"/>
      <c r="X695" s="36"/>
      <c r="Y695" s="36"/>
      <c r="Z695" s="36"/>
      <c r="AA695" s="36"/>
      <c r="AB695" s="36"/>
      <c r="AC695" s="36"/>
      <c r="AD695" s="36"/>
      <c r="AE695" s="36"/>
      <c r="AT695" s="19" t="s">
        <v>242</v>
      </c>
      <c r="AU695" s="19" t="s">
        <v>85</v>
      </c>
    </row>
    <row r="696" spans="1:65" s="13" customFormat="1" ht="10.199999999999999">
      <c r="B696" s="200"/>
      <c r="C696" s="201"/>
      <c r="D696" s="198" t="s">
        <v>244</v>
      </c>
      <c r="E696" s="202" t="s">
        <v>19</v>
      </c>
      <c r="F696" s="203" t="s">
        <v>4096</v>
      </c>
      <c r="G696" s="201"/>
      <c r="H696" s="204">
        <v>38.484999999999999</v>
      </c>
      <c r="I696" s="205"/>
      <c r="J696" s="201"/>
      <c r="K696" s="201"/>
      <c r="L696" s="206"/>
      <c r="M696" s="207"/>
      <c r="N696" s="208"/>
      <c r="O696" s="208"/>
      <c r="P696" s="208"/>
      <c r="Q696" s="208"/>
      <c r="R696" s="208"/>
      <c r="S696" s="208"/>
      <c r="T696" s="209"/>
      <c r="AT696" s="210" t="s">
        <v>244</v>
      </c>
      <c r="AU696" s="210" t="s">
        <v>85</v>
      </c>
      <c r="AV696" s="13" t="s">
        <v>85</v>
      </c>
      <c r="AW696" s="13" t="s">
        <v>37</v>
      </c>
      <c r="AX696" s="13" t="s">
        <v>83</v>
      </c>
      <c r="AY696" s="210" t="s">
        <v>232</v>
      </c>
    </row>
    <row r="697" spans="1:65" s="2" customFormat="1" ht="24.15" customHeight="1">
      <c r="A697" s="36"/>
      <c r="B697" s="37"/>
      <c r="C697" s="180" t="s">
        <v>983</v>
      </c>
      <c r="D697" s="180" t="s">
        <v>234</v>
      </c>
      <c r="E697" s="181" t="s">
        <v>4097</v>
      </c>
      <c r="F697" s="182" t="s">
        <v>4098</v>
      </c>
      <c r="G697" s="183" t="s">
        <v>312</v>
      </c>
      <c r="H697" s="184">
        <v>76.97</v>
      </c>
      <c r="I697" s="185"/>
      <c r="J697" s="186">
        <f>ROUND(I697*H697,2)</f>
        <v>0</v>
      </c>
      <c r="K697" s="182" t="s">
        <v>238</v>
      </c>
      <c r="L697" s="41"/>
      <c r="M697" s="187" t="s">
        <v>19</v>
      </c>
      <c r="N697" s="188" t="s">
        <v>47</v>
      </c>
      <c r="O697" s="66"/>
      <c r="P697" s="189">
        <f>O697*H697</f>
        <v>0</v>
      </c>
      <c r="Q697" s="189">
        <v>7.9000000000000008E-3</v>
      </c>
      <c r="R697" s="189">
        <f>Q697*H697</f>
        <v>0.60806300000000002</v>
      </c>
      <c r="S697" s="189">
        <v>0</v>
      </c>
      <c r="T697" s="190">
        <f>S697*H697</f>
        <v>0</v>
      </c>
      <c r="U697" s="36"/>
      <c r="V697" s="36"/>
      <c r="W697" s="36"/>
      <c r="X697" s="36"/>
      <c r="Y697" s="36"/>
      <c r="Z697" s="36"/>
      <c r="AA697" s="36"/>
      <c r="AB697" s="36"/>
      <c r="AC697" s="36"/>
      <c r="AD697" s="36"/>
      <c r="AE697" s="36"/>
      <c r="AR697" s="191" t="s">
        <v>139</v>
      </c>
      <c r="AT697" s="191" t="s">
        <v>234</v>
      </c>
      <c r="AU697" s="191" t="s">
        <v>85</v>
      </c>
      <c r="AY697" s="19" t="s">
        <v>232</v>
      </c>
      <c r="BE697" s="192">
        <f>IF(N697="základní",J697,0)</f>
        <v>0</v>
      </c>
      <c r="BF697" s="192">
        <f>IF(N697="snížená",J697,0)</f>
        <v>0</v>
      </c>
      <c r="BG697" s="192">
        <f>IF(N697="zákl. přenesená",J697,0)</f>
        <v>0</v>
      </c>
      <c r="BH697" s="192">
        <f>IF(N697="sníž. přenesená",J697,0)</f>
        <v>0</v>
      </c>
      <c r="BI697" s="192">
        <f>IF(N697="nulová",J697,0)</f>
        <v>0</v>
      </c>
      <c r="BJ697" s="19" t="s">
        <v>83</v>
      </c>
      <c r="BK697" s="192">
        <f>ROUND(I697*H697,2)</f>
        <v>0</v>
      </c>
      <c r="BL697" s="19" t="s">
        <v>139</v>
      </c>
      <c r="BM697" s="191" t="s">
        <v>4099</v>
      </c>
    </row>
    <row r="698" spans="1:65" s="2" customFormat="1" ht="10.199999999999999">
      <c r="A698" s="36"/>
      <c r="B698" s="37"/>
      <c r="C698" s="38"/>
      <c r="D698" s="193" t="s">
        <v>240</v>
      </c>
      <c r="E698" s="38"/>
      <c r="F698" s="194" t="s">
        <v>4100</v>
      </c>
      <c r="G698" s="38"/>
      <c r="H698" s="38"/>
      <c r="I698" s="195"/>
      <c r="J698" s="38"/>
      <c r="K698" s="38"/>
      <c r="L698" s="41"/>
      <c r="M698" s="196"/>
      <c r="N698" s="197"/>
      <c r="O698" s="66"/>
      <c r="P698" s="66"/>
      <c r="Q698" s="66"/>
      <c r="R698" s="66"/>
      <c r="S698" s="66"/>
      <c r="T698" s="67"/>
      <c r="U698" s="36"/>
      <c r="V698" s="36"/>
      <c r="W698" s="36"/>
      <c r="X698" s="36"/>
      <c r="Y698" s="36"/>
      <c r="Z698" s="36"/>
      <c r="AA698" s="36"/>
      <c r="AB698" s="36"/>
      <c r="AC698" s="36"/>
      <c r="AD698" s="36"/>
      <c r="AE698" s="36"/>
      <c r="AT698" s="19" t="s">
        <v>240</v>
      </c>
      <c r="AU698" s="19" t="s">
        <v>85</v>
      </c>
    </row>
    <row r="699" spans="1:65" s="2" customFormat="1" ht="57.6">
      <c r="A699" s="36"/>
      <c r="B699" s="37"/>
      <c r="C699" s="38"/>
      <c r="D699" s="198" t="s">
        <v>242</v>
      </c>
      <c r="E699" s="38"/>
      <c r="F699" s="199" t="s">
        <v>2603</v>
      </c>
      <c r="G699" s="38"/>
      <c r="H699" s="38"/>
      <c r="I699" s="195"/>
      <c r="J699" s="38"/>
      <c r="K699" s="38"/>
      <c r="L699" s="41"/>
      <c r="M699" s="196"/>
      <c r="N699" s="197"/>
      <c r="O699" s="66"/>
      <c r="P699" s="66"/>
      <c r="Q699" s="66"/>
      <c r="R699" s="66"/>
      <c r="S699" s="66"/>
      <c r="T699" s="67"/>
      <c r="U699" s="36"/>
      <c r="V699" s="36"/>
      <c r="W699" s="36"/>
      <c r="X699" s="36"/>
      <c r="Y699" s="36"/>
      <c r="Z699" s="36"/>
      <c r="AA699" s="36"/>
      <c r="AB699" s="36"/>
      <c r="AC699" s="36"/>
      <c r="AD699" s="36"/>
      <c r="AE699" s="36"/>
      <c r="AT699" s="19" t="s">
        <v>242</v>
      </c>
      <c r="AU699" s="19" t="s">
        <v>85</v>
      </c>
    </row>
    <row r="700" spans="1:65" s="13" customFormat="1" ht="10.199999999999999">
      <c r="B700" s="200"/>
      <c r="C700" s="201"/>
      <c r="D700" s="198" t="s">
        <v>244</v>
      </c>
      <c r="E700" s="202" t="s">
        <v>19</v>
      </c>
      <c r="F700" s="203" t="s">
        <v>4101</v>
      </c>
      <c r="G700" s="201"/>
      <c r="H700" s="204">
        <v>76.97</v>
      </c>
      <c r="I700" s="205"/>
      <c r="J700" s="201"/>
      <c r="K700" s="201"/>
      <c r="L700" s="206"/>
      <c r="M700" s="207"/>
      <c r="N700" s="208"/>
      <c r="O700" s="208"/>
      <c r="P700" s="208"/>
      <c r="Q700" s="208"/>
      <c r="R700" s="208"/>
      <c r="S700" s="208"/>
      <c r="T700" s="209"/>
      <c r="AT700" s="210" t="s">
        <v>244</v>
      </c>
      <c r="AU700" s="210" t="s">
        <v>85</v>
      </c>
      <c r="AV700" s="13" t="s">
        <v>85</v>
      </c>
      <c r="AW700" s="13" t="s">
        <v>37</v>
      </c>
      <c r="AX700" s="13" t="s">
        <v>83</v>
      </c>
      <c r="AY700" s="210" t="s">
        <v>232</v>
      </c>
    </row>
    <row r="701" spans="1:65" s="2" customFormat="1" ht="21.75" customHeight="1">
      <c r="A701" s="36"/>
      <c r="B701" s="37"/>
      <c r="C701" s="180" t="s">
        <v>990</v>
      </c>
      <c r="D701" s="180" t="s">
        <v>234</v>
      </c>
      <c r="E701" s="181" t="s">
        <v>4102</v>
      </c>
      <c r="F701" s="182" t="s">
        <v>4103</v>
      </c>
      <c r="G701" s="183" t="s">
        <v>312</v>
      </c>
      <c r="H701" s="184">
        <v>596.255</v>
      </c>
      <c r="I701" s="185"/>
      <c r="J701" s="186">
        <f>ROUND(I701*H701,2)</f>
        <v>0</v>
      </c>
      <c r="K701" s="182" t="s">
        <v>238</v>
      </c>
      <c r="L701" s="41"/>
      <c r="M701" s="187" t="s">
        <v>19</v>
      </c>
      <c r="N701" s="188" t="s">
        <v>47</v>
      </c>
      <c r="O701" s="66"/>
      <c r="P701" s="189">
        <f>O701*H701</f>
        <v>0</v>
      </c>
      <c r="Q701" s="189">
        <v>0</v>
      </c>
      <c r="R701" s="189">
        <f>Q701*H701</f>
        <v>0</v>
      </c>
      <c r="S701" s="189">
        <v>0</v>
      </c>
      <c r="T701" s="190">
        <f>S701*H701</f>
        <v>0</v>
      </c>
      <c r="U701" s="36"/>
      <c r="V701" s="36"/>
      <c r="W701" s="36"/>
      <c r="X701" s="36"/>
      <c r="Y701" s="36"/>
      <c r="Z701" s="36"/>
      <c r="AA701" s="36"/>
      <c r="AB701" s="36"/>
      <c r="AC701" s="36"/>
      <c r="AD701" s="36"/>
      <c r="AE701" s="36"/>
      <c r="AR701" s="191" t="s">
        <v>348</v>
      </c>
      <c r="AT701" s="191" t="s">
        <v>234</v>
      </c>
      <c r="AU701" s="191" t="s">
        <v>85</v>
      </c>
      <c r="AY701" s="19" t="s">
        <v>232</v>
      </c>
      <c r="BE701" s="192">
        <f>IF(N701="základní",J701,0)</f>
        <v>0</v>
      </c>
      <c r="BF701" s="192">
        <f>IF(N701="snížená",J701,0)</f>
        <v>0</v>
      </c>
      <c r="BG701" s="192">
        <f>IF(N701="zákl. přenesená",J701,0)</f>
        <v>0</v>
      </c>
      <c r="BH701" s="192">
        <f>IF(N701="sníž. přenesená",J701,0)</f>
        <v>0</v>
      </c>
      <c r="BI701" s="192">
        <f>IF(N701="nulová",J701,0)</f>
        <v>0</v>
      </c>
      <c r="BJ701" s="19" t="s">
        <v>83</v>
      </c>
      <c r="BK701" s="192">
        <f>ROUND(I701*H701,2)</f>
        <v>0</v>
      </c>
      <c r="BL701" s="19" t="s">
        <v>348</v>
      </c>
      <c r="BM701" s="191" t="s">
        <v>4104</v>
      </c>
    </row>
    <row r="702" spans="1:65" s="2" customFormat="1" ht="10.199999999999999">
      <c r="A702" s="36"/>
      <c r="B702" s="37"/>
      <c r="C702" s="38"/>
      <c r="D702" s="193" t="s">
        <v>240</v>
      </c>
      <c r="E702" s="38"/>
      <c r="F702" s="194" t="s">
        <v>4105</v>
      </c>
      <c r="G702" s="38"/>
      <c r="H702" s="38"/>
      <c r="I702" s="195"/>
      <c r="J702" s="38"/>
      <c r="K702" s="38"/>
      <c r="L702" s="41"/>
      <c r="M702" s="196"/>
      <c r="N702" s="197"/>
      <c r="O702" s="66"/>
      <c r="P702" s="66"/>
      <c r="Q702" s="66"/>
      <c r="R702" s="66"/>
      <c r="S702" s="66"/>
      <c r="T702" s="67"/>
      <c r="U702" s="36"/>
      <c r="V702" s="36"/>
      <c r="W702" s="36"/>
      <c r="X702" s="36"/>
      <c r="Y702" s="36"/>
      <c r="Z702" s="36"/>
      <c r="AA702" s="36"/>
      <c r="AB702" s="36"/>
      <c r="AC702" s="36"/>
      <c r="AD702" s="36"/>
      <c r="AE702" s="36"/>
      <c r="AT702" s="19" t="s">
        <v>240</v>
      </c>
      <c r="AU702" s="19" t="s">
        <v>85</v>
      </c>
    </row>
    <row r="703" spans="1:65" s="2" customFormat="1" ht="38.4">
      <c r="A703" s="36"/>
      <c r="B703" s="37"/>
      <c r="C703" s="38"/>
      <c r="D703" s="198" t="s">
        <v>242</v>
      </c>
      <c r="E703" s="38"/>
      <c r="F703" s="199" t="s">
        <v>4106</v>
      </c>
      <c r="G703" s="38"/>
      <c r="H703" s="38"/>
      <c r="I703" s="195"/>
      <c r="J703" s="38"/>
      <c r="K703" s="38"/>
      <c r="L703" s="41"/>
      <c r="M703" s="196"/>
      <c r="N703" s="197"/>
      <c r="O703" s="66"/>
      <c r="P703" s="66"/>
      <c r="Q703" s="66"/>
      <c r="R703" s="66"/>
      <c r="S703" s="66"/>
      <c r="T703" s="67"/>
      <c r="U703" s="36"/>
      <c r="V703" s="36"/>
      <c r="W703" s="36"/>
      <c r="X703" s="36"/>
      <c r="Y703" s="36"/>
      <c r="Z703" s="36"/>
      <c r="AA703" s="36"/>
      <c r="AB703" s="36"/>
      <c r="AC703" s="36"/>
      <c r="AD703" s="36"/>
      <c r="AE703" s="36"/>
      <c r="AT703" s="19" t="s">
        <v>242</v>
      </c>
      <c r="AU703" s="19" t="s">
        <v>85</v>
      </c>
    </row>
    <row r="704" spans="1:65" s="13" customFormat="1" ht="10.199999999999999">
      <c r="B704" s="200"/>
      <c r="C704" s="201"/>
      <c r="D704" s="198" t="s">
        <v>244</v>
      </c>
      <c r="E704" s="202" t="s">
        <v>19</v>
      </c>
      <c r="F704" s="203" t="s">
        <v>4107</v>
      </c>
      <c r="G704" s="201"/>
      <c r="H704" s="204">
        <v>3.605</v>
      </c>
      <c r="I704" s="205"/>
      <c r="J704" s="201"/>
      <c r="K704" s="201"/>
      <c r="L704" s="206"/>
      <c r="M704" s="207"/>
      <c r="N704" s="208"/>
      <c r="O704" s="208"/>
      <c r="P704" s="208"/>
      <c r="Q704" s="208"/>
      <c r="R704" s="208"/>
      <c r="S704" s="208"/>
      <c r="T704" s="209"/>
      <c r="AT704" s="210" t="s">
        <v>244</v>
      </c>
      <c r="AU704" s="210" t="s">
        <v>85</v>
      </c>
      <c r="AV704" s="13" t="s">
        <v>85</v>
      </c>
      <c r="AW704" s="13" t="s">
        <v>37</v>
      </c>
      <c r="AX704" s="13" t="s">
        <v>76</v>
      </c>
      <c r="AY704" s="210" t="s">
        <v>232</v>
      </c>
    </row>
    <row r="705" spans="2:51" s="13" customFormat="1" ht="10.199999999999999">
      <c r="B705" s="200"/>
      <c r="C705" s="201"/>
      <c r="D705" s="198" t="s">
        <v>244</v>
      </c>
      <c r="E705" s="202" t="s">
        <v>19</v>
      </c>
      <c r="F705" s="203" t="s">
        <v>4108</v>
      </c>
      <c r="G705" s="201"/>
      <c r="H705" s="204">
        <v>6.444</v>
      </c>
      <c r="I705" s="205"/>
      <c r="J705" s="201"/>
      <c r="K705" s="201"/>
      <c r="L705" s="206"/>
      <c r="M705" s="207"/>
      <c r="N705" s="208"/>
      <c r="O705" s="208"/>
      <c r="P705" s="208"/>
      <c r="Q705" s="208"/>
      <c r="R705" s="208"/>
      <c r="S705" s="208"/>
      <c r="T705" s="209"/>
      <c r="AT705" s="210" t="s">
        <v>244</v>
      </c>
      <c r="AU705" s="210" t="s">
        <v>85</v>
      </c>
      <c r="AV705" s="13" t="s">
        <v>85</v>
      </c>
      <c r="AW705" s="13" t="s">
        <v>37</v>
      </c>
      <c r="AX705" s="13" t="s">
        <v>76</v>
      </c>
      <c r="AY705" s="210" t="s">
        <v>232</v>
      </c>
    </row>
    <row r="706" spans="2:51" s="13" customFormat="1" ht="10.199999999999999">
      <c r="B706" s="200"/>
      <c r="C706" s="201"/>
      <c r="D706" s="198" t="s">
        <v>244</v>
      </c>
      <c r="E706" s="202" t="s">
        <v>19</v>
      </c>
      <c r="F706" s="203" t="s">
        <v>4109</v>
      </c>
      <c r="G706" s="201"/>
      <c r="H706" s="204">
        <v>10.536</v>
      </c>
      <c r="I706" s="205"/>
      <c r="J706" s="201"/>
      <c r="K706" s="201"/>
      <c r="L706" s="206"/>
      <c r="M706" s="207"/>
      <c r="N706" s="208"/>
      <c r="O706" s="208"/>
      <c r="P706" s="208"/>
      <c r="Q706" s="208"/>
      <c r="R706" s="208"/>
      <c r="S706" s="208"/>
      <c r="T706" s="209"/>
      <c r="AT706" s="210" t="s">
        <v>244</v>
      </c>
      <c r="AU706" s="210" t="s">
        <v>85</v>
      </c>
      <c r="AV706" s="13" t="s">
        <v>85</v>
      </c>
      <c r="AW706" s="13" t="s">
        <v>37</v>
      </c>
      <c r="AX706" s="13" t="s">
        <v>76</v>
      </c>
      <c r="AY706" s="210" t="s">
        <v>232</v>
      </c>
    </row>
    <row r="707" spans="2:51" s="13" customFormat="1" ht="10.199999999999999">
      <c r="B707" s="200"/>
      <c r="C707" s="201"/>
      <c r="D707" s="198" t="s">
        <v>244</v>
      </c>
      <c r="E707" s="202" t="s">
        <v>19</v>
      </c>
      <c r="F707" s="203" t="s">
        <v>4110</v>
      </c>
      <c r="G707" s="201"/>
      <c r="H707" s="204">
        <v>13.243</v>
      </c>
      <c r="I707" s="205"/>
      <c r="J707" s="201"/>
      <c r="K707" s="201"/>
      <c r="L707" s="206"/>
      <c r="M707" s="207"/>
      <c r="N707" s="208"/>
      <c r="O707" s="208"/>
      <c r="P707" s="208"/>
      <c r="Q707" s="208"/>
      <c r="R707" s="208"/>
      <c r="S707" s="208"/>
      <c r="T707" s="209"/>
      <c r="AT707" s="210" t="s">
        <v>244</v>
      </c>
      <c r="AU707" s="210" t="s">
        <v>85</v>
      </c>
      <c r="AV707" s="13" t="s">
        <v>85</v>
      </c>
      <c r="AW707" s="13" t="s">
        <v>37</v>
      </c>
      <c r="AX707" s="13" t="s">
        <v>76</v>
      </c>
      <c r="AY707" s="210" t="s">
        <v>232</v>
      </c>
    </row>
    <row r="708" spans="2:51" s="13" customFormat="1" ht="10.199999999999999">
      <c r="B708" s="200"/>
      <c r="C708" s="201"/>
      <c r="D708" s="198" t="s">
        <v>244</v>
      </c>
      <c r="E708" s="202" t="s">
        <v>19</v>
      </c>
      <c r="F708" s="203" t="s">
        <v>4111</v>
      </c>
      <c r="G708" s="201"/>
      <c r="H708" s="204">
        <v>109.411</v>
      </c>
      <c r="I708" s="205"/>
      <c r="J708" s="201"/>
      <c r="K708" s="201"/>
      <c r="L708" s="206"/>
      <c r="M708" s="207"/>
      <c r="N708" s="208"/>
      <c r="O708" s="208"/>
      <c r="P708" s="208"/>
      <c r="Q708" s="208"/>
      <c r="R708" s="208"/>
      <c r="S708" s="208"/>
      <c r="T708" s="209"/>
      <c r="AT708" s="210" t="s">
        <v>244</v>
      </c>
      <c r="AU708" s="210" t="s">
        <v>85</v>
      </c>
      <c r="AV708" s="13" t="s">
        <v>85</v>
      </c>
      <c r="AW708" s="13" t="s">
        <v>37</v>
      </c>
      <c r="AX708" s="13" t="s">
        <v>76</v>
      </c>
      <c r="AY708" s="210" t="s">
        <v>232</v>
      </c>
    </row>
    <row r="709" spans="2:51" s="13" customFormat="1" ht="10.199999999999999">
      <c r="B709" s="200"/>
      <c r="C709" s="201"/>
      <c r="D709" s="198" t="s">
        <v>244</v>
      </c>
      <c r="E709" s="202" t="s">
        <v>19</v>
      </c>
      <c r="F709" s="203" t="s">
        <v>4112</v>
      </c>
      <c r="G709" s="201"/>
      <c r="H709" s="204">
        <v>41.832000000000001</v>
      </c>
      <c r="I709" s="205"/>
      <c r="J709" s="201"/>
      <c r="K709" s="201"/>
      <c r="L709" s="206"/>
      <c r="M709" s="207"/>
      <c r="N709" s="208"/>
      <c r="O709" s="208"/>
      <c r="P709" s="208"/>
      <c r="Q709" s="208"/>
      <c r="R709" s="208"/>
      <c r="S709" s="208"/>
      <c r="T709" s="209"/>
      <c r="AT709" s="210" t="s">
        <v>244</v>
      </c>
      <c r="AU709" s="210" t="s">
        <v>85</v>
      </c>
      <c r="AV709" s="13" t="s">
        <v>85</v>
      </c>
      <c r="AW709" s="13" t="s">
        <v>37</v>
      </c>
      <c r="AX709" s="13" t="s">
        <v>76</v>
      </c>
      <c r="AY709" s="210" t="s">
        <v>232</v>
      </c>
    </row>
    <row r="710" spans="2:51" s="13" customFormat="1" ht="10.199999999999999">
      <c r="B710" s="200"/>
      <c r="C710" s="201"/>
      <c r="D710" s="198" t="s">
        <v>244</v>
      </c>
      <c r="E710" s="202" t="s">
        <v>19</v>
      </c>
      <c r="F710" s="203" t="s">
        <v>4113</v>
      </c>
      <c r="G710" s="201"/>
      <c r="H710" s="204">
        <v>31.23</v>
      </c>
      <c r="I710" s="205"/>
      <c r="J710" s="201"/>
      <c r="K710" s="201"/>
      <c r="L710" s="206"/>
      <c r="M710" s="207"/>
      <c r="N710" s="208"/>
      <c r="O710" s="208"/>
      <c r="P710" s="208"/>
      <c r="Q710" s="208"/>
      <c r="R710" s="208"/>
      <c r="S710" s="208"/>
      <c r="T710" s="209"/>
      <c r="AT710" s="210" t="s">
        <v>244</v>
      </c>
      <c r="AU710" s="210" t="s">
        <v>85</v>
      </c>
      <c r="AV710" s="13" t="s">
        <v>85</v>
      </c>
      <c r="AW710" s="13" t="s">
        <v>37</v>
      </c>
      <c r="AX710" s="13" t="s">
        <v>76</v>
      </c>
      <c r="AY710" s="210" t="s">
        <v>232</v>
      </c>
    </row>
    <row r="711" spans="2:51" s="13" customFormat="1" ht="10.199999999999999">
      <c r="B711" s="200"/>
      <c r="C711" s="201"/>
      <c r="D711" s="198" t="s">
        <v>244</v>
      </c>
      <c r="E711" s="202" t="s">
        <v>19</v>
      </c>
      <c r="F711" s="203" t="s">
        <v>4114</v>
      </c>
      <c r="G711" s="201"/>
      <c r="H711" s="204">
        <v>16.331</v>
      </c>
      <c r="I711" s="205"/>
      <c r="J711" s="201"/>
      <c r="K711" s="201"/>
      <c r="L711" s="206"/>
      <c r="M711" s="207"/>
      <c r="N711" s="208"/>
      <c r="O711" s="208"/>
      <c r="P711" s="208"/>
      <c r="Q711" s="208"/>
      <c r="R711" s="208"/>
      <c r="S711" s="208"/>
      <c r="T711" s="209"/>
      <c r="AT711" s="210" t="s">
        <v>244</v>
      </c>
      <c r="AU711" s="210" t="s">
        <v>85</v>
      </c>
      <c r="AV711" s="13" t="s">
        <v>85</v>
      </c>
      <c r="AW711" s="13" t="s">
        <v>37</v>
      </c>
      <c r="AX711" s="13" t="s">
        <v>76</v>
      </c>
      <c r="AY711" s="210" t="s">
        <v>232</v>
      </c>
    </row>
    <row r="712" spans="2:51" s="13" customFormat="1" ht="10.199999999999999">
      <c r="B712" s="200"/>
      <c r="C712" s="201"/>
      <c r="D712" s="198" t="s">
        <v>244</v>
      </c>
      <c r="E712" s="202" t="s">
        <v>19</v>
      </c>
      <c r="F712" s="203" t="s">
        <v>4115</v>
      </c>
      <c r="G712" s="201"/>
      <c r="H712" s="204">
        <v>10.541</v>
      </c>
      <c r="I712" s="205"/>
      <c r="J712" s="201"/>
      <c r="K712" s="201"/>
      <c r="L712" s="206"/>
      <c r="M712" s="207"/>
      <c r="N712" s="208"/>
      <c r="O712" s="208"/>
      <c r="P712" s="208"/>
      <c r="Q712" s="208"/>
      <c r="R712" s="208"/>
      <c r="S712" s="208"/>
      <c r="T712" s="209"/>
      <c r="AT712" s="210" t="s">
        <v>244</v>
      </c>
      <c r="AU712" s="210" t="s">
        <v>85</v>
      </c>
      <c r="AV712" s="13" t="s">
        <v>85</v>
      </c>
      <c r="AW712" s="13" t="s">
        <v>37</v>
      </c>
      <c r="AX712" s="13" t="s">
        <v>76</v>
      </c>
      <c r="AY712" s="210" t="s">
        <v>232</v>
      </c>
    </row>
    <row r="713" spans="2:51" s="13" customFormat="1" ht="10.199999999999999">
      <c r="B713" s="200"/>
      <c r="C713" s="201"/>
      <c r="D713" s="198" t="s">
        <v>244</v>
      </c>
      <c r="E713" s="202" t="s">
        <v>19</v>
      </c>
      <c r="F713" s="203" t="s">
        <v>4116</v>
      </c>
      <c r="G713" s="201"/>
      <c r="H713" s="204">
        <v>31.669</v>
      </c>
      <c r="I713" s="205"/>
      <c r="J713" s="201"/>
      <c r="K713" s="201"/>
      <c r="L713" s="206"/>
      <c r="M713" s="207"/>
      <c r="N713" s="208"/>
      <c r="O713" s="208"/>
      <c r="P713" s="208"/>
      <c r="Q713" s="208"/>
      <c r="R713" s="208"/>
      <c r="S713" s="208"/>
      <c r="T713" s="209"/>
      <c r="AT713" s="210" t="s">
        <v>244</v>
      </c>
      <c r="AU713" s="210" t="s">
        <v>85</v>
      </c>
      <c r="AV713" s="13" t="s">
        <v>85</v>
      </c>
      <c r="AW713" s="13" t="s">
        <v>37</v>
      </c>
      <c r="AX713" s="13" t="s">
        <v>76</v>
      </c>
      <c r="AY713" s="210" t="s">
        <v>232</v>
      </c>
    </row>
    <row r="714" spans="2:51" s="13" customFormat="1" ht="10.199999999999999">
      <c r="B714" s="200"/>
      <c r="C714" s="201"/>
      <c r="D714" s="198" t="s">
        <v>244</v>
      </c>
      <c r="E714" s="202" t="s">
        <v>19</v>
      </c>
      <c r="F714" s="203" t="s">
        <v>4117</v>
      </c>
      <c r="G714" s="201"/>
      <c r="H714" s="204">
        <v>18.298999999999999</v>
      </c>
      <c r="I714" s="205"/>
      <c r="J714" s="201"/>
      <c r="K714" s="201"/>
      <c r="L714" s="206"/>
      <c r="M714" s="207"/>
      <c r="N714" s="208"/>
      <c r="O714" s="208"/>
      <c r="P714" s="208"/>
      <c r="Q714" s="208"/>
      <c r="R714" s="208"/>
      <c r="S714" s="208"/>
      <c r="T714" s="209"/>
      <c r="AT714" s="210" t="s">
        <v>244</v>
      </c>
      <c r="AU714" s="210" t="s">
        <v>85</v>
      </c>
      <c r="AV714" s="13" t="s">
        <v>85</v>
      </c>
      <c r="AW714" s="13" t="s">
        <v>37</v>
      </c>
      <c r="AX714" s="13" t="s">
        <v>76</v>
      </c>
      <c r="AY714" s="210" t="s">
        <v>232</v>
      </c>
    </row>
    <row r="715" spans="2:51" s="13" customFormat="1" ht="10.199999999999999">
      <c r="B715" s="200"/>
      <c r="C715" s="201"/>
      <c r="D715" s="198" t="s">
        <v>244</v>
      </c>
      <c r="E715" s="202" t="s">
        <v>19</v>
      </c>
      <c r="F715" s="203" t="s">
        <v>4118</v>
      </c>
      <c r="G715" s="201"/>
      <c r="H715" s="204">
        <v>2.1</v>
      </c>
      <c r="I715" s="205"/>
      <c r="J715" s="201"/>
      <c r="K715" s="201"/>
      <c r="L715" s="206"/>
      <c r="M715" s="207"/>
      <c r="N715" s="208"/>
      <c r="O715" s="208"/>
      <c r="P715" s="208"/>
      <c r="Q715" s="208"/>
      <c r="R715" s="208"/>
      <c r="S715" s="208"/>
      <c r="T715" s="209"/>
      <c r="AT715" s="210" t="s">
        <v>244</v>
      </c>
      <c r="AU715" s="210" t="s">
        <v>85</v>
      </c>
      <c r="AV715" s="13" t="s">
        <v>85</v>
      </c>
      <c r="AW715" s="13" t="s">
        <v>37</v>
      </c>
      <c r="AX715" s="13" t="s">
        <v>76</v>
      </c>
      <c r="AY715" s="210" t="s">
        <v>232</v>
      </c>
    </row>
    <row r="716" spans="2:51" s="13" customFormat="1" ht="10.199999999999999">
      <c r="B716" s="200"/>
      <c r="C716" s="201"/>
      <c r="D716" s="198" t="s">
        <v>244</v>
      </c>
      <c r="E716" s="202" t="s">
        <v>19</v>
      </c>
      <c r="F716" s="203" t="s">
        <v>4119</v>
      </c>
      <c r="G716" s="201"/>
      <c r="H716" s="204">
        <v>2.8</v>
      </c>
      <c r="I716" s="205"/>
      <c r="J716" s="201"/>
      <c r="K716" s="201"/>
      <c r="L716" s="206"/>
      <c r="M716" s="207"/>
      <c r="N716" s="208"/>
      <c r="O716" s="208"/>
      <c r="P716" s="208"/>
      <c r="Q716" s="208"/>
      <c r="R716" s="208"/>
      <c r="S716" s="208"/>
      <c r="T716" s="209"/>
      <c r="AT716" s="210" t="s">
        <v>244</v>
      </c>
      <c r="AU716" s="210" t="s">
        <v>85</v>
      </c>
      <c r="AV716" s="13" t="s">
        <v>85</v>
      </c>
      <c r="AW716" s="13" t="s">
        <v>37</v>
      </c>
      <c r="AX716" s="13" t="s">
        <v>76</v>
      </c>
      <c r="AY716" s="210" t="s">
        <v>232</v>
      </c>
    </row>
    <row r="717" spans="2:51" s="13" customFormat="1" ht="10.199999999999999">
      <c r="B717" s="200"/>
      <c r="C717" s="201"/>
      <c r="D717" s="198" t="s">
        <v>244</v>
      </c>
      <c r="E717" s="202" t="s">
        <v>19</v>
      </c>
      <c r="F717" s="203" t="s">
        <v>4120</v>
      </c>
      <c r="G717" s="201"/>
      <c r="H717" s="204">
        <v>173.369</v>
      </c>
      <c r="I717" s="205"/>
      <c r="J717" s="201"/>
      <c r="K717" s="201"/>
      <c r="L717" s="206"/>
      <c r="M717" s="207"/>
      <c r="N717" s="208"/>
      <c r="O717" s="208"/>
      <c r="P717" s="208"/>
      <c r="Q717" s="208"/>
      <c r="R717" s="208"/>
      <c r="S717" s="208"/>
      <c r="T717" s="209"/>
      <c r="AT717" s="210" t="s">
        <v>244</v>
      </c>
      <c r="AU717" s="210" t="s">
        <v>85</v>
      </c>
      <c r="AV717" s="13" t="s">
        <v>85</v>
      </c>
      <c r="AW717" s="13" t="s">
        <v>37</v>
      </c>
      <c r="AX717" s="13" t="s">
        <v>76</v>
      </c>
      <c r="AY717" s="210" t="s">
        <v>232</v>
      </c>
    </row>
    <row r="718" spans="2:51" s="13" customFormat="1" ht="10.199999999999999">
      <c r="B718" s="200"/>
      <c r="C718" s="201"/>
      <c r="D718" s="198" t="s">
        <v>244</v>
      </c>
      <c r="E718" s="202" t="s">
        <v>19</v>
      </c>
      <c r="F718" s="203" t="s">
        <v>4121</v>
      </c>
      <c r="G718" s="201"/>
      <c r="H718" s="204">
        <v>26.058</v>
      </c>
      <c r="I718" s="205"/>
      <c r="J718" s="201"/>
      <c r="K718" s="201"/>
      <c r="L718" s="206"/>
      <c r="M718" s="207"/>
      <c r="N718" s="208"/>
      <c r="O718" s="208"/>
      <c r="P718" s="208"/>
      <c r="Q718" s="208"/>
      <c r="R718" s="208"/>
      <c r="S718" s="208"/>
      <c r="T718" s="209"/>
      <c r="AT718" s="210" t="s">
        <v>244</v>
      </c>
      <c r="AU718" s="210" t="s">
        <v>85</v>
      </c>
      <c r="AV718" s="13" t="s">
        <v>85</v>
      </c>
      <c r="AW718" s="13" t="s">
        <v>37</v>
      </c>
      <c r="AX718" s="13" t="s">
        <v>76</v>
      </c>
      <c r="AY718" s="210" t="s">
        <v>232</v>
      </c>
    </row>
    <row r="719" spans="2:51" s="13" customFormat="1" ht="10.199999999999999">
      <c r="B719" s="200"/>
      <c r="C719" s="201"/>
      <c r="D719" s="198" t="s">
        <v>244</v>
      </c>
      <c r="E719" s="202" t="s">
        <v>19</v>
      </c>
      <c r="F719" s="203" t="s">
        <v>4122</v>
      </c>
      <c r="G719" s="201"/>
      <c r="H719" s="204">
        <v>15.131</v>
      </c>
      <c r="I719" s="205"/>
      <c r="J719" s="201"/>
      <c r="K719" s="201"/>
      <c r="L719" s="206"/>
      <c r="M719" s="207"/>
      <c r="N719" s="208"/>
      <c r="O719" s="208"/>
      <c r="P719" s="208"/>
      <c r="Q719" s="208"/>
      <c r="R719" s="208"/>
      <c r="S719" s="208"/>
      <c r="T719" s="209"/>
      <c r="AT719" s="210" t="s">
        <v>244</v>
      </c>
      <c r="AU719" s="210" t="s">
        <v>85</v>
      </c>
      <c r="AV719" s="13" t="s">
        <v>85</v>
      </c>
      <c r="AW719" s="13" t="s">
        <v>37</v>
      </c>
      <c r="AX719" s="13" t="s">
        <v>76</v>
      </c>
      <c r="AY719" s="210" t="s">
        <v>232</v>
      </c>
    </row>
    <row r="720" spans="2:51" s="13" customFormat="1" ht="10.199999999999999">
      <c r="B720" s="200"/>
      <c r="C720" s="201"/>
      <c r="D720" s="198" t="s">
        <v>244</v>
      </c>
      <c r="E720" s="202" t="s">
        <v>19</v>
      </c>
      <c r="F720" s="203" t="s">
        <v>4123</v>
      </c>
      <c r="G720" s="201"/>
      <c r="H720" s="204">
        <v>40.880000000000003</v>
      </c>
      <c r="I720" s="205"/>
      <c r="J720" s="201"/>
      <c r="K720" s="201"/>
      <c r="L720" s="206"/>
      <c r="M720" s="207"/>
      <c r="N720" s="208"/>
      <c r="O720" s="208"/>
      <c r="P720" s="208"/>
      <c r="Q720" s="208"/>
      <c r="R720" s="208"/>
      <c r="S720" s="208"/>
      <c r="T720" s="209"/>
      <c r="AT720" s="210" t="s">
        <v>244</v>
      </c>
      <c r="AU720" s="210" t="s">
        <v>85</v>
      </c>
      <c r="AV720" s="13" t="s">
        <v>85</v>
      </c>
      <c r="AW720" s="13" t="s">
        <v>37</v>
      </c>
      <c r="AX720" s="13" t="s">
        <v>76</v>
      </c>
      <c r="AY720" s="210" t="s">
        <v>232</v>
      </c>
    </row>
    <row r="721" spans="1:65" s="13" customFormat="1" ht="10.199999999999999">
      <c r="B721" s="200"/>
      <c r="C721" s="201"/>
      <c r="D721" s="198" t="s">
        <v>244</v>
      </c>
      <c r="E721" s="202" t="s">
        <v>19</v>
      </c>
      <c r="F721" s="203" t="s">
        <v>4124</v>
      </c>
      <c r="G721" s="201"/>
      <c r="H721" s="204">
        <v>16.126999999999999</v>
      </c>
      <c r="I721" s="205"/>
      <c r="J721" s="201"/>
      <c r="K721" s="201"/>
      <c r="L721" s="206"/>
      <c r="M721" s="207"/>
      <c r="N721" s="208"/>
      <c r="O721" s="208"/>
      <c r="P721" s="208"/>
      <c r="Q721" s="208"/>
      <c r="R721" s="208"/>
      <c r="S721" s="208"/>
      <c r="T721" s="209"/>
      <c r="AT721" s="210" t="s">
        <v>244</v>
      </c>
      <c r="AU721" s="210" t="s">
        <v>85</v>
      </c>
      <c r="AV721" s="13" t="s">
        <v>85</v>
      </c>
      <c r="AW721" s="13" t="s">
        <v>37</v>
      </c>
      <c r="AX721" s="13" t="s">
        <v>76</v>
      </c>
      <c r="AY721" s="210" t="s">
        <v>232</v>
      </c>
    </row>
    <row r="722" spans="1:65" s="13" customFormat="1" ht="10.199999999999999">
      <c r="B722" s="200"/>
      <c r="C722" s="201"/>
      <c r="D722" s="198" t="s">
        <v>244</v>
      </c>
      <c r="E722" s="202" t="s">
        <v>19</v>
      </c>
      <c r="F722" s="203" t="s">
        <v>4125</v>
      </c>
      <c r="G722" s="201"/>
      <c r="H722" s="204">
        <v>13.592000000000001</v>
      </c>
      <c r="I722" s="205"/>
      <c r="J722" s="201"/>
      <c r="K722" s="201"/>
      <c r="L722" s="206"/>
      <c r="M722" s="207"/>
      <c r="N722" s="208"/>
      <c r="O722" s="208"/>
      <c r="P722" s="208"/>
      <c r="Q722" s="208"/>
      <c r="R722" s="208"/>
      <c r="S722" s="208"/>
      <c r="T722" s="209"/>
      <c r="AT722" s="210" t="s">
        <v>244</v>
      </c>
      <c r="AU722" s="210" t="s">
        <v>85</v>
      </c>
      <c r="AV722" s="13" t="s">
        <v>85</v>
      </c>
      <c r="AW722" s="13" t="s">
        <v>37</v>
      </c>
      <c r="AX722" s="13" t="s">
        <v>76</v>
      </c>
      <c r="AY722" s="210" t="s">
        <v>232</v>
      </c>
    </row>
    <row r="723" spans="1:65" s="13" customFormat="1" ht="10.199999999999999">
      <c r="B723" s="200"/>
      <c r="C723" s="201"/>
      <c r="D723" s="198" t="s">
        <v>244</v>
      </c>
      <c r="E723" s="202" t="s">
        <v>19</v>
      </c>
      <c r="F723" s="203" t="s">
        <v>4126</v>
      </c>
      <c r="G723" s="201"/>
      <c r="H723" s="204">
        <v>13.057</v>
      </c>
      <c r="I723" s="205"/>
      <c r="J723" s="201"/>
      <c r="K723" s="201"/>
      <c r="L723" s="206"/>
      <c r="M723" s="207"/>
      <c r="N723" s="208"/>
      <c r="O723" s="208"/>
      <c r="P723" s="208"/>
      <c r="Q723" s="208"/>
      <c r="R723" s="208"/>
      <c r="S723" s="208"/>
      <c r="T723" s="209"/>
      <c r="AT723" s="210" t="s">
        <v>244</v>
      </c>
      <c r="AU723" s="210" t="s">
        <v>85</v>
      </c>
      <c r="AV723" s="13" t="s">
        <v>85</v>
      </c>
      <c r="AW723" s="13" t="s">
        <v>37</v>
      </c>
      <c r="AX723" s="13" t="s">
        <v>76</v>
      </c>
      <c r="AY723" s="210" t="s">
        <v>232</v>
      </c>
    </row>
    <row r="724" spans="1:65" s="14" customFormat="1" ht="10.199999999999999">
      <c r="B724" s="211"/>
      <c r="C724" s="212"/>
      <c r="D724" s="198" t="s">
        <v>244</v>
      </c>
      <c r="E724" s="213" t="s">
        <v>19</v>
      </c>
      <c r="F724" s="214" t="s">
        <v>248</v>
      </c>
      <c r="G724" s="212"/>
      <c r="H724" s="215">
        <v>596.25499999999988</v>
      </c>
      <c r="I724" s="216"/>
      <c r="J724" s="212"/>
      <c r="K724" s="212"/>
      <c r="L724" s="217"/>
      <c r="M724" s="218"/>
      <c r="N724" s="219"/>
      <c r="O724" s="219"/>
      <c r="P724" s="219"/>
      <c r="Q724" s="219"/>
      <c r="R724" s="219"/>
      <c r="S724" s="219"/>
      <c r="T724" s="220"/>
      <c r="AT724" s="221" t="s">
        <v>244</v>
      </c>
      <c r="AU724" s="221" t="s">
        <v>85</v>
      </c>
      <c r="AV724" s="14" t="s">
        <v>139</v>
      </c>
      <c r="AW724" s="14" t="s">
        <v>37</v>
      </c>
      <c r="AX724" s="14" t="s">
        <v>83</v>
      </c>
      <c r="AY724" s="221" t="s">
        <v>232</v>
      </c>
    </row>
    <row r="725" spans="1:65" s="2" customFormat="1" ht="24.15" customHeight="1">
      <c r="A725" s="36"/>
      <c r="B725" s="37"/>
      <c r="C725" s="180" t="s">
        <v>995</v>
      </c>
      <c r="D725" s="180" t="s">
        <v>234</v>
      </c>
      <c r="E725" s="181" t="s">
        <v>673</v>
      </c>
      <c r="F725" s="182" t="s">
        <v>674</v>
      </c>
      <c r="G725" s="183" t="s">
        <v>312</v>
      </c>
      <c r="H725" s="184">
        <v>95.194000000000003</v>
      </c>
      <c r="I725" s="185"/>
      <c r="J725" s="186">
        <f>ROUND(I725*H725,2)</f>
        <v>0</v>
      </c>
      <c r="K725" s="182" t="s">
        <v>238</v>
      </c>
      <c r="L725" s="41"/>
      <c r="M725" s="187" t="s">
        <v>19</v>
      </c>
      <c r="N725" s="188" t="s">
        <v>47</v>
      </c>
      <c r="O725" s="66"/>
      <c r="P725" s="189">
        <f>O725*H725</f>
        <v>0</v>
      </c>
      <c r="Q725" s="189">
        <v>0</v>
      </c>
      <c r="R725" s="189">
        <f>Q725*H725</f>
        <v>0</v>
      </c>
      <c r="S725" s="189">
        <v>0</v>
      </c>
      <c r="T725" s="190">
        <f>S725*H725</f>
        <v>0</v>
      </c>
      <c r="U725" s="36"/>
      <c r="V725" s="36"/>
      <c r="W725" s="36"/>
      <c r="X725" s="36"/>
      <c r="Y725" s="36"/>
      <c r="Z725" s="36"/>
      <c r="AA725" s="36"/>
      <c r="AB725" s="36"/>
      <c r="AC725" s="36"/>
      <c r="AD725" s="36"/>
      <c r="AE725" s="36"/>
      <c r="AR725" s="191" t="s">
        <v>348</v>
      </c>
      <c r="AT725" s="191" t="s">
        <v>234</v>
      </c>
      <c r="AU725" s="191" t="s">
        <v>85</v>
      </c>
      <c r="AY725" s="19" t="s">
        <v>232</v>
      </c>
      <c r="BE725" s="192">
        <f>IF(N725="základní",J725,0)</f>
        <v>0</v>
      </c>
      <c r="BF725" s="192">
        <f>IF(N725="snížená",J725,0)</f>
        <v>0</v>
      </c>
      <c r="BG725" s="192">
        <f>IF(N725="zákl. přenesená",J725,0)</f>
        <v>0</v>
      </c>
      <c r="BH725" s="192">
        <f>IF(N725="sníž. přenesená",J725,0)</f>
        <v>0</v>
      </c>
      <c r="BI725" s="192">
        <f>IF(N725="nulová",J725,0)</f>
        <v>0</v>
      </c>
      <c r="BJ725" s="19" t="s">
        <v>83</v>
      </c>
      <c r="BK725" s="192">
        <f>ROUND(I725*H725,2)</f>
        <v>0</v>
      </c>
      <c r="BL725" s="19" t="s">
        <v>348</v>
      </c>
      <c r="BM725" s="191" t="s">
        <v>4127</v>
      </c>
    </row>
    <row r="726" spans="1:65" s="2" customFormat="1" ht="10.199999999999999">
      <c r="A726" s="36"/>
      <c r="B726" s="37"/>
      <c r="C726" s="38"/>
      <c r="D726" s="193" t="s">
        <v>240</v>
      </c>
      <c r="E726" s="38"/>
      <c r="F726" s="194" t="s">
        <v>676</v>
      </c>
      <c r="G726" s="38"/>
      <c r="H726" s="38"/>
      <c r="I726" s="195"/>
      <c r="J726" s="38"/>
      <c r="K726" s="38"/>
      <c r="L726" s="41"/>
      <c r="M726" s="196"/>
      <c r="N726" s="197"/>
      <c r="O726" s="66"/>
      <c r="P726" s="66"/>
      <c r="Q726" s="66"/>
      <c r="R726" s="66"/>
      <c r="S726" s="66"/>
      <c r="T726" s="67"/>
      <c r="U726" s="36"/>
      <c r="V726" s="36"/>
      <c r="W726" s="36"/>
      <c r="X726" s="36"/>
      <c r="Y726" s="36"/>
      <c r="Z726" s="36"/>
      <c r="AA726" s="36"/>
      <c r="AB726" s="36"/>
      <c r="AC726" s="36"/>
      <c r="AD726" s="36"/>
      <c r="AE726" s="36"/>
      <c r="AT726" s="19" t="s">
        <v>240</v>
      </c>
      <c r="AU726" s="19" t="s">
        <v>85</v>
      </c>
    </row>
    <row r="727" spans="1:65" s="2" customFormat="1" ht="38.4">
      <c r="A727" s="36"/>
      <c r="B727" s="37"/>
      <c r="C727" s="38"/>
      <c r="D727" s="198" t="s">
        <v>242</v>
      </c>
      <c r="E727" s="38"/>
      <c r="F727" s="199" t="s">
        <v>677</v>
      </c>
      <c r="G727" s="38"/>
      <c r="H727" s="38"/>
      <c r="I727" s="195"/>
      <c r="J727" s="38"/>
      <c r="K727" s="38"/>
      <c r="L727" s="41"/>
      <c r="M727" s="196"/>
      <c r="N727" s="197"/>
      <c r="O727" s="66"/>
      <c r="P727" s="66"/>
      <c r="Q727" s="66"/>
      <c r="R727" s="66"/>
      <c r="S727" s="66"/>
      <c r="T727" s="67"/>
      <c r="U727" s="36"/>
      <c r="V727" s="36"/>
      <c r="W727" s="36"/>
      <c r="X727" s="36"/>
      <c r="Y727" s="36"/>
      <c r="Z727" s="36"/>
      <c r="AA727" s="36"/>
      <c r="AB727" s="36"/>
      <c r="AC727" s="36"/>
      <c r="AD727" s="36"/>
      <c r="AE727" s="36"/>
      <c r="AT727" s="19" t="s">
        <v>242</v>
      </c>
      <c r="AU727" s="19" t="s">
        <v>85</v>
      </c>
    </row>
    <row r="728" spans="1:65" s="13" customFormat="1" ht="10.199999999999999">
      <c r="B728" s="200"/>
      <c r="C728" s="201"/>
      <c r="D728" s="198" t="s">
        <v>244</v>
      </c>
      <c r="E728" s="202" t="s">
        <v>19</v>
      </c>
      <c r="F728" s="203" t="s">
        <v>678</v>
      </c>
      <c r="G728" s="201"/>
      <c r="H728" s="204">
        <v>40.533000000000001</v>
      </c>
      <c r="I728" s="205"/>
      <c r="J728" s="201"/>
      <c r="K728" s="201"/>
      <c r="L728" s="206"/>
      <c r="M728" s="207"/>
      <c r="N728" s="208"/>
      <c r="O728" s="208"/>
      <c r="P728" s="208"/>
      <c r="Q728" s="208"/>
      <c r="R728" s="208"/>
      <c r="S728" s="208"/>
      <c r="T728" s="209"/>
      <c r="AT728" s="210" t="s">
        <v>244</v>
      </c>
      <c r="AU728" s="210" t="s">
        <v>85</v>
      </c>
      <c r="AV728" s="13" t="s">
        <v>85</v>
      </c>
      <c r="AW728" s="13" t="s">
        <v>37</v>
      </c>
      <c r="AX728" s="13" t="s">
        <v>76</v>
      </c>
      <c r="AY728" s="210" t="s">
        <v>232</v>
      </c>
    </row>
    <row r="729" spans="1:65" s="13" customFormat="1" ht="10.199999999999999">
      <c r="B729" s="200"/>
      <c r="C729" s="201"/>
      <c r="D729" s="198" t="s">
        <v>244</v>
      </c>
      <c r="E729" s="202" t="s">
        <v>19</v>
      </c>
      <c r="F729" s="203" t="s">
        <v>679</v>
      </c>
      <c r="G729" s="201"/>
      <c r="H729" s="204">
        <v>4.2779999999999996</v>
      </c>
      <c r="I729" s="205"/>
      <c r="J729" s="201"/>
      <c r="K729" s="201"/>
      <c r="L729" s="206"/>
      <c r="M729" s="207"/>
      <c r="N729" s="208"/>
      <c r="O729" s="208"/>
      <c r="P729" s="208"/>
      <c r="Q729" s="208"/>
      <c r="R729" s="208"/>
      <c r="S729" s="208"/>
      <c r="T729" s="209"/>
      <c r="AT729" s="210" t="s">
        <v>244</v>
      </c>
      <c r="AU729" s="210" t="s">
        <v>85</v>
      </c>
      <c r="AV729" s="13" t="s">
        <v>85</v>
      </c>
      <c r="AW729" s="13" t="s">
        <v>37</v>
      </c>
      <c r="AX729" s="13" t="s">
        <v>76</v>
      </c>
      <c r="AY729" s="210" t="s">
        <v>232</v>
      </c>
    </row>
    <row r="730" spans="1:65" s="13" customFormat="1" ht="10.199999999999999">
      <c r="B730" s="200"/>
      <c r="C730" s="201"/>
      <c r="D730" s="198" t="s">
        <v>244</v>
      </c>
      <c r="E730" s="202" t="s">
        <v>19</v>
      </c>
      <c r="F730" s="203" t="s">
        <v>680</v>
      </c>
      <c r="G730" s="201"/>
      <c r="H730" s="204">
        <v>50.383000000000003</v>
      </c>
      <c r="I730" s="205"/>
      <c r="J730" s="201"/>
      <c r="K730" s="201"/>
      <c r="L730" s="206"/>
      <c r="M730" s="207"/>
      <c r="N730" s="208"/>
      <c r="O730" s="208"/>
      <c r="P730" s="208"/>
      <c r="Q730" s="208"/>
      <c r="R730" s="208"/>
      <c r="S730" s="208"/>
      <c r="T730" s="209"/>
      <c r="AT730" s="210" t="s">
        <v>244</v>
      </c>
      <c r="AU730" s="210" t="s">
        <v>85</v>
      </c>
      <c r="AV730" s="13" t="s">
        <v>85</v>
      </c>
      <c r="AW730" s="13" t="s">
        <v>37</v>
      </c>
      <c r="AX730" s="13" t="s">
        <v>76</v>
      </c>
      <c r="AY730" s="210" t="s">
        <v>232</v>
      </c>
    </row>
    <row r="731" spans="1:65" s="14" customFormat="1" ht="10.199999999999999">
      <c r="B731" s="211"/>
      <c r="C731" s="212"/>
      <c r="D731" s="198" t="s">
        <v>244</v>
      </c>
      <c r="E731" s="213" t="s">
        <v>19</v>
      </c>
      <c r="F731" s="214" t="s">
        <v>248</v>
      </c>
      <c r="G731" s="212"/>
      <c r="H731" s="215">
        <v>95.194000000000003</v>
      </c>
      <c r="I731" s="216"/>
      <c r="J731" s="212"/>
      <c r="K731" s="212"/>
      <c r="L731" s="217"/>
      <c r="M731" s="218"/>
      <c r="N731" s="219"/>
      <c r="O731" s="219"/>
      <c r="P731" s="219"/>
      <c r="Q731" s="219"/>
      <c r="R731" s="219"/>
      <c r="S731" s="219"/>
      <c r="T731" s="220"/>
      <c r="AT731" s="221" t="s">
        <v>244</v>
      </c>
      <c r="AU731" s="221" t="s">
        <v>85</v>
      </c>
      <c r="AV731" s="14" t="s">
        <v>139</v>
      </c>
      <c r="AW731" s="14" t="s">
        <v>37</v>
      </c>
      <c r="AX731" s="14" t="s">
        <v>83</v>
      </c>
      <c r="AY731" s="221" t="s">
        <v>232</v>
      </c>
    </row>
    <row r="732" spans="1:65" s="15" customFormat="1" ht="10.199999999999999">
      <c r="B732" s="222"/>
      <c r="C732" s="223"/>
      <c r="D732" s="198" t="s">
        <v>244</v>
      </c>
      <c r="E732" s="224" t="s">
        <v>19</v>
      </c>
      <c r="F732" s="225" t="s">
        <v>526</v>
      </c>
      <c r="G732" s="223"/>
      <c r="H732" s="224" t="s">
        <v>19</v>
      </c>
      <c r="I732" s="226"/>
      <c r="J732" s="223"/>
      <c r="K732" s="223"/>
      <c r="L732" s="227"/>
      <c r="M732" s="228"/>
      <c r="N732" s="229"/>
      <c r="O732" s="229"/>
      <c r="P732" s="229"/>
      <c r="Q732" s="229"/>
      <c r="R732" s="229"/>
      <c r="S732" s="229"/>
      <c r="T732" s="230"/>
      <c r="AT732" s="231" t="s">
        <v>244</v>
      </c>
      <c r="AU732" s="231" t="s">
        <v>85</v>
      </c>
      <c r="AV732" s="15" t="s">
        <v>83</v>
      </c>
      <c r="AW732" s="15" t="s">
        <v>37</v>
      </c>
      <c r="AX732" s="15" t="s">
        <v>76</v>
      </c>
      <c r="AY732" s="231" t="s">
        <v>232</v>
      </c>
    </row>
    <row r="733" spans="1:65" s="2" customFormat="1" ht="21.75" customHeight="1">
      <c r="A733" s="36"/>
      <c r="B733" s="37"/>
      <c r="C733" s="180" t="s">
        <v>1000</v>
      </c>
      <c r="D733" s="180" t="s">
        <v>234</v>
      </c>
      <c r="E733" s="181" t="s">
        <v>4128</v>
      </c>
      <c r="F733" s="182" t="s">
        <v>4129</v>
      </c>
      <c r="G733" s="183" t="s">
        <v>237</v>
      </c>
      <c r="H733" s="184">
        <v>9.0559999999999992</v>
      </c>
      <c r="I733" s="185"/>
      <c r="J733" s="186">
        <f>ROUND(I733*H733,2)</f>
        <v>0</v>
      </c>
      <c r="K733" s="182" t="s">
        <v>238</v>
      </c>
      <c r="L733" s="41"/>
      <c r="M733" s="187" t="s">
        <v>19</v>
      </c>
      <c r="N733" s="188" t="s">
        <v>47</v>
      </c>
      <c r="O733" s="66"/>
      <c r="P733" s="189">
        <f>O733*H733</f>
        <v>0</v>
      </c>
      <c r="Q733" s="189">
        <v>2.45329</v>
      </c>
      <c r="R733" s="189">
        <f>Q733*H733</f>
        <v>22.216994239999998</v>
      </c>
      <c r="S733" s="189">
        <v>0</v>
      </c>
      <c r="T733" s="190">
        <f>S733*H733</f>
        <v>0</v>
      </c>
      <c r="U733" s="36"/>
      <c r="V733" s="36"/>
      <c r="W733" s="36"/>
      <c r="X733" s="36"/>
      <c r="Y733" s="36"/>
      <c r="Z733" s="36"/>
      <c r="AA733" s="36"/>
      <c r="AB733" s="36"/>
      <c r="AC733" s="36"/>
      <c r="AD733" s="36"/>
      <c r="AE733" s="36"/>
      <c r="AR733" s="191" t="s">
        <v>139</v>
      </c>
      <c r="AT733" s="191" t="s">
        <v>234</v>
      </c>
      <c r="AU733" s="191" t="s">
        <v>85</v>
      </c>
      <c r="AY733" s="19" t="s">
        <v>232</v>
      </c>
      <c r="BE733" s="192">
        <f>IF(N733="základní",J733,0)</f>
        <v>0</v>
      </c>
      <c r="BF733" s="192">
        <f>IF(N733="snížená",J733,0)</f>
        <v>0</v>
      </c>
      <c r="BG733" s="192">
        <f>IF(N733="zákl. přenesená",J733,0)</f>
        <v>0</v>
      </c>
      <c r="BH733" s="192">
        <f>IF(N733="sníž. přenesená",J733,0)</f>
        <v>0</v>
      </c>
      <c r="BI733" s="192">
        <f>IF(N733="nulová",J733,0)</f>
        <v>0</v>
      </c>
      <c r="BJ733" s="19" t="s">
        <v>83</v>
      </c>
      <c r="BK733" s="192">
        <f>ROUND(I733*H733,2)</f>
        <v>0</v>
      </c>
      <c r="BL733" s="19" t="s">
        <v>139</v>
      </c>
      <c r="BM733" s="191" t="s">
        <v>4130</v>
      </c>
    </row>
    <row r="734" spans="1:65" s="2" customFormat="1" ht="10.199999999999999">
      <c r="A734" s="36"/>
      <c r="B734" s="37"/>
      <c r="C734" s="38"/>
      <c r="D734" s="193" t="s">
        <v>240</v>
      </c>
      <c r="E734" s="38"/>
      <c r="F734" s="194" t="s">
        <v>4131</v>
      </c>
      <c r="G734" s="38"/>
      <c r="H734" s="38"/>
      <c r="I734" s="195"/>
      <c r="J734" s="38"/>
      <c r="K734" s="38"/>
      <c r="L734" s="41"/>
      <c r="M734" s="196"/>
      <c r="N734" s="197"/>
      <c r="O734" s="66"/>
      <c r="P734" s="66"/>
      <c r="Q734" s="66"/>
      <c r="R734" s="66"/>
      <c r="S734" s="66"/>
      <c r="T734" s="67"/>
      <c r="U734" s="36"/>
      <c r="V734" s="36"/>
      <c r="W734" s="36"/>
      <c r="X734" s="36"/>
      <c r="Y734" s="36"/>
      <c r="Z734" s="36"/>
      <c r="AA734" s="36"/>
      <c r="AB734" s="36"/>
      <c r="AC734" s="36"/>
      <c r="AD734" s="36"/>
      <c r="AE734" s="36"/>
      <c r="AT734" s="19" t="s">
        <v>240</v>
      </c>
      <c r="AU734" s="19" t="s">
        <v>85</v>
      </c>
    </row>
    <row r="735" spans="1:65" s="2" customFormat="1" ht="153.6">
      <c r="A735" s="36"/>
      <c r="B735" s="37"/>
      <c r="C735" s="38"/>
      <c r="D735" s="198" t="s">
        <v>242</v>
      </c>
      <c r="E735" s="38"/>
      <c r="F735" s="199" t="s">
        <v>4132</v>
      </c>
      <c r="G735" s="38"/>
      <c r="H735" s="38"/>
      <c r="I735" s="195"/>
      <c r="J735" s="38"/>
      <c r="K735" s="38"/>
      <c r="L735" s="41"/>
      <c r="M735" s="196"/>
      <c r="N735" s="197"/>
      <c r="O735" s="66"/>
      <c r="P735" s="66"/>
      <c r="Q735" s="66"/>
      <c r="R735" s="66"/>
      <c r="S735" s="66"/>
      <c r="T735" s="67"/>
      <c r="U735" s="36"/>
      <c r="V735" s="36"/>
      <c r="W735" s="36"/>
      <c r="X735" s="36"/>
      <c r="Y735" s="36"/>
      <c r="Z735" s="36"/>
      <c r="AA735" s="36"/>
      <c r="AB735" s="36"/>
      <c r="AC735" s="36"/>
      <c r="AD735" s="36"/>
      <c r="AE735" s="36"/>
      <c r="AT735" s="19" t="s">
        <v>242</v>
      </c>
      <c r="AU735" s="19" t="s">
        <v>85</v>
      </c>
    </row>
    <row r="736" spans="1:65" s="13" customFormat="1" ht="10.199999999999999">
      <c r="B736" s="200"/>
      <c r="C736" s="201"/>
      <c r="D736" s="198" t="s">
        <v>244</v>
      </c>
      <c r="E736" s="202" t="s">
        <v>19</v>
      </c>
      <c r="F736" s="203" t="s">
        <v>4133</v>
      </c>
      <c r="G736" s="201"/>
      <c r="H736" s="204">
        <v>0.107</v>
      </c>
      <c r="I736" s="205"/>
      <c r="J736" s="201"/>
      <c r="K736" s="201"/>
      <c r="L736" s="206"/>
      <c r="M736" s="207"/>
      <c r="N736" s="208"/>
      <c r="O736" s="208"/>
      <c r="P736" s="208"/>
      <c r="Q736" s="208"/>
      <c r="R736" s="208"/>
      <c r="S736" s="208"/>
      <c r="T736" s="209"/>
      <c r="AT736" s="210" t="s">
        <v>244</v>
      </c>
      <c r="AU736" s="210" t="s">
        <v>85</v>
      </c>
      <c r="AV736" s="13" t="s">
        <v>85</v>
      </c>
      <c r="AW736" s="13" t="s">
        <v>37</v>
      </c>
      <c r="AX736" s="13" t="s">
        <v>76</v>
      </c>
      <c r="AY736" s="210" t="s">
        <v>232</v>
      </c>
    </row>
    <row r="737" spans="1:65" s="13" customFormat="1" ht="10.199999999999999">
      <c r="B737" s="200"/>
      <c r="C737" s="201"/>
      <c r="D737" s="198" t="s">
        <v>244</v>
      </c>
      <c r="E737" s="202" t="s">
        <v>19</v>
      </c>
      <c r="F737" s="203" t="s">
        <v>4134</v>
      </c>
      <c r="G737" s="201"/>
      <c r="H737" s="204">
        <v>0.70599999999999996</v>
      </c>
      <c r="I737" s="205"/>
      <c r="J737" s="201"/>
      <c r="K737" s="201"/>
      <c r="L737" s="206"/>
      <c r="M737" s="207"/>
      <c r="N737" s="208"/>
      <c r="O737" s="208"/>
      <c r="P737" s="208"/>
      <c r="Q737" s="208"/>
      <c r="R737" s="208"/>
      <c r="S737" s="208"/>
      <c r="T737" s="209"/>
      <c r="AT737" s="210" t="s">
        <v>244</v>
      </c>
      <c r="AU737" s="210" t="s">
        <v>85</v>
      </c>
      <c r="AV737" s="13" t="s">
        <v>85</v>
      </c>
      <c r="AW737" s="13" t="s">
        <v>37</v>
      </c>
      <c r="AX737" s="13" t="s">
        <v>76</v>
      </c>
      <c r="AY737" s="210" t="s">
        <v>232</v>
      </c>
    </row>
    <row r="738" spans="1:65" s="13" customFormat="1" ht="10.199999999999999">
      <c r="B738" s="200"/>
      <c r="C738" s="201"/>
      <c r="D738" s="198" t="s">
        <v>244</v>
      </c>
      <c r="E738" s="202" t="s">
        <v>19</v>
      </c>
      <c r="F738" s="203" t="s">
        <v>4135</v>
      </c>
      <c r="G738" s="201"/>
      <c r="H738" s="204">
        <v>0.72799999999999998</v>
      </c>
      <c r="I738" s="205"/>
      <c r="J738" s="201"/>
      <c r="K738" s="201"/>
      <c r="L738" s="206"/>
      <c r="M738" s="207"/>
      <c r="N738" s="208"/>
      <c r="O738" s="208"/>
      <c r="P738" s="208"/>
      <c r="Q738" s="208"/>
      <c r="R738" s="208"/>
      <c r="S738" s="208"/>
      <c r="T738" s="209"/>
      <c r="AT738" s="210" t="s">
        <v>244</v>
      </c>
      <c r="AU738" s="210" t="s">
        <v>85</v>
      </c>
      <c r="AV738" s="13" t="s">
        <v>85</v>
      </c>
      <c r="AW738" s="13" t="s">
        <v>37</v>
      </c>
      <c r="AX738" s="13" t="s">
        <v>76</v>
      </c>
      <c r="AY738" s="210" t="s">
        <v>232</v>
      </c>
    </row>
    <row r="739" spans="1:65" s="13" customFormat="1" ht="10.199999999999999">
      <c r="B739" s="200"/>
      <c r="C739" s="201"/>
      <c r="D739" s="198" t="s">
        <v>244</v>
      </c>
      <c r="E739" s="202" t="s">
        <v>19</v>
      </c>
      <c r="F739" s="203" t="s">
        <v>4136</v>
      </c>
      <c r="G739" s="201"/>
      <c r="H739" s="204">
        <v>2.3010000000000002</v>
      </c>
      <c r="I739" s="205"/>
      <c r="J739" s="201"/>
      <c r="K739" s="201"/>
      <c r="L739" s="206"/>
      <c r="M739" s="207"/>
      <c r="N739" s="208"/>
      <c r="O739" s="208"/>
      <c r="P739" s="208"/>
      <c r="Q739" s="208"/>
      <c r="R739" s="208"/>
      <c r="S739" s="208"/>
      <c r="T739" s="209"/>
      <c r="AT739" s="210" t="s">
        <v>244</v>
      </c>
      <c r="AU739" s="210" t="s">
        <v>85</v>
      </c>
      <c r="AV739" s="13" t="s">
        <v>85</v>
      </c>
      <c r="AW739" s="13" t="s">
        <v>37</v>
      </c>
      <c r="AX739" s="13" t="s">
        <v>76</v>
      </c>
      <c r="AY739" s="210" t="s">
        <v>232</v>
      </c>
    </row>
    <row r="740" spans="1:65" s="13" customFormat="1" ht="10.199999999999999">
      <c r="B740" s="200"/>
      <c r="C740" s="201"/>
      <c r="D740" s="198" t="s">
        <v>244</v>
      </c>
      <c r="E740" s="202" t="s">
        <v>19</v>
      </c>
      <c r="F740" s="203" t="s">
        <v>4137</v>
      </c>
      <c r="G740" s="201"/>
      <c r="H740" s="204">
        <v>1.718</v>
      </c>
      <c r="I740" s="205"/>
      <c r="J740" s="201"/>
      <c r="K740" s="201"/>
      <c r="L740" s="206"/>
      <c r="M740" s="207"/>
      <c r="N740" s="208"/>
      <c r="O740" s="208"/>
      <c r="P740" s="208"/>
      <c r="Q740" s="208"/>
      <c r="R740" s="208"/>
      <c r="S740" s="208"/>
      <c r="T740" s="209"/>
      <c r="AT740" s="210" t="s">
        <v>244</v>
      </c>
      <c r="AU740" s="210" t="s">
        <v>85</v>
      </c>
      <c r="AV740" s="13" t="s">
        <v>85</v>
      </c>
      <c r="AW740" s="13" t="s">
        <v>37</v>
      </c>
      <c r="AX740" s="13" t="s">
        <v>76</v>
      </c>
      <c r="AY740" s="210" t="s">
        <v>232</v>
      </c>
    </row>
    <row r="741" spans="1:65" s="13" customFormat="1" ht="10.199999999999999">
      <c r="B741" s="200"/>
      <c r="C741" s="201"/>
      <c r="D741" s="198" t="s">
        <v>244</v>
      </c>
      <c r="E741" s="202" t="s">
        <v>19</v>
      </c>
      <c r="F741" s="203" t="s">
        <v>4138</v>
      </c>
      <c r="G741" s="201"/>
      <c r="H741" s="204">
        <v>0.57999999999999996</v>
      </c>
      <c r="I741" s="205"/>
      <c r="J741" s="201"/>
      <c r="K741" s="201"/>
      <c r="L741" s="206"/>
      <c r="M741" s="207"/>
      <c r="N741" s="208"/>
      <c r="O741" s="208"/>
      <c r="P741" s="208"/>
      <c r="Q741" s="208"/>
      <c r="R741" s="208"/>
      <c r="S741" s="208"/>
      <c r="T741" s="209"/>
      <c r="AT741" s="210" t="s">
        <v>244</v>
      </c>
      <c r="AU741" s="210" t="s">
        <v>85</v>
      </c>
      <c r="AV741" s="13" t="s">
        <v>85</v>
      </c>
      <c r="AW741" s="13" t="s">
        <v>37</v>
      </c>
      <c r="AX741" s="13" t="s">
        <v>76</v>
      </c>
      <c r="AY741" s="210" t="s">
        <v>232</v>
      </c>
    </row>
    <row r="742" spans="1:65" s="13" customFormat="1" ht="10.199999999999999">
      <c r="B742" s="200"/>
      <c r="C742" s="201"/>
      <c r="D742" s="198" t="s">
        <v>244</v>
      </c>
      <c r="E742" s="202" t="s">
        <v>19</v>
      </c>
      <c r="F742" s="203" t="s">
        <v>4139</v>
      </c>
      <c r="G742" s="201"/>
      <c r="H742" s="204">
        <v>1.742</v>
      </c>
      <c r="I742" s="205"/>
      <c r="J742" s="201"/>
      <c r="K742" s="201"/>
      <c r="L742" s="206"/>
      <c r="M742" s="207"/>
      <c r="N742" s="208"/>
      <c r="O742" s="208"/>
      <c r="P742" s="208"/>
      <c r="Q742" s="208"/>
      <c r="R742" s="208"/>
      <c r="S742" s="208"/>
      <c r="T742" s="209"/>
      <c r="AT742" s="210" t="s">
        <v>244</v>
      </c>
      <c r="AU742" s="210" t="s">
        <v>85</v>
      </c>
      <c r="AV742" s="13" t="s">
        <v>85</v>
      </c>
      <c r="AW742" s="13" t="s">
        <v>37</v>
      </c>
      <c r="AX742" s="13" t="s">
        <v>76</v>
      </c>
      <c r="AY742" s="210" t="s">
        <v>232</v>
      </c>
    </row>
    <row r="743" spans="1:65" s="13" customFormat="1" ht="10.199999999999999">
      <c r="B743" s="200"/>
      <c r="C743" s="201"/>
      <c r="D743" s="198" t="s">
        <v>244</v>
      </c>
      <c r="E743" s="202" t="s">
        <v>19</v>
      </c>
      <c r="F743" s="203" t="s">
        <v>4140</v>
      </c>
      <c r="G743" s="201"/>
      <c r="H743" s="204">
        <v>1.006</v>
      </c>
      <c r="I743" s="205"/>
      <c r="J743" s="201"/>
      <c r="K743" s="201"/>
      <c r="L743" s="206"/>
      <c r="M743" s="207"/>
      <c r="N743" s="208"/>
      <c r="O743" s="208"/>
      <c r="P743" s="208"/>
      <c r="Q743" s="208"/>
      <c r="R743" s="208"/>
      <c r="S743" s="208"/>
      <c r="T743" s="209"/>
      <c r="AT743" s="210" t="s">
        <v>244</v>
      </c>
      <c r="AU743" s="210" t="s">
        <v>85</v>
      </c>
      <c r="AV743" s="13" t="s">
        <v>85</v>
      </c>
      <c r="AW743" s="13" t="s">
        <v>37</v>
      </c>
      <c r="AX743" s="13" t="s">
        <v>76</v>
      </c>
      <c r="AY743" s="210" t="s">
        <v>232</v>
      </c>
    </row>
    <row r="744" spans="1:65" s="13" customFormat="1" ht="10.199999999999999">
      <c r="B744" s="200"/>
      <c r="C744" s="201"/>
      <c r="D744" s="198" t="s">
        <v>244</v>
      </c>
      <c r="E744" s="202" t="s">
        <v>19</v>
      </c>
      <c r="F744" s="203" t="s">
        <v>4141</v>
      </c>
      <c r="G744" s="201"/>
      <c r="H744" s="204">
        <v>0.16800000000000001</v>
      </c>
      <c r="I744" s="205"/>
      <c r="J744" s="201"/>
      <c r="K744" s="201"/>
      <c r="L744" s="206"/>
      <c r="M744" s="207"/>
      <c r="N744" s="208"/>
      <c r="O744" s="208"/>
      <c r="P744" s="208"/>
      <c r="Q744" s="208"/>
      <c r="R744" s="208"/>
      <c r="S744" s="208"/>
      <c r="T744" s="209"/>
      <c r="AT744" s="210" t="s">
        <v>244</v>
      </c>
      <c r="AU744" s="210" t="s">
        <v>85</v>
      </c>
      <c r="AV744" s="13" t="s">
        <v>85</v>
      </c>
      <c r="AW744" s="13" t="s">
        <v>37</v>
      </c>
      <c r="AX744" s="13" t="s">
        <v>76</v>
      </c>
      <c r="AY744" s="210" t="s">
        <v>232</v>
      </c>
    </row>
    <row r="745" spans="1:65" s="14" customFormat="1" ht="10.199999999999999">
      <c r="B745" s="211"/>
      <c r="C745" s="212"/>
      <c r="D745" s="198" t="s">
        <v>244</v>
      </c>
      <c r="E745" s="213" t="s">
        <v>19</v>
      </c>
      <c r="F745" s="214" t="s">
        <v>248</v>
      </c>
      <c r="G745" s="212"/>
      <c r="H745" s="215">
        <v>9.0559999999999992</v>
      </c>
      <c r="I745" s="216"/>
      <c r="J745" s="212"/>
      <c r="K745" s="212"/>
      <c r="L745" s="217"/>
      <c r="M745" s="218"/>
      <c r="N745" s="219"/>
      <c r="O745" s="219"/>
      <c r="P745" s="219"/>
      <c r="Q745" s="219"/>
      <c r="R745" s="219"/>
      <c r="S745" s="219"/>
      <c r="T745" s="220"/>
      <c r="AT745" s="221" t="s">
        <v>244</v>
      </c>
      <c r="AU745" s="221" t="s">
        <v>85</v>
      </c>
      <c r="AV745" s="14" t="s">
        <v>139</v>
      </c>
      <c r="AW745" s="14" t="s">
        <v>37</v>
      </c>
      <c r="AX745" s="14" t="s">
        <v>83</v>
      </c>
      <c r="AY745" s="221" t="s">
        <v>232</v>
      </c>
    </row>
    <row r="746" spans="1:65" s="2" customFormat="1" ht="21.75" customHeight="1">
      <c r="A746" s="36"/>
      <c r="B746" s="37"/>
      <c r="C746" s="180" t="s">
        <v>1011</v>
      </c>
      <c r="D746" s="180" t="s">
        <v>234</v>
      </c>
      <c r="E746" s="181" t="s">
        <v>4142</v>
      </c>
      <c r="F746" s="182" t="s">
        <v>4143</v>
      </c>
      <c r="G746" s="183" t="s">
        <v>237</v>
      </c>
      <c r="H746" s="184">
        <v>11.666</v>
      </c>
      <c r="I746" s="185"/>
      <c r="J746" s="186">
        <f>ROUND(I746*H746,2)</f>
        <v>0</v>
      </c>
      <c r="K746" s="182" t="s">
        <v>238</v>
      </c>
      <c r="L746" s="41"/>
      <c r="M746" s="187" t="s">
        <v>19</v>
      </c>
      <c r="N746" s="188" t="s">
        <v>47</v>
      </c>
      <c r="O746" s="66"/>
      <c r="P746" s="189">
        <f>O746*H746</f>
        <v>0</v>
      </c>
      <c r="Q746" s="189">
        <v>2.2563399999999998</v>
      </c>
      <c r="R746" s="189">
        <f>Q746*H746</f>
        <v>26.322462439999999</v>
      </c>
      <c r="S746" s="189">
        <v>0</v>
      </c>
      <c r="T746" s="190">
        <f>S746*H746</f>
        <v>0</v>
      </c>
      <c r="U746" s="36"/>
      <c r="V746" s="36"/>
      <c r="W746" s="36"/>
      <c r="X746" s="36"/>
      <c r="Y746" s="36"/>
      <c r="Z746" s="36"/>
      <c r="AA746" s="36"/>
      <c r="AB746" s="36"/>
      <c r="AC746" s="36"/>
      <c r="AD746" s="36"/>
      <c r="AE746" s="36"/>
      <c r="AR746" s="191" t="s">
        <v>139</v>
      </c>
      <c r="AT746" s="191" t="s">
        <v>234</v>
      </c>
      <c r="AU746" s="191" t="s">
        <v>85</v>
      </c>
      <c r="AY746" s="19" t="s">
        <v>232</v>
      </c>
      <c r="BE746" s="192">
        <f>IF(N746="základní",J746,0)</f>
        <v>0</v>
      </c>
      <c r="BF746" s="192">
        <f>IF(N746="snížená",J746,0)</f>
        <v>0</v>
      </c>
      <c r="BG746" s="192">
        <f>IF(N746="zákl. přenesená",J746,0)</f>
        <v>0</v>
      </c>
      <c r="BH746" s="192">
        <f>IF(N746="sníž. přenesená",J746,0)</f>
        <v>0</v>
      </c>
      <c r="BI746" s="192">
        <f>IF(N746="nulová",J746,0)</f>
        <v>0</v>
      </c>
      <c r="BJ746" s="19" t="s">
        <v>83</v>
      </c>
      <c r="BK746" s="192">
        <f>ROUND(I746*H746,2)</f>
        <v>0</v>
      </c>
      <c r="BL746" s="19" t="s">
        <v>139</v>
      </c>
      <c r="BM746" s="191" t="s">
        <v>4144</v>
      </c>
    </row>
    <row r="747" spans="1:65" s="2" customFormat="1" ht="10.199999999999999">
      <c r="A747" s="36"/>
      <c r="B747" s="37"/>
      <c r="C747" s="38"/>
      <c r="D747" s="193" t="s">
        <v>240</v>
      </c>
      <c r="E747" s="38"/>
      <c r="F747" s="194" t="s">
        <v>4145</v>
      </c>
      <c r="G747" s="38"/>
      <c r="H747" s="38"/>
      <c r="I747" s="195"/>
      <c r="J747" s="38"/>
      <c r="K747" s="38"/>
      <c r="L747" s="41"/>
      <c r="M747" s="196"/>
      <c r="N747" s="197"/>
      <c r="O747" s="66"/>
      <c r="P747" s="66"/>
      <c r="Q747" s="66"/>
      <c r="R747" s="66"/>
      <c r="S747" s="66"/>
      <c r="T747" s="67"/>
      <c r="U747" s="36"/>
      <c r="V747" s="36"/>
      <c r="W747" s="36"/>
      <c r="X747" s="36"/>
      <c r="Y747" s="36"/>
      <c r="Z747" s="36"/>
      <c r="AA747" s="36"/>
      <c r="AB747" s="36"/>
      <c r="AC747" s="36"/>
      <c r="AD747" s="36"/>
      <c r="AE747" s="36"/>
      <c r="AT747" s="19" t="s">
        <v>240</v>
      </c>
      <c r="AU747" s="19" t="s">
        <v>85</v>
      </c>
    </row>
    <row r="748" spans="1:65" s="2" customFormat="1" ht="153.6">
      <c r="A748" s="36"/>
      <c r="B748" s="37"/>
      <c r="C748" s="38"/>
      <c r="D748" s="198" t="s">
        <v>242</v>
      </c>
      <c r="E748" s="38"/>
      <c r="F748" s="199" t="s">
        <v>4132</v>
      </c>
      <c r="G748" s="38"/>
      <c r="H748" s="38"/>
      <c r="I748" s="195"/>
      <c r="J748" s="38"/>
      <c r="K748" s="38"/>
      <c r="L748" s="41"/>
      <c r="M748" s="196"/>
      <c r="N748" s="197"/>
      <c r="O748" s="66"/>
      <c r="P748" s="66"/>
      <c r="Q748" s="66"/>
      <c r="R748" s="66"/>
      <c r="S748" s="66"/>
      <c r="T748" s="67"/>
      <c r="U748" s="36"/>
      <c r="V748" s="36"/>
      <c r="W748" s="36"/>
      <c r="X748" s="36"/>
      <c r="Y748" s="36"/>
      <c r="Z748" s="36"/>
      <c r="AA748" s="36"/>
      <c r="AB748" s="36"/>
      <c r="AC748" s="36"/>
      <c r="AD748" s="36"/>
      <c r="AE748" s="36"/>
      <c r="AT748" s="19" t="s">
        <v>242</v>
      </c>
      <c r="AU748" s="19" t="s">
        <v>85</v>
      </c>
    </row>
    <row r="749" spans="1:65" s="13" customFormat="1" ht="10.199999999999999">
      <c r="B749" s="200"/>
      <c r="C749" s="201"/>
      <c r="D749" s="198" t="s">
        <v>244</v>
      </c>
      <c r="E749" s="202" t="s">
        <v>19</v>
      </c>
      <c r="F749" s="203" t="s">
        <v>4146</v>
      </c>
      <c r="G749" s="201"/>
      <c r="H749" s="204">
        <v>2.2589999999999999</v>
      </c>
      <c r="I749" s="205"/>
      <c r="J749" s="201"/>
      <c r="K749" s="201"/>
      <c r="L749" s="206"/>
      <c r="M749" s="207"/>
      <c r="N749" s="208"/>
      <c r="O749" s="208"/>
      <c r="P749" s="208"/>
      <c r="Q749" s="208"/>
      <c r="R749" s="208"/>
      <c r="S749" s="208"/>
      <c r="T749" s="209"/>
      <c r="AT749" s="210" t="s">
        <v>244</v>
      </c>
      <c r="AU749" s="210" t="s">
        <v>85</v>
      </c>
      <c r="AV749" s="13" t="s">
        <v>85</v>
      </c>
      <c r="AW749" s="13" t="s">
        <v>37</v>
      </c>
      <c r="AX749" s="13" t="s">
        <v>76</v>
      </c>
      <c r="AY749" s="210" t="s">
        <v>232</v>
      </c>
    </row>
    <row r="750" spans="1:65" s="15" customFormat="1" ht="10.199999999999999">
      <c r="B750" s="222"/>
      <c r="C750" s="223"/>
      <c r="D750" s="198" t="s">
        <v>244</v>
      </c>
      <c r="E750" s="224" t="s">
        <v>19</v>
      </c>
      <c r="F750" s="225" t="s">
        <v>4147</v>
      </c>
      <c r="G750" s="223"/>
      <c r="H750" s="224" t="s">
        <v>19</v>
      </c>
      <c r="I750" s="226"/>
      <c r="J750" s="223"/>
      <c r="K750" s="223"/>
      <c r="L750" s="227"/>
      <c r="M750" s="228"/>
      <c r="N750" s="229"/>
      <c r="O750" s="229"/>
      <c r="P750" s="229"/>
      <c r="Q750" s="229"/>
      <c r="R750" s="229"/>
      <c r="S750" s="229"/>
      <c r="T750" s="230"/>
      <c r="AT750" s="231" t="s">
        <v>244</v>
      </c>
      <c r="AU750" s="231" t="s">
        <v>85</v>
      </c>
      <c r="AV750" s="15" t="s">
        <v>83</v>
      </c>
      <c r="AW750" s="15" t="s">
        <v>37</v>
      </c>
      <c r="AX750" s="15" t="s">
        <v>76</v>
      </c>
      <c r="AY750" s="231" t="s">
        <v>232</v>
      </c>
    </row>
    <row r="751" spans="1:65" s="13" customFormat="1" ht="10.199999999999999">
      <c r="B751" s="200"/>
      <c r="C751" s="201"/>
      <c r="D751" s="198" t="s">
        <v>244</v>
      </c>
      <c r="E751" s="202" t="s">
        <v>19</v>
      </c>
      <c r="F751" s="203" t="s">
        <v>4148</v>
      </c>
      <c r="G751" s="201"/>
      <c r="H751" s="204">
        <v>7.6639999999999997</v>
      </c>
      <c r="I751" s="205"/>
      <c r="J751" s="201"/>
      <c r="K751" s="201"/>
      <c r="L751" s="206"/>
      <c r="M751" s="207"/>
      <c r="N751" s="208"/>
      <c r="O751" s="208"/>
      <c r="P751" s="208"/>
      <c r="Q751" s="208"/>
      <c r="R751" s="208"/>
      <c r="S751" s="208"/>
      <c r="T751" s="209"/>
      <c r="AT751" s="210" t="s">
        <v>244</v>
      </c>
      <c r="AU751" s="210" t="s">
        <v>85</v>
      </c>
      <c r="AV751" s="13" t="s">
        <v>85</v>
      </c>
      <c r="AW751" s="13" t="s">
        <v>37</v>
      </c>
      <c r="AX751" s="13" t="s">
        <v>76</v>
      </c>
      <c r="AY751" s="210" t="s">
        <v>232</v>
      </c>
    </row>
    <row r="752" spans="1:65" s="15" customFormat="1" ht="10.199999999999999">
      <c r="B752" s="222"/>
      <c r="C752" s="223"/>
      <c r="D752" s="198" t="s">
        <v>244</v>
      </c>
      <c r="E752" s="224" t="s">
        <v>19</v>
      </c>
      <c r="F752" s="225" t="s">
        <v>1114</v>
      </c>
      <c r="G752" s="223"/>
      <c r="H752" s="224" t="s">
        <v>19</v>
      </c>
      <c r="I752" s="226"/>
      <c r="J752" s="223"/>
      <c r="K752" s="223"/>
      <c r="L752" s="227"/>
      <c r="M752" s="228"/>
      <c r="N752" s="229"/>
      <c r="O752" s="229"/>
      <c r="P752" s="229"/>
      <c r="Q752" s="229"/>
      <c r="R752" s="229"/>
      <c r="S752" s="229"/>
      <c r="T752" s="230"/>
      <c r="AT752" s="231" t="s">
        <v>244</v>
      </c>
      <c r="AU752" s="231" t="s">
        <v>85</v>
      </c>
      <c r="AV752" s="15" t="s">
        <v>83</v>
      </c>
      <c r="AW752" s="15" t="s">
        <v>37</v>
      </c>
      <c r="AX752" s="15" t="s">
        <v>76</v>
      </c>
      <c r="AY752" s="231" t="s">
        <v>232</v>
      </c>
    </row>
    <row r="753" spans="1:65" s="13" customFormat="1" ht="10.199999999999999">
      <c r="B753" s="200"/>
      <c r="C753" s="201"/>
      <c r="D753" s="198" t="s">
        <v>244</v>
      </c>
      <c r="E753" s="202" t="s">
        <v>19</v>
      </c>
      <c r="F753" s="203" t="s">
        <v>4149</v>
      </c>
      <c r="G753" s="201"/>
      <c r="H753" s="204">
        <v>1.7430000000000001</v>
      </c>
      <c r="I753" s="205"/>
      <c r="J753" s="201"/>
      <c r="K753" s="201"/>
      <c r="L753" s="206"/>
      <c r="M753" s="207"/>
      <c r="N753" s="208"/>
      <c r="O753" s="208"/>
      <c r="P753" s="208"/>
      <c r="Q753" s="208"/>
      <c r="R753" s="208"/>
      <c r="S753" s="208"/>
      <c r="T753" s="209"/>
      <c r="AT753" s="210" t="s">
        <v>244</v>
      </c>
      <c r="AU753" s="210" t="s">
        <v>85</v>
      </c>
      <c r="AV753" s="13" t="s">
        <v>85</v>
      </c>
      <c r="AW753" s="13" t="s">
        <v>37</v>
      </c>
      <c r="AX753" s="13" t="s">
        <v>76</v>
      </c>
      <c r="AY753" s="210" t="s">
        <v>232</v>
      </c>
    </row>
    <row r="754" spans="1:65" s="15" customFormat="1" ht="10.199999999999999">
      <c r="B754" s="222"/>
      <c r="C754" s="223"/>
      <c r="D754" s="198" t="s">
        <v>244</v>
      </c>
      <c r="E754" s="224" t="s">
        <v>19</v>
      </c>
      <c r="F754" s="225" t="s">
        <v>3521</v>
      </c>
      <c r="G754" s="223"/>
      <c r="H754" s="224" t="s">
        <v>19</v>
      </c>
      <c r="I754" s="226"/>
      <c r="J754" s="223"/>
      <c r="K754" s="223"/>
      <c r="L754" s="227"/>
      <c r="M754" s="228"/>
      <c r="N754" s="229"/>
      <c r="O754" s="229"/>
      <c r="P754" s="229"/>
      <c r="Q754" s="229"/>
      <c r="R754" s="229"/>
      <c r="S754" s="229"/>
      <c r="T754" s="230"/>
      <c r="AT754" s="231" t="s">
        <v>244</v>
      </c>
      <c r="AU754" s="231" t="s">
        <v>85</v>
      </c>
      <c r="AV754" s="15" t="s">
        <v>83</v>
      </c>
      <c r="AW754" s="15" t="s">
        <v>37</v>
      </c>
      <c r="AX754" s="15" t="s">
        <v>76</v>
      </c>
      <c r="AY754" s="231" t="s">
        <v>232</v>
      </c>
    </row>
    <row r="755" spans="1:65" s="14" customFormat="1" ht="10.199999999999999">
      <c r="B755" s="211"/>
      <c r="C755" s="212"/>
      <c r="D755" s="198" t="s">
        <v>244</v>
      </c>
      <c r="E755" s="213" t="s">
        <v>19</v>
      </c>
      <c r="F755" s="214" t="s">
        <v>248</v>
      </c>
      <c r="G755" s="212"/>
      <c r="H755" s="215">
        <v>11.666</v>
      </c>
      <c r="I755" s="216"/>
      <c r="J755" s="212"/>
      <c r="K755" s="212"/>
      <c r="L755" s="217"/>
      <c r="M755" s="218"/>
      <c r="N755" s="219"/>
      <c r="O755" s="219"/>
      <c r="P755" s="219"/>
      <c r="Q755" s="219"/>
      <c r="R755" s="219"/>
      <c r="S755" s="219"/>
      <c r="T755" s="220"/>
      <c r="AT755" s="221" t="s">
        <v>244</v>
      </c>
      <c r="AU755" s="221" t="s">
        <v>85</v>
      </c>
      <c r="AV755" s="14" t="s">
        <v>139</v>
      </c>
      <c r="AW755" s="14" t="s">
        <v>37</v>
      </c>
      <c r="AX755" s="14" t="s">
        <v>83</v>
      </c>
      <c r="AY755" s="221" t="s">
        <v>232</v>
      </c>
    </row>
    <row r="756" spans="1:65" s="2" customFormat="1" ht="21.75" customHeight="1">
      <c r="A756" s="36"/>
      <c r="B756" s="37"/>
      <c r="C756" s="180" t="s">
        <v>1017</v>
      </c>
      <c r="D756" s="180" t="s">
        <v>234</v>
      </c>
      <c r="E756" s="181" t="s">
        <v>4150</v>
      </c>
      <c r="F756" s="182" t="s">
        <v>4151</v>
      </c>
      <c r="G756" s="183" t="s">
        <v>237</v>
      </c>
      <c r="H756" s="184">
        <v>0.60499999999999998</v>
      </c>
      <c r="I756" s="185"/>
      <c r="J756" s="186">
        <f>ROUND(I756*H756,2)</f>
        <v>0</v>
      </c>
      <c r="K756" s="182" t="s">
        <v>238</v>
      </c>
      <c r="L756" s="41"/>
      <c r="M756" s="187" t="s">
        <v>19</v>
      </c>
      <c r="N756" s="188" t="s">
        <v>47</v>
      </c>
      <c r="O756" s="66"/>
      <c r="P756" s="189">
        <f>O756*H756</f>
        <v>0</v>
      </c>
      <c r="Q756" s="189">
        <v>2.45329</v>
      </c>
      <c r="R756" s="189">
        <f>Q756*H756</f>
        <v>1.4842404499999999</v>
      </c>
      <c r="S756" s="189">
        <v>0</v>
      </c>
      <c r="T756" s="190">
        <f>S756*H756</f>
        <v>0</v>
      </c>
      <c r="U756" s="36"/>
      <c r="V756" s="36"/>
      <c r="W756" s="36"/>
      <c r="X756" s="36"/>
      <c r="Y756" s="36"/>
      <c r="Z756" s="36"/>
      <c r="AA756" s="36"/>
      <c r="AB756" s="36"/>
      <c r="AC756" s="36"/>
      <c r="AD756" s="36"/>
      <c r="AE756" s="36"/>
      <c r="AR756" s="191" t="s">
        <v>139</v>
      </c>
      <c r="AT756" s="191" t="s">
        <v>234</v>
      </c>
      <c r="AU756" s="191" t="s">
        <v>85</v>
      </c>
      <c r="AY756" s="19" t="s">
        <v>232</v>
      </c>
      <c r="BE756" s="192">
        <f>IF(N756="základní",J756,0)</f>
        <v>0</v>
      </c>
      <c r="BF756" s="192">
        <f>IF(N756="snížená",J756,0)</f>
        <v>0</v>
      </c>
      <c r="BG756" s="192">
        <f>IF(N756="zákl. přenesená",J756,0)</f>
        <v>0</v>
      </c>
      <c r="BH756" s="192">
        <f>IF(N756="sníž. přenesená",J756,0)</f>
        <v>0</v>
      </c>
      <c r="BI756" s="192">
        <f>IF(N756="nulová",J756,0)</f>
        <v>0</v>
      </c>
      <c r="BJ756" s="19" t="s">
        <v>83</v>
      </c>
      <c r="BK756" s="192">
        <f>ROUND(I756*H756,2)</f>
        <v>0</v>
      </c>
      <c r="BL756" s="19" t="s">
        <v>139</v>
      </c>
      <c r="BM756" s="191" t="s">
        <v>4152</v>
      </c>
    </row>
    <row r="757" spans="1:65" s="2" customFormat="1" ht="10.199999999999999">
      <c r="A757" s="36"/>
      <c r="B757" s="37"/>
      <c r="C757" s="38"/>
      <c r="D757" s="193" t="s">
        <v>240</v>
      </c>
      <c r="E757" s="38"/>
      <c r="F757" s="194" t="s">
        <v>4153</v>
      </c>
      <c r="G757" s="38"/>
      <c r="H757" s="38"/>
      <c r="I757" s="195"/>
      <c r="J757" s="38"/>
      <c r="K757" s="38"/>
      <c r="L757" s="41"/>
      <c r="M757" s="196"/>
      <c r="N757" s="197"/>
      <c r="O757" s="66"/>
      <c r="P757" s="66"/>
      <c r="Q757" s="66"/>
      <c r="R757" s="66"/>
      <c r="S757" s="66"/>
      <c r="T757" s="67"/>
      <c r="U757" s="36"/>
      <c r="V757" s="36"/>
      <c r="W757" s="36"/>
      <c r="X757" s="36"/>
      <c r="Y757" s="36"/>
      <c r="Z757" s="36"/>
      <c r="AA757" s="36"/>
      <c r="AB757" s="36"/>
      <c r="AC757" s="36"/>
      <c r="AD757" s="36"/>
      <c r="AE757" s="36"/>
      <c r="AT757" s="19" t="s">
        <v>240</v>
      </c>
      <c r="AU757" s="19" t="s">
        <v>85</v>
      </c>
    </row>
    <row r="758" spans="1:65" s="2" customFormat="1" ht="153.6">
      <c r="A758" s="36"/>
      <c r="B758" s="37"/>
      <c r="C758" s="38"/>
      <c r="D758" s="198" t="s">
        <v>242</v>
      </c>
      <c r="E758" s="38"/>
      <c r="F758" s="199" t="s">
        <v>4132</v>
      </c>
      <c r="G758" s="38"/>
      <c r="H758" s="38"/>
      <c r="I758" s="195"/>
      <c r="J758" s="38"/>
      <c r="K758" s="38"/>
      <c r="L758" s="41"/>
      <c r="M758" s="196"/>
      <c r="N758" s="197"/>
      <c r="O758" s="66"/>
      <c r="P758" s="66"/>
      <c r="Q758" s="66"/>
      <c r="R758" s="66"/>
      <c r="S758" s="66"/>
      <c r="T758" s="67"/>
      <c r="U758" s="36"/>
      <c r="V758" s="36"/>
      <c r="W758" s="36"/>
      <c r="X758" s="36"/>
      <c r="Y758" s="36"/>
      <c r="Z758" s="36"/>
      <c r="AA758" s="36"/>
      <c r="AB758" s="36"/>
      <c r="AC758" s="36"/>
      <c r="AD758" s="36"/>
      <c r="AE758" s="36"/>
      <c r="AT758" s="19" t="s">
        <v>242</v>
      </c>
      <c r="AU758" s="19" t="s">
        <v>85</v>
      </c>
    </row>
    <row r="759" spans="1:65" s="13" customFormat="1" ht="10.199999999999999">
      <c r="B759" s="200"/>
      <c r="C759" s="201"/>
      <c r="D759" s="198" t="s">
        <v>244</v>
      </c>
      <c r="E759" s="202" t="s">
        <v>19</v>
      </c>
      <c r="F759" s="203" t="s">
        <v>4154</v>
      </c>
      <c r="G759" s="201"/>
      <c r="H759" s="204">
        <v>0.60499999999999998</v>
      </c>
      <c r="I759" s="205"/>
      <c r="J759" s="201"/>
      <c r="K759" s="201"/>
      <c r="L759" s="206"/>
      <c r="M759" s="207"/>
      <c r="N759" s="208"/>
      <c r="O759" s="208"/>
      <c r="P759" s="208"/>
      <c r="Q759" s="208"/>
      <c r="R759" s="208"/>
      <c r="S759" s="208"/>
      <c r="T759" s="209"/>
      <c r="AT759" s="210" t="s">
        <v>244</v>
      </c>
      <c r="AU759" s="210" t="s">
        <v>85</v>
      </c>
      <c r="AV759" s="13" t="s">
        <v>85</v>
      </c>
      <c r="AW759" s="13" t="s">
        <v>37</v>
      </c>
      <c r="AX759" s="13" t="s">
        <v>83</v>
      </c>
      <c r="AY759" s="210" t="s">
        <v>232</v>
      </c>
    </row>
    <row r="760" spans="1:65" s="2" customFormat="1" ht="16.5" customHeight="1">
      <c r="A760" s="36"/>
      <c r="B760" s="37"/>
      <c r="C760" s="232" t="s">
        <v>1023</v>
      </c>
      <c r="D760" s="232" t="s">
        <v>300</v>
      </c>
      <c r="E760" s="233" t="s">
        <v>4155</v>
      </c>
      <c r="F760" s="234" t="s">
        <v>4156</v>
      </c>
      <c r="G760" s="235" t="s">
        <v>421</v>
      </c>
      <c r="H760" s="236">
        <v>0.60599999999999998</v>
      </c>
      <c r="I760" s="237"/>
      <c r="J760" s="238">
        <f>ROUND(I760*H760,2)</f>
        <v>0</v>
      </c>
      <c r="K760" s="234" t="s">
        <v>238</v>
      </c>
      <c r="L760" s="239"/>
      <c r="M760" s="240" t="s">
        <v>19</v>
      </c>
      <c r="N760" s="241" t="s">
        <v>47</v>
      </c>
      <c r="O760" s="66"/>
      <c r="P760" s="189">
        <f>O760*H760</f>
        <v>0</v>
      </c>
      <c r="Q760" s="189">
        <v>2.7999999999999998E-4</v>
      </c>
      <c r="R760" s="189">
        <f>Q760*H760</f>
        <v>1.6967999999999999E-4</v>
      </c>
      <c r="S760" s="189">
        <v>0</v>
      </c>
      <c r="T760" s="190">
        <f>S760*H760</f>
        <v>0</v>
      </c>
      <c r="U760" s="36"/>
      <c r="V760" s="36"/>
      <c r="W760" s="36"/>
      <c r="X760" s="36"/>
      <c r="Y760" s="36"/>
      <c r="Z760" s="36"/>
      <c r="AA760" s="36"/>
      <c r="AB760" s="36"/>
      <c r="AC760" s="36"/>
      <c r="AD760" s="36"/>
      <c r="AE760" s="36"/>
      <c r="AR760" s="191" t="s">
        <v>290</v>
      </c>
      <c r="AT760" s="191" t="s">
        <v>300</v>
      </c>
      <c r="AU760" s="191" t="s">
        <v>85</v>
      </c>
      <c r="AY760" s="19" t="s">
        <v>232</v>
      </c>
      <c r="BE760" s="192">
        <f>IF(N760="základní",J760,0)</f>
        <v>0</v>
      </c>
      <c r="BF760" s="192">
        <f>IF(N760="snížená",J760,0)</f>
        <v>0</v>
      </c>
      <c r="BG760" s="192">
        <f>IF(N760="zákl. přenesená",J760,0)</f>
        <v>0</v>
      </c>
      <c r="BH760" s="192">
        <f>IF(N760="sníž. přenesená",J760,0)</f>
        <v>0</v>
      </c>
      <c r="BI760" s="192">
        <f>IF(N760="nulová",J760,0)</f>
        <v>0</v>
      </c>
      <c r="BJ760" s="19" t="s">
        <v>83</v>
      </c>
      <c r="BK760" s="192">
        <f>ROUND(I760*H760,2)</f>
        <v>0</v>
      </c>
      <c r="BL760" s="19" t="s">
        <v>139</v>
      </c>
      <c r="BM760" s="191" t="s">
        <v>4157</v>
      </c>
    </row>
    <row r="761" spans="1:65" s="2" customFormat="1" ht="10.199999999999999">
      <c r="A761" s="36"/>
      <c r="B761" s="37"/>
      <c r="C761" s="38"/>
      <c r="D761" s="193" t="s">
        <v>240</v>
      </c>
      <c r="E761" s="38"/>
      <c r="F761" s="194" t="s">
        <v>4158</v>
      </c>
      <c r="G761" s="38"/>
      <c r="H761" s="38"/>
      <c r="I761" s="195"/>
      <c r="J761" s="38"/>
      <c r="K761" s="38"/>
      <c r="L761" s="41"/>
      <c r="M761" s="196"/>
      <c r="N761" s="197"/>
      <c r="O761" s="66"/>
      <c r="P761" s="66"/>
      <c r="Q761" s="66"/>
      <c r="R761" s="66"/>
      <c r="S761" s="66"/>
      <c r="T761" s="67"/>
      <c r="U761" s="36"/>
      <c r="V761" s="36"/>
      <c r="W761" s="36"/>
      <c r="X761" s="36"/>
      <c r="Y761" s="36"/>
      <c r="Z761" s="36"/>
      <c r="AA761" s="36"/>
      <c r="AB761" s="36"/>
      <c r="AC761" s="36"/>
      <c r="AD761" s="36"/>
      <c r="AE761" s="36"/>
      <c r="AT761" s="19" t="s">
        <v>240</v>
      </c>
      <c r="AU761" s="19" t="s">
        <v>85</v>
      </c>
    </row>
    <row r="762" spans="1:65" s="13" customFormat="1" ht="10.199999999999999">
      <c r="B762" s="200"/>
      <c r="C762" s="201"/>
      <c r="D762" s="198" t="s">
        <v>244</v>
      </c>
      <c r="E762" s="202" t="s">
        <v>19</v>
      </c>
      <c r="F762" s="203" t="s">
        <v>4159</v>
      </c>
      <c r="G762" s="201"/>
      <c r="H762" s="204">
        <v>0.60599999999999998</v>
      </c>
      <c r="I762" s="205"/>
      <c r="J762" s="201"/>
      <c r="K762" s="201"/>
      <c r="L762" s="206"/>
      <c r="M762" s="207"/>
      <c r="N762" s="208"/>
      <c r="O762" s="208"/>
      <c r="P762" s="208"/>
      <c r="Q762" s="208"/>
      <c r="R762" s="208"/>
      <c r="S762" s="208"/>
      <c r="T762" s="209"/>
      <c r="AT762" s="210" t="s">
        <v>244</v>
      </c>
      <c r="AU762" s="210" t="s">
        <v>85</v>
      </c>
      <c r="AV762" s="13" t="s">
        <v>85</v>
      </c>
      <c r="AW762" s="13" t="s">
        <v>37</v>
      </c>
      <c r="AX762" s="13" t="s">
        <v>83</v>
      </c>
      <c r="AY762" s="210" t="s">
        <v>232</v>
      </c>
    </row>
    <row r="763" spans="1:65" s="2" customFormat="1" ht="21.75" customHeight="1">
      <c r="A763" s="36"/>
      <c r="B763" s="37"/>
      <c r="C763" s="180" t="s">
        <v>1029</v>
      </c>
      <c r="D763" s="180" t="s">
        <v>234</v>
      </c>
      <c r="E763" s="181" t="s">
        <v>4160</v>
      </c>
      <c r="F763" s="182" t="s">
        <v>4161</v>
      </c>
      <c r="G763" s="183" t="s">
        <v>237</v>
      </c>
      <c r="H763" s="184">
        <v>4.2750000000000004</v>
      </c>
      <c r="I763" s="185"/>
      <c r="J763" s="186">
        <f>ROUND(I763*H763,2)</f>
        <v>0</v>
      </c>
      <c r="K763" s="182" t="s">
        <v>238</v>
      </c>
      <c r="L763" s="41"/>
      <c r="M763" s="187" t="s">
        <v>19</v>
      </c>
      <c r="N763" s="188" t="s">
        <v>47</v>
      </c>
      <c r="O763" s="66"/>
      <c r="P763" s="189">
        <f>O763*H763</f>
        <v>0</v>
      </c>
      <c r="Q763" s="189">
        <v>2.2563399999999998</v>
      </c>
      <c r="R763" s="189">
        <f>Q763*H763</f>
        <v>9.6458534999999994</v>
      </c>
      <c r="S763" s="189">
        <v>0</v>
      </c>
      <c r="T763" s="190">
        <f>S763*H763</f>
        <v>0</v>
      </c>
      <c r="U763" s="36"/>
      <c r="V763" s="36"/>
      <c r="W763" s="36"/>
      <c r="X763" s="36"/>
      <c r="Y763" s="36"/>
      <c r="Z763" s="36"/>
      <c r="AA763" s="36"/>
      <c r="AB763" s="36"/>
      <c r="AC763" s="36"/>
      <c r="AD763" s="36"/>
      <c r="AE763" s="36"/>
      <c r="AR763" s="191" t="s">
        <v>139</v>
      </c>
      <c r="AT763" s="191" t="s">
        <v>234</v>
      </c>
      <c r="AU763" s="191" t="s">
        <v>85</v>
      </c>
      <c r="AY763" s="19" t="s">
        <v>232</v>
      </c>
      <c r="BE763" s="192">
        <f>IF(N763="základní",J763,0)</f>
        <v>0</v>
      </c>
      <c r="BF763" s="192">
        <f>IF(N763="snížená",J763,0)</f>
        <v>0</v>
      </c>
      <c r="BG763" s="192">
        <f>IF(N763="zákl. přenesená",J763,0)</f>
        <v>0</v>
      </c>
      <c r="BH763" s="192">
        <f>IF(N763="sníž. přenesená",J763,0)</f>
        <v>0</v>
      </c>
      <c r="BI763" s="192">
        <f>IF(N763="nulová",J763,0)</f>
        <v>0</v>
      </c>
      <c r="BJ763" s="19" t="s">
        <v>83</v>
      </c>
      <c r="BK763" s="192">
        <f>ROUND(I763*H763,2)</f>
        <v>0</v>
      </c>
      <c r="BL763" s="19" t="s">
        <v>139</v>
      </c>
      <c r="BM763" s="191" t="s">
        <v>4162</v>
      </c>
    </row>
    <row r="764" spans="1:65" s="2" customFormat="1" ht="10.199999999999999">
      <c r="A764" s="36"/>
      <c r="B764" s="37"/>
      <c r="C764" s="38"/>
      <c r="D764" s="193" t="s">
        <v>240</v>
      </c>
      <c r="E764" s="38"/>
      <c r="F764" s="194" t="s">
        <v>4163</v>
      </c>
      <c r="G764" s="38"/>
      <c r="H764" s="38"/>
      <c r="I764" s="195"/>
      <c r="J764" s="38"/>
      <c r="K764" s="38"/>
      <c r="L764" s="41"/>
      <c r="M764" s="196"/>
      <c r="N764" s="197"/>
      <c r="O764" s="66"/>
      <c r="P764" s="66"/>
      <c r="Q764" s="66"/>
      <c r="R764" s="66"/>
      <c r="S764" s="66"/>
      <c r="T764" s="67"/>
      <c r="U764" s="36"/>
      <c r="V764" s="36"/>
      <c r="W764" s="36"/>
      <c r="X764" s="36"/>
      <c r="Y764" s="36"/>
      <c r="Z764" s="36"/>
      <c r="AA764" s="36"/>
      <c r="AB764" s="36"/>
      <c r="AC764" s="36"/>
      <c r="AD764" s="36"/>
      <c r="AE764" s="36"/>
      <c r="AT764" s="19" t="s">
        <v>240</v>
      </c>
      <c r="AU764" s="19" t="s">
        <v>85</v>
      </c>
    </row>
    <row r="765" spans="1:65" s="2" customFormat="1" ht="153.6">
      <c r="A765" s="36"/>
      <c r="B765" s="37"/>
      <c r="C765" s="38"/>
      <c r="D765" s="198" t="s">
        <v>242</v>
      </c>
      <c r="E765" s="38"/>
      <c r="F765" s="199" t="s">
        <v>4132</v>
      </c>
      <c r="G765" s="38"/>
      <c r="H765" s="38"/>
      <c r="I765" s="195"/>
      <c r="J765" s="38"/>
      <c r="K765" s="38"/>
      <c r="L765" s="41"/>
      <c r="M765" s="196"/>
      <c r="N765" s="197"/>
      <c r="O765" s="66"/>
      <c r="P765" s="66"/>
      <c r="Q765" s="66"/>
      <c r="R765" s="66"/>
      <c r="S765" s="66"/>
      <c r="T765" s="67"/>
      <c r="U765" s="36"/>
      <c r="V765" s="36"/>
      <c r="W765" s="36"/>
      <c r="X765" s="36"/>
      <c r="Y765" s="36"/>
      <c r="Z765" s="36"/>
      <c r="AA765" s="36"/>
      <c r="AB765" s="36"/>
      <c r="AC765" s="36"/>
      <c r="AD765" s="36"/>
      <c r="AE765" s="36"/>
      <c r="AT765" s="19" t="s">
        <v>242</v>
      </c>
      <c r="AU765" s="19" t="s">
        <v>85</v>
      </c>
    </row>
    <row r="766" spans="1:65" s="13" customFormat="1" ht="10.199999999999999">
      <c r="B766" s="200"/>
      <c r="C766" s="201"/>
      <c r="D766" s="198" t="s">
        <v>244</v>
      </c>
      <c r="E766" s="202" t="s">
        <v>19</v>
      </c>
      <c r="F766" s="203" t="s">
        <v>4164</v>
      </c>
      <c r="G766" s="201"/>
      <c r="H766" s="204">
        <v>4.2750000000000004</v>
      </c>
      <c r="I766" s="205"/>
      <c r="J766" s="201"/>
      <c r="K766" s="201"/>
      <c r="L766" s="206"/>
      <c r="M766" s="207"/>
      <c r="N766" s="208"/>
      <c r="O766" s="208"/>
      <c r="P766" s="208"/>
      <c r="Q766" s="208"/>
      <c r="R766" s="208"/>
      <c r="S766" s="208"/>
      <c r="T766" s="209"/>
      <c r="AT766" s="210" t="s">
        <v>244</v>
      </c>
      <c r="AU766" s="210" t="s">
        <v>85</v>
      </c>
      <c r="AV766" s="13" t="s">
        <v>85</v>
      </c>
      <c r="AW766" s="13" t="s">
        <v>37</v>
      </c>
      <c r="AX766" s="13" t="s">
        <v>83</v>
      </c>
      <c r="AY766" s="210" t="s">
        <v>232</v>
      </c>
    </row>
    <row r="767" spans="1:65" s="2" customFormat="1" ht="24.15" customHeight="1">
      <c r="A767" s="36"/>
      <c r="B767" s="37"/>
      <c r="C767" s="180" t="s">
        <v>1035</v>
      </c>
      <c r="D767" s="180" t="s">
        <v>234</v>
      </c>
      <c r="E767" s="181" t="s">
        <v>4165</v>
      </c>
      <c r="F767" s="182" t="s">
        <v>4166</v>
      </c>
      <c r="G767" s="183" t="s">
        <v>237</v>
      </c>
      <c r="H767" s="184">
        <v>0.32400000000000001</v>
      </c>
      <c r="I767" s="185"/>
      <c r="J767" s="186">
        <f>ROUND(I767*H767,2)</f>
        <v>0</v>
      </c>
      <c r="K767" s="182" t="s">
        <v>238</v>
      </c>
      <c r="L767" s="41"/>
      <c r="M767" s="187" t="s">
        <v>19</v>
      </c>
      <c r="N767" s="188" t="s">
        <v>47</v>
      </c>
      <c r="O767" s="66"/>
      <c r="P767" s="189">
        <f>O767*H767</f>
        <v>0</v>
      </c>
      <c r="Q767" s="189">
        <v>2.2563399999999998</v>
      </c>
      <c r="R767" s="189">
        <f>Q767*H767</f>
        <v>0.73105416000000001</v>
      </c>
      <c r="S767" s="189">
        <v>0</v>
      </c>
      <c r="T767" s="190">
        <f>S767*H767</f>
        <v>0</v>
      </c>
      <c r="U767" s="36"/>
      <c r="V767" s="36"/>
      <c r="W767" s="36"/>
      <c r="X767" s="36"/>
      <c r="Y767" s="36"/>
      <c r="Z767" s="36"/>
      <c r="AA767" s="36"/>
      <c r="AB767" s="36"/>
      <c r="AC767" s="36"/>
      <c r="AD767" s="36"/>
      <c r="AE767" s="36"/>
      <c r="AR767" s="191" t="s">
        <v>139</v>
      </c>
      <c r="AT767" s="191" t="s">
        <v>234</v>
      </c>
      <c r="AU767" s="191" t="s">
        <v>85</v>
      </c>
      <c r="AY767" s="19" t="s">
        <v>232</v>
      </c>
      <c r="BE767" s="192">
        <f>IF(N767="základní",J767,0)</f>
        <v>0</v>
      </c>
      <c r="BF767" s="192">
        <f>IF(N767="snížená",J767,0)</f>
        <v>0</v>
      </c>
      <c r="BG767" s="192">
        <f>IF(N767="zákl. přenesená",J767,0)</f>
        <v>0</v>
      </c>
      <c r="BH767" s="192">
        <f>IF(N767="sníž. přenesená",J767,0)</f>
        <v>0</v>
      </c>
      <c r="BI767" s="192">
        <f>IF(N767="nulová",J767,0)</f>
        <v>0</v>
      </c>
      <c r="BJ767" s="19" t="s">
        <v>83</v>
      </c>
      <c r="BK767" s="192">
        <f>ROUND(I767*H767,2)</f>
        <v>0</v>
      </c>
      <c r="BL767" s="19" t="s">
        <v>139</v>
      </c>
      <c r="BM767" s="191" t="s">
        <v>4167</v>
      </c>
    </row>
    <row r="768" spans="1:65" s="2" customFormat="1" ht="10.199999999999999">
      <c r="A768" s="36"/>
      <c r="B768" s="37"/>
      <c r="C768" s="38"/>
      <c r="D768" s="193" t="s">
        <v>240</v>
      </c>
      <c r="E768" s="38"/>
      <c r="F768" s="194" t="s">
        <v>4168</v>
      </c>
      <c r="G768" s="38"/>
      <c r="H768" s="38"/>
      <c r="I768" s="195"/>
      <c r="J768" s="38"/>
      <c r="K768" s="38"/>
      <c r="L768" s="41"/>
      <c r="M768" s="196"/>
      <c r="N768" s="197"/>
      <c r="O768" s="66"/>
      <c r="P768" s="66"/>
      <c r="Q768" s="66"/>
      <c r="R768" s="66"/>
      <c r="S768" s="66"/>
      <c r="T768" s="67"/>
      <c r="U768" s="36"/>
      <c r="V768" s="36"/>
      <c r="W768" s="36"/>
      <c r="X768" s="36"/>
      <c r="Y768" s="36"/>
      <c r="Z768" s="36"/>
      <c r="AA768" s="36"/>
      <c r="AB768" s="36"/>
      <c r="AC768" s="36"/>
      <c r="AD768" s="36"/>
      <c r="AE768" s="36"/>
      <c r="AT768" s="19" t="s">
        <v>240</v>
      </c>
      <c r="AU768" s="19" t="s">
        <v>85</v>
      </c>
    </row>
    <row r="769" spans="1:65" s="13" customFormat="1" ht="10.199999999999999">
      <c r="B769" s="200"/>
      <c r="C769" s="201"/>
      <c r="D769" s="198" t="s">
        <v>244</v>
      </c>
      <c r="E769" s="202" t="s">
        <v>19</v>
      </c>
      <c r="F769" s="203" t="s">
        <v>4169</v>
      </c>
      <c r="G769" s="201"/>
      <c r="H769" s="204">
        <v>0.32400000000000001</v>
      </c>
      <c r="I769" s="205"/>
      <c r="J769" s="201"/>
      <c r="K769" s="201"/>
      <c r="L769" s="206"/>
      <c r="M769" s="207"/>
      <c r="N769" s="208"/>
      <c r="O769" s="208"/>
      <c r="P769" s="208"/>
      <c r="Q769" s="208"/>
      <c r="R769" s="208"/>
      <c r="S769" s="208"/>
      <c r="T769" s="209"/>
      <c r="AT769" s="210" t="s">
        <v>244</v>
      </c>
      <c r="AU769" s="210" t="s">
        <v>85</v>
      </c>
      <c r="AV769" s="13" t="s">
        <v>85</v>
      </c>
      <c r="AW769" s="13" t="s">
        <v>37</v>
      </c>
      <c r="AX769" s="13" t="s">
        <v>83</v>
      </c>
      <c r="AY769" s="210" t="s">
        <v>232</v>
      </c>
    </row>
    <row r="770" spans="1:65" s="2" customFormat="1" ht="24.15" customHeight="1">
      <c r="A770" s="36"/>
      <c r="B770" s="37"/>
      <c r="C770" s="180" t="s">
        <v>1040</v>
      </c>
      <c r="D770" s="180" t="s">
        <v>234</v>
      </c>
      <c r="E770" s="181" t="s">
        <v>4170</v>
      </c>
      <c r="F770" s="182" t="s">
        <v>4171</v>
      </c>
      <c r="G770" s="183" t="s">
        <v>237</v>
      </c>
      <c r="H770" s="184">
        <v>4.7300000000000004</v>
      </c>
      <c r="I770" s="185"/>
      <c r="J770" s="186">
        <f>ROUND(I770*H770,2)</f>
        <v>0</v>
      </c>
      <c r="K770" s="182" t="s">
        <v>238</v>
      </c>
      <c r="L770" s="41"/>
      <c r="M770" s="187" t="s">
        <v>19</v>
      </c>
      <c r="N770" s="188" t="s">
        <v>47</v>
      </c>
      <c r="O770" s="66"/>
      <c r="P770" s="189">
        <f>O770*H770</f>
        <v>0</v>
      </c>
      <c r="Q770" s="189">
        <v>2.2563399999999998</v>
      </c>
      <c r="R770" s="189">
        <f>Q770*H770</f>
        <v>10.6724882</v>
      </c>
      <c r="S770" s="189">
        <v>0</v>
      </c>
      <c r="T770" s="190">
        <f>S770*H770</f>
        <v>0</v>
      </c>
      <c r="U770" s="36"/>
      <c r="V770" s="36"/>
      <c r="W770" s="36"/>
      <c r="X770" s="36"/>
      <c r="Y770" s="36"/>
      <c r="Z770" s="36"/>
      <c r="AA770" s="36"/>
      <c r="AB770" s="36"/>
      <c r="AC770" s="36"/>
      <c r="AD770" s="36"/>
      <c r="AE770" s="36"/>
      <c r="AR770" s="191" t="s">
        <v>139</v>
      </c>
      <c r="AT770" s="191" t="s">
        <v>234</v>
      </c>
      <c r="AU770" s="191" t="s">
        <v>85</v>
      </c>
      <c r="AY770" s="19" t="s">
        <v>232</v>
      </c>
      <c r="BE770" s="192">
        <f>IF(N770="základní",J770,0)</f>
        <v>0</v>
      </c>
      <c r="BF770" s="192">
        <f>IF(N770="snížená",J770,0)</f>
        <v>0</v>
      </c>
      <c r="BG770" s="192">
        <f>IF(N770="zákl. přenesená",J770,0)</f>
        <v>0</v>
      </c>
      <c r="BH770" s="192">
        <f>IF(N770="sníž. přenesená",J770,0)</f>
        <v>0</v>
      </c>
      <c r="BI770" s="192">
        <f>IF(N770="nulová",J770,0)</f>
        <v>0</v>
      </c>
      <c r="BJ770" s="19" t="s">
        <v>83</v>
      </c>
      <c r="BK770" s="192">
        <f>ROUND(I770*H770,2)</f>
        <v>0</v>
      </c>
      <c r="BL770" s="19" t="s">
        <v>139</v>
      </c>
      <c r="BM770" s="191" t="s">
        <v>4172</v>
      </c>
    </row>
    <row r="771" spans="1:65" s="2" customFormat="1" ht="10.199999999999999">
      <c r="A771" s="36"/>
      <c r="B771" s="37"/>
      <c r="C771" s="38"/>
      <c r="D771" s="193" t="s">
        <v>240</v>
      </c>
      <c r="E771" s="38"/>
      <c r="F771" s="194" t="s">
        <v>4173</v>
      </c>
      <c r="G771" s="38"/>
      <c r="H771" s="38"/>
      <c r="I771" s="195"/>
      <c r="J771" s="38"/>
      <c r="K771" s="38"/>
      <c r="L771" s="41"/>
      <c r="M771" s="196"/>
      <c r="N771" s="197"/>
      <c r="O771" s="66"/>
      <c r="P771" s="66"/>
      <c r="Q771" s="66"/>
      <c r="R771" s="66"/>
      <c r="S771" s="66"/>
      <c r="T771" s="67"/>
      <c r="U771" s="36"/>
      <c r="V771" s="36"/>
      <c r="W771" s="36"/>
      <c r="X771" s="36"/>
      <c r="Y771" s="36"/>
      <c r="Z771" s="36"/>
      <c r="AA771" s="36"/>
      <c r="AB771" s="36"/>
      <c r="AC771" s="36"/>
      <c r="AD771" s="36"/>
      <c r="AE771" s="36"/>
      <c r="AT771" s="19" t="s">
        <v>240</v>
      </c>
      <c r="AU771" s="19" t="s">
        <v>85</v>
      </c>
    </row>
    <row r="772" spans="1:65" s="13" customFormat="1" ht="10.199999999999999">
      <c r="B772" s="200"/>
      <c r="C772" s="201"/>
      <c r="D772" s="198" t="s">
        <v>244</v>
      </c>
      <c r="E772" s="202" t="s">
        <v>19</v>
      </c>
      <c r="F772" s="203" t="s">
        <v>4174</v>
      </c>
      <c r="G772" s="201"/>
      <c r="H772" s="204">
        <v>2.0960000000000001</v>
      </c>
      <c r="I772" s="205"/>
      <c r="J772" s="201"/>
      <c r="K772" s="201"/>
      <c r="L772" s="206"/>
      <c r="M772" s="207"/>
      <c r="N772" s="208"/>
      <c r="O772" s="208"/>
      <c r="P772" s="208"/>
      <c r="Q772" s="208"/>
      <c r="R772" s="208"/>
      <c r="S772" s="208"/>
      <c r="T772" s="209"/>
      <c r="AT772" s="210" t="s">
        <v>244</v>
      </c>
      <c r="AU772" s="210" t="s">
        <v>85</v>
      </c>
      <c r="AV772" s="13" t="s">
        <v>85</v>
      </c>
      <c r="AW772" s="13" t="s">
        <v>37</v>
      </c>
      <c r="AX772" s="13" t="s">
        <v>76</v>
      </c>
      <c r="AY772" s="210" t="s">
        <v>232</v>
      </c>
    </row>
    <row r="773" spans="1:65" s="15" customFormat="1" ht="10.199999999999999">
      <c r="B773" s="222"/>
      <c r="C773" s="223"/>
      <c r="D773" s="198" t="s">
        <v>244</v>
      </c>
      <c r="E773" s="224" t="s">
        <v>19</v>
      </c>
      <c r="F773" s="225" t="s">
        <v>4175</v>
      </c>
      <c r="G773" s="223"/>
      <c r="H773" s="224" t="s">
        <v>19</v>
      </c>
      <c r="I773" s="226"/>
      <c r="J773" s="223"/>
      <c r="K773" s="223"/>
      <c r="L773" s="227"/>
      <c r="M773" s="228"/>
      <c r="N773" s="229"/>
      <c r="O773" s="229"/>
      <c r="P773" s="229"/>
      <c r="Q773" s="229"/>
      <c r="R773" s="229"/>
      <c r="S773" s="229"/>
      <c r="T773" s="230"/>
      <c r="AT773" s="231" t="s">
        <v>244</v>
      </c>
      <c r="AU773" s="231" t="s">
        <v>85</v>
      </c>
      <c r="AV773" s="15" t="s">
        <v>83</v>
      </c>
      <c r="AW773" s="15" t="s">
        <v>37</v>
      </c>
      <c r="AX773" s="15" t="s">
        <v>76</v>
      </c>
      <c r="AY773" s="231" t="s">
        <v>232</v>
      </c>
    </row>
    <row r="774" spans="1:65" s="13" customFormat="1" ht="10.199999999999999">
      <c r="B774" s="200"/>
      <c r="C774" s="201"/>
      <c r="D774" s="198" t="s">
        <v>244</v>
      </c>
      <c r="E774" s="202" t="s">
        <v>19</v>
      </c>
      <c r="F774" s="203" t="s">
        <v>4176</v>
      </c>
      <c r="G774" s="201"/>
      <c r="H774" s="204">
        <v>0.374</v>
      </c>
      <c r="I774" s="205"/>
      <c r="J774" s="201"/>
      <c r="K774" s="201"/>
      <c r="L774" s="206"/>
      <c r="M774" s="207"/>
      <c r="N774" s="208"/>
      <c r="O774" s="208"/>
      <c r="P774" s="208"/>
      <c r="Q774" s="208"/>
      <c r="R774" s="208"/>
      <c r="S774" s="208"/>
      <c r="T774" s="209"/>
      <c r="AT774" s="210" t="s">
        <v>244</v>
      </c>
      <c r="AU774" s="210" t="s">
        <v>85</v>
      </c>
      <c r="AV774" s="13" t="s">
        <v>85</v>
      </c>
      <c r="AW774" s="13" t="s">
        <v>37</v>
      </c>
      <c r="AX774" s="13" t="s">
        <v>76</v>
      </c>
      <c r="AY774" s="210" t="s">
        <v>232</v>
      </c>
    </row>
    <row r="775" spans="1:65" s="15" customFormat="1" ht="10.199999999999999">
      <c r="B775" s="222"/>
      <c r="C775" s="223"/>
      <c r="D775" s="198" t="s">
        <v>244</v>
      </c>
      <c r="E775" s="224" t="s">
        <v>19</v>
      </c>
      <c r="F775" s="225" t="s">
        <v>4177</v>
      </c>
      <c r="G775" s="223"/>
      <c r="H775" s="224" t="s">
        <v>19</v>
      </c>
      <c r="I775" s="226"/>
      <c r="J775" s="223"/>
      <c r="K775" s="223"/>
      <c r="L775" s="227"/>
      <c r="M775" s="228"/>
      <c r="N775" s="229"/>
      <c r="O775" s="229"/>
      <c r="P775" s="229"/>
      <c r="Q775" s="229"/>
      <c r="R775" s="229"/>
      <c r="S775" s="229"/>
      <c r="T775" s="230"/>
      <c r="AT775" s="231" t="s">
        <v>244</v>
      </c>
      <c r="AU775" s="231" t="s">
        <v>85</v>
      </c>
      <c r="AV775" s="15" t="s">
        <v>83</v>
      </c>
      <c r="AW775" s="15" t="s">
        <v>37</v>
      </c>
      <c r="AX775" s="15" t="s">
        <v>76</v>
      </c>
      <c r="AY775" s="231" t="s">
        <v>232</v>
      </c>
    </row>
    <row r="776" spans="1:65" s="13" customFormat="1" ht="10.199999999999999">
      <c r="B776" s="200"/>
      <c r="C776" s="201"/>
      <c r="D776" s="198" t="s">
        <v>244</v>
      </c>
      <c r="E776" s="202" t="s">
        <v>19</v>
      </c>
      <c r="F776" s="203" t="s">
        <v>4178</v>
      </c>
      <c r="G776" s="201"/>
      <c r="H776" s="204">
        <v>0.20499999999999999</v>
      </c>
      <c r="I776" s="205"/>
      <c r="J776" s="201"/>
      <c r="K776" s="201"/>
      <c r="L776" s="206"/>
      <c r="M776" s="207"/>
      <c r="N776" s="208"/>
      <c r="O776" s="208"/>
      <c r="P776" s="208"/>
      <c r="Q776" s="208"/>
      <c r="R776" s="208"/>
      <c r="S776" s="208"/>
      <c r="T776" s="209"/>
      <c r="AT776" s="210" t="s">
        <v>244</v>
      </c>
      <c r="AU776" s="210" t="s">
        <v>85</v>
      </c>
      <c r="AV776" s="13" t="s">
        <v>85</v>
      </c>
      <c r="AW776" s="13" t="s">
        <v>37</v>
      </c>
      <c r="AX776" s="13" t="s">
        <v>76</v>
      </c>
      <c r="AY776" s="210" t="s">
        <v>232</v>
      </c>
    </row>
    <row r="777" spans="1:65" s="15" customFormat="1" ht="10.199999999999999">
      <c r="B777" s="222"/>
      <c r="C777" s="223"/>
      <c r="D777" s="198" t="s">
        <v>244</v>
      </c>
      <c r="E777" s="224" t="s">
        <v>19</v>
      </c>
      <c r="F777" s="225" t="s">
        <v>4179</v>
      </c>
      <c r="G777" s="223"/>
      <c r="H777" s="224" t="s">
        <v>19</v>
      </c>
      <c r="I777" s="226"/>
      <c r="J777" s="223"/>
      <c r="K777" s="223"/>
      <c r="L777" s="227"/>
      <c r="M777" s="228"/>
      <c r="N777" s="229"/>
      <c r="O777" s="229"/>
      <c r="P777" s="229"/>
      <c r="Q777" s="229"/>
      <c r="R777" s="229"/>
      <c r="S777" s="229"/>
      <c r="T777" s="230"/>
      <c r="AT777" s="231" t="s">
        <v>244</v>
      </c>
      <c r="AU777" s="231" t="s">
        <v>85</v>
      </c>
      <c r="AV777" s="15" t="s">
        <v>83</v>
      </c>
      <c r="AW777" s="15" t="s">
        <v>37</v>
      </c>
      <c r="AX777" s="15" t="s">
        <v>76</v>
      </c>
      <c r="AY777" s="231" t="s">
        <v>232</v>
      </c>
    </row>
    <row r="778" spans="1:65" s="13" customFormat="1" ht="10.199999999999999">
      <c r="B778" s="200"/>
      <c r="C778" s="201"/>
      <c r="D778" s="198" t="s">
        <v>244</v>
      </c>
      <c r="E778" s="202" t="s">
        <v>19</v>
      </c>
      <c r="F778" s="203" t="s">
        <v>4180</v>
      </c>
      <c r="G778" s="201"/>
      <c r="H778" s="204">
        <v>2.0550000000000002</v>
      </c>
      <c r="I778" s="205"/>
      <c r="J778" s="201"/>
      <c r="K778" s="201"/>
      <c r="L778" s="206"/>
      <c r="M778" s="207"/>
      <c r="N778" s="208"/>
      <c r="O778" s="208"/>
      <c r="P778" s="208"/>
      <c r="Q778" s="208"/>
      <c r="R778" s="208"/>
      <c r="S778" s="208"/>
      <c r="T778" s="209"/>
      <c r="AT778" s="210" t="s">
        <v>244</v>
      </c>
      <c r="AU778" s="210" t="s">
        <v>85</v>
      </c>
      <c r="AV778" s="13" t="s">
        <v>85</v>
      </c>
      <c r="AW778" s="13" t="s">
        <v>37</v>
      </c>
      <c r="AX778" s="13" t="s">
        <v>76</v>
      </c>
      <c r="AY778" s="210" t="s">
        <v>232</v>
      </c>
    </row>
    <row r="779" spans="1:65" s="15" customFormat="1" ht="10.199999999999999">
      <c r="B779" s="222"/>
      <c r="C779" s="223"/>
      <c r="D779" s="198" t="s">
        <v>244</v>
      </c>
      <c r="E779" s="224" t="s">
        <v>19</v>
      </c>
      <c r="F779" s="225" t="s">
        <v>3521</v>
      </c>
      <c r="G779" s="223"/>
      <c r="H779" s="224" t="s">
        <v>19</v>
      </c>
      <c r="I779" s="226"/>
      <c r="J779" s="223"/>
      <c r="K779" s="223"/>
      <c r="L779" s="227"/>
      <c r="M779" s="228"/>
      <c r="N779" s="229"/>
      <c r="O779" s="229"/>
      <c r="P779" s="229"/>
      <c r="Q779" s="229"/>
      <c r="R779" s="229"/>
      <c r="S779" s="229"/>
      <c r="T779" s="230"/>
      <c r="AT779" s="231" t="s">
        <v>244</v>
      </c>
      <c r="AU779" s="231" t="s">
        <v>85</v>
      </c>
      <c r="AV779" s="15" t="s">
        <v>83</v>
      </c>
      <c r="AW779" s="15" t="s">
        <v>37</v>
      </c>
      <c r="AX779" s="15" t="s">
        <v>76</v>
      </c>
      <c r="AY779" s="231" t="s">
        <v>232</v>
      </c>
    </row>
    <row r="780" spans="1:65" s="14" customFormat="1" ht="10.199999999999999">
      <c r="B780" s="211"/>
      <c r="C780" s="212"/>
      <c r="D780" s="198" t="s">
        <v>244</v>
      </c>
      <c r="E780" s="213" t="s">
        <v>19</v>
      </c>
      <c r="F780" s="214" t="s">
        <v>248</v>
      </c>
      <c r="G780" s="212"/>
      <c r="H780" s="215">
        <v>4.7300000000000004</v>
      </c>
      <c r="I780" s="216"/>
      <c r="J780" s="212"/>
      <c r="K780" s="212"/>
      <c r="L780" s="217"/>
      <c r="M780" s="218"/>
      <c r="N780" s="219"/>
      <c r="O780" s="219"/>
      <c r="P780" s="219"/>
      <c r="Q780" s="219"/>
      <c r="R780" s="219"/>
      <c r="S780" s="219"/>
      <c r="T780" s="220"/>
      <c r="AT780" s="221" t="s">
        <v>244</v>
      </c>
      <c r="AU780" s="221" t="s">
        <v>85</v>
      </c>
      <c r="AV780" s="14" t="s">
        <v>139</v>
      </c>
      <c r="AW780" s="14" t="s">
        <v>37</v>
      </c>
      <c r="AX780" s="14" t="s">
        <v>83</v>
      </c>
      <c r="AY780" s="221" t="s">
        <v>232</v>
      </c>
    </row>
    <row r="781" spans="1:65" s="2" customFormat="1" ht="24.15" customHeight="1">
      <c r="A781" s="36"/>
      <c r="B781" s="37"/>
      <c r="C781" s="180" t="s">
        <v>1045</v>
      </c>
      <c r="D781" s="180" t="s">
        <v>234</v>
      </c>
      <c r="E781" s="181" t="s">
        <v>4181</v>
      </c>
      <c r="F781" s="182" t="s">
        <v>4182</v>
      </c>
      <c r="G781" s="183" t="s">
        <v>237</v>
      </c>
      <c r="H781" s="184">
        <v>0.16800000000000001</v>
      </c>
      <c r="I781" s="185"/>
      <c r="J781" s="186">
        <f>ROUND(I781*H781,2)</f>
        <v>0</v>
      </c>
      <c r="K781" s="182" t="s">
        <v>238</v>
      </c>
      <c r="L781" s="41"/>
      <c r="M781" s="187" t="s">
        <v>19</v>
      </c>
      <c r="N781" s="188" t="s">
        <v>47</v>
      </c>
      <c r="O781" s="66"/>
      <c r="P781" s="189">
        <f>O781*H781</f>
        <v>0</v>
      </c>
      <c r="Q781" s="189">
        <v>0.04</v>
      </c>
      <c r="R781" s="189">
        <f>Q781*H781</f>
        <v>6.7200000000000003E-3</v>
      </c>
      <c r="S781" s="189">
        <v>0</v>
      </c>
      <c r="T781" s="190">
        <f>S781*H781</f>
        <v>0</v>
      </c>
      <c r="U781" s="36"/>
      <c r="V781" s="36"/>
      <c r="W781" s="36"/>
      <c r="X781" s="36"/>
      <c r="Y781" s="36"/>
      <c r="Z781" s="36"/>
      <c r="AA781" s="36"/>
      <c r="AB781" s="36"/>
      <c r="AC781" s="36"/>
      <c r="AD781" s="36"/>
      <c r="AE781" s="36"/>
      <c r="AR781" s="191" t="s">
        <v>139</v>
      </c>
      <c r="AT781" s="191" t="s">
        <v>234</v>
      </c>
      <c r="AU781" s="191" t="s">
        <v>85</v>
      </c>
      <c r="AY781" s="19" t="s">
        <v>232</v>
      </c>
      <c r="BE781" s="192">
        <f>IF(N781="základní",J781,0)</f>
        <v>0</v>
      </c>
      <c r="BF781" s="192">
        <f>IF(N781="snížená",J781,0)</f>
        <v>0</v>
      </c>
      <c r="BG781" s="192">
        <f>IF(N781="zákl. přenesená",J781,0)</f>
        <v>0</v>
      </c>
      <c r="BH781" s="192">
        <f>IF(N781="sníž. přenesená",J781,0)</f>
        <v>0</v>
      </c>
      <c r="BI781" s="192">
        <f>IF(N781="nulová",J781,0)</f>
        <v>0</v>
      </c>
      <c r="BJ781" s="19" t="s">
        <v>83</v>
      </c>
      <c r="BK781" s="192">
        <f>ROUND(I781*H781,2)</f>
        <v>0</v>
      </c>
      <c r="BL781" s="19" t="s">
        <v>139</v>
      </c>
      <c r="BM781" s="191" t="s">
        <v>4183</v>
      </c>
    </row>
    <row r="782" spans="1:65" s="2" customFormat="1" ht="10.199999999999999">
      <c r="A782" s="36"/>
      <c r="B782" s="37"/>
      <c r="C782" s="38"/>
      <c r="D782" s="193" t="s">
        <v>240</v>
      </c>
      <c r="E782" s="38"/>
      <c r="F782" s="194" t="s">
        <v>4184</v>
      </c>
      <c r="G782" s="38"/>
      <c r="H782" s="38"/>
      <c r="I782" s="195"/>
      <c r="J782" s="38"/>
      <c r="K782" s="38"/>
      <c r="L782" s="41"/>
      <c r="M782" s="196"/>
      <c r="N782" s="197"/>
      <c r="O782" s="66"/>
      <c r="P782" s="66"/>
      <c r="Q782" s="66"/>
      <c r="R782" s="66"/>
      <c r="S782" s="66"/>
      <c r="T782" s="67"/>
      <c r="U782" s="36"/>
      <c r="V782" s="36"/>
      <c r="W782" s="36"/>
      <c r="X782" s="36"/>
      <c r="Y782" s="36"/>
      <c r="Z782" s="36"/>
      <c r="AA782" s="36"/>
      <c r="AB782" s="36"/>
      <c r="AC782" s="36"/>
      <c r="AD782" s="36"/>
      <c r="AE782" s="36"/>
      <c r="AT782" s="19" t="s">
        <v>240</v>
      </c>
      <c r="AU782" s="19" t="s">
        <v>85</v>
      </c>
    </row>
    <row r="783" spans="1:65" s="2" customFormat="1" ht="57.6">
      <c r="A783" s="36"/>
      <c r="B783" s="37"/>
      <c r="C783" s="38"/>
      <c r="D783" s="198" t="s">
        <v>242</v>
      </c>
      <c r="E783" s="38"/>
      <c r="F783" s="199" t="s">
        <v>4185</v>
      </c>
      <c r="G783" s="38"/>
      <c r="H783" s="38"/>
      <c r="I783" s="195"/>
      <c r="J783" s="38"/>
      <c r="K783" s="38"/>
      <c r="L783" s="41"/>
      <c r="M783" s="196"/>
      <c r="N783" s="197"/>
      <c r="O783" s="66"/>
      <c r="P783" s="66"/>
      <c r="Q783" s="66"/>
      <c r="R783" s="66"/>
      <c r="S783" s="66"/>
      <c r="T783" s="67"/>
      <c r="U783" s="36"/>
      <c r="V783" s="36"/>
      <c r="W783" s="36"/>
      <c r="X783" s="36"/>
      <c r="Y783" s="36"/>
      <c r="Z783" s="36"/>
      <c r="AA783" s="36"/>
      <c r="AB783" s="36"/>
      <c r="AC783" s="36"/>
      <c r="AD783" s="36"/>
      <c r="AE783" s="36"/>
      <c r="AT783" s="19" t="s">
        <v>242</v>
      </c>
      <c r="AU783" s="19" t="s">
        <v>85</v>
      </c>
    </row>
    <row r="784" spans="1:65" s="13" customFormat="1" ht="10.199999999999999">
      <c r="B784" s="200"/>
      <c r="C784" s="201"/>
      <c r="D784" s="198" t="s">
        <v>244</v>
      </c>
      <c r="E784" s="202" t="s">
        <v>19</v>
      </c>
      <c r="F784" s="203" t="s">
        <v>4141</v>
      </c>
      <c r="G784" s="201"/>
      <c r="H784" s="204">
        <v>0.16800000000000001</v>
      </c>
      <c r="I784" s="205"/>
      <c r="J784" s="201"/>
      <c r="K784" s="201"/>
      <c r="L784" s="206"/>
      <c r="M784" s="207"/>
      <c r="N784" s="208"/>
      <c r="O784" s="208"/>
      <c r="P784" s="208"/>
      <c r="Q784" s="208"/>
      <c r="R784" s="208"/>
      <c r="S784" s="208"/>
      <c r="T784" s="209"/>
      <c r="AT784" s="210" t="s">
        <v>244</v>
      </c>
      <c r="AU784" s="210" t="s">
        <v>85</v>
      </c>
      <c r="AV784" s="13" t="s">
        <v>85</v>
      </c>
      <c r="AW784" s="13" t="s">
        <v>37</v>
      </c>
      <c r="AX784" s="13" t="s">
        <v>83</v>
      </c>
      <c r="AY784" s="210" t="s">
        <v>232</v>
      </c>
    </row>
    <row r="785" spans="1:65" s="2" customFormat="1" ht="24.15" customHeight="1">
      <c r="A785" s="36"/>
      <c r="B785" s="37"/>
      <c r="C785" s="180" t="s">
        <v>1053</v>
      </c>
      <c r="D785" s="180" t="s">
        <v>234</v>
      </c>
      <c r="E785" s="181" t="s">
        <v>4186</v>
      </c>
      <c r="F785" s="182" t="s">
        <v>4187</v>
      </c>
      <c r="G785" s="183" t="s">
        <v>237</v>
      </c>
      <c r="H785" s="184">
        <v>13.691000000000001</v>
      </c>
      <c r="I785" s="185"/>
      <c r="J785" s="186">
        <f>ROUND(I785*H785,2)</f>
        <v>0</v>
      </c>
      <c r="K785" s="182" t="s">
        <v>238</v>
      </c>
      <c r="L785" s="41"/>
      <c r="M785" s="187" t="s">
        <v>19</v>
      </c>
      <c r="N785" s="188" t="s">
        <v>47</v>
      </c>
      <c r="O785" s="66"/>
      <c r="P785" s="189">
        <f>O785*H785</f>
        <v>0</v>
      </c>
      <c r="Q785" s="189">
        <v>0</v>
      </c>
      <c r="R785" s="189">
        <f>Q785*H785</f>
        <v>0</v>
      </c>
      <c r="S785" s="189">
        <v>0</v>
      </c>
      <c r="T785" s="190">
        <f>S785*H785</f>
        <v>0</v>
      </c>
      <c r="U785" s="36"/>
      <c r="V785" s="36"/>
      <c r="W785" s="36"/>
      <c r="X785" s="36"/>
      <c r="Y785" s="36"/>
      <c r="Z785" s="36"/>
      <c r="AA785" s="36"/>
      <c r="AB785" s="36"/>
      <c r="AC785" s="36"/>
      <c r="AD785" s="36"/>
      <c r="AE785" s="36"/>
      <c r="AR785" s="191" t="s">
        <v>139</v>
      </c>
      <c r="AT785" s="191" t="s">
        <v>234</v>
      </c>
      <c r="AU785" s="191" t="s">
        <v>85</v>
      </c>
      <c r="AY785" s="19" t="s">
        <v>232</v>
      </c>
      <c r="BE785" s="192">
        <f>IF(N785="základní",J785,0)</f>
        <v>0</v>
      </c>
      <c r="BF785" s="192">
        <f>IF(N785="snížená",J785,0)</f>
        <v>0</v>
      </c>
      <c r="BG785" s="192">
        <f>IF(N785="zákl. přenesená",J785,0)</f>
        <v>0</v>
      </c>
      <c r="BH785" s="192">
        <f>IF(N785="sníž. přenesená",J785,0)</f>
        <v>0</v>
      </c>
      <c r="BI785" s="192">
        <f>IF(N785="nulová",J785,0)</f>
        <v>0</v>
      </c>
      <c r="BJ785" s="19" t="s">
        <v>83</v>
      </c>
      <c r="BK785" s="192">
        <f>ROUND(I785*H785,2)</f>
        <v>0</v>
      </c>
      <c r="BL785" s="19" t="s">
        <v>139</v>
      </c>
      <c r="BM785" s="191" t="s">
        <v>4188</v>
      </c>
    </row>
    <row r="786" spans="1:65" s="2" customFormat="1" ht="10.199999999999999">
      <c r="A786" s="36"/>
      <c r="B786" s="37"/>
      <c r="C786" s="38"/>
      <c r="D786" s="193" t="s">
        <v>240</v>
      </c>
      <c r="E786" s="38"/>
      <c r="F786" s="194" t="s">
        <v>4189</v>
      </c>
      <c r="G786" s="38"/>
      <c r="H786" s="38"/>
      <c r="I786" s="195"/>
      <c r="J786" s="38"/>
      <c r="K786" s="38"/>
      <c r="L786" s="41"/>
      <c r="M786" s="196"/>
      <c r="N786" s="197"/>
      <c r="O786" s="66"/>
      <c r="P786" s="66"/>
      <c r="Q786" s="66"/>
      <c r="R786" s="66"/>
      <c r="S786" s="66"/>
      <c r="T786" s="67"/>
      <c r="U786" s="36"/>
      <c r="V786" s="36"/>
      <c r="W786" s="36"/>
      <c r="X786" s="36"/>
      <c r="Y786" s="36"/>
      <c r="Z786" s="36"/>
      <c r="AA786" s="36"/>
      <c r="AB786" s="36"/>
      <c r="AC786" s="36"/>
      <c r="AD786" s="36"/>
      <c r="AE786" s="36"/>
      <c r="AT786" s="19" t="s">
        <v>240</v>
      </c>
      <c r="AU786" s="19" t="s">
        <v>85</v>
      </c>
    </row>
    <row r="787" spans="1:65" s="2" customFormat="1" ht="57.6">
      <c r="A787" s="36"/>
      <c r="B787" s="37"/>
      <c r="C787" s="38"/>
      <c r="D787" s="198" t="s">
        <v>242</v>
      </c>
      <c r="E787" s="38"/>
      <c r="F787" s="199" t="s">
        <v>4185</v>
      </c>
      <c r="G787" s="38"/>
      <c r="H787" s="38"/>
      <c r="I787" s="195"/>
      <c r="J787" s="38"/>
      <c r="K787" s="38"/>
      <c r="L787" s="41"/>
      <c r="M787" s="196"/>
      <c r="N787" s="197"/>
      <c r="O787" s="66"/>
      <c r="P787" s="66"/>
      <c r="Q787" s="66"/>
      <c r="R787" s="66"/>
      <c r="S787" s="66"/>
      <c r="T787" s="67"/>
      <c r="U787" s="36"/>
      <c r="V787" s="36"/>
      <c r="W787" s="36"/>
      <c r="X787" s="36"/>
      <c r="Y787" s="36"/>
      <c r="Z787" s="36"/>
      <c r="AA787" s="36"/>
      <c r="AB787" s="36"/>
      <c r="AC787" s="36"/>
      <c r="AD787" s="36"/>
      <c r="AE787" s="36"/>
      <c r="AT787" s="19" t="s">
        <v>242</v>
      </c>
      <c r="AU787" s="19" t="s">
        <v>85</v>
      </c>
    </row>
    <row r="788" spans="1:65" s="13" customFormat="1" ht="10.199999999999999">
      <c r="B788" s="200"/>
      <c r="C788" s="201"/>
      <c r="D788" s="198" t="s">
        <v>244</v>
      </c>
      <c r="E788" s="202" t="s">
        <v>19</v>
      </c>
      <c r="F788" s="203" t="s">
        <v>4190</v>
      </c>
      <c r="G788" s="201"/>
      <c r="H788" s="204">
        <v>9.0559999999999992</v>
      </c>
      <c r="I788" s="205"/>
      <c r="J788" s="201"/>
      <c r="K788" s="201"/>
      <c r="L788" s="206"/>
      <c r="M788" s="207"/>
      <c r="N788" s="208"/>
      <c r="O788" s="208"/>
      <c r="P788" s="208"/>
      <c r="Q788" s="208"/>
      <c r="R788" s="208"/>
      <c r="S788" s="208"/>
      <c r="T788" s="209"/>
      <c r="AT788" s="210" t="s">
        <v>244</v>
      </c>
      <c r="AU788" s="210" t="s">
        <v>85</v>
      </c>
      <c r="AV788" s="13" t="s">
        <v>85</v>
      </c>
      <c r="AW788" s="13" t="s">
        <v>37</v>
      </c>
      <c r="AX788" s="13" t="s">
        <v>76</v>
      </c>
      <c r="AY788" s="210" t="s">
        <v>232</v>
      </c>
    </row>
    <row r="789" spans="1:65" s="13" customFormat="1" ht="10.199999999999999">
      <c r="B789" s="200"/>
      <c r="C789" s="201"/>
      <c r="D789" s="198" t="s">
        <v>244</v>
      </c>
      <c r="E789" s="202" t="s">
        <v>19</v>
      </c>
      <c r="F789" s="203" t="s">
        <v>4191</v>
      </c>
      <c r="G789" s="201"/>
      <c r="H789" s="204">
        <v>0.84199999999999997</v>
      </c>
      <c r="I789" s="205"/>
      <c r="J789" s="201"/>
      <c r="K789" s="201"/>
      <c r="L789" s="206"/>
      <c r="M789" s="207"/>
      <c r="N789" s="208"/>
      <c r="O789" s="208"/>
      <c r="P789" s="208"/>
      <c r="Q789" s="208"/>
      <c r="R789" s="208"/>
      <c r="S789" s="208"/>
      <c r="T789" s="209"/>
      <c r="AT789" s="210" t="s">
        <v>244</v>
      </c>
      <c r="AU789" s="210" t="s">
        <v>85</v>
      </c>
      <c r="AV789" s="13" t="s">
        <v>85</v>
      </c>
      <c r="AW789" s="13" t="s">
        <v>37</v>
      </c>
      <c r="AX789" s="13" t="s">
        <v>76</v>
      </c>
      <c r="AY789" s="210" t="s">
        <v>232</v>
      </c>
    </row>
    <row r="790" spans="1:65" s="13" customFormat="1" ht="10.199999999999999">
      <c r="B790" s="200"/>
      <c r="C790" s="201"/>
      <c r="D790" s="198" t="s">
        <v>244</v>
      </c>
      <c r="E790" s="202" t="s">
        <v>19</v>
      </c>
      <c r="F790" s="203" t="s">
        <v>4192</v>
      </c>
      <c r="G790" s="201"/>
      <c r="H790" s="204">
        <v>1.042</v>
      </c>
      <c r="I790" s="205"/>
      <c r="J790" s="201"/>
      <c r="K790" s="201"/>
      <c r="L790" s="206"/>
      <c r="M790" s="207"/>
      <c r="N790" s="208"/>
      <c r="O790" s="208"/>
      <c r="P790" s="208"/>
      <c r="Q790" s="208"/>
      <c r="R790" s="208"/>
      <c r="S790" s="208"/>
      <c r="T790" s="209"/>
      <c r="AT790" s="210" t="s">
        <v>244</v>
      </c>
      <c r="AU790" s="210" t="s">
        <v>85</v>
      </c>
      <c r="AV790" s="13" t="s">
        <v>85</v>
      </c>
      <c r="AW790" s="13" t="s">
        <v>37</v>
      </c>
      <c r="AX790" s="13" t="s">
        <v>76</v>
      </c>
      <c r="AY790" s="210" t="s">
        <v>232</v>
      </c>
    </row>
    <row r="791" spans="1:65" s="13" customFormat="1" ht="10.199999999999999">
      <c r="B791" s="200"/>
      <c r="C791" s="201"/>
      <c r="D791" s="198" t="s">
        <v>244</v>
      </c>
      <c r="E791" s="202" t="s">
        <v>19</v>
      </c>
      <c r="F791" s="203" t="s">
        <v>4193</v>
      </c>
      <c r="G791" s="201"/>
      <c r="H791" s="204">
        <v>2.7509999999999999</v>
      </c>
      <c r="I791" s="205"/>
      <c r="J791" s="201"/>
      <c r="K791" s="201"/>
      <c r="L791" s="206"/>
      <c r="M791" s="207"/>
      <c r="N791" s="208"/>
      <c r="O791" s="208"/>
      <c r="P791" s="208"/>
      <c r="Q791" s="208"/>
      <c r="R791" s="208"/>
      <c r="S791" s="208"/>
      <c r="T791" s="209"/>
      <c r="AT791" s="210" t="s">
        <v>244</v>
      </c>
      <c r="AU791" s="210" t="s">
        <v>85</v>
      </c>
      <c r="AV791" s="13" t="s">
        <v>85</v>
      </c>
      <c r="AW791" s="13" t="s">
        <v>37</v>
      </c>
      <c r="AX791" s="13" t="s">
        <v>76</v>
      </c>
      <c r="AY791" s="210" t="s">
        <v>232</v>
      </c>
    </row>
    <row r="792" spans="1:65" s="14" customFormat="1" ht="10.199999999999999">
      <c r="B792" s="211"/>
      <c r="C792" s="212"/>
      <c r="D792" s="198" t="s">
        <v>244</v>
      </c>
      <c r="E792" s="213" t="s">
        <v>19</v>
      </c>
      <c r="F792" s="214" t="s">
        <v>248</v>
      </c>
      <c r="G792" s="212"/>
      <c r="H792" s="215">
        <v>13.691000000000001</v>
      </c>
      <c r="I792" s="216"/>
      <c r="J792" s="212"/>
      <c r="K792" s="212"/>
      <c r="L792" s="217"/>
      <c r="M792" s="218"/>
      <c r="N792" s="219"/>
      <c r="O792" s="219"/>
      <c r="P792" s="219"/>
      <c r="Q792" s="219"/>
      <c r="R792" s="219"/>
      <c r="S792" s="219"/>
      <c r="T792" s="220"/>
      <c r="AT792" s="221" t="s">
        <v>244</v>
      </c>
      <c r="AU792" s="221" t="s">
        <v>85</v>
      </c>
      <c r="AV792" s="14" t="s">
        <v>139</v>
      </c>
      <c r="AW792" s="14" t="s">
        <v>37</v>
      </c>
      <c r="AX792" s="14" t="s">
        <v>83</v>
      </c>
      <c r="AY792" s="221" t="s">
        <v>232</v>
      </c>
    </row>
    <row r="793" spans="1:65" s="2" customFormat="1" ht="24.15" customHeight="1">
      <c r="A793" s="36"/>
      <c r="B793" s="37"/>
      <c r="C793" s="180" t="s">
        <v>1064</v>
      </c>
      <c r="D793" s="180" t="s">
        <v>234</v>
      </c>
      <c r="E793" s="181" t="s">
        <v>4194</v>
      </c>
      <c r="F793" s="182" t="s">
        <v>4195</v>
      </c>
      <c r="G793" s="183" t="s">
        <v>237</v>
      </c>
      <c r="H793" s="184">
        <v>14.04</v>
      </c>
      <c r="I793" s="185"/>
      <c r="J793" s="186">
        <f>ROUND(I793*H793,2)</f>
        <v>0</v>
      </c>
      <c r="K793" s="182" t="s">
        <v>238</v>
      </c>
      <c r="L793" s="41"/>
      <c r="M793" s="187" t="s">
        <v>19</v>
      </c>
      <c r="N793" s="188" t="s">
        <v>47</v>
      </c>
      <c r="O793" s="66"/>
      <c r="P793" s="189">
        <f>O793*H793</f>
        <v>0</v>
      </c>
      <c r="Q793" s="189">
        <v>0</v>
      </c>
      <c r="R793" s="189">
        <f>Q793*H793</f>
        <v>0</v>
      </c>
      <c r="S793" s="189">
        <v>0</v>
      </c>
      <c r="T793" s="190">
        <f>S793*H793</f>
        <v>0</v>
      </c>
      <c r="U793" s="36"/>
      <c r="V793" s="36"/>
      <c r="W793" s="36"/>
      <c r="X793" s="36"/>
      <c r="Y793" s="36"/>
      <c r="Z793" s="36"/>
      <c r="AA793" s="36"/>
      <c r="AB793" s="36"/>
      <c r="AC793" s="36"/>
      <c r="AD793" s="36"/>
      <c r="AE793" s="36"/>
      <c r="AR793" s="191" t="s">
        <v>139</v>
      </c>
      <c r="AT793" s="191" t="s">
        <v>234</v>
      </c>
      <c r="AU793" s="191" t="s">
        <v>85</v>
      </c>
      <c r="AY793" s="19" t="s">
        <v>232</v>
      </c>
      <c r="BE793" s="192">
        <f>IF(N793="základní",J793,0)</f>
        <v>0</v>
      </c>
      <c r="BF793" s="192">
        <f>IF(N793="snížená",J793,0)</f>
        <v>0</v>
      </c>
      <c r="BG793" s="192">
        <f>IF(N793="zákl. přenesená",J793,0)</f>
        <v>0</v>
      </c>
      <c r="BH793" s="192">
        <f>IF(N793="sníž. přenesená",J793,0)</f>
        <v>0</v>
      </c>
      <c r="BI793" s="192">
        <f>IF(N793="nulová",J793,0)</f>
        <v>0</v>
      </c>
      <c r="BJ793" s="19" t="s">
        <v>83</v>
      </c>
      <c r="BK793" s="192">
        <f>ROUND(I793*H793,2)</f>
        <v>0</v>
      </c>
      <c r="BL793" s="19" t="s">
        <v>139</v>
      </c>
      <c r="BM793" s="191" t="s">
        <v>4196</v>
      </c>
    </row>
    <row r="794" spans="1:65" s="2" customFormat="1" ht="10.199999999999999">
      <c r="A794" s="36"/>
      <c r="B794" s="37"/>
      <c r="C794" s="38"/>
      <c r="D794" s="193" t="s">
        <v>240</v>
      </c>
      <c r="E794" s="38"/>
      <c r="F794" s="194" t="s">
        <v>4197</v>
      </c>
      <c r="G794" s="38"/>
      <c r="H794" s="38"/>
      <c r="I794" s="195"/>
      <c r="J794" s="38"/>
      <c r="K794" s="38"/>
      <c r="L794" s="41"/>
      <c r="M794" s="196"/>
      <c r="N794" s="197"/>
      <c r="O794" s="66"/>
      <c r="P794" s="66"/>
      <c r="Q794" s="66"/>
      <c r="R794" s="66"/>
      <c r="S794" s="66"/>
      <c r="T794" s="67"/>
      <c r="U794" s="36"/>
      <c r="V794" s="36"/>
      <c r="W794" s="36"/>
      <c r="X794" s="36"/>
      <c r="Y794" s="36"/>
      <c r="Z794" s="36"/>
      <c r="AA794" s="36"/>
      <c r="AB794" s="36"/>
      <c r="AC794" s="36"/>
      <c r="AD794" s="36"/>
      <c r="AE794" s="36"/>
      <c r="AT794" s="19" t="s">
        <v>240</v>
      </c>
      <c r="AU794" s="19" t="s">
        <v>85</v>
      </c>
    </row>
    <row r="795" spans="1:65" s="2" customFormat="1" ht="57.6">
      <c r="A795" s="36"/>
      <c r="B795" s="37"/>
      <c r="C795" s="38"/>
      <c r="D795" s="198" t="s">
        <v>242</v>
      </c>
      <c r="E795" s="38"/>
      <c r="F795" s="199" t="s">
        <v>4185</v>
      </c>
      <c r="G795" s="38"/>
      <c r="H795" s="38"/>
      <c r="I795" s="195"/>
      <c r="J795" s="38"/>
      <c r="K795" s="38"/>
      <c r="L795" s="41"/>
      <c r="M795" s="196"/>
      <c r="N795" s="197"/>
      <c r="O795" s="66"/>
      <c r="P795" s="66"/>
      <c r="Q795" s="66"/>
      <c r="R795" s="66"/>
      <c r="S795" s="66"/>
      <c r="T795" s="67"/>
      <c r="U795" s="36"/>
      <c r="V795" s="36"/>
      <c r="W795" s="36"/>
      <c r="X795" s="36"/>
      <c r="Y795" s="36"/>
      <c r="Z795" s="36"/>
      <c r="AA795" s="36"/>
      <c r="AB795" s="36"/>
      <c r="AC795" s="36"/>
      <c r="AD795" s="36"/>
      <c r="AE795" s="36"/>
      <c r="AT795" s="19" t="s">
        <v>242</v>
      </c>
      <c r="AU795" s="19" t="s">
        <v>85</v>
      </c>
    </row>
    <row r="796" spans="1:65" s="13" customFormat="1" ht="10.199999999999999">
      <c r="B796" s="200"/>
      <c r="C796" s="201"/>
      <c r="D796" s="198" t="s">
        <v>244</v>
      </c>
      <c r="E796" s="202" t="s">
        <v>19</v>
      </c>
      <c r="F796" s="203" t="s">
        <v>4198</v>
      </c>
      <c r="G796" s="201"/>
      <c r="H796" s="204">
        <v>0.60499999999999998</v>
      </c>
      <c r="I796" s="205"/>
      <c r="J796" s="201"/>
      <c r="K796" s="201"/>
      <c r="L796" s="206"/>
      <c r="M796" s="207"/>
      <c r="N796" s="208"/>
      <c r="O796" s="208"/>
      <c r="P796" s="208"/>
      <c r="Q796" s="208"/>
      <c r="R796" s="208"/>
      <c r="S796" s="208"/>
      <c r="T796" s="209"/>
      <c r="AT796" s="210" t="s">
        <v>244</v>
      </c>
      <c r="AU796" s="210" t="s">
        <v>85</v>
      </c>
      <c r="AV796" s="13" t="s">
        <v>85</v>
      </c>
      <c r="AW796" s="13" t="s">
        <v>37</v>
      </c>
      <c r="AX796" s="13" t="s">
        <v>76</v>
      </c>
      <c r="AY796" s="210" t="s">
        <v>232</v>
      </c>
    </row>
    <row r="797" spans="1:65" s="13" customFormat="1" ht="10.199999999999999">
      <c r="B797" s="200"/>
      <c r="C797" s="201"/>
      <c r="D797" s="198" t="s">
        <v>244</v>
      </c>
      <c r="E797" s="202" t="s">
        <v>19</v>
      </c>
      <c r="F797" s="203" t="s">
        <v>4199</v>
      </c>
      <c r="G797" s="201"/>
      <c r="H797" s="204">
        <v>1.2529999999999999</v>
      </c>
      <c r="I797" s="205"/>
      <c r="J797" s="201"/>
      <c r="K797" s="201"/>
      <c r="L797" s="206"/>
      <c r="M797" s="207"/>
      <c r="N797" s="208"/>
      <c r="O797" s="208"/>
      <c r="P797" s="208"/>
      <c r="Q797" s="208"/>
      <c r="R797" s="208"/>
      <c r="S797" s="208"/>
      <c r="T797" s="209"/>
      <c r="AT797" s="210" t="s">
        <v>244</v>
      </c>
      <c r="AU797" s="210" t="s">
        <v>85</v>
      </c>
      <c r="AV797" s="13" t="s">
        <v>85</v>
      </c>
      <c r="AW797" s="13" t="s">
        <v>37</v>
      </c>
      <c r="AX797" s="13" t="s">
        <v>76</v>
      </c>
      <c r="AY797" s="210" t="s">
        <v>232</v>
      </c>
    </row>
    <row r="798" spans="1:65" s="13" customFormat="1" ht="10.199999999999999">
      <c r="B798" s="200"/>
      <c r="C798" s="201"/>
      <c r="D798" s="198" t="s">
        <v>244</v>
      </c>
      <c r="E798" s="202" t="s">
        <v>19</v>
      </c>
      <c r="F798" s="203" t="s">
        <v>4200</v>
      </c>
      <c r="G798" s="201"/>
      <c r="H798" s="204">
        <v>4.5179999999999998</v>
      </c>
      <c r="I798" s="205"/>
      <c r="J798" s="201"/>
      <c r="K798" s="201"/>
      <c r="L798" s="206"/>
      <c r="M798" s="207"/>
      <c r="N798" s="208"/>
      <c r="O798" s="208"/>
      <c r="P798" s="208"/>
      <c r="Q798" s="208"/>
      <c r="R798" s="208"/>
      <c r="S798" s="208"/>
      <c r="T798" s="209"/>
      <c r="AT798" s="210" t="s">
        <v>244</v>
      </c>
      <c r="AU798" s="210" t="s">
        <v>85</v>
      </c>
      <c r="AV798" s="13" t="s">
        <v>85</v>
      </c>
      <c r="AW798" s="13" t="s">
        <v>37</v>
      </c>
      <c r="AX798" s="13" t="s">
        <v>76</v>
      </c>
      <c r="AY798" s="210" t="s">
        <v>232</v>
      </c>
    </row>
    <row r="799" spans="1:65" s="15" customFormat="1" ht="10.199999999999999">
      <c r="B799" s="222"/>
      <c r="C799" s="223"/>
      <c r="D799" s="198" t="s">
        <v>244</v>
      </c>
      <c r="E799" s="224" t="s">
        <v>19</v>
      </c>
      <c r="F799" s="225" t="s">
        <v>4147</v>
      </c>
      <c r="G799" s="223"/>
      <c r="H799" s="224" t="s">
        <v>19</v>
      </c>
      <c r="I799" s="226"/>
      <c r="J799" s="223"/>
      <c r="K799" s="223"/>
      <c r="L799" s="227"/>
      <c r="M799" s="228"/>
      <c r="N799" s="229"/>
      <c r="O799" s="229"/>
      <c r="P799" s="229"/>
      <c r="Q799" s="229"/>
      <c r="R799" s="229"/>
      <c r="S799" s="229"/>
      <c r="T799" s="230"/>
      <c r="AT799" s="231" t="s">
        <v>244</v>
      </c>
      <c r="AU799" s="231" t="s">
        <v>85</v>
      </c>
      <c r="AV799" s="15" t="s">
        <v>83</v>
      </c>
      <c r="AW799" s="15" t="s">
        <v>37</v>
      </c>
      <c r="AX799" s="15" t="s">
        <v>76</v>
      </c>
      <c r="AY799" s="231" t="s">
        <v>232</v>
      </c>
    </row>
    <row r="800" spans="1:65" s="13" customFormat="1" ht="10.199999999999999">
      <c r="B800" s="200"/>
      <c r="C800" s="201"/>
      <c r="D800" s="198" t="s">
        <v>244</v>
      </c>
      <c r="E800" s="202" t="s">
        <v>19</v>
      </c>
      <c r="F800" s="203" t="s">
        <v>4148</v>
      </c>
      <c r="G800" s="201"/>
      <c r="H800" s="204">
        <v>7.6639999999999997</v>
      </c>
      <c r="I800" s="205"/>
      <c r="J800" s="201"/>
      <c r="K800" s="201"/>
      <c r="L800" s="206"/>
      <c r="M800" s="207"/>
      <c r="N800" s="208"/>
      <c r="O800" s="208"/>
      <c r="P800" s="208"/>
      <c r="Q800" s="208"/>
      <c r="R800" s="208"/>
      <c r="S800" s="208"/>
      <c r="T800" s="209"/>
      <c r="AT800" s="210" t="s">
        <v>244</v>
      </c>
      <c r="AU800" s="210" t="s">
        <v>85</v>
      </c>
      <c r="AV800" s="13" t="s">
        <v>85</v>
      </c>
      <c r="AW800" s="13" t="s">
        <v>37</v>
      </c>
      <c r="AX800" s="13" t="s">
        <v>76</v>
      </c>
      <c r="AY800" s="210" t="s">
        <v>232</v>
      </c>
    </row>
    <row r="801" spans="1:65" s="15" customFormat="1" ht="10.199999999999999">
      <c r="B801" s="222"/>
      <c r="C801" s="223"/>
      <c r="D801" s="198" t="s">
        <v>244</v>
      </c>
      <c r="E801" s="224" t="s">
        <v>19</v>
      </c>
      <c r="F801" s="225" t="s">
        <v>1114</v>
      </c>
      <c r="G801" s="223"/>
      <c r="H801" s="224" t="s">
        <v>19</v>
      </c>
      <c r="I801" s="226"/>
      <c r="J801" s="223"/>
      <c r="K801" s="223"/>
      <c r="L801" s="227"/>
      <c r="M801" s="228"/>
      <c r="N801" s="229"/>
      <c r="O801" s="229"/>
      <c r="P801" s="229"/>
      <c r="Q801" s="229"/>
      <c r="R801" s="229"/>
      <c r="S801" s="229"/>
      <c r="T801" s="230"/>
      <c r="AT801" s="231" t="s">
        <v>244</v>
      </c>
      <c r="AU801" s="231" t="s">
        <v>85</v>
      </c>
      <c r="AV801" s="15" t="s">
        <v>83</v>
      </c>
      <c r="AW801" s="15" t="s">
        <v>37</v>
      </c>
      <c r="AX801" s="15" t="s">
        <v>76</v>
      </c>
      <c r="AY801" s="231" t="s">
        <v>232</v>
      </c>
    </row>
    <row r="802" spans="1:65" s="14" customFormat="1" ht="10.199999999999999">
      <c r="B802" s="211"/>
      <c r="C802" s="212"/>
      <c r="D802" s="198" t="s">
        <v>244</v>
      </c>
      <c r="E802" s="213" t="s">
        <v>19</v>
      </c>
      <c r="F802" s="214" t="s">
        <v>248</v>
      </c>
      <c r="G802" s="212"/>
      <c r="H802" s="215">
        <v>14.04</v>
      </c>
      <c r="I802" s="216"/>
      <c r="J802" s="212"/>
      <c r="K802" s="212"/>
      <c r="L802" s="217"/>
      <c r="M802" s="218"/>
      <c r="N802" s="219"/>
      <c r="O802" s="219"/>
      <c r="P802" s="219"/>
      <c r="Q802" s="219"/>
      <c r="R802" s="219"/>
      <c r="S802" s="219"/>
      <c r="T802" s="220"/>
      <c r="AT802" s="221" t="s">
        <v>244</v>
      </c>
      <c r="AU802" s="221" t="s">
        <v>85</v>
      </c>
      <c r="AV802" s="14" t="s">
        <v>139</v>
      </c>
      <c r="AW802" s="14" t="s">
        <v>37</v>
      </c>
      <c r="AX802" s="14" t="s">
        <v>83</v>
      </c>
      <c r="AY802" s="221" t="s">
        <v>232</v>
      </c>
    </row>
    <row r="803" spans="1:65" s="2" customFormat="1" ht="24.15" customHeight="1">
      <c r="A803" s="36"/>
      <c r="B803" s="37"/>
      <c r="C803" s="180" t="s">
        <v>1074</v>
      </c>
      <c r="D803" s="180" t="s">
        <v>234</v>
      </c>
      <c r="E803" s="181" t="s">
        <v>4201</v>
      </c>
      <c r="F803" s="182" t="s">
        <v>4202</v>
      </c>
      <c r="G803" s="183" t="s">
        <v>237</v>
      </c>
      <c r="H803" s="184">
        <v>8.5500000000000007</v>
      </c>
      <c r="I803" s="185"/>
      <c r="J803" s="186">
        <f>ROUND(I803*H803,2)</f>
        <v>0</v>
      </c>
      <c r="K803" s="182" t="s">
        <v>238</v>
      </c>
      <c r="L803" s="41"/>
      <c r="M803" s="187" t="s">
        <v>19</v>
      </c>
      <c r="N803" s="188" t="s">
        <v>47</v>
      </c>
      <c r="O803" s="66"/>
      <c r="P803" s="189">
        <f>O803*H803</f>
        <v>0</v>
      </c>
      <c r="Q803" s="189">
        <v>0</v>
      </c>
      <c r="R803" s="189">
        <f>Q803*H803</f>
        <v>0</v>
      </c>
      <c r="S803" s="189">
        <v>0</v>
      </c>
      <c r="T803" s="190">
        <f>S803*H803</f>
        <v>0</v>
      </c>
      <c r="U803" s="36"/>
      <c r="V803" s="36"/>
      <c r="W803" s="36"/>
      <c r="X803" s="36"/>
      <c r="Y803" s="36"/>
      <c r="Z803" s="36"/>
      <c r="AA803" s="36"/>
      <c r="AB803" s="36"/>
      <c r="AC803" s="36"/>
      <c r="AD803" s="36"/>
      <c r="AE803" s="36"/>
      <c r="AR803" s="191" t="s">
        <v>139</v>
      </c>
      <c r="AT803" s="191" t="s">
        <v>234</v>
      </c>
      <c r="AU803" s="191" t="s">
        <v>85</v>
      </c>
      <c r="AY803" s="19" t="s">
        <v>232</v>
      </c>
      <c r="BE803" s="192">
        <f>IF(N803="základní",J803,0)</f>
        <v>0</v>
      </c>
      <c r="BF803" s="192">
        <f>IF(N803="snížená",J803,0)</f>
        <v>0</v>
      </c>
      <c r="BG803" s="192">
        <f>IF(N803="zákl. přenesená",J803,0)</f>
        <v>0</v>
      </c>
      <c r="BH803" s="192">
        <f>IF(N803="sníž. přenesená",J803,0)</f>
        <v>0</v>
      </c>
      <c r="BI803" s="192">
        <f>IF(N803="nulová",J803,0)</f>
        <v>0</v>
      </c>
      <c r="BJ803" s="19" t="s">
        <v>83</v>
      </c>
      <c r="BK803" s="192">
        <f>ROUND(I803*H803,2)</f>
        <v>0</v>
      </c>
      <c r="BL803" s="19" t="s">
        <v>139</v>
      </c>
      <c r="BM803" s="191" t="s">
        <v>4203</v>
      </c>
    </row>
    <row r="804" spans="1:65" s="2" customFormat="1" ht="10.199999999999999">
      <c r="A804" s="36"/>
      <c r="B804" s="37"/>
      <c r="C804" s="38"/>
      <c r="D804" s="193" t="s">
        <v>240</v>
      </c>
      <c r="E804" s="38"/>
      <c r="F804" s="194" t="s">
        <v>4204</v>
      </c>
      <c r="G804" s="38"/>
      <c r="H804" s="38"/>
      <c r="I804" s="195"/>
      <c r="J804" s="38"/>
      <c r="K804" s="38"/>
      <c r="L804" s="41"/>
      <c r="M804" s="196"/>
      <c r="N804" s="197"/>
      <c r="O804" s="66"/>
      <c r="P804" s="66"/>
      <c r="Q804" s="66"/>
      <c r="R804" s="66"/>
      <c r="S804" s="66"/>
      <c r="T804" s="67"/>
      <c r="U804" s="36"/>
      <c r="V804" s="36"/>
      <c r="W804" s="36"/>
      <c r="X804" s="36"/>
      <c r="Y804" s="36"/>
      <c r="Z804" s="36"/>
      <c r="AA804" s="36"/>
      <c r="AB804" s="36"/>
      <c r="AC804" s="36"/>
      <c r="AD804" s="36"/>
      <c r="AE804" s="36"/>
      <c r="AT804" s="19" t="s">
        <v>240</v>
      </c>
      <c r="AU804" s="19" t="s">
        <v>85</v>
      </c>
    </row>
    <row r="805" spans="1:65" s="2" customFormat="1" ht="57.6">
      <c r="A805" s="36"/>
      <c r="B805" s="37"/>
      <c r="C805" s="38"/>
      <c r="D805" s="198" t="s">
        <v>242</v>
      </c>
      <c r="E805" s="38"/>
      <c r="F805" s="199" t="s">
        <v>4185</v>
      </c>
      <c r="G805" s="38"/>
      <c r="H805" s="38"/>
      <c r="I805" s="195"/>
      <c r="J805" s="38"/>
      <c r="K805" s="38"/>
      <c r="L805" s="41"/>
      <c r="M805" s="196"/>
      <c r="N805" s="197"/>
      <c r="O805" s="66"/>
      <c r="P805" s="66"/>
      <c r="Q805" s="66"/>
      <c r="R805" s="66"/>
      <c r="S805" s="66"/>
      <c r="T805" s="67"/>
      <c r="U805" s="36"/>
      <c r="V805" s="36"/>
      <c r="W805" s="36"/>
      <c r="X805" s="36"/>
      <c r="Y805" s="36"/>
      <c r="Z805" s="36"/>
      <c r="AA805" s="36"/>
      <c r="AB805" s="36"/>
      <c r="AC805" s="36"/>
      <c r="AD805" s="36"/>
      <c r="AE805" s="36"/>
      <c r="AT805" s="19" t="s">
        <v>242</v>
      </c>
      <c r="AU805" s="19" t="s">
        <v>85</v>
      </c>
    </row>
    <row r="806" spans="1:65" s="13" customFormat="1" ht="10.199999999999999">
      <c r="B806" s="200"/>
      <c r="C806" s="201"/>
      <c r="D806" s="198" t="s">
        <v>244</v>
      </c>
      <c r="E806" s="202" t="s">
        <v>19</v>
      </c>
      <c r="F806" s="203" t="s">
        <v>4205</v>
      </c>
      <c r="G806" s="201"/>
      <c r="H806" s="204">
        <v>8.5500000000000007</v>
      </c>
      <c r="I806" s="205"/>
      <c r="J806" s="201"/>
      <c r="K806" s="201"/>
      <c r="L806" s="206"/>
      <c r="M806" s="207"/>
      <c r="N806" s="208"/>
      <c r="O806" s="208"/>
      <c r="P806" s="208"/>
      <c r="Q806" s="208"/>
      <c r="R806" s="208"/>
      <c r="S806" s="208"/>
      <c r="T806" s="209"/>
      <c r="AT806" s="210" t="s">
        <v>244</v>
      </c>
      <c r="AU806" s="210" t="s">
        <v>85</v>
      </c>
      <c r="AV806" s="13" t="s">
        <v>85</v>
      </c>
      <c r="AW806" s="13" t="s">
        <v>37</v>
      </c>
      <c r="AX806" s="13" t="s">
        <v>83</v>
      </c>
      <c r="AY806" s="210" t="s">
        <v>232</v>
      </c>
    </row>
    <row r="807" spans="1:65" s="2" customFormat="1" ht="16.5" customHeight="1">
      <c r="A807" s="36"/>
      <c r="B807" s="37"/>
      <c r="C807" s="180" t="s">
        <v>1080</v>
      </c>
      <c r="D807" s="180" t="s">
        <v>234</v>
      </c>
      <c r="E807" s="181" t="s">
        <v>4206</v>
      </c>
      <c r="F807" s="182" t="s">
        <v>4207</v>
      </c>
      <c r="G807" s="183" t="s">
        <v>278</v>
      </c>
      <c r="H807" s="184">
        <v>1.7629999999999999</v>
      </c>
      <c r="I807" s="185"/>
      <c r="J807" s="186">
        <f>ROUND(I807*H807,2)</f>
        <v>0</v>
      </c>
      <c r="K807" s="182" t="s">
        <v>238</v>
      </c>
      <c r="L807" s="41"/>
      <c r="M807" s="187" t="s">
        <v>19</v>
      </c>
      <c r="N807" s="188" t="s">
        <v>47</v>
      </c>
      <c r="O807" s="66"/>
      <c r="P807" s="189">
        <f>O807*H807</f>
        <v>0</v>
      </c>
      <c r="Q807" s="189">
        <v>1.06277</v>
      </c>
      <c r="R807" s="189">
        <f>Q807*H807</f>
        <v>1.8736635099999999</v>
      </c>
      <c r="S807" s="189">
        <v>0</v>
      </c>
      <c r="T807" s="190">
        <f>S807*H807</f>
        <v>0</v>
      </c>
      <c r="U807" s="36"/>
      <c r="V807" s="36"/>
      <c r="W807" s="36"/>
      <c r="X807" s="36"/>
      <c r="Y807" s="36"/>
      <c r="Z807" s="36"/>
      <c r="AA807" s="36"/>
      <c r="AB807" s="36"/>
      <c r="AC807" s="36"/>
      <c r="AD807" s="36"/>
      <c r="AE807" s="36"/>
      <c r="AR807" s="191" t="s">
        <v>139</v>
      </c>
      <c r="AT807" s="191" t="s">
        <v>234</v>
      </c>
      <c r="AU807" s="191" t="s">
        <v>85</v>
      </c>
      <c r="AY807" s="19" t="s">
        <v>232</v>
      </c>
      <c r="BE807" s="192">
        <f>IF(N807="základní",J807,0)</f>
        <v>0</v>
      </c>
      <c r="BF807" s="192">
        <f>IF(N807="snížená",J807,0)</f>
        <v>0</v>
      </c>
      <c r="BG807" s="192">
        <f>IF(N807="zákl. přenesená",J807,0)</f>
        <v>0</v>
      </c>
      <c r="BH807" s="192">
        <f>IF(N807="sníž. přenesená",J807,0)</f>
        <v>0</v>
      </c>
      <c r="BI807" s="192">
        <f>IF(N807="nulová",J807,0)</f>
        <v>0</v>
      </c>
      <c r="BJ807" s="19" t="s">
        <v>83</v>
      </c>
      <c r="BK807" s="192">
        <f>ROUND(I807*H807,2)</f>
        <v>0</v>
      </c>
      <c r="BL807" s="19" t="s">
        <v>139</v>
      </c>
      <c r="BM807" s="191" t="s">
        <v>4208</v>
      </c>
    </row>
    <row r="808" spans="1:65" s="2" customFormat="1" ht="10.199999999999999">
      <c r="A808" s="36"/>
      <c r="B808" s="37"/>
      <c r="C808" s="38"/>
      <c r="D808" s="193" t="s">
        <v>240</v>
      </c>
      <c r="E808" s="38"/>
      <c r="F808" s="194" t="s">
        <v>4209</v>
      </c>
      <c r="G808" s="38"/>
      <c r="H808" s="38"/>
      <c r="I808" s="195"/>
      <c r="J808" s="38"/>
      <c r="K808" s="38"/>
      <c r="L808" s="41"/>
      <c r="M808" s="196"/>
      <c r="N808" s="197"/>
      <c r="O808" s="66"/>
      <c r="P808" s="66"/>
      <c r="Q808" s="66"/>
      <c r="R808" s="66"/>
      <c r="S808" s="66"/>
      <c r="T808" s="67"/>
      <c r="U808" s="36"/>
      <c r="V808" s="36"/>
      <c r="W808" s="36"/>
      <c r="X808" s="36"/>
      <c r="Y808" s="36"/>
      <c r="Z808" s="36"/>
      <c r="AA808" s="36"/>
      <c r="AB808" s="36"/>
      <c r="AC808" s="36"/>
      <c r="AD808" s="36"/>
      <c r="AE808" s="36"/>
      <c r="AT808" s="19" t="s">
        <v>240</v>
      </c>
      <c r="AU808" s="19" t="s">
        <v>85</v>
      </c>
    </row>
    <row r="809" spans="1:65" s="2" customFormat="1" ht="38.4">
      <c r="A809" s="36"/>
      <c r="B809" s="37"/>
      <c r="C809" s="38"/>
      <c r="D809" s="198" t="s">
        <v>242</v>
      </c>
      <c r="E809" s="38"/>
      <c r="F809" s="199" t="s">
        <v>4210</v>
      </c>
      <c r="G809" s="38"/>
      <c r="H809" s="38"/>
      <c r="I809" s="195"/>
      <c r="J809" s="38"/>
      <c r="K809" s="38"/>
      <c r="L809" s="41"/>
      <c r="M809" s="196"/>
      <c r="N809" s="197"/>
      <c r="O809" s="66"/>
      <c r="P809" s="66"/>
      <c r="Q809" s="66"/>
      <c r="R809" s="66"/>
      <c r="S809" s="66"/>
      <c r="T809" s="67"/>
      <c r="U809" s="36"/>
      <c r="V809" s="36"/>
      <c r="W809" s="36"/>
      <c r="X809" s="36"/>
      <c r="Y809" s="36"/>
      <c r="Z809" s="36"/>
      <c r="AA809" s="36"/>
      <c r="AB809" s="36"/>
      <c r="AC809" s="36"/>
      <c r="AD809" s="36"/>
      <c r="AE809" s="36"/>
      <c r="AT809" s="19" t="s">
        <v>242</v>
      </c>
      <c r="AU809" s="19" t="s">
        <v>85</v>
      </c>
    </row>
    <row r="810" spans="1:65" s="13" customFormat="1" ht="10.199999999999999">
      <c r="B810" s="200"/>
      <c r="C810" s="201"/>
      <c r="D810" s="198" t="s">
        <v>244</v>
      </c>
      <c r="E810" s="202" t="s">
        <v>19</v>
      </c>
      <c r="F810" s="203" t="s">
        <v>4211</v>
      </c>
      <c r="G810" s="201"/>
      <c r="H810" s="204">
        <v>0.02</v>
      </c>
      <c r="I810" s="205"/>
      <c r="J810" s="201"/>
      <c r="K810" s="201"/>
      <c r="L810" s="206"/>
      <c r="M810" s="207"/>
      <c r="N810" s="208"/>
      <c r="O810" s="208"/>
      <c r="P810" s="208"/>
      <c r="Q810" s="208"/>
      <c r="R810" s="208"/>
      <c r="S810" s="208"/>
      <c r="T810" s="209"/>
      <c r="AT810" s="210" t="s">
        <v>244</v>
      </c>
      <c r="AU810" s="210" t="s">
        <v>85</v>
      </c>
      <c r="AV810" s="13" t="s">
        <v>85</v>
      </c>
      <c r="AW810" s="13" t="s">
        <v>37</v>
      </c>
      <c r="AX810" s="13" t="s">
        <v>76</v>
      </c>
      <c r="AY810" s="210" t="s">
        <v>232</v>
      </c>
    </row>
    <row r="811" spans="1:65" s="13" customFormat="1" ht="10.199999999999999">
      <c r="B811" s="200"/>
      <c r="C811" s="201"/>
      <c r="D811" s="198" t="s">
        <v>244</v>
      </c>
      <c r="E811" s="202" t="s">
        <v>19</v>
      </c>
      <c r="F811" s="203" t="s">
        <v>4212</v>
      </c>
      <c r="G811" s="201"/>
      <c r="H811" s="204">
        <v>2.7E-2</v>
      </c>
      <c r="I811" s="205"/>
      <c r="J811" s="201"/>
      <c r="K811" s="201"/>
      <c r="L811" s="206"/>
      <c r="M811" s="207"/>
      <c r="N811" s="208"/>
      <c r="O811" s="208"/>
      <c r="P811" s="208"/>
      <c r="Q811" s="208"/>
      <c r="R811" s="208"/>
      <c r="S811" s="208"/>
      <c r="T811" s="209"/>
      <c r="AT811" s="210" t="s">
        <v>244</v>
      </c>
      <c r="AU811" s="210" t="s">
        <v>85</v>
      </c>
      <c r="AV811" s="13" t="s">
        <v>85</v>
      </c>
      <c r="AW811" s="13" t="s">
        <v>37</v>
      </c>
      <c r="AX811" s="13" t="s">
        <v>76</v>
      </c>
      <c r="AY811" s="210" t="s">
        <v>232</v>
      </c>
    </row>
    <row r="812" spans="1:65" s="13" customFormat="1" ht="10.199999999999999">
      <c r="B812" s="200"/>
      <c r="C812" s="201"/>
      <c r="D812" s="198" t="s">
        <v>244</v>
      </c>
      <c r="E812" s="202" t="s">
        <v>19</v>
      </c>
      <c r="F812" s="203" t="s">
        <v>4213</v>
      </c>
      <c r="G812" s="201"/>
      <c r="H812" s="204">
        <v>3.4000000000000002E-2</v>
      </c>
      <c r="I812" s="205"/>
      <c r="J812" s="201"/>
      <c r="K812" s="201"/>
      <c r="L812" s="206"/>
      <c r="M812" s="207"/>
      <c r="N812" s="208"/>
      <c r="O812" s="208"/>
      <c r="P812" s="208"/>
      <c r="Q812" s="208"/>
      <c r="R812" s="208"/>
      <c r="S812" s="208"/>
      <c r="T812" s="209"/>
      <c r="AT812" s="210" t="s">
        <v>244</v>
      </c>
      <c r="AU812" s="210" t="s">
        <v>85</v>
      </c>
      <c r="AV812" s="13" t="s">
        <v>85</v>
      </c>
      <c r="AW812" s="13" t="s">
        <v>37</v>
      </c>
      <c r="AX812" s="13" t="s">
        <v>76</v>
      </c>
      <c r="AY812" s="210" t="s">
        <v>232</v>
      </c>
    </row>
    <row r="813" spans="1:65" s="13" customFormat="1" ht="10.199999999999999">
      <c r="B813" s="200"/>
      <c r="C813" s="201"/>
      <c r="D813" s="198" t="s">
        <v>244</v>
      </c>
      <c r="E813" s="202" t="s">
        <v>19</v>
      </c>
      <c r="F813" s="203" t="s">
        <v>4214</v>
      </c>
      <c r="G813" s="201"/>
      <c r="H813" s="204">
        <v>0.109</v>
      </c>
      <c r="I813" s="205"/>
      <c r="J813" s="201"/>
      <c r="K813" s="201"/>
      <c r="L813" s="206"/>
      <c r="M813" s="207"/>
      <c r="N813" s="208"/>
      <c r="O813" s="208"/>
      <c r="P813" s="208"/>
      <c r="Q813" s="208"/>
      <c r="R813" s="208"/>
      <c r="S813" s="208"/>
      <c r="T813" s="209"/>
      <c r="AT813" s="210" t="s">
        <v>244</v>
      </c>
      <c r="AU813" s="210" t="s">
        <v>85</v>
      </c>
      <c r="AV813" s="13" t="s">
        <v>85</v>
      </c>
      <c r="AW813" s="13" t="s">
        <v>37</v>
      </c>
      <c r="AX813" s="13" t="s">
        <v>76</v>
      </c>
      <c r="AY813" s="210" t="s">
        <v>232</v>
      </c>
    </row>
    <row r="814" spans="1:65" s="13" customFormat="1" ht="10.199999999999999">
      <c r="B814" s="200"/>
      <c r="C814" s="201"/>
      <c r="D814" s="198" t="s">
        <v>244</v>
      </c>
      <c r="E814" s="202" t="s">
        <v>19</v>
      </c>
      <c r="F814" s="203" t="s">
        <v>4215</v>
      </c>
      <c r="G814" s="201"/>
      <c r="H814" s="204">
        <v>8.1000000000000003E-2</v>
      </c>
      <c r="I814" s="205"/>
      <c r="J814" s="201"/>
      <c r="K814" s="201"/>
      <c r="L814" s="206"/>
      <c r="M814" s="207"/>
      <c r="N814" s="208"/>
      <c r="O814" s="208"/>
      <c r="P814" s="208"/>
      <c r="Q814" s="208"/>
      <c r="R814" s="208"/>
      <c r="S814" s="208"/>
      <c r="T814" s="209"/>
      <c r="AT814" s="210" t="s">
        <v>244</v>
      </c>
      <c r="AU814" s="210" t="s">
        <v>85</v>
      </c>
      <c r="AV814" s="13" t="s">
        <v>85</v>
      </c>
      <c r="AW814" s="13" t="s">
        <v>37</v>
      </c>
      <c r="AX814" s="13" t="s">
        <v>76</v>
      </c>
      <c r="AY814" s="210" t="s">
        <v>232</v>
      </c>
    </row>
    <row r="815" spans="1:65" s="13" customFormat="1" ht="10.199999999999999">
      <c r="B815" s="200"/>
      <c r="C815" s="201"/>
      <c r="D815" s="198" t="s">
        <v>244</v>
      </c>
      <c r="E815" s="202" t="s">
        <v>19</v>
      </c>
      <c r="F815" s="203" t="s">
        <v>4216</v>
      </c>
      <c r="G815" s="201"/>
      <c r="H815" s="204">
        <v>2.7E-2</v>
      </c>
      <c r="I815" s="205"/>
      <c r="J815" s="201"/>
      <c r="K815" s="201"/>
      <c r="L815" s="206"/>
      <c r="M815" s="207"/>
      <c r="N815" s="208"/>
      <c r="O815" s="208"/>
      <c r="P815" s="208"/>
      <c r="Q815" s="208"/>
      <c r="R815" s="208"/>
      <c r="S815" s="208"/>
      <c r="T815" s="209"/>
      <c r="AT815" s="210" t="s">
        <v>244</v>
      </c>
      <c r="AU815" s="210" t="s">
        <v>85</v>
      </c>
      <c r="AV815" s="13" t="s">
        <v>85</v>
      </c>
      <c r="AW815" s="13" t="s">
        <v>37</v>
      </c>
      <c r="AX815" s="13" t="s">
        <v>76</v>
      </c>
      <c r="AY815" s="210" t="s">
        <v>232</v>
      </c>
    </row>
    <row r="816" spans="1:65" s="13" customFormat="1" ht="10.199999999999999">
      <c r="B816" s="200"/>
      <c r="C816" s="201"/>
      <c r="D816" s="198" t="s">
        <v>244</v>
      </c>
      <c r="E816" s="202" t="s">
        <v>19</v>
      </c>
      <c r="F816" s="203" t="s">
        <v>4217</v>
      </c>
      <c r="G816" s="201"/>
      <c r="H816" s="204">
        <v>8.2000000000000003E-2</v>
      </c>
      <c r="I816" s="205"/>
      <c r="J816" s="201"/>
      <c r="K816" s="201"/>
      <c r="L816" s="206"/>
      <c r="M816" s="207"/>
      <c r="N816" s="208"/>
      <c r="O816" s="208"/>
      <c r="P816" s="208"/>
      <c r="Q816" s="208"/>
      <c r="R816" s="208"/>
      <c r="S816" s="208"/>
      <c r="T816" s="209"/>
      <c r="AT816" s="210" t="s">
        <v>244</v>
      </c>
      <c r="AU816" s="210" t="s">
        <v>85</v>
      </c>
      <c r="AV816" s="13" t="s">
        <v>85</v>
      </c>
      <c r="AW816" s="13" t="s">
        <v>37</v>
      </c>
      <c r="AX816" s="13" t="s">
        <v>76</v>
      </c>
      <c r="AY816" s="210" t="s">
        <v>232</v>
      </c>
    </row>
    <row r="817" spans="1:65" s="13" customFormat="1" ht="10.199999999999999">
      <c r="B817" s="200"/>
      <c r="C817" s="201"/>
      <c r="D817" s="198" t="s">
        <v>244</v>
      </c>
      <c r="E817" s="202" t="s">
        <v>19</v>
      </c>
      <c r="F817" s="203" t="s">
        <v>4218</v>
      </c>
      <c r="G817" s="201"/>
      <c r="H817" s="204">
        <v>4.8000000000000001E-2</v>
      </c>
      <c r="I817" s="205"/>
      <c r="J817" s="201"/>
      <c r="K817" s="201"/>
      <c r="L817" s="206"/>
      <c r="M817" s="207"/>
      <c r="N817" s="208"/>
      <c r="O817" s="208"/>
      <c r="P817" s="208"/>
      <c r="Q817" s="208"/>
      <c r="R817" s="208"/>
      <c r="S817" s="208"/>
      <c r="T817" s="209"/>
      <c r="AT817" s="210" t="s">
        <v>244</v>
      </c>
      <c r="AU817" s="210" t="s">
        <v>85</v>
      </c>
      <c r="AV817" s="13" t="s">
        <v>85</v>
      </c>
      <c r="AW817" s="13" t="s">
        <v>37</v>
      </c>
      <c r="AX817" s="13" t="s">
        <v>76</v>
      </c>
      <c r="AY817" s="210" t="s">
        <v>232</v>
      </c>
    </row>
    <row r="818" spans="1:65" s="13" customFormat="1" ht="10.199999999999999">
      <c r="B818" s="200"/>
      <c r="C818" s="201"/>
      <c r="D818" s="198" t="s">
        <v>244</v>
      </c>
      <c r="E818" s="202" t="s">
        <v>19</v>
      </c>
      <c r="F818" s="203" t="s">
        <v>4219</v>
      </c>
      <c r="G818" s="201"/>
      <c r="H818" s="204">
        <v>7.0000000000000001E-3</v>
      </c>
      <c r="I818" s="205"/>
      <c r="J818" s="201"/>
      <c r="K818" s="201"/>
      <c r="L818" s="206"/>
      <c r="M818" s="207"/>
      <c r="N818" s="208"/>
      <c r="O818" s="208"/>
      <c r="P818" s="208"/>
      <c r="Q818" s="208"/>
      <c r="R818" s="208"/>
      <c r="S818" s="208"/>
      <c r="T818" s="209"/>
      <c r="AT818" s="210" t="s">
        <v>244</v>
      </c>
      <c r="AU818" s="210" t="s">
        <v>85</v>
      </c>
      <c r="AV818" s="13" t="s">
        <v>85</v>
      </c>
      <c r="AW818" s="13" t="s">
        <v>37</v>
      </c>
      <c r="AX818" s="13" t="s">
        <v>76</v>
      </c>
      <c r="AY818" s="210" t="s">
        <v>232</v>
      </c>
    </row>
    <row r="819" spans="1:65" s="13" customFormat="1" ht="10.199999999999999">
      <c r="B819" s="200"/>
      <c r="C819" s="201"/>
      <c r="D819" s="198" t="s">
        <v>244</v>
      </c>
      <c r="E819" s="202" t="s">
        <v>19</v>
      </c>
      <c r="F819" s="203" t="s">
        <v>4220</v>
      </c>
      <c r="G819" s="201"/>
      <c r="H819" s="204">
        <v>0.11</v>
      </c>
      <c r="I819" s="205"/>
      <c r="J819" s="201"/>
      <c r="K819" s="201"/>
      <c r="L819" s="206"/>
      <c r="M819" s="207"/>
      <c r="N819" s="208"/>
      <c r="O819" s="208"/>
      <c r="P819" s="208"/>
      <c r="Q819" s="208"/>
      <c r="R819" s="208"/>
      <c r="S819" s="208"/>
      <c r="T819" s="209"/>
      <c r="AT819" s="210" t="s">
        <v>244</v>
      </c>
      <c r="AU819" s="210" t="s">
        <v>85</v>
      </c>
      <c r="AV819" s="13" t="s">
        <v>85</v>
      </c>
      <c r="AW819" s="13" t="s">
        <v>37</v>
      </c>
      <c r="AX819" s="13" t="s">
        <v>76</v>
      </c>
      <c r="AY819" s="210" t="s">
        <v>232</v>
      </c>
    </row>
    <row r="820" spans="1:65" s="15" customFormat="1" ht="10.199999999999999">
      <c r="B820" s="222"/>
      <c r="C820" s="223"/>
      <c r="D820" s="198" t="s">
        <v>244</v>
      </c>
      <c r="E820" s="224" t="s">
        <v>19</v>
      </c>
      <c r="F820" s="225" t="s">
        <v>4175</v>
      </c>
      <c r="G820" s="223"/>
      <c r="H820" s="224" t="s">
        <v>19</v>
      </c>
      <c r="I820" s="226"/>
      <c r="J820" s="223"/>
      <c r="K820" s="223"/>
      <c r="L820" s="227"/>
      <c r="M820" s="228"/>
      <c r="N820" s="229"/>
      <c r="O820" s="229"/>
      <c r="P820" s="229"/>
      <c r="Q820" s="229"/>
      <c r="R820" s="229"/>
      <c r="S820" s="229"/>
      <c r="T820" s="230"/>
      <c r="AT820" s="231" t="s">
        <v>244</v>
      </c>
      <c r="AU820" s="231" t="s">
        <v>85</v>
      </c>
      <c r="AV820" s="15" t="s">
        <v>83</v>
      </c>
      <c r="AW820" s="15" t="s">
        <v>37</v>
      </c>
      <c r="AX820" s="15" t="s">
        <v>76</v>
      </c>
      <c r="AY820" s="231" t="s">
        <v>232</v>
      </c>
    </row>
    <row r="821" spans="1:65" s="13" customFormat="1" ht="10.199999999999999">
      <c r="B821" s="200"/>
      <c r="C821" s="201"/>
      <c r="D821" s="198" t="s">
        <v>244</v>
      </c>
      <c r="E821" s="202" t="s">
        <v>19</v>
      </c>
      <c r="F821" s="203" t="s">
        <v>4221</v>
      </c>
      <c r="G821" s="201"/>
      <c r="H821" s="204">
        <v>6.8000000000000005E-2</v>
      </c>
      <c r="I821" s="205"/>
      <c r="J821" s="201"/>
      <c r="K821" s="201"/>
      <c r="L821" s="206"/>
      <c r="M821" s="207"/>
      <c r="N821" s="208"/>
      <c r="O821" s="208"/>
      <c r="P821" s="208"/>
      <c r="Q821" s="208"/>
      <c r="R821" s="208"/>
      <c r="S821" s="208"/>
      <c r="T821" s="209"/>
      <c r="AT821" s="210" t="s">
        <v>244</v>
      </c>
      <c r="AU821" s="210" t="s">
        <v>85</v>
      </c>
      <c r="AV821" s="13" t="s">
        <v>85</v>
      </c>
      <c r="AW821" s="13" t="s">
        <v>37</v>
      </c>
      <c r="AX821" s="13" t="s">
        <v>76</v>
      </c>
      <c r="AY821" s="210" t="s">
        <v>232</v>
      </c>
    </row>
    <row r="822" spans="1:65" s="13" customFormat="1" ht="10.199999999999999">
      <c r="B822" s="200"/>
      <c r="C822" s="201"/>
      <c r="D822" s="198" t="s">
        <v>244</v>
      </c>
      <c r="E822" s="202" t="s">
        <v>19</v>
      </c>
      <c r="F822" s="203" t="s">
        <v>4222</v>
      </c>
      <c r="G822" s="201"/>
      <c r="H822" s="204">
        <v>0.14299999999999999</v>
      </c>
      <c r="I822" s="205"/>
      <c r="J822" s="201"/>
      <c r="K822" s="201"/>
      <c r="L822" s="206"/>
      <c r="M822" s="207"/>
      <c r="N822" s="208"/>
      <c r="O822" s="208"/>
      <c r="P822" s="208"/>
      <c r="Q822" s="208"/>
      <c r="R822" s="208"/>
      <c r="S822" s="208"/>
      <c r="T822" s="209"/>
      <c r="AT822" s="210" t="s">
        <v>244</v>
      </c>
      <c r="AU822" s="210" t="s">
        <v>85</v>
      </c>
      <c r="AV822" s="13" t="s">
        <v>85</v>
      </c>
      <c r="AW822" s="13" t="s">
        <v>37</v>
      </c>
      <c r="AX822" s="13" t="s">
        <v>76</v>
      </c>
      <c r="AY822" s="210" t="s">
        <v>232</v>
      </c>
    </row>
    <row r="823" spans="1:65" s="13" customFormat="1" ht="10.199999999999999">
      <c r="B823" s="200"/>
      <c r="C823" s="201"/>
      <c r="D823" s="198" t="s">
        <v>244</v>
      </c>
      <c r="E823" s="202" t="s">
        <v>19</v>
      </c>
      <c r="F823" s="203" t="s">
        <v>4223</v>
      </c>
      <c r="G823" s="201"/>
      <c r="H823" s="204">
        <v>0.255</v>
      </c>
      <c r="I823" s="205"/>
      <c r="J823" s="201"/>
      <c r="K823" s="201"/>
      <c r="L823" s="206"/>
      <c r="M823" s="207"/>
      <c r="N823" s="208"/>
      <c r="O823" s="208"/>
      <c r="P823" s="208"/>
      <c r="Q823" s="208"/>
      <c r="R823" s="208"/>
      <c r="S823" s="208"/>
      <c r="T823" s="209"/>
      <c r="AT823" s="210" t="s">
        <v>244</v>
      </c>
      <c r="AU823" s="210" t="s">
        <v>85</v>
      </c>
      <c r="AV823" s="13" t="s">
        <v>85</v>
      </c>
      <c r="AW823" s="13" t="s">
        <v>37</v>
      </c>
      <c r="AX823" s="13" t="s">
        <v>76</v>
      </c>
      <c r="AY823" s="210" t="s">
        <v>232</v>
      </c>
    </row>
    <row r="824" spans="1:65" s="15" customFormat="1" ht="10.199999999999999">
      <c r="B824" s="222"/>
      <c r="C824" s="223"/>
      <c r="D824" s="198" t="s">
        <v>244</v>
      </c>
      <c r="E824" s="224" t="s">
        <v>19</v>
      </c>
      <c r="F824" s="225" t="s">
        <v>4147</v>
      </c>
      <c r="G824" s="223"/>
      <c r="H824" s="224" t="s">
        <v>19</v>
      </c>
      <c r="I824" s="226"/>
      <c r="J824" s="223"/>
      <c r="K824" s="223"/>
      <c r="L824" s="227"/>
      <c r="M824" s="228"/>
      <c r="N824" s="229"/>
      <c r="O824" s="229"/>
      <c r="P824" s="229"/>
      <c r="Q824" s="229"/>
      <c r="R824" s="229"/>
      <c r="S824" s="229"/>
      <c r="T824" s="230"/>
      <c r="AT824" s="231" t="s">
        <v>244</v>
      </c>
      <c r="AU824" s="231" t="s">
        <v>85</v>
      </c>
      <c r="AV824" s="15" t="s">
        <v>83</v>
      </c>
      <c r="AW824" s="15" t="s">
        <v>37</v>
      </c>
      <c r="AX824" s="15" t="s">
        <v>76</v>
      </c>
      <c r="AY824" s="231" t="s">
        <v>232</v>
      </c>
    </row>
    <row r="825" spans="1:65" s="13" customFormat="1" ht="10.199999999999999">
      <c r="B825" s="200"/>
      <c r="C825" s="201"/>
      <c r="D825" s="198" t="s">
        <v>244</v>
      </c>
      <c r="E825" s="202" t="s">
        <v>19</v>
      </c>
      <c r="F825" s="203" t="s">
        <v>4224</v>
      </c>
      <c r="G825" s="201"/>
      <c r="H825" s="204">
        <v>0.432</v>
      </c>
      <c r="I825" s="205"/>
      <c r="J825" s="201"/>
      <c r="K825" s="201"/>
      <c r="L825" s="206"/>
      <c r="M825" s="207"/>
      <c r="N825" s="208"/>
      <c r="O825" s="208"/>
      <c r="P825" s="208"/>
      <c r="Q825" s="208"/>
      <c r="R825" s="208"/>
      <c r="S825" s="208"/>
      <c r="T825" s="209"/>
      <c r="AT825" s="210" t="s">
        <v>244</v>
      </c>
      <c r="AU825" s="210" t="s">
        <v>85</v>
      </c>
      <c r="AV825" s="13" t="s">
        <v>85</v>
      </c>
      <c r="AW825" s="13" t="s">
        <v>37</v>
      </c>
      <c r="AX825" s="13" t="s">
        <v>76</v>
      </c>
      <c r="AY825" s="210" t="s">
        <v>232</v>
      </c>
    </row>
    <row r="826" spans="1:65" s="13" customFormat="1" ht="10.199999999999999">
      <c r="B826" s="200"/>
      <c r="C826" s="201"/>
      <c r="D826" s="198" t="s">
        <v>244</v>
      </c>
      <c r="E826" s="202" t="s">
        <v>19</v>
      </c>
      <c r="F826" s="203" t="s">
        <v>4225</v>
      </c>
      <c r="G826" s="201"/>
      <c r="H826" s="204">
        <v>0.32</v>
      </c>
      <c r="I826" s="205"/>
      <c r="J826" s="201"/>
      <c r="K826" s="201"/>
      <c r="L826" s="206"/>
      <c r="M826" s="207"/>
      <c r="N826" s="208"/>
      <c r="O826" s="208"/>
      <c r="P826" s="208"/>
      <c r="Q826" s="208"/>
      <c r="R826" s="208"/>
      <c r="S826" s="208"/>
      <c r="T826" s="209"/>
      <c r="AT826" s="210" t="s">
        <v>244</v>
      </c>
      <c r="AU826" s="210" t="s">
        <v>85</v>
      </c>
      <c r="AV826" s="13" t="s">
        <v>85</v>
      </c>
      <c r="AW826" s="13" t="s">
        <v>37</v>
      </c>
      <c r="AX826" s="13" t="s">
        <v>76</v>
      </c>
      <c r="AY826" s="210" t="s">
        <v>232</v>
      </c>
    </row>
    <row r="827" spans="1:65" s="14" customFormat="1" ht="10.199999999999999">
      <c r="B827" s="211"/>
      <c r="C827" s="212"/>
      <c r="D827" s="198" t="s">
        <v>244</v>
      </c>
      <c r="E827" s="213" t="s">
        <v>19</v>
      </c>
      <c r="F827" s="214" t="s">
        <v>248</v>
      </c>
      <c r="G827" s="212"/>
      <c r="H827" s="215">
        <v>1.7629999999999999</v>
      </c>
      <c r="I827" s="216"/>
      <c r="J827" s="212"/>
      <c r="K827" s="212"/>
      <c r="L827" s="217"/>
      <c r="M827" s="218"/>
      <c r="N827" s="219"/>
      <c r="O827" s="219"/>
      <c r="P827" s="219"/>
      <c r="Q827" s="219"/>
      <c r="R827" s="219"/>
      <c r="S827" s="219"/>
      <c r="T827" s="220"/>
      <c r="AT827" s="221" t="s">
        <v>244</v>
      </c>
      <c r="AU827" s="221" t="s">
        <v>85</v>
      </c>
      <c r="AV827" s="14" t="s">
        <v>139</v>
      </c>
      <c r="AW827" s="14" t="s">
        <v>37</v>
      </c>
      <c r="AX827" s="14" t="s">
        <v>83</v>
      </c>
      <c r="AY827" s="221" t="s">
        <v>232</v>
      </c>
    </row>
    <row r="828" spans="1:65" s="2" customFormat="1" ht="21.75" customHeight="1">
      <c r="A828" s="36"/>
      <c r="B828" s="37"/>
      <c r="C828" s="180" t="s">
        <v>1088</v>
      </c>
      <c r="D828" s="180" t="s">
        <v>234</v>
      </c>
      <c r="E828" s="181" t="s">
        <v>2711</v>
      </c>
      <c r="F828" s="182" t="s">
        <v>2712</v>
      </c>
      <c r="G828" s="183" t="s">
        <v>312</v>
      </c>
      <c r="H828" s="184">
        <v>9.66</v>
      </c>
      <c r="I828" s="185"/>
      <c r="J828" s="186">
        <f>ROUND(I828*H828,2)</f>
        <v>0</v>
      </c>
      <c r="K828" s="182" t="s">
        <v>238</v>
      </c>
      <c r="L828" s="41"/>
      <c r="M828" s="187" t="s">
        <v>19</v>
      </c>
      <c r="N828" s="188" t="s">
        <v>47</v>
      </c>
      <c r="O828" s="66"/>
      <c r="P828" s="189">
        <f>O828*H828</f>
        <v>0</v>
      </c>
      <c r="Q828" s="189">
        <v>4.2000000000000003E-2</v>
      </c>
      <c r="R828" s="189">
        <f>Q828*H828</f>
        <v>0.40572000000000003</v>
      </c>
      <c r="S828" s="189">
        <v>0</v>
      </c>
      <c r="T828" s="190">
        <f>S828*H828</f>
        <v>0</v>
      </c>
      <c r="U828" s="36"/>
      <c r="V828" s="36"/>
      <c r="W828" s="36"/>
      <c r="X828" s="36"/>
      <c r="Y828" s="36"/>
      <c r="Z828" s="36"/>
      <c r="AA828" s="36"/>
      <c r="AB828" s="36"/>
      <c r="AC828" s="36"/>
      <c r="AD828" s="36"/>
      <c r="AE828" s="36"/>
      <c r="AR828" s="191" t="s">
        <v>139</v>
      </c>
      <c r="AT828" s="191" t="s">
        <v>234</v>
      </c>
      <c r="AU828" s="191" t="s">
        <v>85</v>
      </c>
      <c r="AY828" s="19" t="s">
        <v>232</v>
      </c>
      <c r="BE828" s="192">
        <f>IF(N828="základní",J828,0)</f>
        <v>0</v>
      </c>
      <c r="BF828" s="192">
        <f>IF(N828="snížená",J828,0)</f>
        <v>0</v>
      </c>
      <c r="BG828" s="192">
        <f>IF(N828="zákl. přenesená",J828,0)</f>
        <v>0</v>
      </c>
      <c r="BH828" s="192">
        <f>IF(N828="sníž. přenesená",J828,0)</f>
        <v>0</v>
      </c>
      <c r="BI828" s="192">
        <f>IF(N828="nulová",J828,0)</f>
        <v>0</v>
      </c>
      <c r="BJ828" s="19" t="s">
        <v>83</v>
      </c>
      <c r="BK828" s="192">
        <f>ROUND(I828*H828,2)</f>
        <v>0</v>
      </c>
      <c r="BL828" s="19" t="s">
        <v>139</v>
      </c>
      <c r="BM828" s="191" t="s">
        <v>4226</v>
      </c>
    </row>
    <row r="829" spans="1:65" s="2" customFormat="1" ht="10.199999999999999">
      <c r="A829" s="36"/>
      <c r="B829" s="37"/>
      <c r="C829" s="38"/>
      <c r="D829" s="193" t="s">
        <v>240</v>
      </c>
      <c r="E829" s="38"/>
      <c r="F829" s="194" t="s">
        <v>2714</v>
      </c>
      <c r="G829" s="38"/>
      <c r="H829" s="38"/>
      <c r="I829" s="195"/>
      <c r="J829" s="38"/>
      <c r="K829" s="38"/>
      <c r="L829" s="41"/>
      <c r="M829" s="196"/>
      <c r="N829" s="197"/>
      <c r="O829" s="66"/>
      <c r="P829" s="66"/>
      <c r="Q829" s="66"/>
      <c r="R829" s="66"/>
      <c r="S829" s="66"/>
      <c r="T829" s="67"/>
      <c r="U829" s="36"/>
      <c r="V829" s="36"/>
      <c r="W829" s="36"/>
      <c r="X829" s="36"/>
      <c r="Y829" s="36"/>
      <c r="Z829" s="36"/>
      <c r="AA829" s="36"/>
      <c r="AB829" s="36"/>
      <c r="AC829" s="36"/>
      <c r="AD829" s="36"/>
      <c r="AE829" s="36"/>
      <c r="AT829" s="19" t="s">
        <v>240</v>
      </c>
      <c r="AU829" s="19" t="s">
        <v>85</v>
      </c>
    </row>
    <row r="830" spans="1:65" s="2" customFormat="1" ht="115.2">
      <c r="A830" s="36"/>
      <c r="B830" s="37"/>
      <c r="C830" s="38"/>
      <c r="D830" s="198" t="s">
        <v>242</v>
      </c>
      <c r="E830" s="38"/>
      <c r="F830" s="199" t="s">
        <v>693</v>
      </c>
      <c r="G830" s="38"/>
      <c r="H830" s="38"/>
      <c r="I830" s="195"/>
      <c r="J830" s="38"/>
      <c r="K830" s="38"/>
      <c r="L830" s="41"/>
      <c r="M830" s="196"/>
      <c r="N830" s="197"/>
      <c r="O830" s="66"/>
      <c r="P830" s="66"/>
      <c r="Q830" s="66"/>
      <c r="R830" s="66"/>
      <c r="S830" s="66"/>
      <c r="T830" s="67"/>
      <c r="U830" s="36"/>
      <c r="V830" s="36"/>
      <c r="W830" s="36"/>
      <c r="X830" s="36"/>
      <c r="Y830" s="36"/>
      <c r="Z830" s="36"/>
      <c r="AA830" s="36"/>
      <c r="AB830" s="36"/>
      <c r="AC830" s="36"/>
      <c r="AD830" s="36"/>
      <c r="AE830" s="36"/>
      <c r="AT830" s="19" t="s">
        <v>242</v>
      </c>
      <c r="AU830" s="19" t="s">
        <v>85</v>
      </c>
    </row>
    <row r="831" spans="1:65" s="13" customFormat="1" ht="10.199999999999999">
      <c r="B831" s="200"/>
      <c r="C831" s="201"/>
      <c r="D831" s="198" t="s">
        <v>244</v>
      </c>
      <c r="E831" s="202" t="s">
        <v>19</v>
      </c>
      <c r="F831" s="203" t="s">
        <v>4227</v>
      </c>
      <c r="G831" s="201"/>
      <c r="H831" s="204">
        <v>2.1</v>
      </c>
      <c r="I831" s="205"/>
      <c r="J831" s="201"/>
      <c r="K831" s="201"/>
      <c r="L831" s="206"/>
      <c r="M831" s="207"/>
      <c r="N831" s="208"/>
      <c r="O831" s="208"/>
      <c r="P831" s="208"/>
      <c r="Q831" s="208"/>
      <c r="R831" s="208"/>
      <c r="S831" s="208"/>
      <c r="T831" s="209"/>
      <c r="AT831" s="210" t="s">
        <v>244</v>
      </c>
      <c r="AU831" s="210" t="s">
        <v>85</v>
      </c>
      <c r="AV831" s="13" t="s">
        <v>85</v>
      </c>
      <c r="AW831" s="13" t="s">
        <v>37</v>
      </c>
      <c r="AX831" s="13" t="s">
        <v>76</v>
      </c>
      <c r="AY831" s="210" t="s">
        <v>232</v>
      </c>
    </row>
    <row r="832" spans="1:65" s="13" customFormat="1" ht="10.199999999999999">
      <c r="B832" s="200"/>
      <c r="C832" s="201"/>
      <c r="D832" s="198" t="s">
        <v>244</v>
      </c>
      <c r="E832" s="202" t="s">
        <v>19</v>
      </c>
      <c r="F832" s="203" t="s">
        <v>4228</v>
      </c>
      <c r="G832" s="201"/>
      <c r="H832" s="204">
        <v>7.56</v>
      </c>
      <c r="I832" s="205"/>
      <c r="J832" s="201"/>
      <c r="K832" s="201"/>
      <c r="L832" s="206"/>
      <c r="M832" s="207"/>
      <c r="N832" s="208"/>
      <c r="O832" s="208"/>
      <c r="P832" s="208"/>
      <c r="Q832" s="208"/>
      <c r="R832" s="208"/>
      <c r="S832" s="208"/>
      <c r="T832" s="209"/>
      <c r="AT832" s="210" t="s">
        <v>244</v>
      </c>
      <c r="AU832" s="210" t="s">
        <v>85</v>
      </c>
      <c r="AV832" s="13" t="s">
        <v>85</v>
      </c>
      <c r="AW832" s="13" t="s">
        <v>37</v>
      </c>
      <c r="AX832" s="13" t="s">
        <v>76</v>
      </c>
      <c r="AY832" s="210" t="s">
        <v>232</v>
      </c>
    </row>
    <row r="833" spans="1:65" s="14" customFormat="1" ht="10.199999999999999">
      <c r="B833" s="211"/>
      <c r="C833" s="212"/>
      <c r="D833" s="198" t="s">
        <v>244</v>
      </c>
      <c r="E833" s="213" t="s">
        <v>19</v>
      </c>
      <c r="F833" s="214" t="s">
        <v>248</v>
      </c>
      <c r="G833" s="212"/>
      <c r="H833" s="215">
        <v>9.66</v>
      </c>
      <c r="I833" s="216"/>
      <c r="J833" s="212"/>
      <c r="K833" s="212"/>
      <c r="L833" s="217"/>
      <c r="M833" s="218"/>
      <c r="N833" s="219"/>
      <c r="O833" s="219"/>
      <c r="P833" s="219"/>
      <c r="Q833" s="219"/>
      <c r="R833" s="219"/>
      <c r="S833" s="219"/>
      <c r="T833" s="220"/>
      <c r="AT833" s="221" t="s">
        <v>244</v>
      </c>
      <c r="AU833" s="221" t="s">
        <v>85</v>
      </c>
      <c r="AV833" s="14" t="s">
        <v>139</v>
      </c>
      <c r="AW833" s="14" t="s">
        <v>37</v>
      </c>
      <c r="AX833" s="14" t="s">
        <v>83</v>
      </c>
      <c r="AY833" s="221" t="s">
        <v>232</v>
      </c>
    </row>
    <row r="834" spans="1:65" s="2" customFormat="1" ht="16.5" customHeight="1">
      <c r="A834" s="36"/>
      <c r="B834" s="37"/>
      <c r="C834" s="180" t="s">
        <v>1093</v>
      </c>
      <c r="D834" s="180" t="s">
        <v>234</v>
      </c>
      <c r="E834" s="181" t="s">
        <v>4229</v>
      </c>
      <c r="F834" s="182" t="s">
        <v>4230</v>
      </c>
      <c r="G834" s="183" t="s">
        <v>312</v>
      </c>
      <c r="H834" s="184">
        <v>26.058</v>
      </c>
      <c r="I834" s="185"/>
      <c r="J834" s="186">
        <f>ROUND(I834*H834,2)</f>
        <v>0</v>
      </c>
      <c r="K834" s="182" t="s">
        <v>238</v>
      </c>
      <c r="L834" s="41"/>
      <c r="M834" s="187" t="s">
        <v>19</v>
      </c>
      <c r="N834" s="188" t="s">
        <v>47</v>
      </c>
      <c r="O834" s="66"/>
      <c r="P834" s="189">
        <f>O834*H834</f>
        <v>0</v>
      </c>
      <c r="Q834" s="189">
        <v>8.9359999999999995E-2</v>
      </c>
      <c r="R834" s="189">
        <f>Q834*H834</f>
        <v>2.3285428799999996</v>
      </c>
      <c r="S834" s="189">
        <v>0</v>
      </c>
      <c r="T834" s="190">
        <f>S834*H834</f>
        <v>0</v>
      </c>
      <c r="U834" s="36"/>
      <c r="V834" s="36"/>
      <c r="W834" s="36"/>
      <c r="X834" s="36"/>
      <c r="Y834" s="36"/>
      <c r="Z834" s="36"/>
      <c r="AA834" s="36"/>
      <c r="AB834" s="36"/>
      <c r="AC834" s="36"/>
      <c r="AD834" s="36"/>
      <c r="AE834" s="36"/>
      <c r="AR834" s="191" t="s">
        <v>139</v>
      </c>
      <c r="AT834" s="191" t="s">
        <v>234</v>
      </c>
      <c r="AU834" s="191" t="s">
        <v>85</v>
      </c>
      <c r="AY834" s="19" t="s">
        <v>232</v>
      </c>
      <c r="BE834" s="192">
        <f>IF(N834="základní",J834,0)</f>
        <v>0</v>
      </c>
      <c r="BF834" s="192">
        <f>IF(N834="snížená",J834,0)</f>
        <v>0</v>
      </c>
      <c r="BG834" s="192">
        <f>IF(N834="zákl. přenesená",J834,0)</f>
        <v>0</v>
      </c>
      <c r="BH834" s="192">
        <f>IF(N834="sníž. přenesená",J834,0)</f>
        <v>0</v>
      </c>
      <c r="BI834" s="192">
        <f>IF(N834="nulová",J834,0)</f>
        <v>0</v>
      </c>
      <c r="BJ834" s="19" t="s">
        <v>83</v>
      </c>
      <c r="BK834" s="192">
        <f>ROUND(I834*H834,2)</f>
        <v>0</v>
      </c>
      <c r="BL834" s="19" t="s">
        <v>139</v>
      </c>
      <c r="BM834" s="191" t="s">
        <v>4231</v>
      </c>
    </row>
    <row r="835" spans="1:65" s="2" customFormat="1" ht="10.199999999999999">
      <c r="A835" s="36"/>
      <c r="B835" s="37"/>
      <c r="C835" s="38"/>
      <c r="D835" s="193" t="s">
        <v>240</v>
      </c>
      <c r="E835" s="38"/>
      <c r="F835" s="194" t="s">
        <v>4232</v>
      </c>
      <c r="G835" s="38"/>
      <c r="H835" s="38"/>
      <c r="I835" s="195"/>
      <c r="J835" s="38"/>
      <c r="K835" s="38"/>
      <c r="L835" s="41"/>
      <c r="M835" s="196"/>
      <c r="N835" s="197"/>
      <c r="O835" s="66"/>
      <c r="P835" s="66"/>
      <c r="Q835" s="66"/>
      <c r="R835" s="66"/>
      <c r="S835" s="66"/>
      <c r="T835" s="67"/>
      <c r="U835" s="36"/>
      <c r="V835" s="36"/>
      <c r="W835" s="36"/>
      <c r="X835" s="36"/>
      <c r="Y835" s="36"/>
      <c r="Z835" s="36"/>
      <c r="AA835" s="36"/>
      <c r="AB835" s="36"/>
      <c r="AC835" s="36"/>
      <c r="AD835" s="36"/>
      <c r="AE835" s="36"/>
      <c r="AT835" s="19" t="s">
        <v>240</v>
      </c>
      <c r="AU835" s="19" t="s">
        <v>85</v>
      </c>
    </row>
    <row r="836" spans="1:65" s="2" customFormat="1" ht="76.8">
      <c r="A836" s="36"/>
      <c r="B836" s="37"/>
      <c r="C836" s="38"/>
      <c r="D836" s="198" t="s">
        <v>242</v>
      </c>
      <c r="E836" s="38"/>
      <c r="F836" s="199" t="s">
        <v>4233</v>
      </c>
      <c r="G836" s="38"/>
      <c r="H836" s="38"/>
      <c r="I836" s="195"/>
      <c r="J836" s="38"/>
      <c r="K836" s="38"/>
      <c r="L836" s="41"/>
      <c r="M836" s="196"/>
      <c r="N836" s="197"/>
      <c r="O836" s="66"/>
      <c r="P836" s="66"/>
      <c r="Q836" s="66"/>
      <c r="R836" s="66"/>
      <c r="S836" s="66"/>
      <c r="T836" s="67"/>
      <c r="U836" s="36"/>
      <c r="V836" s="36"/>
      <c r="W836" s="36"/>
      <c r="X836" s="36"/>
      <c r="Y836" s="36"/>
      <c r="Z836" s="36"/>
      <c r="AA836" s="36"/>
      <c r="AB836" s="36"/>
      <c r="AC836" s="36"/>
      <c r="AD836" s="36"/>
      <c r="AE836" s="36"/>
      <c r="AT836" s="19" t="s">
        <v>242</v>
      </c>
      <c r="AU836" s="19" t="s">
        <v>85</v>
      </c>
    </row>
    <row r="837" spans="1:65" s="13" customFormat="1" ht="10.199999999999999">
      <c r="B837" s="200"/>
      <c r="C837" s="201"/>
      <c r="D837" s="198" t="s">
        <v>244</v>
      </c>
      <c r="E837" s="202" t="s">
        <v>19</v>
      </c>
      <c r="F837" s="203" t="s">
        <v>4121</v>
      </c>
      <c r="G837" s="201"/>
      <c r="H837" s="204">
        <v>26.058</v>
      </c>
      <c r="I837" s="205"/>
      <c r="J837" s="201"/>
      <c r="K837" s="201"/>
      <c r="L837" s="206"/>
      <c r="M837" s="207"/>
      <c r="N837" s="208"/>
      <c r="O837" s="208"/>
      <c r="P837" s="208"/>
      <c r="Q837" s="208"/>
      <c r="R837" s="208"/>
      <c r="S837" s="208"/>
      <c r="T837" s="209"/>
      <c r="AT837" s="210" t="s">
        <v>244</v>
      </c>
      <c r="AU837" s="210" t="s">
        <v>85</v>
      </c>
      <c r="AV837" s="13" t="s">
        <v>85</v>
      </c>
      <c r="AW837" s="13" t="s">
        <v>37</v>
      </c>
      <c r="AX837" s="13" t="s">
        <v>83</v>
      </c>
      <c r="AY837" s="210" t="s">
        <v>232</v>
      </c>
    </row>
    <row r="838" spans="1:65" s="2" customFormat="1" ht="16.5" customHeight="1">
      <c r="A838" s="36"/>
      <c r="B838" s="37"/>
      <c r="C838" s="180" t="s">
        <v>1100</v>
      </c>
      <c r="D838" s="180" t="s">
        <v>234</v>
      </c>
      <c r="E838" s="181" t="s">
        <v>4234</v>
      </c>
      <c r="F838" s="182" t="s">
        <v>4235</v>
      </c>
      <c r="G838" s="183" t="s">
        <v>312</v>
      </c>
      <c r="H838" s="184">
        <v>55.026000000000003</v>
      </c>
      <c r="I838" s="185"/>
      <c r="J838" s="186">
        <f>ROUND(I838*H838,2)</f>
        <v>0</v>
      </c>
      <c r="K838" s="182" t="s">
        <v>238</v>
      </c>
      <c r="L838" s="41"/>
      <c r="M838" s="187" t="s">
        <v>19</v>
      </c>
      <c r="N838" s="188" t="s">
        <v>47</v>
      </c>
      <c r="O838" s="66"/>
      <c r="P838" s="189">
        <f>O838*H838</f>
        <v>0</v>
      </c>
      <c r="Q838" s="189">
        <v>0.11169999999999999</v>
      </c>
      <c r="R838" s="189">
        <f>Q838*H838</f>
        <v>6.1464042000000001</v>
      </c>
      <c r="S838" s="189">
        <v>0</v>
      </c>
      <c r="T838" s="190">
        <f>S838*H838</f>
        <v>0</v>
      </c>
      <c r="U838" s="36"/>
      <c r="V838" s="36"/>
      <c r="W838" s="36"/>
      <c r="X838" s="36"/>
      <c r="Y838" s="36"/>
      <c r="Z838" s="36"/>
      <c r="AA838" s="36"/>
      <c r="AB838" s="36"/>
      <c r="AC838" s="36"/>
      <c r="AD838" s="36"/>
      <c r="AE838" s="36"/>
      <c r="AR838" s="191" t="s">
        <v>139</v>
      </c>
      <c r="AT838" s="191" t="s">
        <v>234</v>
      </c>
      <c r="AU838" s="191" t="s">
        <v>85</v>
      </c>
      <c r="AY838" s="19" t="s">
        <v>232</v>
      </c>
      <c r="BE838" s="192">
        <f>IF(N838="základní",J838,0)</f>
        <v>0</v>
      </c>
      <c r="BF838" s="192">
        <f>IF(N838="snížená",J838,0)</f>
        <v>0</v>
      </c>
      <c r="BG838" s="192">
        <f>IF(N838="zákl. přenesená",J838,0)</f>
        <v>0</v>
      </c>
      <c r="BH838" s="192">
        <f>IF(N838="sníž. přenesená",J838,0)</f>
        <v>0</v>
      </c>
      <c r="BI838" s="192">
        <f>IF(N838="nulová",J838,0)</f>
        <v>0</v>
      </c>
      <c r="BJ838" s="19" t="s">
        <v>83</v>
      </c>
      <c r="BK838" s="192">
        <f>ROUND(I838*H838,2)</f>
        <v>0</v>
      </c>
      <c r="BL838" s="19" t="s">
        <v>139</v>
      </c>
      <c r="BM838" s="191" t="s">
        <v>4236</v>
      </c>
    </row>
    <row r="839" spans="1:65" s="2" customFormat="1" ht="10.199999999999999">
      <c r="A839" s="36"/>
      <c r="B839" s="37"/>
      <c r="C839" s="38"/>
      <c r="D839" s="193" t="s">
        <v>240</v>
      </c>
      <c r="E839" s="38"/>
      <c r="F839" s="194" t="s">
        <v>4237</v>
      </c>
      <c r="G839" s="38"/>
      <c r="H839" s="38"/>
      <c r="I839" s="195"/>
      <c r="J839" s="38"/>
      <c r="K839" s="38"/>
      <c r="L839" s="41"/>
      <c r="M839" s="196"/>
      <c r="N839" s="197"/>
      <c r="O839" s="66"/>
      <c r="P839" s="66"/>
      <c r="Q839" s="66"/>
      <c r="R839" s="66"/>
      <c r="S839" s="66"/>
      <c r="T839" s="67"/>
      <c r="U839" s="36"/>
      <c r="V839" s="36"/>
      <c r="W839" s="36"/>
      <c r="X839" s="36"/>
      <c r="Y839" s="36"/>
      <c r="Z839" s="36"/>
      <c r="AA839" s="36"/>
      <c r="AB839" s="36"/>
      <c r="AC839" s="36"/>
      <c r="AD839" s="36"/>
      <c r="AE839" s="36"/>
      <c r="AT839" s="19" t="s">
        <v>240</v>
      </c>
      <c r="AU839" s="19" t="s">
        <v>85</v>
      </c>
    </row>
    <row r="840" spans="1:65" s="2" customFormat="1" ht="76.8">
      <c r="A840" s="36"/>
      <c r="B840" s="37"/>
      <c r="C840" s="38"/>
      <c r="D840" s="198" t="s">
        <v>242</v>
      </c>
      <c r="E840" s="38"/>
      <c r="F840" s="199" t="s">
        <v>4233</v>
      </c>
      <c r="G840" s="38"/>
      <c r="H840" s="38"/>
      <c r="I840" s="195"/>
      <c r="J840" s="38"/>
      <c r="K840" s="38"/>
      <c r="L840" s="41"/>
      <c r="M840" s="196"/>
      <c r="N840" s="197"/>
      <c r="O840" s="66"/>
      <c r="P840" s="66"/>
      <c r="Q840" s="66"/>
      <c r="R840" s="66"/>
      <c r="S840" s="66"/>
      <c r="T840" s="67"/>
      <c r="U840" s="36"/>
      <c r="V840" s="36"/>
      <c r="W840" s="36"/>
      <c r="X840" s="36"/>
      <c r="Y840" s="36"/>
      <c r="Z840" s="36"/>
      <c r="AA840" s="36"/>
      <c r="AB840" s="36"/>
      <c r="AC840" s="36"/>
      <c r="AD840" s="36"/>
      <c r="AE840" s="36"/>
      <c r="AT840" s="19" t="s">
        <v>242</v>
      </c>
      <c r="AU840" s="19" t="s">
        <v>85</v>
      </c>
    </row>
    <row r="841" spans="1:65" s="13" customFormat="1" ht="10.199999999999999">
      <c r="B841" s="200"/>
      <c r="C841" s="201"/>
      <c r="D841" s="198" t="s">
        <v>244</v>
      </c>
      <c r="E841" s="202" t="s">
        <v>19</v>
      </c>
      <c r="F841" s="203" t="s">
        <v>4238</v>
      </c>
      <c r="G841" s="201"/>
      <c r="H841" s="204">
        <v>12.25</v>
      </c>
      <c r="I841" s="205"/>
      <c r="J841" s="201"/>
      <c r="K841" s="201"/>
      <c r="L841" s="206"/>
      <c r="M841" s="207"/>
      <c r="N841" s="208"/>
      <c r="O841" s="208"/>
      <c r="P841" s="208"/>
      <c r="Q841" s="208"/>
      <c r="R841" s="208"/>
      <c r="S841" s="208"/>
      <c r="T841" s="209"/>
      <c r="AT841" s="210" t="s">
        <v>244</v>
      </c>
      <c r="AU841" s="210" t="s">
        <v>85</v>
      </c>
      <c r="AV841" s="13" t="s">
        <v>85</v>
      </c>
      <c r="AW841" s="13" t="s">
        <v>37</v>
      </c>
      <c r="AX841" s="13" t="s">
        <v>76</v>
      </c>
      <c r="AY841" s="210" t="s">
        <v>232</v>
      </c>
    </row>
    <row r="842" spans="1:65" s="13" customFormat="1" ht="10.199999999999999">
      <c r="B842" s="200"/>
      <c r="C842" s="201"/>
      <c r="D842" s="198" t="s">
        <v>244</v>
      </c>
      <c r="E842" s="202" t="s">
        <v>19</v>
      </c>
      <c r="F842" s="203" t="s">
        <v>4124</v>
      </c>
      <c r="G842" s="201"/>
      <c r="H842" s="204">
        <v>16.126999999999999</v>
      </c>
      <c r="I842" s="205"/>
      <c r="J842" s="201"/>
      <c r="K842" s="201"/>
      <c r="L842" s="206"/>
      <c r="M842" s="207"/>
      <c r="N842" s="208"/>
      <c r="O842" s="208"/>
      <c r="P842" s="208"/>
      <c r="Q842" s="208"/>
      <c r="R842" s="208"/>
      <c r="S842" s="208"/>
      <c r="T842" s="209"/>
      <c r="AT842" s="210" t="s">
        <v>244</v>
      </c>
      <c r="AU842" s="210" t="s">
        <v>85</v>
      </c>
      <c r="AV842" s="13" t="s">
        <v>85</v>
      </c>
      <c r="AW842" s="13" t="s">
        <v>37</v>
      </c>
      <c r="AX842" s="13" t="s">
        <v>76</v>
      </c>
      <c r="AY842" s="210" t="s">
        <v>232</v>
      </c>
    </row>
    <row r="843" spans="1:65" s="13" customFormat="1" ht="10.199999999999999">
      <c r="B843" s="200"/>
      <c r="C843" s="201"/>
      <c r="D843" s="198" t="s">
        <v>244</v>
      </c>
      <c r="E843" s="202" t="s">
        <v>19</v>
      </c>
      <c r="F843" s="203" t="s">
        <v>4125</v>
      </c>
      <c r="G843" s="201"/>
      <c r="H843" s="204">
        <v>13.592000000000001</v>
      </c>
      <c r="I843" s="205"/>
      <c r="J843" s="201"/>
      <c r="K843" s="201"/>
      <c r="L843" s="206"/>
      <c r="M843" s="207"/>
      <c r="N843" s="208"/>
      <c r="O843" s="208"/>
      <c r="P843" s="208"/>
      <c r="Q843" s="208"/>
      <c r="R843" s="208"/>
      <c r="S843" s="208"/>
      <c r="T843" s="209"/>
      <c r="AT843" s="210" t="s">
        <v>244</v>
      </c>
      <c r="AU843" s="210" t="s">
        <v>85</v>
      </c>
      <c r="AV843" s="13" t="s">
        <v>85</v>
      </c>
      <c r="AW843" s="13" t="s">
        <v>37</v>
      </c>
      <c r="AX843" s="13" t="s">
        <v>76</v>
      </c>
      <c r="AY843" s="210" t="s">
        <v>232</v>
      </c>
    </row>
    <row r="844" spans="1:65" s="13" customFormat="1" ht="10.199999999999999">
      <c r="B844" s="200"/>
      <c r="C844" s="201"/>
      <c r="D844" s="198" t="s">
        <v>244</v>
      </c>
      <c r="E844" s="202" t="s">
        <v>19</v>
      </c>
      <c r="F844" s="203" t="s">
        <v>4126</v>
      </c>
      <c r="G844" s="201"/>
      <c r="H844" s="204">
        <v>13.057</v>
      </c>
      <c r="I844" s="205"/>
      <c r="J844" s="201"/>
      <c r="K844" s="201"/>
      <c r="L844" s="206"/>
      <c r="M844" s="207"/>
      <c r="N844" s="208"/>
      <c r="O844" s="208"/>
      <c r="P844" s="208"/>
      <c r="Q844" s="208"/>
      <c r="R844" s="208"/>
      <c r="S844" s="208"/>
      <c r="T844" s="209"/>
      <c r="AT844" s="210" t="s">
        <v>244</v>
      </c>
      <c r="AU844" s="210" t="s">
        <v>85</v>
      </c>
      <c r="AV844" s="13" t="s">
        <v>85</v>
      </c>
      <c r="AW844" s="13" t="s">
        <v>37</v>
      </c>
      <c r="AX844" s="13" t="s">
        <v>76</v>
      </c>
      <c r="AY844" s="210" t="s">
        <v>232</v>
      </c>
    </row>
    <row r="845" spans="1:65" s="14" customFormat="1" ht="10.199999999999999">
      <c r="B845" s="211"/>
      <c r="C845" s="212"/>
      <c r="D845" s="198" t="s">
        <v>244</v>
      </c>
      <c r="E845" s="213" t="s">
        <v>19</v>
      </c>
      <c r="F845" s="214" t="s">
        <v>248</v>
      </c>
      <c r="G845" s="212"/>
      <c r="H845" s="215">
        <v>55.026000000000003</v>
      </c>
      <c r="I845" s="216"/>
      <c r="J845" s="212"/>
      <c r="K845" s="212"/>
      <c r="L845" s="217"/>
      <c r="M845" s="218"/>
      <c r="N845" s="219"/>
      <c r="O845" s="219"/>
      <c r="P845" s="219"/>
      <c r="Q845" s="219"/>
      <c r="R845" s="219"/>
      <c r="S845" s="219"/>
      <c r="T845" s="220"/>
      <c r="AT845" s="221" t="s">
        <v>244</v>
      </c>
      <c r="AU845" s="221" t="s">
        <v>85</v>
      </c>
      <c r="AV845" s="14" t="s">
        <v>139</v>
      </c>
      <c r="AW845" s="14" t="s">
        <v>37</v>
      </c>
      <c r="AX845" s="14" t="s">
        <v>83</v>
      </c>
      <c r="AY845" s="221" t="s">
        <v>232</v>
      </c>
    </row>
    <row r="846" spans="1:65" s="2" customFormat="1" ht="16.5" customHeight="1">
      <c r="A846" s="36"/>
      <c r="B846" s="37"/>
      <c r="C846" s="180" t="s">
        <v>1106</v>
      </c>
      <c r="D846" s="180" t="s">
        <v>234</v>
      </c>
      <c r="E846" s="181" t="s">
        <v>4239</v>
      </c>
      <c r="F846" s="182" t="s">
        <v>4240</v>
      </c>
      <c r="G846" s="183" t="s">
        <v>312</v>
      </c>
      <c r="H846" s="184">
        <v>7.56</v>
      </c>
      <c r="I846" s="185"/>
      <c r="J846" s="186">
        <f>ROUND(I846*H846,2)</f>
        <v>0</v>
      </c>
      <c r="K846" s="182" t="s">
        <v>238</v>
      </c>
      <c r="L846" s="41"/>
      <c r="M846" s="187" t="s">
        <v>19</v>
      </c>
      <c r="N846" s="188" t="s">
        <v>47</v>
      </c>
      <c r="O846" s="66"/>
      <c r="P846" s="189">
        <f>O846*H846</f>
        <v>0</v>
      </c>
      <c r="Q846" s="189">
        <v>5.4649999999999997E-2</v>
      </c>
      <c r="R846" s="189">
        <f>Q846*H846</f>
        <v>0.41315399999999997</v>
      </c>
      <c r="S846" s="189">
        <v>0</v>
      </c>
      <c r="T846" s="190">
        <f>S846*H846</f>
        <v>0</v>
      </c>
      <c r="U846" s="36"/>
      <c r="V846" s="36"/>
      <c r="W846" s="36"/>
      <c r="X846" s="36"/>
      <c r="Y846" s="36"/>
      <c r="Z846" s="36"/>
      <c r="AA846" s="36"/>
      <c r="AB846" s="36"/>
      <c r="AC846" s="36"/>
      <c r="AD846" s="36"/>
      <c r="AE846" s="36"/>
      <c r="AR846" s="191" t="s">
        <v>139</v>
      </c>
      <c r="AT846" s="191" t="s">
        <v>234</v>
      </c>
      <c r="AU846" s="191" t="s">
        <v>85</v>
      </c>
      <c r="AY846" s="19" t="s">
        <v>232</v>
      </c>
      <c r="BE846" s="192">
        <f>IF(N846="základní",J846,0)</f>
        <v>0</v>
      </c>
      <c r="BF846" s="192">
        <f>IF(N846="snížená",J846,0)</f>
        <v>0</v>
      </c>
      <c r="BG846" s="192">
        <f>IF(N846="zákl. přenesená",J846,0)</f>
        <v>0</v>
      </c>
      <c r="BH846" s="192">
        <f>IF(N846="sníž. přenesená",J846,0)</f>
        <v>0</v>
      </c>
      <c r="BI846" s="192">
        <f>IF(N846="nulová",J846,0)</f>
        <v>0</v>
      </c>
      <c r="BJ846" s="19" t="s">
        <v>83</v>
      </c>
      <c r="BK846" s="192">
        <f>ROUND(I846*H846,2)</f>
        <v>0</v>
      </c>
      <c r="BL846" s="19" t="s">
        <v>139</v>
      </c>
      <c r="BM846" s="191" t="s">
        <v>4241</v>
      </c>
    </row>
    <row r="847" spans="1:65" s="2" customFormat="1" ht="10.199999999999999">
      <c r="A847" s="36"/>
      <c r="B847" s="37"/>
      <c r="C847" s="38"/>
      <c r="D847" s="193" t="s">
        <v>240</v>
      </c>
      <c r="E847" s="38"/>
      <c r="F847" s="194" t="s">
        <v>4242</v>
      </c>
      <c r="G847" s="38"/>
      <c r="H847" s="38"/>
      <c r="I847" s="195"/>
      <c r="J847" s="38"/>
      <c r="K847" s="38"/>
      <c r="L847" s="41"/>
      <c r="M847" s="196"/>
      <c r="N847" s="197"/>
      <c r="O847" s="66"/>
      <c r="P847" s="66"/>
      <c r="Q847" s="66"/>
      <c r="R847" s="66"/>
      <c r="S847" s="66"/>
      <c r="T847" s="67"/>
      <c r="U847" s="36"/>
      <c r="V847" s="36"/>
      <c r="W847" s="36"/>
      <c r="X847" s="36"/>
      <c r="Y847" s="36"/>
      <c r="Z847" s="36"/>
      <c r="AA847" s="36"/>
      <c r="AB847" s="36"/>
      <c r="AC847" s="36"/>
      <c r="AD847" s="36"/>
      <c r="AE847" s="36"/>
      <c r="AT847" s="19" t="s">
        <v>240</v>
      </c>
      <c r="AU847" s="19" t="s">
        <v>85</v>
      </c>
    </row>
    <row r="848" spans="1:65" s="2" customFormat="1" ht="57.6">
      <c r="A848" s="36"/>
      <c r="B848" s="37"/>
      <c r="C848" s="38"/>
      <c r="D848" s="198" t="s">
        <v>242</v>
      </c>
      <c r="E848" s="38"/>
      <c r="F848" s="199" t="s">
        <v>4243</v>
      </c>
      <c r="G848" s="38"/>
      <c r="H848" s="38"/>
      <c r="I848" s="195"/>
      <c r="J848" s="38"/>
      <c r="K848" s="38"/>
      <c r="L848" s="41"/>
      <c r="M848" s="196"/>
      <c r="N848" s="197"/>
      <c r="O848" s="66"/>
      <c r="P848" s="66"/>
      <c r="Q848" s="66"/>
      <c r="R848" s="66"/>
      <c r="S848" s="66"/>
      <c r="T848" s="67"/>
      <c r="U848" s="36"/>
      <c r="V848" s="36"/>
      <c r="W848" s="36"/>
      <c r="X848" s="36"/>
      <c r="Y848" s="36"/>
      <c r="Z848" s="36"/>
      <c r="AA848" s="36"/>
      <c r="AB848" s="36"/>
      <c r="AC848" s="36"/>
      <c r="AD848" s="36"/>
      <c r="AE848" s="36"/>
      <c r="AT848" s="19" t="s">
        <v>242</v>
      </c>
      <c r="AU848" s="19" t="s">
        <v>85</v>
      </c>
    </row>
    <row r="849" spans="1:65" s="13" customFormat="1" ht="10.199999999999999">
      <c r="B849" s="200"/>
      <c r="C849" s="201"/>
      <c r="D849" s="198" t="s">
        <v>244</v>
      </c>
      <c r="E849" s="202" t="s">
        <v>19</v>
      </c>
      <c r="F849" s="203" t="s">
        <v>4244</v>
      </c>
      <c r="G849" s="201"/>
      <c r="H849" s="204">
        <v>7.56</v>
      </c>
      <c r="I849" s="205"/>
      <c r="J849" s="201"/>
      <c r="K849" s="201"/>
      <c r="L849" s="206"/>
      <c r="M849" s="207"/>
      <c r="N849" s="208"/>
      <c r="O849" s="208"/>
      <c r="P849" s="208"/>
      <c r="Q849" s="208"/>
      <c r="R849" s="208"/>
      <c r="S849" s="208"/>
      <c r="T849" s="209"/>
      <c r="AT849" s="210" t="s">
        <v>244</v>
      </c>
      <c r="AU849" s="210" t="s">
        <v>85</v>
      </c>
      <c r="AV849" s="13" t="s">
        <v>85</v>
      </c>
      <c r="AW849" s="13" t="s">
        <v>37</v>
      </c>
      <c r="AX849" s="13" t="s">
        <v>83</v>
      </c>
      <c r="AY849" s="210" t="s">
        <v>232</v>
      </c>
    </row>
    <row r="850" spans="1:65" s="2" customFormat="1" ht="24.15" customHeight="1">
      <c r="A850" s="36"/>
      <c r="B850" s="37"/>
      <c r="C850" s="180" t="s">
        <v>1115</v>
      </c>
      <c r="D850" s="180" t="s">
        <v>234</v>
      </c>
      <c r="E850" s="181" t="s">
        <v>4245</v>
      </c>
      <c r="F850" s="182" t="s">
        <v>4246</v>
      </c>
      <c r="G850" s="183" t="s">
        <v>312</v>
      </c>
      <c r="H850" s="184">
        <v>365.17099999999999</v>
      </c>
      <c r="I850" s="185"/>
      <c r="J850" s="186">
        <f>ROUND(I850*H850,2)</f>
        <v>0</v>
      </c>
      <c r="K850" s="182" t="s">
        <v>19</v>
      </c>
      <c r="L850" s="41"/>
      <c r="M850" s="187" t="s">
        <v>19</v>
      </c>
      <c r="N850" s="188" t="s">
        <v>47</v>
      </c>
      <c r="O850" s="66"/>
      <c r="P850" s="189">
        <f>O850*H850</f>
        <v>0</v>
      </c>
      <c r="Q850" s="189">
        <v>6.4000000000000003E-3</v>
      </c>
      <c r="R850" s="189">
        <f>Q850*H850</f>
        <v>2.3370944000000002</v>
      </c>
      <c r="S850" s="189">
        <v>5.0000000000000001E-4</v>
      </c>
      <c r="T850" s="190">
        <f>S850*H850</f>
        <v>0.18258550000000001</v>
      </c>
      <c r="U850" s="36"/>
      <c r="V850" s="36"/>
      <c r="W850" s="36"/>
      <c r="X850" s="36"/>
      <c r="Y850" s="36"/>
      <c r="Z850" s="36"/>
      <c r="AA850" s="36"/>
      <c r="AB850" s="36"/>
      <c r="AC850" s="36"/>
      <c r="AD850" s="36"/>
      <c r="AE850" s="36"/>
      <c r="AR850" s="191" t="s">
        <v>139</v>
      </c>
      <c r="AT850" s="191" t="s">
        <v>234</v>
      </c>
      <c r="AU850" s="191" t="s">
        <v>85</v>
      </c>
      <c r="AY850" s="19" t="s">
        <v>232</v>
      </c>
      <c r="BE850" s="192">
        <f>IF(N850="základní",J850,0)</f>
        <v>0</v>
      </c>
      <c r="BF850" s="192">
        <f>IF(N850="snížená",J850,0)</f>
        <v>0</v>
      </c>
      <c r="BG850" s="192">
        <f>IF(N850="zákl. přenesená",J850,0)</f>
        <v>0</v>
      </c>
      <c r="BH850" s="192">
        <f>IF(N850="sníž. přenesená",J850,0)</f>
        <v>0</v>
      </c>
      <c r="BI850" s="192">
        <f>IF(N850="nulová",J850,0)</f>
        <v>0</v>
      </c>
      <c r="BJ850" s="19" t="s">
        <v>83</v>
      </c>
      <c r="BK850" s="192">
        <f>ROUND(I850*H850,2)</f>
        <v>0</v>
      </c>
      <c r="BL850" s="19" t="s">
        <v>139</v>
      </c>
      <c r="BM850" s="191" t="s">
        <v>4247</v>
      </c>
    </row>
    <row r="851" spans="1:65" s="13" customFormat="1" ht="10.199999999999999">
      <c r="B851" s="200"/>
      <c r="C851" s="201"/>
      <c r="D851" s="198" t="s">
        <v>244</v>
      </c>
      <c r="E851" s="202" t="s">
        <v>19</v>
      </c>
      <c r="F851" s="203" t="s">
        <v>4248</v>
      </c>
      <c r="G851" s="201"/>
      <c r="H851" s="204">
        <v>365.17099999999999</v>
      </c>
      <c r="I851" s="205"/>
      <c r="J851" s="201"/>
      <c r="K851" s="201"/>
      <c r="L851" s="206"/>
      <c r="M851" s="207"/>
      <c r="N851" s="208"/>
      <c r="O851" s="208"/>
      <c r="P851" s="208"/>
      <c r="Q851" s="208"/>
      <c r="R851" s="208"/>
      <c r="S851" s="208"/>
      <c r="T851" s="209"/>
      <c r="AT851" s="210" t="s">
        <v>244</v>
      </c>
      <c r="AU851" s="210" t="s">
        <v>85</v>
      </c>
      <c r="AV851" s="13" t="s">
        <v>85</v>
      </c>
      <c r="AW851" s="13" t="s">
        <v>37</v>
      </c>
      <c r="AX851" s="13" t="s">
        <v>83</v>
      </c>
      <c r="AY851" s="210" t="s">
        <v>232</v>
      </c>
    </row>
    <row r="852" spans="1:65" s="2" customFormat="1" ht="16.5" customHeight="1">
      <c r="A852" s="36"/>
      <c r="B852" s="37"/>
      <c r="C852" s="180" t="s">
        <v>1121</v>
      </c>
      <c r="D852" s="180" t="s">
        <v>234</v>
      </c>
      <c r="E852" s="181" t="s">
        <v>4249</v>
      </c>
      <c r="F852" s="182" t="s">
        <v>4250</v>
      </c>
      <c r="G852" s="183" t="s">
        <v>312</v>
      </c>
      <c r="H852" s="184">
        <v>365.17099999999999</v>
      </c>
      <c r="I852" s="185"/>
      <c r="J852" s="186">
        <f>ROUND(I852*H852,2)</f>
        <v>0</v>
      </c>
      <c r="K852" s="182" t="s">
        <v>238</v>
      </c>
      <c r="L852" s="41"/>
      <c r="M852" s="187" t="s">
        <v>19</v>
      </c>
      <c r="N852" s="188" t="s">
        <v>47</v>
      </c>
      <c r="O852" s="66"/>
      <c r="P852" s="189">
        <f>O852*H852</f>
        <v>0</v>
      </c>
      <c r="Q852" s="189">
        <v>0</v>
      </c>
      <c r="R852" s="189">
        <f>Q852*H852</f>
        <v>0</v>
      </c>
      <c r="S852" s="189">
        <v>0</v>
      </c>
      <c r="T852" s="190">
        <f>S852*H852</f>
        <v>0</v>
      </c>
      <c r="U852" s="36"/>
      <c r="V852" s="36"/>
      <c r="W852" s="36"/>
      <c r="X852" s="36"/>
      <c r="Y852" s="36"/>
      <c r="Z852" s="36"/>
      <c r="AA852" s="36"/>
      <c r="AB852" s="36"/>
      <c r="AC852" s="36"/>
      <c r="AD852" s="36"/>
      <c r="AE852" s="36"/>
      <c r="AR852" s="191" t="s">
        <v>139</v>
      </c>
      <c r="AT852" s="191" t="s">
        <v>234</v>
      </c>
      <c r="AU852" s="191" t="s">
        <v>85</v>
      </c>
      <c r="AY852" s="19" t="s">
        <v>232</v>
      </c>
      <c r="BE852" s="192">
        <f>IF(N852="základní",J852,0)</f>
        <v>0</v>
      </c>
      <c r="BF852" s="192">
        <f>IF(N852="snížená",J852,0)</f>
        <v>0</v>
      </c>
      <c r="BG852" s="192">
        <f>IF(N852="zákl. přenesená",J852,0)</f>
        <v>0</v>
      </c>
      <c r="BH852" s="192">
        <f>IF(N852="sníž. přenesená",J852,0)</f>
        <v>0</v>
      </c>
      <c r="BI852" s="192">
        <f>IF(N852="nulová",J852,0)</f>
        <v>0</v>
      </c>
      <c r="BJ852" s="19" t="s">
        <v>83</v>
      </c>
      <c r="BK852" s="192">
        <f>ROUND(I852*H852,2)</f>
        <v>0</v>
      </c>
      <c r="BL852" s="19" t="s">
        <v>139</v>
      </c>
      <c r="BM852" s="191" t="s">
        <v>4251</v>
      </c>
    </row>
    <row r="853" spans="1:65" s="2" customFormat="1" ht="10.199999999999999">
      <c r="A853" s="36"/>
      <c r="B853" s="37"/>
      <c r="C853" s="38"/>
      <c r="D853" s="193" t="s">
        <v>240</v>
      </c>
      <c r="E853" s="38"/>
      <c r="F853" s="194" t="s">
        <v>4252</v>
      </c>
      <c r="G853" s="38"/>
      <c r="H853" s="38"/>
      <c r="I853" s="195"/>
      <c r="J853" s="38"/>
      <c r="K853" s="38"/>
      <c r="L853" s="41"/>
      <c r="M853" s="196"/>
      <c r="N853" s="197"/>
      <c r="O853" s="66"/>
      <c r="P853" s="66"/>
      <c r="Q853" s="66"/>
      <c r="R853" s="66"/>
      <c r="S853" s="66"/>
      <c r="T853" s="67"/>
      <c r="U853" s="36"/>
      <c r="V853" s="36"/>
      <c r="W853" s="36"/>
      <c r="X853" s="36"/>
      <c r="Y853" s="36"/>
      <c r="Z853" s="36"/>
      <c r="AA853" s="36"/>
      <c r="AB853" s="36"/>
      <c r="AC853" s="36"/>
      <c r="AD853" s="36"/>
      <c r="AE853" s="36"/>
      <c r="AT853" s="19" t="s">
        <v>240</v>
      </c>
      <c r="AU853" s="19" t="s">
        <v>85</v>
      </c>
    </row>
    <row r="854" spans="1:65" s="13" customFormat="1" ht="10.199999999999999">
      <c r="B854" s="200"/>
      <c r="C854" s="201"/>
      <c r="D854" s="198" t="s">
        <v>244</v>
      </c>
      <c r="E854" s="202" t="s">
        <v>19</v>
      </c>
      <c r="F854" s="203" t="s">
        <v>4107</v>
      </c>
      <c r="G854" s="201"/>
      <c r="H854" s="204">
        <v>3.605</v>
      </c>
      <c r="I854" s="205"/>
      <c r="J854" s="201"/>
      <c r="K854" s="201"/>
      <c r="L854" s="206"/>
      <c r="M854" s="207"/>
      <c r="N854" s="208"/>
      <c r="O854" s="208"/>
      <c r="P854" s="208"/>
      <c r="Q854" s="208"/>
      <c r="R854" s="208"/>
      <c r="S854" s="208"/>
      <c r="T854" s="209"/>
      <c r="AT854" s="210" t="s">
        <v>244</v>
      </c>
      <c r="AU854" s="210" t="s">
        <v>85</v>
      </c>
      <c r="AV854" s="13" t="s">
        <v>85</v>
      </c>
      <c r="AW854" s="13" t="s">
        <v>37</v>
      </c>
      <c r="AX854" s="13" t="s">
        <v>76</v>
      </c>
      <c r="AY854" s="210" t="s">
        <v>232</v>
      </c>
    </row>
    <row r="855" spans="1:65" s="13" customFormat="1" ht="10.199999999999999">
      <c r="B855" s="200"/>
      <c r="C855" s="201"/>
      <c r="D855" s="198" t="s">
        <v>244</v>
      </c>
      <c r="E855" s="202" t="s">
        <v>19</v>
      </c>
      <c r="F855" s="203" t="s">
        <v>4108</v>
      </c>
      <c r="G855" s="201"/>
      <c r="H855" s="204">
        <v>6.444</v>
      </c>
      <c r="I855" s="205"/>
      <c r="J855" s="201"/>
      <c r="K855" s="201"/>
      <c r="L855" s="206"/>
      <c r="M855" s="207"/>
      <c r="N855" s="208"/>
      <c r="O855" s="208"/>
      <c r="P855" s="208"/>
      <c r="Q855" s="208"/>
      <c r="R855" s="208"/>
      <c r="S855" s="208"/>
      <c r="T855" s="209"/>
      <c r="AT855" s="210" t="s">
        <v>244</v>
      </c>
      <c r="AU855" s="210" t="s">
        <v>85</v>
      </c>
      <c r="AV855" s="13" t="s">
        <v>85</v>
      </c>
      <c r="AW855" s="13" t="s">
        <v>37</v>
      </c>
      <c r="AX855" s="13" t="s">
        <v>76</v>
      </c>
      <c r="AY855" s="210" t="s">
        <v>232</v>
      </c>
    </row>
    <row r="856" spans="1:65" s="13" customFormat="1" ht="10.199999999999999">
      <c r="B856" s="200"/>
      <c r="C856" s="201"/>
      <c r="D856" s="198" t="s">
        <v>244</v>
      </c>
      <c r="E856" s="202" t="s">
        <v>19</v>
      </c>
      <c r="F856" s="203" t="s">
        <v>4111</v>
      </c>
      <c r="G856" s="201"/>
      <c r="H856" s="204">
        <v>109.411</v>
      </c>
      <c r="I856" s="205"/>
      <c r="J856" s="201"/>
      <c r="K856" s="201"/>
      <c r="L856" s="206"/>
      <c r="M856" s="207"/>
      <c r="N856" s="208"/>
      <c r="O856" s="208"/>
      <c r="P856" s="208"/>
      <c r="Q856" s="208"/>
      <c r="R856" s="208"/>
      <c r="S856" s="208"/>
      <c r="T856" s="209"/>
      <c r="AT856" s="210" t="s">
        <v>244</v>
      </c>
      <c r="AU856" s="210" t="s">
        <v>85</v>
      </c>
      <c r="AV856" s="13" t="s">
        <v>85</v>
      </c>
      <c r="AW856" s="13" t="s">
        <v>37</v>
      </c>
      <c r="AX856" s="13" t="s">
        <v>76</v>
      </c>
      <c r="AY856" s="210" t="s">
        <v>232</v>
      </c>
    </row>
    <row r="857" spans="1:65" s="13" customFormat="1" ht="10.199999999999999">
      <c r="B857" s="200"/>
      <c r="C857" s="201"/>
      <c r="D857" s="198" t="s">
        <v>244</v>
      </c>
      <c r="E857" s="202" t="s">
        <v>19</v>
      </c>
      <c r="F857" s="203" t="s">
        <v>4114</v>
      </c>
      <c r="G857" s="201"/>
      <c r="H857" s="204">
        <v>16.331</v>
      </c>
      <c r="I857" s="205"/>
      <c r="J857" s="201"/>
      <c r="K857" s="201"/>
      <c r="L857" s="206"/>
      <c r="M857" s="207"/>
      <c r="N857" s="208"/>
      <c r="O857" s="208"/>
      <c r="P857" s="208"/>
      <c r="Q857" s="208"/>
      <c r="R857" s="208"/>
      <c r="S857" s="208"/>
      <c r="T857" s="209"/>
      <c r="AT857" s="210" t="s">
        <v>244</v>
      </c>
      <c r="AU857" s="210" t="s">
        <v>85</v>
      </c>
      <c r="AV857" s="13" t="s">
        <v>85</v>
      </c>
      <c r="AW857" s="13" t="s">
        <v>37</v>
      </c>
      <c r="AX857" s="13" t="s">
        <v>76</v>
      </c>
      <c r="AY857" s="210" t="s">
        <v>232</v>
      </c>
    </row>
    <row r="858" spans="1:65" s="13" customFormat="1" ht="10.199999999999999">
      <c r="B858" s="200"/>
      <c r="C858" s="201"/>
      <c r="D858" s="198" t="s">
        <v>244</v>
      </c>
      <c r="E858" s="202" t="s">
        <v>19</v>
      </c>
      <c r="F858" s="203" t="s">
        <v>4120</v>
      </c>
      <c r="G858" s="201"/>
      <c r="H858" s="204">
        <v>173.369</v>
      </c>
      <c r="I858" s="205"/>
      <c r="J858" s="201"/>
      <c r="K858" s="201"/>
      <c r="L858" s="206"/>
      <c r="M858" s="207"/>
      <c r="N858" s="208"/>
      <c r="O858" s="208"/>
      <c r="P858" s="208"/>
      <c r="Q858" s="208"/>
      <c r="R858" s="208"/>
      <c r="S858" s="208"/>
      <c r="T858" s="209"/>
      <c r="AT858" s="210" t="s">
        <v>244</v>
      </c>
      <c r="AU858" s="210" t="s">
        <v>85</v>
      </c>
      <c r="AV858" s="13" t="s">
        <v>85</v>
      </c>
      <c r="AW858" s="13" t="s">
        <v>37</v>
      </c>
      <c r="AX858" s="13" t="s">
        <v>76</v>
      </c>
      <c r="AY858" s="210" t="s">
        <v>232</v>
      </c>
    </row>
    <row r="859" spans="1:65" s="13" customFormat="1" ht="10.199999999999999">
      <c r="B859" s="200"/>
      <c r="C859" s="201"/>
      <c r="D859" s="198" t="s">
        <v>244</v>
      </c>
      <c r="E859" s="202" t="s">
        <v>19</v>
      </c>
      <c r="F859" s="203" t="s">
        <v>4122</v>
      </c>
      <c r="G859" s="201"/>
      <c r="H859" s="204">
        <v>15.131</v>
      </c>
      <c r="I859" s="205"/>
      <c r="J859" s="201"/>
      <c r="K859" s="201"/>
      <c r="L859" s="206"/>
      <c r="M859" s="207"/>
      <c r="N859" s="208"/>
      <c r="O859" s="208"/>
      <c r="P859" s="208"/>
      <c r="Q859" s="208"/>
      <c r="R859" s="208"/>
      <c r="S859" s="208"/>
      <c r="T859" s="209"/>
      <c r="AT859" s="210" t="s">
        <v>244</v>
      </c>
      <c r="AU859" s="210" t="s">
        <v>85</v>
      </c>
      <c r="AV859" s="13" t="s">
        <v>85</v>
      </c>
      <c r="AW859" s="13" t="s">
        <v>37</v>
      </c>
      <c r="AX859" s="13" t="s">
        <v>76</v>
      </c>
      <c r="AY859" s="210" t="s">
        <v>232</v>
      </c>
    </row>
    <row r="860" spans="1:65" s="13" customFormat="1" ht="10.199999999999999">
      <c r="B860" s="200"/>
      <c r="C860" s="201"/>
      <c r="D860" s="198" t="s">
        <v>244</v>
      </c>
      <c r="E860" s="202" t="s">
        <v>19</v>
      </c>
      <c r="F860" s="203" t="s">
        <v>4123</v>
      </c>
      <c r="G860" s="201"/>
      <c r="H860" s="204">
        <v>40.880000000000003</v>
      </c>
      <c r="I860" s="205"/>
      <c r="J860" s="201"/>
      <c r="K860" s="201"/>
      <c r="L860" s="206"/>
      <c r="M860" s="207"/>
      <c r="N860" s="208"/>
      <c r="O860" s="208"/>
      <c r="P860" s="208"/>
      <c r="Q860" s="208"/>
      <c r="R860" s="208"/>
      <c r="S860" s="208"/>
      <c r="T860" s="209"/>
      <c r="AT860" s="210" t="s">
        <v>244</v>
      </c>
      <c r="AU860" s="210" t="s">
        <v>85</v>
      </c>
      <c r="AV860" s="13" t="s">
        <v>85</v>
      </c>
      <c r="AW860" s="13" t="s">
        <v>37</v>
      </c>
      <c r="AX860" s="13" t="s">
        <v>76</v>
      </c>
      <c r="AY860" s="210" t="s">
        <v>232</v>
      </c>
    </row>
    <row r="861" spans="1:65" s="14" customFormat="1" ht="10.199999999999999">
      <c r="B861" s="211"/>
      <c r="C861" s="212"/>
      <c r="D861" s="198" t="s">
        <v>244</v>
      </c>
      <c r="E861" s="213" t="s">
        <v>19</v>
      </c>
      <c r="F861" s="214" t="s">
        <v>248</v>
      </c>
      <c r="G861" s="212"/>
      <c r="H861" s="215">
        <v>365.17099999999999</v>
      </c>
      <c r="I861" s="216"/>
      <c r="J861" s="212"/>
      <c r="K861" s="212"/>
      <c r="L861" s="217"/>
      <c r="M861" s="218"/>
      <c r="N861" s="219"/>
      <c r="O861" s="219"/>
      <c r="P861" s="219"/>
      <c r="Q861" s="219"/>
      <c r="R861" s="219"/>
      <c r="S861" s="219"/>
      <c r="T861" s="220"/>
      <c r="AT861" s="221" t="s">
        <v>244</v>
      </c>
      <c r="AU861" s="221" t="s">
        <v>85</v>
      </c>
      <c r="AV861" s="14" t="s">
        <v>139</v>
      </c>
      <c r="AW861" s="14" t="s">
        <v>37</v>
      </c>
      <c r="AX861" s="14" t="s">
        <v>83</v>
      </c>
      <c r="AY861" s="221" t="s">
        <v>232</v>
      </c>
    </row>
    <row r="862" spans="1:65" s="2" customFormat="1" ht="16.5" customHeight="1">
      <c r="A862" s="36"/>
      <c r="B862" s="37"/>
      <c r="C862" s="180" t="s">
        <v>1129</v>
      </c>
      <c r="D862" s="180" t="s">
        <v>234</v>
      </c>
      <c r="E862" s="181" t="s">
        <v>4253</v>
      </c>
      <c r="F862" s="182" t="s">
        <v>4254</v>
      </c>
      <c r="G862" s="183" t="s">
        <v>237</v>
      </c>
      <c r="H862" s="184">
        <v>4.2080000000000002</v>
      </c>
      <c r="I862" s="185"/>
      <c r="J862" s="186">
        <f>ROUND(I862*H862,2)</f>
        <v>0</v>
      </c>
      <c r="K862" s="182" t="s">
        <v>238</v>
      </c>
      <c r="L862" s="41"/>
      <c r="M862" s="187" t="s">
        <v>19</v>
      </c>
      <c r="N862" s="188" t="s">
        <v>47</v>
      </c>
      <c r="O862" s="66"/>
      <c r="P862" s="189">
        <f>O862*H862</f>
        <v>0</v>
      </c>
      <c r="Q862" s="189">
        <v>1.98</v>
      </c>
      <c r="R862" s="189">
        <f>Q862*H862</f>
        <v>8.3318399999999997</v>
      </c>
      <c r="S862" s="189">
        <v>0</v>
      </c>
      <c r="T862" s="190">
        <f>S862*H862</f>
        <v>0</v>
      </c>
      <c r="U862" s="36"/>
      <c r="V862" s="36"/>
      <c r="W862" s="36"/>
      <c r="X862" s="36"/>
      <c r="Y862" s="36"/>
      <c r="Z862" s="36"/>
      <c r="AA862" s="36"/>
      <c r="AB862" s="36"/>
      <c r="AC862" s="36"/>
      <c r="AD862" s="36"/>
      <c r="AE862" s="36"/>
      <c r="AR862" s="191" t="s">
        <v>139</v>
      </c>
      <c r="AT862" s="191" t="s">
        <v>234</v>
      </c>
      <c r="AU862" s="191" t="s">
        <v>85</v>
      </c>
      <c r="AY862" s="19" t="s">
        <v>232</v>
      </c>
      <c r="BE862" s="192">
        <f>IF(N862="základní",J862,0)</f>
        <v>0</v>
      </c>
      <c r="BF862" s="192">
        <f>IF(N862="snížená",J862,0)</f>
        <v>0</v>
      </c>
      <c r="BG862" s="192">
        <f>IF(N862="zákl. přenesená",J862,0)</f>
        <v>0</v>
      </c>
      <c r="BH862" s="192">
        <f>IF(N862="sníž. přenesená",J862,0)</f>
        <v>0</v>
      </c>
      <c r="BI862" s="192">
        <f>IF(N862="nulová",J862,0)</f>
        <v>0</v>
      </c>
      <c r="BJ862" s="19" t="s">
        <v>83</v>
      </c>
      <c r="BK862" s="192">
        <f>ROUND(I862*H862,2)</f>
        <v>0</v>
      </c>
      <c r="BL862" s="19" t="s">
        <v>139</v>
      </c>
      <c r="BM862" s="191" t="s">
        <v>4255</v>
      </c>
    </row>
    <row r="863" spans="1:65" s="2" customFormat="1" ht="10.199999999999999">
      <c r="A863" s="36"/>
      <c r="B863" s="37"/>
      <c r="C863" s="38"/>
      <c r="D863" s="193" t="s">
        <v>240</v>
      </c>
      <c r="E863" s="38"/>
      <c r="F863" s="194" t="s">
        <v>4256</v>
      </c>
      <c r="G863" s="38"/>
      <c r="H863" s="38"/>
      <c r="I863" s="195"/>
      <c r="J863" s="38"/>
      <c r="K863" s="38"/>
      <c r="L863" s="41"/>
      <c r="M863" s="196"/>
      <c r="N863" s="197"/>
      <c r="O863" s="66"/>
      <c r="P863" s="66"/>
      <c r="Q863" s="66"/>
      <c r="R863" s="66"/>
      <c r="S863" s="66"/>
      <c r="T863" s="67"/>
      <c r="U863" s="36"/>
      <c r="V863" s="36"/>
      <c r="W863" s="36"/>
      <c r="X863" s="36"/>
      <c r="Y863" s="36"/>
      <c r="Z863" s="36"/>
      <c r="AA863" s="36"/>
      <c r="AB863" s="36"/>
      <c r="AC863" s="36"/>
      <c r="AD863" s="36"/>
      <c r="AE863" s="36"/>
      <c r="AT863" s="19" t="s">
        <v>240</v>
      </c>
      <c r="AU863" s="19" t="s">
        <v>85</v>
      </c>
    </row>
    <row r="864" spans="1:65" s="2" customFormat="1" ht="38.4">
      <c r="A864" s="36"/>
      <c r="B864" s="37"/>
      <c r="C864" s="38"/>
      <c r="D864" s="198" t="s">
        <v>242</v>
      </c>
      <c r="E864" s="38"/>
      <c r="F864" s="199" t="s">
        <v>702</v>
      </c>
      <c r="G864" s="38"/>
      <c r="H864" s="38"/>
      <c r="I864" s="195"/>
      <c r="J864" s="38"/>
      <c r="K864" s="38"/>
      <c r="L864" s="41"/>
      <c r="M864" s="196"/>
      <c r="N864" s="197"/>
      <c r="O864" s="66"/>
      <c r="P864" s="66"/>
      <c r="Q864" s="66"/>
      <c r="R864" s="66"/>
      <c r="S864" s="66"/>
      <c r="T864" s="67"/>
      <c r="U864" s="36"/>
      <c r="V864" s="36"/>
      <c r="W864" s="36"/>
      <c r="X864" s="36"/>
      <c r="Y864" s="36"/>
      <c r="Z864" s="36"/>
      <c r="AA864" s="36"/>
      <c r="AB864" s="36"/>
      <c r="AC864" s="36"/>
      <c r="AD864" s="36"/>
      <c r="AE864" s="36"/>
      <c r="AT864" s="19" t="s">
        <v>242</v>
      </c>
      <c r="AU864" s="19" t="s">
        <v>85</v>
      </c>
    </row>
    <row r="865" spans="1:65" s="13" customFormat="1" ht="10.199999999999999">
      <c r="B865" s="200"/>
      <c r="C865" s="201"/>
      <c r="D865" s="198" t="s">
        <v>244</v>
      </c>
      <c r="E865" s="202" t="s">
        <v>19</v>
      </c>
      <c r="F865" s="203" t="s">
        <v>4257</v>
      </c>
      <c r="G865" s="201"/>
      <c r="H865" s="204">
        <v>0.67800000000000005</v>
      </c>
      <c r="I865" s="205"/>
      <c r="J865" s="201"/>
      <c r="K865" s="201"/>
      <c r="L865" s="206"/>
      <c r="M865" s="207"/>
      <c r="N865" s="208"/>
      <c r="O865" s="208"/>
      <c r="P865" s="208"/>
      <c r="Q865" s="208"/>
      <c r="R865" s="208"/>
      <c r="S865" s="208"/>
      <c r="T865" s="209"/>
      <c r="AT865" s="210" t="s">
        <v>244</v>
      </c>
      <c r="AU865" s="210" t="s">
        <v>85</v>
      </c>
      <c r="AV865" s="13" t="s">
        <v>85</v>
      </c>
      <c r="AW865" s="13" t="s">
        <v>37</v>
      </c>
      <c r="AX865" s="13" t="s">
        <v>76</v>
      </c>
      <c r="AY865" s="210" t="s">
        <v>232</v>
      </c>
    </row>
    <row r="866" spans="1:65" s="15" customFormat="1" ht="10.199999999999999">
      <c r="B866" s="222"/>
      <c r="C866" s="223"/>
      <c r="D866" s="198" t="s">
        <v>244</v>
      </c>
      <c r="E866" s="224" t="s">
        <v>19</v>
      </c>
      <c r="F866" s="225" t="s">
        <v>4258</v>
      </c>
      <c r="G866" s="223"/>
      <c r="H866" s="224" t="s">
        <v>19</v>
      </c>
      <c r="I866" s="226"/>
      <c r="J866" s="223"/>
      <c r="K866" s="223"/>
      <c r="L866" s="227"/>
      <c r="M866" s="228"/>
      <c r="N866" s="229"/>
      <c r="O866" s="229"/>
      <c r="P866" s="229"/>
      <c r="Q866" s="229"/>
      <c r="R866" s="229"/>
      <c r="S866" s="229"/>
      <c r="T866" s="230"/>
      <c r="AT866" s="231" t="s">
        <v>244</v>
      </c>
      <c r="AU866" s="231" t="s">
        <v>85</v>
      </c>
      <c r="AV866" s="15" t="s">
        <v>83</v>
      </c>
      <c r="AW866" s="15" t="s">
        <v>37</v>
      </c>
      <c r="AX866" s="15" t="s">
        <v>76</v>
      </c>
      <c r="AY866" s="231" t="s">
        <v>232</v>
      </c>
    </row>
    <row r="867" spans="1:65" s="13" customFormat="1" ht="10.199999999999999">
      <c r="B867" s="200"/>
      <c r="C867" s="201"/>
      <c r="D867" s="198" t="s">
        <v>244</v>
      </c>
      <c r="E867" s="202" t="s">
        <v>19</v>
      </c>
      <c r="F867" s="203" t="s">
        <v>4259</v>
      </c>
      <c r="G867" s="201"/>
      <c r="H867" s="204">
        <v>3.1539999999999999</v>
      </c>
      <c r="I867" s="205"/>
      <c r="J867" s="201"/>
      <c r="K867" s="201"/>
      <c r="L867" s="206"/>
      <c r="M867" s="207"/>
      <c r="N867" s="208"/>
      <c r="O867" s="208"/>
      <c r="P867" s="208"/>
      <c r="Q867" s="208"/>
      <c r="R867" s="208"/>
      <c r="S867" s="208"/>
      <c r="T867" s="209"/>
      <c r="AT867" s="210" t="s">
        <v>244</v>
      </c>
      <c r="AU867" s="210" t="s">
        <v>85</v>
      </c>
      <c r="AV867" s="13" t="s">
        <v>85</v>
      </c>
      <c r="AW867" s="13" t="s">
        <v>37</v>
      </c>
      <c r="AX867" s="13" t="s">
        <v>76</v>
      </c>
      <c r="AY867" s="210" t="s">
        <v>232</v>
      </c>
    </row>
    <row r="868" spans="1:65" s="15" customFormat="1" ht="10.199999999999999">
      <c r="B868" s="222"/>
      <c r="C868" s="223"/>
      <c r="D868" s="198" t="s">
        <v>244</v>
      </c>
      <c r="E868" s="224" t="s">
        <v>19</v>
      </c>
      <c r="F868" s="225" t="s">
        <v>1114</v>
      </c>
      <c r="G868" s="223"/>
      <c r="H868" s="224" t="s">
        <v>19</v>
      </c>
      <c r="I868" s="226"/>
      <c r="J868" s="223"/>
      <c r="K868" s="223"/>
      <c r="L868" s="227"/>
      <c r="M868" s="228"/>
      <c r="N868" s="229"/>
      <c r="O868" s="229"/>
      <c r="P868" s="229"/>
      <c r="Q868" s="229"/>
      <c r="R868" s="229"/>
      <c r="S868" s="229"/>
      <c r="T868" s="230"/>
      <c r="AT868" s="231" t="s">
        <v>244</v>
      </c>
      <c r="AU868" s="231" t="s">
        <v>85</v>
      </c>
      <c r="AV868" s="15" t="s">
        <v>83</v>
      </c>
      <c r="AW868" s="15" t="s">
        <v>37</v>
      </c>
      <c r="AX868" s="15" t="s">
        <v>76</v>
      </c>
      <c r="AY868" s="231" t="s">
        <v>232</v>
      </c>
    </row>
    <row r="869" spans="1:65" s="13" customFormat="1" ht="10.199999999999999">
      <c r="B869" s="200"/>
      <c r="C869" s="201"/>
      <c r="D869" s="198" t="s">
        <v>244</v>
      </c>
      <c r="E869" s="202" t="s">
        <v>19</v>
      </c>
      <c r="F869" s="203" t="s">
        <v>4260</v>
      </c>
      <c r="G869" s="201"/>
      <c r="H869" s="204">
        <v>0.376</v>
      </c>
      <c r="I869" s="205"/>
      <c r="J869" s="201"/>
      <c r="K869" s="201"/>
      <c r="L869" s="206"/>
      <c r="M869" s="207"/>
      <c r="N869" s="208"/>
      <c r="O869" s="208"/>
      <c r="P869" s="208"/>
      <c r="Q869" s="208"/>
      <c r="R869" s="208"/>
      <c r="S869" s="208"/>
      <c r="T869" s="209"/>
      <c r="AT869" s="210" t="s">
        <v>244</v>
      </c>
      <c r="AU869" s="210" t="s">
        <v>85</v>
      </c>
      <c r="AV869" s="13" t="s">
        <v>85</v>
      </c>
      <c r="AW869" s="13" t="s">
        <v>37</v>
      </c>
      <c r="AX869" s="13" t="s">
        <v>76</v>
      </c>
      <c r="AY869" s="210" t="s">
        <v>232</v>
      </c>
    </row>
    <row r="870" spans="1:65" s="14" customFormat="1" ht="10.199999999999999">
      <c r="B870" s="211"/>
      <c r="C870" s="212"/>
      <c r="D870" s="198" t="s">
        <v>244</v>
      </c>
      <c r="E870" s="213" t="s">
        <v>19</v>
      </c>
      <c r="F870" s="214" t="s">
        <v>248</v>
      </c>
      <c r="G870" s="212"/>
      <c r="H870" s="215">
        <v>4.2080000000000002</v>
      </c>
      <c r="I870" s="216"/>
      <c r="J870" s="212"/>
      <c r="K870" s="212"/>
      <c r="L870" s="217"/>
      <c r="M870" s="218"/>
      <c r="N870" s="219"/>
      <c r="O870" s="219"/>
      <c r="P870" s="219"/>
      <c r="Q870" s="219"/>
      <c r="R870" s="219"/>
      <c r="S870" s="219"/>
      <c r="T870" s="220"/>
      <c r="AT870" s="221" t="s">
        <v>244</v>
      </c>
      <c r="AU870" s="221" t="s">
        <v>85</v>
      </c>
      <c r="AV870" s="14" t="s">
        <v>139</v>
      </c>
      <c r="AW870" s="14" t="s">
        <v>37</v>
      </c>
      <c r="AX870" s="14" t="s">
        <v>83</v>
      </c>
      <c r="AY870" s="221" t="s">
        <v>232</v>
      </c>
    </row>
    <row r="871" spans="1:65" s="2" customFormat="1" ht="16.5" customHeight="1">
      <c r="A871" s="36"/>
      <c r="B871" s="37"/>
      <c r="C871" s="180" t="s">
        <v>1137</v>
      </c>
      <c r="D871" s="180" t="s">
        <v>234</v>
      </c>
      <c r="E871" s="181" t="s">
        <v>4261</v>
      </c>
      <c r="F871" s="182" t="s">
        <v>4262</v>
      </c>
      <c r="G871" s="183" t="s">
        <v>237</v>
      </c>
      <c r="H871" s="184">
        <v>11.221</v>
      </c>
      <c r="I871" s="185"/>
      <c r="J871" s="186">
        <f>ROUND(I871*H871,2)</f>
        <v>0</v>
      </c>
      <c r="K871" s="182" t="s">
        <v>19</v>
      </c>
      <c r="L871" s="41"/>
      <c r="M871" s="187" t="s">
        <v>19</v>
      </c>
      <c r="N871" s="188" t="s">
        <v>47</v>
      </c>
      <c r="O871" s="66"/>
      <c r="P871" s="189">
        <f>O871*H871</f>
        <v>0</v>
      </c>
      <c r="Q871" s="189">
        <v>2.16</v>
      </c>
      <c r="R871" s="189">
        <f>Q871*H871</f>
        <v>24.237360000000002</v>
      </c>
      <c r="S871" s="189">
        <v>0</v>
      </c>
      <c r="T871" s="190">
        <f>S871*H871</f>
        <v>0</v>
      </c>
      <c r="U871" s="36"/>
      <c r="V871" s="36"/>
      <c r="W871" s="36"/>
      <c r="X871" s="36"/>
      <c r="Y871" s="36"/>
      <c r="Z871" s="36"/>
      <c r="AA871" s="36"/>
      <c r="AB871" s="36"/>
      <c r="AC871" s="36"/>
      <c r="AD871" s="36"/>
      <c r="AE871" s="36"/>
      <c r="AR871" s="191" t="s">
        <v>139</v>
      </c>
      <c r="AT871" s="191" t="s">
        <v>234</v>
      </c>
      <c r="AU871" s="191" t="s">
        <v>85</v>
      </c>
      <c r="AY871" s="19" t="s">
        <v>232</v>
      </c>
      <c r="BE871" s="192">
        <f>IF(N871="základní",J871,0)</f>
        <v>0</v>
      </c>
      <c r="BF871" s="192">
        <f>IF(N871="snížená",J871,0)</f>
        <v>0</v>
      </c>
      <c r="BG871" s="192">
        <f>IF(N871="zákl. přenesená",J871,0)</f>
        <v>0</v>
      </c>
      <c r="BH871" s="192">
        <f>IF(N871="sníž. přenesená",J871,0)</f>
        <v>0</v>
      </c>
      <c r="BI871" s="192">
        <f>IF(N871="nulová",J871,0)</f>
        <v>0</v>
      </c>
      <c r="BJ871" s="19" t="s">
        <v>83</v>
      </c>
      <c r="BK871" s="192">
        <f>ROUND(I871*H871,2)</f>
        <v>0</v>
      </c>
      <c r="BL871" s="19" t="s">
        <v>139</v>
      </c>
      <c r="BM871" s="191" t="s">
        <v>4263</v>
      </c>
    </row>
    <row r="872" spans="1:65" s="2" customFormat="1" ht="38.4">
      <c r="A872" s="36"/>
      <c r="B872" s="37"/>
      <c r="C872" s="38"/>
      <c r="D872" s="198" t="s">
        <v>242</v>
      </c>
      <c r="E872" s="38"/>
      <c r="F872" s="199" t="s">
        <v>702</v>
      </c>
      <c r="G872" s="38"/>
      <c r="H872" s="38"/>
      <c r="I872" s="195"/>
      <c r="J872" s="38"/>
      <c r="K872" s="38"/>
      <c r="L872" s="41"/>
      <c r="M872" s="196"/>
      <c r="N872" s="197"/>
      <c r="O872" s="66"/>
      <c r="P872" s="66"/>
      <c r="Q872" s="66"/>
      <c r="R872" s="66"/>
      <c r="S872" s="66"/>
      <c r="T872" s="67"/>
      <c r="U872" s="36"/>
      <c r="V872" s="36"/>
      <c r="W872" s="36"/>
      <c r="X872" s="36"/>
      <c r="Y872" s="36"/>
      <c r="Z872" s="36"/>
      <c r="AA872" s="36"/>
      <c r="AB872" s="36"/>
      <c r="AC872" s="36"/>
      <c r="AD872" s="36"/>
      <c r="AE872" s="36"/>
      <c r="AT872" s="19" t="s">
        <v>242</v>
      </c>
      <c r="AU872" s="19" t="s">
        <v>85</v>
      </c>
    </row>
    <row r="873" spans="1:65" s="13" customFormat="1" ht="10.199999999999999">
      <c r="B873" s="200"/>
      <c r="C873" s="201"/>
      <c r="D873" s="198" t="s">
        <v>244</v>
      </c>
      <c r="E873" s="202" t="s">
        <v>19</v>
      </c>
      <c r="F873" s="203" t="s">
        <v>4264</v>
      </c>
      <c r="G873" s="201"/>
      <c r="H873" s="204">
        <v>1.8069999999999999</v>
      </c>
      <c r="I873" s="205"/>
      <c r="J873" s="201"/>
      <c r="K873" s="201"/>
      <c r="L873" s="206"/>
      <c r="M873" s="207"/>
      <c r="N873" s="208"/>
      <c r="O873" s="208"/>
      <c r="P873" s="208"/>
      <c r="Q873" s="208"/>
      <c r="R873" s="208"/>
      <c r="S873" s="208"/>
      <c r="T873" s="209"/>
      <c r="AT873" s="210" t="s">
        <v>244</v>
      </c>
      <c r="AU873" s="210" t="s">
        <v>85</v>
      </c>
      <c r="AV873" s="13" t="s">
        <v>85</v>
      </c>
      <c r="AW873" s="13" t="s">
        <v>37</v>
      </c>
      <c r="AX873" s="13" t="s">
        <v>76</v>
      </c>
      <c r="AY873" s="210" t="s">
        <v>232</v>
      </c>
    </row>
    <row r="874" spans="1:65" s="15" customFormat="1" ht="10.199999999999999">
      <c r="B874" s="222"/>
      <c r="C874" s="223"/>
      <c r="D874" s="198" t="s">
        <v>244</v>
      </c>
      <c r="E874" s="224" t="s">
        <v>19</v>
      </c>
      <c r="F874" s="225" t="s">
        <v>4258</v>
      </c>
      <c r="G874" s="223"/>
      <c r="H874" s="224" t="s">
        <v>19</v>
      </c>
      <c r="I874" s="226"/>
      <c r="J874" s="223"/>
      <c r="K874" s="223"/>
      <c r="L874" s="227"/>
      <c r="M874" s="228"/>
      <c r="N874" s="229"/>
      <c r="O874" s="229"/>
      <c r="P874" s="229"/>
      <c r="Q874" s="229"/>
      <c r="R874" s="229"/>
      <c r="S874" s="229"/>
      <c r="T874" s="230"/>
      <c r="AT874" s="231" t="s">
        <v>244</v>
      </c>
      <c r="AU874" s="231" t="s">
        <v>85</v>
      </c>
      <c r="AV874" s="15" t="s">
        <v>83</v>
      </c>
      <c r="AW874" s="15" t="s">
        <v>37</v>
      </c>
      <c r="AX874" s="15" t="s">
        <v>76</v>
      </c>
      <c r="AY874" s="231" t="s">
        <v>232</v>
      </c>
    </row>
    <row r="875" spans="1:65" s="13" customFormat="1" ht="10.199999999999999">
      <c r="B875" s="200"/>
      <c r="C875" s="201"/>
      <c r="D875" s="198" t="s">
        <v>244</v>
      </c>
      <c r="E875" s="202" t="s">
        <v>19</v>
      </c>
      <c r="F875" s="203" t="s">
        <v>4265</v>
      </c>
      <c r="G875" s="201"/>
      <c r="H875" s="204">
        <v>8.4109999999999996</v>
      </c>
      <c r="I875" s="205"/>
      <c r="J875" s="201"/>
      <c r="K875" s="201"/>
      <c r="L875" s="206"/>
      <c r="M875" s="207"/>
      <c r="N875" s="208"/>
      <c r="O875" s="208"/>
      <c r="P875" s="208"/>
      <c r="Q875" s="208"/>
      <c r="R875" s="208"/>
      <c r="S875" s="208"/>
      <c r="T875" s="209"/>
      <c r="AT875" s="210" t="s">
        <v>244</v>
      </c>
      <c r="AU875" s="210" t="s">
        <v>85</v>
      </c>
      <c r="AV875" s="13" t="s">
        <v>85</v>
      </c>
      <c r="AW875" s="13" t="s">
        <v>37</v>
      </c>
      <c r="AX875" s="13" t="s">
        <v>76</v>
      </c>
      <c r="AY875" s="210" t="s">
        <v>232</v>
      </c>
    </row>
    <row r="876" spans="1:65" s="15" customFormat="1" ht="10.199999999999999">
      <c r="B876" s="222"/>
      <c r="C876" s="223"/>
      <c r="D876" s="198" t="s">
        <v>244</v>
      </c>
      <c r="E876" s="224" t="s">
        <v>19</v>
      </c>
      <c r="F876" s="225" t="s">
        <v>1114</v>
      </c>
      <c r="G876" s="223"/>
      <c r="H876" s="224" t="s">
        <v>19</v>
      </c>
      <c r="I876" s="226"/>
      <c r="J876" s="223"/>
      <c r="K876" s="223"/>
      <c r="L876" s="227"/>
      <c r="M876" s="228"/>
      <c r="N876" s="229"/>
      <c r="O876" s="229"/>
      <c r="P876" s="229"/>
      <c r="Q876" s="229"/>
      <c r="R876" s="229"/>
      <c r="S876" s="229"/>
      <c r="T876" s="230"/>
      <c r="AT876" s="231" t="s">
        <v>244</v>
      </c>
      <c r="AU876" s="231" t="s">
        <v>85</v>
      </c>
      <c r="AV876" s="15" t="s">
        <v>83</v>
      </c>
      <c r="AW876" s="15" t="s">
        <v>37</v>
      </c>
      <c r="AX876" s="15" t="s">
        <v>76</v>
      </c>
      <c r="AY876" s="231" t="s">
        <v>232</v>
      </c>
    </row>
    <row r="877" spans="1:65" s="13" customFormat="1" ht="10.199999999999999">
      <c r="B877" s="200"/>
      <c r="C877" s="201"/>
      <c r="D877" s="198" t="s">
        <v>244</v>
      </c>
      <c r="E877" s="202" t="s">
        <v>19</v>
      </c>
      <c r="F877" s="203" t="s">
        <v>4266</v>
      </c>
      <c r="G877" s="201"/>
      <c r="H877" s="204">
        <v>1.0029999999999999</v>
      </c>
      <c r="I877" s="205"/>
      <c r="J877" s="201"/>
      <c r="K877" s="201"/>
      <c r="L877" s="206"/>
      <c r="M877" s="207"/>
      <c r="N877" s="208"/>
      <c r="O877" s="208"/>
      <c r="P877" s="208"/>
      <c r="Q877" s="208"/>
      <c r="R877" s="208"/>
      <c r="S877" s="208"/>
      <c r="T877" s="209"/>
      <c r="AT877" s="210" t="s">
        <v>244</v>
      </c>
      <c r="AU877" s="210" t="s">
        <v>85</v>
      </c>
      <c r="AV877" s="13" t="s">
        <v>85</v>
      </c>
      <c r="AW877" s="13" t="s">
        <v>37</v>
      </c>
      <c r="AX877" s="13" t="s">
        <v>76</v>
      </c>
      <c r="AY877" s="210" t="s">
        <v>232</v>
      </c>
    </row>
    <row r="878" spans="1:65" s="14" customFormat="1" ht="10.199999999999999">
      <c r="B878" s="211"/>
      <c r="C878" s="212"/>
      <c r="D878" s="198" t="s">
        <v>244</v>
      </c>
      <c r="E878" s="213" t="s">
        <v>19</v>
      </c>
      <c r="F878" s="214" t="s">
        <v>248</v>
      </c>
      <c r="G878" s="212"/>
      <c r="H878" s="215">
        <v>11.221</v>
      </c>
      <c r="I878" s="216"/>
      <c r="J878" s="212"/>
      <c r="K878" s="212"/>
      <c r="L878" s="217"/>
      <c r="M878" s="218"/>
      <c r="N878" s="219"/>
      <c r="O878" s="219"/>
      <c r="P878" s="219"/>
      <c r="Q878" s="219"/>
      <c r="R878" s="219"/>
      <c r="S878" s="219"/>
      <c r="T878" s="220"/>
      <c r="AT878" s="221" t="s">
        <v>244</v>
      </c>
      <c r="AU878" s="221" t="s">
        <v>85</v>
      </c>
      <c r="AV878" s="14" t="s">
        <v>139</v>
      </c>
      <c r="AW878" s="14" t="s">
        <v>37</v>
      </c>
      <c r="AX878" s="14" t="s">
        <v>83</v>
      </c>
      <c r="AY878" s="221" t="s">
        <v>232</v>
      </c>
    </row>
    <row r="879" spans="1:65" s="2" customFormat="1" ht="24.15" customHeight="1">
      <c r="A879" s="36"/>
      <c r="B879" s="37"/>
      <c r="C879" s="180" t="s">
        <v>1144</v>
      </c>
      <c r="D879" s="180" t="s">
        <v>234</v>
      </c>
      <c r="E879" s="181" t="s">
        <v>4267</v>
      </c>
      <c r="F879" s="182" t="s">
        <v>4268</v>
      </c>
      <c r="G879" s="183" t="s">
        <v>339</v>
      </c>
      <c r="H879" s="184">
        <v>27</v>
      </c>
      <c r="I879" s="185"/>
      <c r="J879" s="186">
        <f>ROUND(I879*H879,2)</f>
        <v>0</v>
      </c>
      <c r="K879" s="182" t="s">
        <v>238</v>
      </c>
      <c r="L879" s="41"/>
      <c r="M879" s="187" t="s">
        <v>19</v>
      </c>
      <c r="N879" s="188" t="s">
        <v>47</v>
      </c>
      <c r="O879" s="66"/>
      <c r="P879" s="189">
        <f>O879*H879</f>
        <v>0</v>
      </c>
      <c r="Q879" s="189">
        <v>1.7770000000000001E-2</v>
      </c>
      <c r="R879" s="189">
        <f>Q879*H879</f>
        <v>0.47979000000000005</v>
      </c>
      <c r="S879" s="189">
        <v>0</v>
      </c>
      <c r="T879" s="190">
        <f>S879*H879</f>
        <v>0</v>
      </c>
      <c r="U879" s="36"/>
      <c r="V879" s="36"/>
      <c r="W879" s="36"/>
      <c r="X879" s="36"/>
      <c r="Y879" s="36"/>
      <c r="Z879" s="36"/>
      <c r="AA879" s="36"/>
      <c r="AB879" s="36"/>
      <c r="AC879" s="36"/>
      <c r="AD879" s="36"/>
      <c r="AE879" s="36"/>
      <c r="AR879" s="191" t="s">
        <v>139</v>
      </c>
      <c r="AT879" s="191" t="s">
        <v>234</v>
      </c>
      <c r="AU879" s="191" t="s">
        <v>85</v>
      </c>
      <c r="AY879" s="19" t="s">
        <v>232</v>
      </c>
      <c r="BE879" s="192">
        <f>IF(N879="základní",J879,0)</f>
        <v>0</v>
      </c>
      <c r="BF879" s="192">
        <f>IF(N879="snížená",J879,0)</f>
        <v>0</v>
      </c>
      <c r="BG879" s="192">
        <f>IF(N879="zákl. přenesená",J879,0)</f>
        <v>0</v>
      </c>
      <c r="BH879" s="192">
        <f>IF(N879="sníž. přenesená",J879,0)</f>
        <v>0</v>
      </c>
      <c r="BI879" s="192">
        <f>IF(N879="nulová",J879,0)</f>
        <v>0</v>
      </c>
      <c r="BJ879" s="19" t="s">
        <v>83</v>
      </c>
      <c r="BK879" s="192">
        <f>ROUND(I879*H879,2)</f>
        <v>0</v>
      </c>
      <c r="BL879" s="19" t="s">
        <v>139</v>
      </c>
      <c r="BM879" s="191" t="s">
        <v>4269</v>
      </c>
    </row>
    <row r="880" spans="1:65" s="2" customFormat="1" ht="10.199999999999999">
      <c r="A880" s="36"/>
      <c r="B880" s="37"/>
      <c r="C880" s="38"/>
      <c r="D880" s="193" t="s">
        <v>240</v>
      </c>
      <c r="E880" s="38"/>
      <c r="F880" s="194" t="s">
        <v>4270</v>
      </c>
      <c r="G880" s="38"/>
      <c r="H880" s="38"/>
      <c r="I880" s="195"/>
      <c r="J880" s="38"/>
      <c r="K880" s="38"/>
      <c r="L880" s="41"/>
      <c r="M880" s="196"/>
      <c r="N880" s="197"/>
      <c r="O880" s="66"/>
      <c r="P880" s="66"/>
      <c r="Q880" s="66"/>
      <c r="R880" s="66"/>
      <c r="S880" s="66"/>
      <c r="T880" s="67"/>
      <c r="U880" s="36"/>
      <c r="V880" s="36"/>
      <c r="W880" s="36"/>
      <c r="X880" s="36"/>
      <c r="Y880" s="36"/>
      <c r="Z880" s="36"/>
      <c r="AA880" s="36"/>
      <c r="AB880" s="36"/>
      <c r="AC880" s="36"/>
      <c r="AD880" s="36"/>
      <c r="AE880" s="36"/>
      <c r="AT880" s="19" t="s">
        <v>240</v>
      </c>
      <c r="AU880" s="19" t="s">
        <v>85</v>
      </c>
    </row>
    <row r="881" spans="1:65" s="2" customFormat="1" ht="134.4">
      <c r="A881" s="36"/>
      <c r="B881" s="37"/>
      <c r="C881" s="38"/>
      <c r="D881" s="198" t="s">
        <v>242</v>
      </c>
      <c r="E881" s="38"/>
      <c r="F881" s="199" t="s">
        <v>4271</v>
      </c>
      <c r="G881" s="38"/>
      <c r="H881" s="38"/>
      <c r="I881" s="195"/>
      <c r="J881" s="38"/>
      <c r="K881" s="38"/>
      <c r="L881" s="41"/>
      <c r="M881" s="196"/>
      <c r="N881" s="197"/>
      <c r="O881" s="66"/>
      <c r="P881" s="66"/>
      <c r="Q881" s="66"/>
      <c r="R881" s="66"/>
      <c r="S881" s="66"/>
      <c r="T881" s="67"/>
      <c r="U881" s="36"/>
      <c r="V881" s="36"/>
      <c r="W881" s="36"/>
      <c r="X881" s="36"/>
      <c r="Y881" s="36"/>
      <c r="Z881" s="36"/>
      <c r="AA881" s="36"/>
      <c r="AB881" s="36"/>
      <c r="AC881" s="36"/>
      <c r="AD881" s="36"/>
      <c r="AE881" s="36"/>
      <c r="AT881" s="19" t="s">
        <v>242</v>
      </c>
      <c r="AU881" s="19" t="s">
        <v>85</v>
      </c>
    </row>
    <row r="882" spans="1:65" s="13" customFormat="1" ht="10.199999999999999">
      <c r="B882" s="200"/>
      <c r="C882" s="201"/>
      <c r="D882" s="198" t="s">
        <v>244</v>
      </c>
      <c r="E882" s="202" t="s">
        <v>19</v>
      </c>
      <c r="F882" s="203" t="s">
        <v>4272</v>
      </c>
      <c r="G882" s="201"/>
      <c r="H882" s="204">
        <v>27</v>
      </c>
      <c r="I882" s="205"/>
      <c r="J882" s="201"/>
      <c r="K882" s="201"/>
      <c r="L882" s="206"/>
      <c r="M882" s="207"/>
      <c r="N882" s="208"/>
      <c r="O882" s="208"/>
      <c r="P882" s="208"/>
      <c r="Q882" s="208"/>
      <c r="R882" s="208"/>
      <c r="S882" s="208"/>
      <c r="T882" s="209"/>
      <c r="AT882" s="210" t="s">
        <v>244</v>
      </c>
      <c r="AU882" s="210" t="s">
        <v>85</v>
      </c>
      <c r="AV882" s="13" t="s">
        <v>85</v>
      </c>
      <c r="AW882" s="13" t="s">
        <v>37</v>
      </c>
      <c r="AX882" s="13" t="s">
        <v>83</v>
      </c>
      <c r="AY882" s="210" t="s">
        <v>232</v>
      </c>
    </row>
    <row r="883" spans="1:65" s="2" customFormat="1" ht="16.5" customHeight="1">
      <c r="A883" s="36"/>
      <c r="B883" s="37"/>
      <c r="C883" s="232" t="s">
        <v>1149</v>
      </c>
      <c r="D883" s="232" t="s">
        <v>300</v>
      </c>
      <c r="E883" s="233" t="s">
        <v>4273</v>
      </c>
      <c r="F883" s="234" t="s">
        <v>4274</v>
      </c>
      <c r="G883" s="235" t="s">
        <v>339</v>
      </c>
      <c r="H883" s="236">
        <v>11</v>
      </c>
      <c r="I883" s="237"/>
      <c r="J883" s="238">
        <f>ROUND(I883*H883,2)</f>
        <v>0</v>
      </c>
      <c r="K883" s="234" t="s">
        <v>238</v>
      </c>
      <c r="L883" s="239"/>
      <c r="M883" s="240" t="s">
        <v>19</v>
      </c>
      <c r="N883" s="241" t="s">
        <v>47</v>
      </c>
      <c r="O883" s="66"/>
      <c r="P883" s="189">
        <f>O883*H883</f>
        <v>0</v>
      </c>
      <c r="Q883" s="189">
        <v>1.225E-2</v>
      </c>
      <c r="R883" s="189">
        <f>Q883*H883</f>
        <v>0.13475000000000001</v>
      </c>
      <c r="S883" s="189">
        <v>0</v>
      </c>
      <c r="T883" s="190">
        <f>S883*H883</f>
        <v>0</v>
      </c>
      <c r="U883" s="36"/>
      <c r="V883" s="36"/>
      <c r="W883" s="36"/>
      <c r="X883" s="36"/>
      <c r="Y883" s="36"/>
      <c r="Z883" s="36"/>
      <c r="AA883" s="36"/>
      <c r="AB883" s="36"/>
      <c r="AC883" s="36"/>
      <c r="AD883" s="36"/>
      <c r="AE883" s="36"/>
      <c r="AR883" s="191" t="s">
        <v>290</v>
      </c>
      <c r="AT883" s="191" t="s">
        <v>300</v>
      </c>
      <c r="AU883" s="191" t="s">
        <v>85</v>
      </c>
      <c r="AY883" s="19" t="s">
        <v>232</v>
      </c>
      <c r="BE883" s="192">
        <f>IF(N883="základní",J883,0)</f>
        <v>0</v>
      </c>
      <c r="BF883" s="192">
        <f>IF(N883="snížená",J883,0)</f>
        <v>0</v>
      </c>
      <c r="BG883" s="192">
        <f>IF(N883="zákl. přenesená",J883,0)</f>
        <v>0</v>
      </c>
      <c r="BH883" s="192">
        <f>IF(N883="sníž. přenesená",J883,0)</f>
        <v>0</v>
      </c>
      <c r="BI883" s="192">
        <f>IF(N883="nulová",J883,0)</f>
        <v>0</v>
      </c>
      <c r="BJ883" s="19" t="s">
        <v>83</v>
      </c>
      <c r="BK883" s="192">
        <f>ROUND(I883*H883,2)</f>
        <v>0</v>
      </c>
      <c r="BL883" s="19" t="s">
        <v>139</v>
      </c>
      <c r="BM883" s="191" t="s">
        <v>4275</v>
      </c>
    </row>
    <row r="884" spans="1:65" s="2" customFormat="1" ht="10.199999999999999">
      <c r="A884" s="36"/>
      <c r="B884" s="37"/>
      <c r="C884" s="38"/>
      <c r="D884" s="193" t="s">
        <v>240</v>
      </c>
      <c r="E884" s="38"/>
      <c r="F884" s="194" t="s">
        <v>4276</v>
      </c>
      <c r="G884" s="38"/>
      <c r="H884" s="38"/>
      <c r="I884" s="195"/>
      <c r="J884" s="38"/>
      <c r="K884" s="38"/>
      <c r="L884" s="41"/>
      <c r="M884" s="196"/>
      <c r="N884" s="197"/>
      <c r="O884" s="66"/>
      <c r="P884" s="66"/>
      <c r="Q884" s="66"/>
      <c r="R884" s="66"/>
      <c r="S884" s="66"/>
      <c r="T884" s="67"/>
      <c r="U884" s="36"/>
      <c r="V884" s="36"/>
      <c r="W884" s="36"/>
      <c r="X884" s="36"/>
      <c r="Y884" s="36"/>
      <c r="Z884" s="36"/>
      <c r="AA884" s="36"/>
      <c r="AB884" s="36"/>
      <c r="AC884" s="36"/>
      <c r="AD884" s="36"/>
      <c r="AE884" s="36"/>
      <c r="AT884" s="19" t="s">
        <v>240</v>
      </c>
      <c r="AU884" s="19" t="s">
        <v>85</v>
      </c>
    </row>
    <row r="885" spans="1:65" s="13" customFormat="1" ht="10.199999999999999">
      <c r="B885" s="200"/>
      <c r="C885" s="201"/>
      <c r="D885" s="198" t="s">
        <v>244</v>
      </c>
      <c r="E885" s="202" t="s">
        <v>19</v>
      </c>
      <c r="F885" s="203" t="s">
        <v>4277</v>
      </c>
      <c r="G885" s="201"/>
      <c r="H885" s="204">
        <v>11</v>
      </c>
      <c r="I885" s="205"/>
      <c r="J885" s="201"/>
      <c r="K885" s="201"/>
      <c r="L885" s="206"/>
      <c r="M885" s="207"/>
      <c r="N885" s="208"/>
      <c r="O885" s="208"/>
      <c r="P885" s="208"/>
      <c r="Q885" s="208"/>
      <c r="R885" s="208"/>
      <c r="S885" s="208"/>
      <c r="T885" s="209"/>
      <c r="AT885" s="210" t="s">
        <v>244</v>
      </c>
      <c r="AU885" s="210" t="s">
        <v>85</v>
      </c>
      <c r="AV885" s="13" t="s">
        <v>85</v>
      </c>
      <c r="AW885" s="13" t="s">
        <v>37</v>
      </c>
      <c r="AX885" s="13" t="s">
        <v>83</v>
      </c>
      <c r="AY885" s="210" t="s">
        <v>232</v>
      </c>
    </row>
    <row r="886" spans="1:65" s="2" customFormat="1" ht="16.5" customHeight="1">
      <c r="A886" s="36"/>
      <c r="B886" s="37"/>
      <c r="C886" s="232" t="s">
        <v>1156</v>
      </c>
      <c r="D886" s="232" t="s">
        <v>300</v>
      </c>
      <c r="E886" s="233" t="s">
        <v>4278</v>
      </c>
      <c r="F886" s="234" t="s">
        <v>4279</v>
      </c>
      <c r="G886" s="235" t="s">
        <v>339</v>
      </c>
      <c r="H886" s="236">
        <v>3</v>
      </c>
      <c r="I886" s="237"/>
      <c r="J886" s="238">
        <f>ROUND(I886*H886,2)</f>
        <v>0</v>
      </c>
      <c r="K886" s="234" t="s">
        <v>238</v>
      </c>
      <c r="L886" s="239"/>
      <c r="M886" s="240" t="s">
        <v>19</v>
      </c>
      <c r="N886" s="241" t="s">
        <v>47</v>
      </c>
      <c r="O886" s="66"/>
      <c r="P886" s="189">
        <f>O886*H886</f>
        <v>0</v>
      </c>
      <c r="Q886" s="189">
        <v>1.2489999999999999E-2</v>
      </c>
      <c r="R886" s="189">
        <f>Q886*H886</f>
        <v>3.7469999999999996E-2</v>
      </c>
      <c r="S886" s="189">
        <v>0</v>
      </c>
      <c r="T886" s="190">
        <f>S886*H886</f>
        <v>0</v>
      </c>
      <c r="U886" s="36"/>
      <c r="V886" s="36"/>
      <c r="W886" s="36"/>
      <c r="X886" s="36"/>
      <c r="Y886" s="36"/>
      <c r="Z886" s="36"/>
      <c r="AA886" s="36"/>
      <c r="AB886" s="36"/>
      <c r="AC886" s="36"/>
      <c r="AD886" s="36"/>
      <c r="AE886" s="36"/>
      <c r="AR886" s="191" t="s">
        <v>290</v>
      </c>
      <c r="AT886" s="191" t="s">
        <v>300</v>
      </c>
      <c r="AU886" s="191" t="s">
        <v>85</v>
      </c>
      <c r="AY886" s="19" t="s">
        <v>232</v>
      </c>
      <c r="BE886" s="192">
        <f>IF(N886="základní",J886,0)</f>
        <v>0</v>
      </c>
      <c r="BF886" s="192">
        <f>IF(N886="snížená",J886,0)</f>
        <v>0</v>
      </c>
      <c r="BG886" s="192">
        <f>IF(N886="zákl. přenesená",J886,0)</f>
        <v>0</v>
      </c>
      <c r="BH886" s="192">
        <f>IF(N886="sníž. přenesená",J886,0)</f>
        <v>0</v>
      </c>
      <c r="BI886" s="192">
        <f>IF(N886="nulová",J886,0)</f>
        <v>0</v>
      </c>
      <c r="BJ886" s="19" t="s">
        <v>83</v>
      </c>
      <c r="BK886" s="192">
        <f>ROUND(I886*H886,2)</f>
        <v>0</v>
      </c>
      <c r="BL886" s="19" t="s">
        <v>139</v>
      </c>
      <c r="BM886" s="191" t="s">
        <v>4280</v>
      </c>
    </row>
    <row r="887" spans="1:65" s="2" customFormat="1" ht="10.199999999999999">
      <c r="A887" s="36"/>
      <c r="B887" s="37"/>
      <c r="C887" s="38"/>
      <c r="D887" s="193" t="s">
        <v>240</v>
      </c>
      <c r="E887" s="38"/>
      <c r="F887" s="194" t="s">
        <v>4281</v>
      </c>
      <c r="G887" s="38"/>
      <c r="H887" s="38"/>
      <c r="I887" s="195"/>
      <c r="J887" s="38"/>
      <c r="K887" s="38"/>
      <c r="L887" s="41"/>
      <c r="M887" s="196"/>
      <c r="N887" s="197"/>
      <c r="O887" s="66"/>
      <c r="P887" s="66"/>
      <c r="Q887" s="66"/>
      <c r="R887" s="66"/>
      <c r="S887" s="66"/>
      <c r="T887" s="67"/>
      <c r="U887" s="36"/>
      <c r="V887" s="36"/>
      <c r="W887" s="36"/>
      <c r="X887" s="36"/>
      <c r="Y887" s="36"/>
      <c r="Z887" s="36"/>
      <c r="AA887" s="36"/>
      <c r="AB887" s="36"/>
      <c r="AC887" s="36"/>
      <c r="AD887" s="36"/>
      <c r="AE887" s="36"/>
      <c r="AT887" s="19" t="s">
        <v>240</v>
      </c>
      <c r="AU887" s="19" t="s">
        <v>85</v>
      </c>
    </row>
    <row r="888" spans="1:65" s="2" customFormat="1" ht="16.5" customHeight="1">
      <c r="A888" s="36"/>
      <c r="B888" s="37"/>
      <c r="C888" s="232" t="s">
        <v>1161</v>
      </c>
      <c r="D888" s="232" t="s">
        <v>300</v>
      </c>
      <c r="E888" s="233" t="s">
        <v>4282</v>
      </c>
      <c r="F888" s="234" t="s">
        <v>4283</v>
      </c>
      <c r="G888" s="235" t="s">
        <v>339</v>
      </c>
      <c r="H888" s="236">
        <v>2</v>
      </c>
      <c r="I888" s="237"/>
      <c r="J888" s="238">
        <f>ROUND(I888*H888,2)</f>
        <v>0</v>
      </c>
      <c r="K888" s="234" t="s">
        <v>238</v>
      </c>
      <c r="L888" s="239"/>
      <c r="M888" s="240" t="s">
        <v>19</v>
      </c>
      <c r="N888" s="241" t="s">
        <v>47</v>
      </c>
      <c r="O888" s="66"/>
      <c r="P888" s="189">
        <f>O888*H888</f>
        <v>0</v>
      </c>
      <c r="Q888" s="189">
        <v>1.489E-2</v>
      </c>
      <c r="R888" s="189">
        <f>Q888*H888</f>
        <v>2.9780000000000001E-2</v>
      </c>
      <c r="S888" s="189">
        <v>0</v>
      </c>
      <c r="T888" s="190">
        <f>S888*H888</f>
        <v>0</v>
      </c>
      <c r="U888" s="36"/>
      <c r="V888" s="36"/>
      <c r="W888" s="36"/>
      <c r="X888" s="36"/>
      <c r="Y888" s="36"/>
      <c r="Z888" s="36"/>
      <c r="AA888" s="36"/>
      <c r="AB888" s="36"/>
      <c r="AC888" s="36"/>
      <c r="AD888" s="36"/>
      <c r="AE888" s="36"/>
      <c r="AR888" s="191" t="s">
        <v>290</v>
      </c>
      <c r="AT888" s="191" t="s">
        <v>300</v>
      </c>
      <c r="AU888" s="191" t="s">
        <v>85</v>
      </c>
      <c r="AY888" s="19" t="s">
        <v>232</v>
      </c>
      <c r="BE888" s="192">
        <f>IF(N888="základní",J888,0)</f>
        <v>0</v>
      </c>
      <c r="BF888" s="192">
        <f>IF(N888="snížená",J888,0)</f>
        <v>0</v>
      </c>
      <c r="BG888" s="192">
        <f>IF(N888="zákl. přenesená",J888,0)</f>
        <v>0</v>
      </c>
      <c r="BH888" s="192">
        <f>IF(N888="sníž. přenesená",J888,0)</f>
        <v>0</v>
      </c>
      <c r="BI888" s="192">
        <f>IF(N888="nulová",J888,0)</f>
        <v>0</v>
      </c>
      <c r="BJ888" s="19" t="s">
        <v>83</v>
      </c>
      <c r="BK888" s="192">
        <f>ROUND(I888*H888,2)</f>
        <v>0</v>
      </c>
      <c r="BL888" s="19" t="s">
        <v>139</v>
      </c>
      <c r="BM888" s="191" t="s">
        <v>4284</v>
      </c>
    </row>
    <row r="889" spans="1:65" s="2" customFormat="1" ht="10.199999999999999">
      <c r="A889" s="36"/>
      <c r="B889" s="37"/>
      <c r="C889" s="38"/>
      <c r="D889" s="193" t="s">
        <v>240</v>
      </c>
      <c r="E889" s="38"/>
      <c r="F889" s="194" t="s">
        <v>4285</v>
      </c>
      <c r="G889" s="38"/>
      <c r="H889" s="38"/>
      <c r="I889" s="195"/>
      <c r="J889" s="38"/>
      <c r="K889" s="38"/>
      <c r="L889" s="41"/>
      <c r="M889" s="196"/>
      <c r="N889" s="197"/>
      <c r="O889" s="66"/>
      <c r="P889" s="66"/>
      <c r="Q889" s="66"/>
      <c r="R889" s="66"/>
      <c r="S889" s="66"/>
      <c r="T889" s="67"/>
      <c r="U889" s="36"/>
      <c r="V889" s="36"/>
      <c r="W889" s="36"/>
      <c r="X889" s="36"/>
      <c r="Y889" s="36"/>
      <c r="Z889" s="36"/>
      <c r="AA889" s="36"/>
      <c r="AB889" s="36"/>
      <c r="AC889" s="36"/>
      <c r="AD889" s="36"/>
      <c r="AE889" s="36"/>
      <c r="AT889" s="19" t="s">
        <v>240</v>
      </c>
      <c r="AU889" s="19" t="s">
        <v>85</v>
      </c>
    </row>
    <row r="890" spans="1:65" s="2" customFormat="1" ht="16.5" customHeight="1">
      <c r="A890" s="36"/>
      <c r="B890" s="37"/>
      <c r="C890" s="232" t="s">
        <v>1166</v>
      </c>
      <c r="D890" s="232" t="s">
        <v>300</v>
      </c>
      <c r="E890" s="233" t="s">
        <v>4286</v>
      </c>
      <c r="F890" s="234" t="s">
        <v>4287</v>
      </c>
      <c r="G890" s="235" t="s">
        <v>339</v>
      </c>
      <c r="H890" s="236">
        <v>9</v>
      </c>
      <c r="I890" s="237"/>
      <c r="J890" s="238">
        <f>ROUND(I890*H890,2)</f>
        <v>0</v>
      </c>
      <c r="K890" s="234" t="s">
        <v>238</v>
      </c>
      <c r="L890" s="239"/>
      <c r="M890" s="240" t="s">
        <v>19</v>
      </c>
      <c r="N890" s="241" t="s">
        <v>47</v>
      </c>
      <c r="O890" s="66"/>
      <c r="P890" s="189">
        <f>O890*H890</f>
        <v>0</v>
      </c>
      <c r="Q890" s="189">
        <v>1.521E-2</v>
      </c>
      <c r="R890" s="189">
        <f>Q890*H890</f>
        <v>0.13688999999999998</v>
      </c>
      <c r="S890" s="189">
        <v>0</v>
      </c>
      <c r="T890" s="190">
        <f>S890*H890</f>
        <v>0</v>
      </c>
      <c r="U890" s="36"/>
      <c r="V890" s="36"/>
      <c r="W890" s="36"/>
      <c r="X890" s="36"/>
      <c r="Y890" s="36"/>
      <c r="Z890" s="36"/>
      <c r="AA890" s="36"/>
      <c r="AB890" s="36"/>
      <c r="AC890" s="36"/>
      <c r="AD890" s="36"/>
      <c r="AE890" s="36"/>
      <c r="AR890" s="191" t="s">
        <v>290</v>
      </c>
      <c r="AT890" s="191" t="s">
        <v>300</v>
      </c>
      <c r="AU890" s="191" t="s">
        <v>85</v>
      </c>
      <c r="AY890" s="19" t="s">
        <v>232</v>
      </c>
      <c r="BE890" s="192">
        <f>IF(N890="základní",J890,0)</f>
        <v>0</v>
      </c>
      <c r="BF890" s="192">
        <f>IF(N890="snížená",J890,0)</f>
        <v>0</v>
      </c>
      <c r="BG890" s="192">
        <f>IF(N890="zákl. přenesená",J890,0)</f>
        <v>0</v>
      </c>
      <c r="BH890" s="192">
        <f>IF(N890="sníž. přenesená",J890,0)</f>
        <v>0</v>
      </c>
      <c r="BI890" s="192">
        <f>IF(N890="nulová",J890,0)</f>
        <v>0</v>
      </c>
      <c r="BJ890" s="19" t="s">
        <v>83</v>
      </c>
      <c r="BK890" s="192">
        <f>ROUND(I890*H890,2)</f>
        <v>0</v>
      </c>
      <c r="BL890" s="19" t="s">
        <v>139</v>
      </c>
      <c r="BM890" s="191" t="s">
        <v>4288</v>
      </c>
    </row>
    <row r="891" spans="1:65" s="2" customFormat="1" ht="10.199999999999999">
      <c r="A891" s="36"/>
      <c r="B891" s="37"/>
      <c r="C891" s="38"/>
      <c r="D891" s="193" t="s">
        <v>240</v>
      </c>
      <c r="E891" s="38"/>
      <c r="F891" s="194" t="s">
        <v>4289</v>
      </c>
      <c r="G891" s="38"/>
      <c r="H891" s="38"/>
      <c r="I891" s="195"/>
      <c r="J891" s="38"/>
      <c r="K891" s="38"/>
      <c r="L891" s="41"/>
      <c r="M891" s="196"/>
      <c r="N891" s="197"/>
      <c r="O891" s="66"/>
      <c r="P891" s="66"/>
      <c r="Q891" s="66"/>
      <c r="R891" s="66"/>
      <c r="S891" s="66"/>
      <c r="T891" s="67"/>
      <c r="U891" s="36"/>
      <c r="V891" s="36"/>
      <c r="W891" s="36"/>
      <c r="X891" s="36"/>
      <c r="Y891" s="36"/>
      <c r="Z891" s="36"/>
      <c r="AA891" s="36"/>
      <c r="AB891" s="36"/>
      <c r="AC891" s="36"/>
      <c r="AD891" s="36"/>
      <c r="AE891" s="36"/>
      <c r="AT891" s="19" t="s">
        <v>240</v>
      </c>
      <c r="AU891" s="19" t="s">
        <v>85</v>
      </c>
    </row>
    <row r="892" spans="1:65" s="13" customFormat="1" ht="10.199999999999999">
      <c r="B892" s="200"/>
      <c r="C892" s="201"/>
      <c r="D892" s="198" t="s">
        <v>244</v>
      </c>
      <c r="E892" s="202" t="s">
        <v>19</v>
      </c>
      <c r="F892" s="203" t="s">
        <v>4290</v>
      </c>
      <c r="G892" s="201"/>
      <c r="H892" s="204">
        <v>9</v>
      </c>
      <c r="I892" s="205"/>
      <c r="J892" s="201"/>
      <c r="K892" s="201"/>
      <c r="L892" s="206"/>
      <c r="M892" s="207"/>
      <c r="N892" s="208"/>
      <c r="O892" s="208"/>
      <c r="P892" s="208"/>
      <c r="Q892" s="208"/>
      <c r="R892" s="208"/>
      <c r="S892" s="208"/>
      <c r="T892" s="209"/>
      <c r="AT892" s="210" t="s">
        <v>244</v>
      </c>
      <c r="AU892" s="210" t="s">
        <v>85</v>
      </c>
      <c r="AV892" s="13" t="s">
        <v>85</v>
      </c>
      <c r="AW892" s="13" t="s">
        <v>37</v>
      </c>
      <c r="AX892" s="13" t="s">
        <v>83</v>
      </c>
      <c r="AY892" s="210" t="s">
        <v>232</v>
      </c>
    </row>
    <row r="893" spans="1:65" s="2" customFormat="1" ht="16.5" customHeight="1">
      <c r="A893" s="36"/>
      <c r="B893" s="37"/>
      <c r="C893" s="232" t="s">
        <v>1171</v>
      </c>
      <c r="D893" s="232" t="s">
        <v>300</v>
      </c>
      <c r="E893" s="233" t="s">
        <v>4291</v>
      </c>
      <c r="F893" s="234" t="s">
        <v>4292</v>
      </c>
      <c r="G893" s="235" t="s">
        <v>339</v>
      </c>
      <c r="H893" s="236">
        <v>2</v>
      </c>
      <c r="I893" s="237"/>
      <c r="J893" s="238">
        <f>ROUND(I893*H893,2)</f>
        <v>0</v>
      </c>
      <c r="K893" s="234" t="s">
        <v>238</v>
      </c>
      <c r="L893" s="239"/>
      <c r="M893" s="240" t="s">
        <v>19</v>
      </c>
      <c r="N893" s="241" t="s">
        <v>47</v>
      </c>
      <c r="O893" s="66"/>
      <c r="P893" s="189">
        <f>O893*H893</f>
        <v>0</v>
      </c>
      <c r="Q893" s="189">
        <v>1.553E-2</v>
      </c>
      <c r="R893" s="189">
        <f>Q893*H893</f>
        <v>3.1060000000000001E-2</v>
      </c>
      <c r="S893" s="189">
        <v>0</v>
      </c>
      <c r="T893" s="190">
        <f>S893*H893</f>
        <v>0</v>
      </c>
      <c r="U893" s="36"/>
      <c r="V893" s="36"/>
      <c r="W893" s="36"/>
      <c r="X893" s="36"/>
      <c r="Y893" s="36"/>
      <c r="Z893" s="36"/>
      <c r="AA893" s="36"/>
      <c r="AB893" s="36"/>
      <c r="AC893" s="36"/>
      <c r="AD893" s="36"/>
      <c r="AE893" s="36"/>
      <c r="AR893" s="191" t="s">
        <v>290</v>
      </c>
      <c r="AT893" s="191" t="s">
        <v>300</v>
      </c>
      <c r="AU893" s="191" t="s">
        <v>85</v>
      </c>
      <c r="AY893" s="19" t="s">
        <v>232</v>
      </c>
      <c r="BE893" s="192">
        <f>IF(N893="základní",J893,0)</f>
        <v>0</v>
      </c>
      <c r="BF893" s="192">
        <f>IF(N893="snížená",J893,0)</f>
        <v>0</v>
      </c>
      <c r="BG893" s="192">
        <f>IF(N893="zákl. přenesená",J893,0)</f>
        <v>0</v>
      </c>
      <c r="BH893" s="192">
        <f>IF(N893="sníž. přenesená",J893,0)</f>
        <v>0</v>
      </c>
      <c r="BI893" s="192">
        <f>IF(N893="nulová",J893,0)</f>
        <v>0</v>
      </c>
      <c r="BJ893" s="19" t="s">
        <v>83</v>
      </c>
      <c r="BK893" s="192">
        <f>ROUND(I893*H893,2)</f>
        <v>0</v>
      </c>
      <c r="BL893" s="19" t="s">
        <v>139</v>
      </c>
      <c r="BM893" s="191" t="s">
        <v>4293</v>
      </c>
    </row>
    <row r="894" spans="1:65" s="2" customFormat="1" ht="10.199999999999999">
      <c r="A894" s="36"/>
      <c r="B894" s="37"/>
      <c r="C894" s="38"/>
      <c r="D894" s="193" t="s">
        <v>240</v>
      </c>
      <c r="E894" s="38"/>
      <c r="F894" s="194" t="s">
        <v>4294</v>
      </c>
      <c r="G894" s="38"/>
      <c r="H894" s="38"/>
      <c r="I894" s="195"/>
      <c r="J894" s="38"/>
      <c r="K894" s="38"/>
      <c r="L894" s="41"/>
      <c r="M894" s="196"/>
      <c r="N894" s="197"/>
      <c r="O894" s="66"/>
      <c r="P894" s="66"/>
      <c r="Q894" s="66"/>
      <c r="R894" s="66"/>
      <c r="S894" s="66"/>
      <c r="T894" s="67"/>
      <c r="U894" s="36"/>
      <c r="V894" s="36"/>
      <c r="W894" s="36"/>
      <c r="X894" s="36"/>
      <c r="Y894" s="36"/>
      <c r="Z894" s="36"/>
      <c r="AA894" s="36"/>
      <c r="AB894" s="36"/>
      <c r="AC894" s="36"/>
      <c r="AD894" s="36"/>
      <c r="AE894" s="36"/>
      <c r="AT894" s="19" t="s">
        <v>240</v>
      </c>
      <c r="AU894" s="19" t="s">
        <v>85</v>
      </c>
    </row>
    <row r="895" spans="1:65" s="2" customFormat="1" ht="24.15" customHeight="1">
      <c r="A895" s="36"/>
      <c r="B895" s="37"/>
      <c r="C895" s="180" t="s">
        <v>1176</v>
      </c>
      <c r="D895" s="180" t="s">
        <v>234</v>
      </c>
      <c r="E895" s="181" t="s">
        <v>4295</v>
      </c>
      <c r="F895" s="182" t="s">
        <v>4296</v>
      </c>
      <c r="G895" s="183" t="s">
        <v>339</v>
      </c>
      <c r="H895" s="184">
        <v>24</v>
      </c>
      <c r="I895" s="185"/>
      <c r="J895" s="186">
        <f>ROUND(I895*H895,2)</f>
        <v>0</v>
      </c>
      <c r="K895" s="182" t="s">
        <v>238</v>
      </c>
      <c r="L895" s="41"/>
      <c r="M895" s="187" t="s">
        <v>19</v>
      </c>
      <c r="N895" s="188" t="s">
        <v>47</v>
      </c>
      <c r="O895" s="66"/>
      <c r="P895" s="189">
        <f>O895*H895</f>
        <v>0</v>
      </c>
      <c r="Q895" s="189">
        <v>0.44169999999999998</v>
      </c>
      <c r="R895" s="189">
        <f>Q895*H895</f>
        <v>10.6008</v>
      </c>
      <c r="S895" s="189">
        <v>0</v>
      </c>
      <c r="T895" s="190">
        <f>S895*H895</f>
        <v>0</v>
      </c>
      <c r="U895" s="36"/>
      <c r="V895" s="36"/>
      <c r="W895" s="36"/>
      <c r="X895" s="36"/>
      <c r="Y895" s="36"/>
      <c r="Z895" s="36"/>
      <c r="AA895" s="36"/>
      <c r="AB895" s="36"/>
      <c r="AC895" s="36"/>
      <c r="AD895" s="36"/>
      <c r="AE895" s="36"/>
      <c r="AR895" s="191" t="s">
        <v>139</v>
      </c>
      <c r="AT895" s="191" t="s">
        <v>234</v>
      </c>
      <c r="AU895" s="191" t="s">
        <v>85</v>
      </c>
      <c r="AY895" s="19" t="s">
        <v>232</v>
      </c>
      <c r="BE895" s="192">
        <f>IF(N895="základní",J895,0)</f>
        <v>0</v>
      </c>
      <c r="BF895" s="192">
        <f>IF(N895="snížená",J895,0)</f>
        <v>0</v>
      </c>
      <c r="BG895" s="192">
        <f>IF(N895="zákl. přenesená",J895,0)</f>
        <v>0</v>
      </c>
      <c r="BH895" s="192">
        <f>IF(N895="sníž. přenesená",J895,0)</f>
        <v>0</v>
      </c>
      <c r="BI895" s="192">
        <f>IF(N895="nulová",J895,0)</f>
        <v>0</v>
      </c>
      <c r="BJ895" s="19" t="s">
        <v>83</v>
      </c>
      <c r="BK895" s="192">
        <f>ROUND(I895*H895,2)</f>
        <v>0</v>
      </c>
      <c r="BL895" s="19" t="s">
        <v>139</v>
      </c>
      <c r="BM895" s="191" t="s">
        <v>4297</v>
      </c>
    </row>
    <row r="896" spans="1:65" s="2" customFormat="1" ht="10.199999999999999">
      <c r="A896" s="36"/>
      <c r="B896" s="37"/>
      <c r="C896" s="38"/>
      <c r="D896" s="193" t="s">
        <v>240</v>
      </c>
      <c r="E896" s="38"/>
      <c r="F896" s="194" t="s">
        <v>4298</v>
      </c>
      <c r="G896" s="38"/>
      <c r="H896" s="38"/>
      <c r="I896" s="195"/>
      <c r="J896" s="38"/>
      <c r="K896" s="38"/>
      <c r="L896" s="41"/>
      <c r="M896" s="196"/>
      <c r="N896" s="197"/>
      <c r="O896" s="66"/>
      <c r="P896" s="66"/>
      <c r="Q896" s="66"/>
      <c r="R896" s="66"/>
      <c r="S896" s="66"/>
      <c r="T896" s="67"/>
      <c r="U896" s="36"/>
      <c r="V896" s="36"/>
      <c r="W896" s="36"/>
      <c r="X896" s="36"/>
      <c r="Y896" s="36"/>
      <c r="Z896" s="36"/>
      <c r="AA896" s="36"/>
      <c r="AB896" s="36"/>
      <c r="AC896" s="36"/>
      <c r="AD896" s="36"/>
      <c r="AE896" s="36"/>
      <c r="AT896" s="19" t="s">
        <v>240</v>
      </c>
      <c r="AU896" s="19" t="s">
        <v>85</v>
      </c>
    </row>
    <row r="897" spans="1:65" s="2" customFormat="1" ht="86.4">
      <c r="A897" s="36"/>
      <c r="B897" s="37"/>
      <c r="C897" s="38"/>
      <c r="D897" s="198" t="s">
        <v>242</v>
      </c>
      <c r="E897" s="38"/>
      <c r="F897" s="199" t="s">
        <v>4299</v>
      </c>
      <c r="G897" s="38"/>
      <c r="H897" s="38"/>
      <c r="I897" s="195"/>
      <c r="J897" s="38"/>
      <c r="K897" s="38"/>
      <c r="L897" s="41"/>
      <c r="M897" s="196"/>
      <c r="N897" s="197"/>
      <c r="O897" s="66"/>
      <c r="P897" s="66"/>
      <c r="Q897" s="66"/>
      <c r="R897" s="66"/>
      <c r="S897" s="66"/>
      <c r="T897" s="67"/>
      <c r="U897" s="36"/>
      <c r="V897" s="36"/>
      <c r="W897" s="36"/>
      <c r="X897" s="36"/>
      <c r="Y897" s="36"/>
      <c r="Z897" s="36"/>
      <c r="AA897" s="36"/>
      <c r="AB897" s="36"/>
      <c r="AC897" s="36"/>
      <c r="AD897" s="36"/>
      <c r="AE897" s="36"/>
      <c r="AT897" s="19" t="s">
        <v>242</v>
      </c>
      <c r="AU897" s="19" t="s">
        <v>85</v>
      </c>
    </row>
    <row r="898" spans="1:65" s="13" customFormat="1" ht="10.199999999999999">
      <c r="B898" s="200"/>
      <c r="C898" s="201"/>
      <c r="D898" s="198" t="s">
        <v>244</v>
      </c>
      <c r="E898" s="202" t="s">
        <v>19</v>
      </c>
      <c r="F898" s="203" t="s">
        <v>4300</v>
      </c>
      <c r="G898" s="201"/>
      <c r="H898" s="204">
        <v>24</v>
      </c>
      <c r="I898" s="205"/>
      <c r="J898" s="201"/>
      <c r="K898" s="201"/>
      <c r="L898" s="206"/>
      <c r="M898" s="207"/>
      <c r="N898" s="208"/>
      <c r="O898" s="208"/>
      <c r="P898" s="208"/>
      <c r="Q898" s="208"/>
      <c r="R898" s="208"/>
      <c r="S898" s="208"/>
      <c r="T898" s="209"/>
      <c r="AT898" s="210" t="s">
        <v>244</v>
      </c>
      <c r="AU898" s="210" t="s">
        <v>85</v>
      </c>
      <c r="AV898" s="13" t="s">
        <v>85</v>
      </c>
      <c r="AW898" s="13" t="s">
        <v>37</v>
      </c>
      <c r="AX898" s="13" t="s">
        <v>83</v>
      </c>
      <c r="AY898" s="210" t="s">
        <v>232</v>
      </c>
    </row>
    <row r="899" spans="1:65" s="12" customFormat="1" ht="22.8" customHeight="1">
      <c r="B899" s="164"/>
      <c r="C899" s="165"/>
      <c r="D899" s="166" t="s">
        <v>75</v>
      </c>
      <c r="E899" s="178" t="s">
        <v>299</v>
      </c>
      <c r="F899" s="178" t="s">
        <v>720</v>
      </c>
      <c r="G899" s="165"/>
      <c r="H899" s="165"/>
      <c r="I899" s="168"/>
      <c r="J899" s="179">
        <f>BK899</f>
        <v>0</v>
      </c>
      <c r="K899" s="165"/>
      <c r="L899" s="170"/>
      <c r="M899" s="171"/>
      <c r="N899" s="172"/>
      <c r="O899" s="172"/>
      <c r="P899" s="173">
        <f>SUM(P900:P963)</f>
        <v>0</v>
      </c>
      <c r="Q899" s="172"/>
      <c r="R899" s="173">
        <f>SUM(R900:R963)</f>
        <v>0.23498020000000006</v>
      </c>
      <c r="S899" s="172"/>
      <c r="T899" s="174">
        <f>SUM(T900:T963)</f>
        <v>0</v>
      </c>
      <c r="AR899" s="175" t="s">
        <v>83</v>
      </c>
      <c r="AT899" s="176" t="s">
        <v>75</v>
      </c>
      <c r="AU899" s="176" t="s">
        <v>83</v>
      </c>
      <c r="AY899" s="175" t="s">
        <v>232</v>
      </c>
      <c r="BK899" s="177">
        <f>SUM(BK900:BK963)</f>
        <v>0</v>
      </c>
    </row>
    <row r="900" spans="1:65" s="2" customFormat="1" ht="24.15" customHeight="1">
      <c r="A900" s="36"/>
      <c r="B900" s="37"/>
      <c r="C900" s="180" t="s">
        <v>1181</v>
      </c>
      <c r="D900" s="180" t="s">
        <v>234</v>
      </c>
      <c r="E900" s="181" t="s">
        <v>4301</v>
      </c>
      <c r="F900" s="182" t="s">
        <v>4302</v>
      </c>
      <c r="G900" s="183" t="s">
        <v>237</v>
      </c>
      <c r="H900" s="184">
        <v>14.56</v>
      </c>
      <c r="I900" s="185"/>
      <c r="J900" s="186">
        <f>ROUND(I900*H900,2)</f>
        <v>0</v>
      </c>
      <c r="K900" s="182" t="s">
        <v>238</v>
      </c>
      <c r="L900" s="41"/>
      <c r="M900" s="187" t="s">
        <v>19</v>
      </c>
      <c r="N900" s="188" t="s">
        <v>47</v>
      </c>
      <c r="O900" s="66"/>
      <c r="P900" s="189">
        <f>O900*H900</f>
        <v>0</v>
      </c>
      <c r="Q900" s="189">
        <v>0</v>
      </c>
      <c r="R900" s="189">
        <f>Q900*H900</f>
        <v>0</v>
      </c>
      <c r="S900" s="189">
        <v>0</v>
      </c>
      <c r="T900" s="190">
        <f>S900*H900</f>
        <v>0</v>
      </c>
      <c r="U900" s="36"/>
      <c r="V900" s="36"/>
      <c r="W900" s="36"/>
      <c r="X900" s="36"/>
      <c r="Y900" s="36"/>
      <c r="Z900" s="36"/>
      <c r="AA900" s="36"/>
      <c r="AB900" s="36"/>
      <c r="AC900" s="36"/>
      <c r="AD900" s="36"/>
      <c r="AE900" s="36"/>
      <c r="AR900" s="191" t="s">
        <v>139</v>
      </c>
      <c r="AT900" s="191" t="s">
        <v>234</v>
      </c>
      <c r="AU900" s="191" t="s">
        <v>85</v>
      </c>
      <c r="AY900" s="19" t="s">
        <v>232</v>
      </c>
      <c r="BE900" s="192">
        <f>IF(N900="základní",J900,0)</f>
        <v>0</v>
      </c>
      <c r="BF900" s="192">
        <f>IF(N900="snížená",J900,0)</f>
        <v>0</v>
      </c>
      <c r="BG900" s="192">
        <f>IF(N900="zákl. přenesená",J900,0)</f>
        <v>0</v>
      </c>
      <c r="BH900" s="192">
        <f>IF(N900="sníž. přenesená",J900,0)</f>
        <v>0</v>
      </c>
      <c r="BI900" s="192">
        <f>IF(N900="nulová",J900,0)</f>
        <v>0</v>
      </c>
      <c r="BJ900" s="19" t="s">
        <v>83</v>
      </c>
      <c r="BK900" s="192">
        <f>ROUND(I900*H900,2)</f>
        <v>0</v>
      </c>
      <c r="BL900" s="19" t="s">
        <v>139</v>
      </c>
      <c r="BM900" s="191" t="s">
        <v>4303</v>
      </c>
    </row>
    <row r="901" spans="1:65" s="2" customFormat="1" ht="10.199999999999999">
      <c r="A901" s="36"/>
      <c r="B901" s="37"/>
      <c r="C901" s="38"/>
      <c r="D901" s="193" t="s">
        <v>240</v>
      </c>
      <c r="E901" s="38"/>
      <c r="F901" s="194" t="s">
        <v>4304</v>
      </c>
      <c r="G901" s="38"/>
      <c r="H901" s="38"/>
      <c r="I901" s="195"/>
      <c r="J901" s="38"/>
      <c r="K901" s="38"/>
      <c r="L901" s="41"/>
      <c r="M901" s="196"/>
      <c r="N901" s="197"/>
      <c r="O901" s="66"/>
      <c r="P901" s="66"/>
      <c r="Q901" s="66"/>
      <c r="R901" s="66"/>
      <c r="S901" s="66"/>
      <c r="T901" s="67"/>
      <c r="U901" s="36"/>
      <c r="V901" s="36"/>
      <c r="W901" s="36"/>
      <c r="X901" s="36"/>
      <c r="Y901" s="36"/>
      <c r="Z901" s="36"/>
      <c r="AA901" s="36"/>
      <c r="AB901" s="36"/>
      <c r="AC901" s="36"/>
      <c r="AD901" s="36"/>
      <c r="AE901" s="36"/>
      <c r="AT901" s="19" t="s">
        <v>240</v>
      </c>
      <c r="AU901" s="19" t="s">
        <v>85</v>
      </c>
    </row>
    <row r="902" spans="1:65" s="2" customFormat="1" ht="28.8">
      <c r="A902" s="36"/>
      <c r="B902" s="37"/>
      <c r="C902" s="38"/>
      <c r="D902" s="198" t="s">
        <v>242</v>
      </c>
      <c r="E902" s="38"/>
      <c r="F902" s="199" t="s">
        <v>4305</v>
      </c>
      <c r="G902" s="38"/>
      <c r="H902" s="38"/>
      <c r="I902" s="195"/>
      <c r="J902" s="38"/>
      <c r="K902" s="38"/>
      <c r="L902" s="41"/>
      <c r="M902" s="196"/>
      <c r="N902" s="197"/>
      <c r="O902" s="66"/>
      <c r="P902" s="66"/>
      <c r="Q902" s="66"/>
      <c r="R902" s="66"/>
      <c r="S902" s="66"/>
      <c r="T902" s="67"/>
      <c r="U902" s="36"/>
      <c r="V902" s="36"/>
      <c r="W902" s="36"/>
      <c r="X902" s="36"/>
      <c r="Y902" s="36"/>
      <c r="Z902" s="36"/>
      <c r="AA902" s="36"/>
      <c r="AB902" s="36"/>
      <c r="AC902" s="36"/>
      <c r="AD902" s="36"/>
      <c r="AE902" s="36"/>
      <c r="AT902" s="19" t="s">
        <v>242</v>
      </c>
      <c r="AU902" s="19" t="s">
        <v>85</v>
      </c>
    </row>
    <row r="903" spans="1:65" s="13" customFormat="1" ht="10.199999999999999">
      <c r="B903" s="200"/>
      <c r="C903" s="201"/>
      <c r="D903" s="198" t="s">
        <v>244</v>
      </c>
      <c r="E903" s="202" t="s">
        <v>19</v>
      </c>
      <c r="F903" s="203" t="s">
        <v>4306</v>
      </c>
      <c r="G903" s="201"/>
      <c r="H903" s="204">
        <v>14.56</v>
      </c>
      <c r="I903" s="205"/>
      <c r="J903" s="201"/>
      <c r="K903" s="201"/>
      <c r="L903" s="206"/>
      <c r="M903" s="207"/>
      <c r="N903" s="208"/>
      <c r="O903" s="208"/>
      <c r="P903" s="208"/>
      <c r="Q903" s="208"/>
      <c r="R903" s="208"/>
      <c r="S903" s="208"/>
      <c r="T903" s="209"/>
      <c r="AT903" s="210" t="s">
        <v>244</v>
      </c>
      <c r="AU903" s="210" t="s">
        <v>85</v>
      </c>
      <c r="AV903" s="13" t="s">
        <v>85</v>
      </c>
      <c r="AW903" s="13" t="s">
        <v>37</v>
      </c>
      <c r="AX903" s="13" t="s">
        <v>83</v>
      </c>
      <c r="AY903" s="210" t="s">
        <v>232</v>
      </c>
    </row>
    <row r="904" spans="1:65" s="2" customFormat="1" ht="24.15" customHeight="1">
      <c r="A904" s="36"/>
      <c r="B904" s="37"/>
      <c r="C904" s="180" t="s">
        <v>1186</v>
      </c>
      <c r="D904" s="180" t="s">
        <v>234</v>
      </c>
      <c r="E904" s="181" t="s">
        <v>4307</v>
      </c>
      <c r="F904" s="182" t="s">
        <v>4308</v>
      </c>
      <c r="G904" s="183" t="s">
        <v>237</v>
      </c>
      <c r="H904" s="184">
        <v>14.56</v>
      </c>
      <c r="I904" s="185"/>
      <c r="J904" s="186">
        <f>ROUND(I904*H904,2)</f>
        <v>0</v>
      </c>
      <c r="K904" s="182" t="s">
        <v>238</v>
      </c>
      <c r="L904" s="41"/>
      <c r="M904" s="187" t="s">
        <v>19</v>
      </c>
      <c r="N904" s="188" t="s">
        <v>47</v>
      </c>
      <c r="O904" s="66"/>
      <c r="P904" s="189">
        <f>O904*H904</f>
        <v>0</v>
      </c>
      <c r="Q904" s="189">
        <v>0</v>
      </c>
      <c r="R904" s="189">
        <f>Q904*H904</f>
        <v>0</v>
      </c>
      <c r="S904" s="189">
        <v>0</v>
      </c>
      <c r="T904" s="190">
        <f>S904*H904</f>
        <v>0</v>
      </c>
      <c r="U904" s="36"/>
      <c r="V904" s="36"/>
      <c r="W904" s="36"/>
      <c r="X904" s="36"/>
      <c r="Y904" s="36"/>
      <c r="Z904" s="36"/>
      <c r="AA904" s="36"/>
      <c r="AB904" s="36"/>
      <c r="AC904" s="36"/>
      <c r="AD904" s="36"/>
      <c r="AE904" s="36"/>
      <c r="AR904" s="191" t="s">
        <v>139</v>
      </c>
      <c r="AT904" s="191" t="s">
        <v>234</v>
      </c>
      <c r="AU904" s="191" t="s">
        <v>85</v>
      </c>
      <c r="AY904" s="19" t="s">
        <v>232</v>
      </c>
      <c r="BE904" s="192">
        <f>IF(N904="základní",J904,0)</f>
        <v>0</v>
      </c>
      <c r="BF904" s="192">
        <f>IF(N904="snížená",J904,0)</f>
        <v>0</v>
      </c>
      <c r="BG904" s="192">
        <f>IF(N904="zákl. přenesená",J904,0)</f>
        <v>0</v>
      </c>
      <c r="BH904" s="192">
        <f>IF(N904="sníž. přenesená",J904,0)</f>
        <v>0</v>
      </c>
      <c r="BI904" s="192">
        <f>IF(N904="nulová",J904,0)</f>
        <v>0</v>
      </c>
      <c r="BJ904" s="19" t="s">
        <v>83</v>
      </c>
      <c r="BK904" s="192">
        <f>ROUND(I904*H904,2)</f>
        <v>0</v>
      </c>
      <c r="BL904" s="19" t="s">
        <v>139</v>
      </c>
      <c r="BM904" s="191" t="s">
        <v>4309</v>
      </c>
    </row>
    <row r="905" spans="1:65" s="2" customFormat="1" ht="10.199999999999999">
      <c r="A905" s="36"/>
      <c r="B905" s="37"/>
      <c r="C905" s="38"/>
      <c r="D905" s="193" t="s">
        <v>240</v>
      </c>
      <c r="E905" s="38"/>
      <c r="F905" s="194" t="s">
        <v>4310</v>
      </c>
      <c r="G905" s="38"/>
      <c r="H905" s="38"/>
      <c r="I905" s="195"/>
      <c r="J905" s="38"/>
      <c r="K905" s="38"/>
      <c r="L905" s="41"/>
      <c r="M905" s="196"/>
      <c r="N905" s="197"/>
      <c r="O905" s="66"/>
      <c r="P905" s="66"/>
      <c r="Q905" s="66"/>
      <c r="R905" s="66"/>
      <c r="S905" s="66"/>
      <c r="T905" s="67"/>
      <c r="U905" s="36"/>
      <c r="V905" s="36"/>
      <c r="W905" s="36"/>
      <c r="X905" s="36"/>
      <c r="Y905" s="36"/>
      <c r="Z905" s="36"/>
      <c r="AA905" s="36"/>
      <c r="AB905" s="36"/>
      <c r="AC905" s="36"/>
      <c r="AD905" s="36"/>
      <c r="AE905" s="36"/>
      <c r="AT905" s="19" t="s">
        <v>240</v>
      </c>
      <c r="AU905" s="19" t="s">
        <v>85</v>
      </c>
    </row>
    <row r="906" spans="1:65" s="2" customFormat="1" ht="28.8">
      <c r="A906" s="36"/>
      <c r="B906" s="37"/>
      <c r="C906" s="38"/>
      <c r="D906" s="198" t="s">
        <v>242</v>
      </c>
      <c r="E906" s="38"/>
      <c r="F906" s="199" t="s">
        <v>4305</v>
      </c>
      <c r="G906" s="38"/>
      <c r="H906" s="38"/>
      <c r="I906" s="195"/>
      <c r="J906" s="38"/>
      <c r="K906" s="38"/>
      <c r="L906" s="41"/>
      <c r="M906" s="196"/>
      <c r="N906" s="197"/>
      <c r="O906" s="66"/>
      <c r="P906" s="66"/>
      <c r="Q906" s="66"/>
      <c r="R906" s="66"/>
      <c r="S906" s="66"/>
      <c r="T906" s="67"/>
      <c r="U906" s="36"/>
      <c r="V906" s="36"/>
      <c r="W906" s="36"/>
      <c r="X906" s="36"/>
      <c r="Y906" s="36"/>
      <c r="Z906" s="36"/>
      <c r="AA906" s="36"/>
      <c r="AB906" s="36"/>
      <c r="AC906" s="36"/>
      <c r="AD906" s="36"/>
      <c r="AE906" s="36"/>
      <c r="AT906" s="19" t="s">
        <v>242</v>
      </c>
      <c r="AU906" s="19" t="s">
        <v>85</v>
      </c>
    </row>
    <row r="907" spans="1:65" s="13" customFormat="1" ht="10.199999999999999">
      <c r="B907" s="200"/>
      <c r="C907" s="201"/>
      <c r="D907" s="198" t="s">
        <v>244</v>
      </c>
      <c r="E907" s="202" t="s">
        <v>19</v>
      </c>
      <c r="F907" s="203" t="s">
        <v>4311</v>
      </c>
      <c r="G907" s="201"/>
      <c r="H907" s="204">
        <v>14.56</v>
      </c>
      <c r="I907" s="205"/>
      <c r="J907" s="201"/>
      <c r="K907" s="201"/>
      <c r="L907" s="206"/>
      <c r="M907" s="207"/>
      <c r="N907" s="208"/>
      <c r="O907" s="208"/>
      <c r="P907" s="208"/>
      <c r="Q907" s="208"/>
      <c r="R907" s="208"/>
      <c r="S907" s="208"/>
      <c r="T907" s="209"/>
      <c r="AT907" s="210" t="s">
        <v>244</v>
      </c>
      <c r="AU907" s="210" t="s">
        <v>85</v>
      </c>
      <c r="AV907" s="13" t="s">
        <v>85</v>
      </c>
      <c r="AW907" s="13" t="s">
        <v>37</v>
      </c>
      <c r="AX907" s="13" t="s">
        <v>83</v>
      </c>
      <c r="AY907" s="210" t="s">
        <v>232</v>
      </c>
    </row>
    <row r="908" spans="1:65" s="2" customFormat="1" ht="24.15" customHeight="1">
      <c r="A908" s="36"/>
      <c r="B908" s="37"/>
      <c r="C908" s="180" t="s">
        <v>1194</v>
      </c>
      <c r="D908" s="180" t="s">
        <v>234</v>
      </c>
      <c r="E908" s="181" t="s">
        <v>4312</v>
      </c>
      <c r="F908" s="182" t="s">
        <v>4313</v>
      </c>
      <c r="G908" s="183" t="s">
        <v>237</v>
      </c>
      <c r="H908" s="184">
        <v>145.6</v>
      </c>
      <c r="I908" s="185"/>
      <c r="J908" s="186">
        <f>ROUND(I908*H908,2)</f>
        <v>0</v>
      </c>
      <c r="K908" s="182" t="s">
        <v>238</v>
      </c>
      <c r="L908" s="41"/>
      <c r="M908" s="187" t="s">
        <v>19</v>
      </c>
      <c r="N908" s="188" t="s">
        <v>47</v>
      </c>
      <c r="O908" s="66"/>
      <c r="P908" s="189">
        <f>O908*H908</f>
        <v>0</v>
      </c>
      <c r="Q908" s="189">
        <v>0</v>
      </c>
      <c r="R908" s="189">
        <f>Q908*H908</f>
        <v>0</v>
      </c>
      <c r="S908" s="189">
        <v>0</v>
      </c>
      <c r="T908" s="190">
        <f>S908*H908</f>
        <v>0</v>
      </c>
      <c r="U908" s="36"/>
      <c r="V908" s="36"/>
      <c r="W908" s="36"/>
      <c r="X908" s="36"/>
      <c r="Y908" s="36"/>
      <c r="Z908" s="36"/>
      <c r="AA908" s="36"/>
      <c r="AB908" s="36"/>
      <c r="AC908" s="36"/>
      <c r="AD908" s="36"/>
      <c r="AE908" s="36"/>
      <c r="AR908" s="191" t="s">
        <v>139</v>
      </c>
      <c r="AT908" s="191" t="s">
        <v>234</v>
      </c>
      <c r="AU908" s="191" t="s">
        <v>85</v>
      </c>
      <c r="AY908" s="19" t="s">
        <v>232</v>
      </c>
      <c r="BE908" s="192">
        <f>IF(N908="základní",J908,0)</f>
        <v>0</v>
      </c>
      <c r="BF908" s="192">
        <f>IF(N908="snížená",J908,0)</f>
        <v>0</v>
      </c>
      <c r="BG908" s="192">
        <f>IF(N908="zákl. přenesená",J908,0)</f>
        <v>0</v>
      </c>
      <c r="BH908" s="192">
        <f>IF(N908="sníž. přenesená",J908,0)</f>
        <v>0</v>
      </c>
      <c r="BI908" s="192">
        <f>IF(N908="nulová",J908,0)</f>
        <v>0</v>
      </c>
      <c r="BJ908" s="19" t="s">
        <v>83</v>
      </c>
      <c r="BK908" s="192">
        <f>ROUND(I908*H908,2)</f>
        <v>0</v>
      </c>
      <c r="BL908" s="19" t="s">
        <v>139</v>
      </c>
      <c r="BM908" s="191" t="s">
        <v>4314</v>
      </c>
    </row>
    <row r="909" spans="1:65" s="2" customFormat="1" ht="10.199999999999999">
      <c r="A909" s="36"/>
      <c r="B909" s="37"/>
      <c r="C909" s="38"/>
      <c r="D909" s="193" t="s">
        <v>240</v>
      </c>
      <c r="E909" s="38"/>
      <c r="F909" s="194" t="s">
        <v>4315</v>
      </c>
      <c r="G909" s="38"/>
      <c r="H909" s="38"/>
      <c r="I909" s="195"/>
      <c r="J909" s="38"/>
      <c r="K909" s="38"/>
      <c r="L909" s="41"/>
      <c r="M909" s="196"/>
      <c r="N909" s="197"/>
      <c r="O909" s="66"/>
      <c r="P909" s="66"/>
      <c r="Q909" s="66"/>
      <c r="R909" s="66"/>
      <c r="S909" s="66"/>
      <c r="T909" s="67"/>
      <c r="U909" s="36"/>
      <c r="V909" s="36"/>
      <c r="W909" s="36"/>
      <c r="X909" s="36"/>
      <c r="Y909" s="36"/>
      <c r="Z909" s="36"/>
      <c r="AA909" s="36"/>
      <c r="AB909" s="36"/>
      <c r="AC909" s="36"/>
      <c r="AD909" s="36"/>
      <c r="AE909" s="36"/>
      <c r="AT909" s="19" t="s">
        <v>240</v>
      </c>
      <c r="AU909" s="19" t="s">
        <v>85</v>
      </c>
    </row>
    <row r="910" spans="1:65" s="2" customFormat="1" ht="28.8">
      <c r="A910" s="36"/>
      <c r="B910" s="37"/>
      <c r="C910" s="38"/>
      <c r="D910" s="198" t="s">
        <v>242</v>
      </c>
      <c r="E910" s="38"/>
      <c r="F910" s="199" t="s">
        <v>4305</v>
      </c>
      <c r="G910" s="38"/>
      <c r="H910" s="38"/>
      <c r="I910" s="195"/>
      <c r="J910" s="38"/>
      <c r="K910" s="38"/>
      <c r="L910" s="41"/>
      <c r="M910" s="196"/>
      <c r="N910" s="197"/>
      <c r="O910" s="66"/>
      <c r="P910" s="66"/>
      <c r="Q910" s="66"/>
      <c r="R910" s="66"/>
      <c r="S910" s="66"/>
      <c r="T910" s="67"/>
      <c r="U910" s="36"/>
      <c r="V910" s="36"/>
      <c r="W910" s="36"/>
      <c r="X910" s="36"/>
      <c r="Y910" s="36"/>
      <c r="Z910" s="36"/>
      <c r="AA910" s="36"/>
      <c r="AB910" s="36"/>
      <c r="AC910" s="36"/>
      <c r="AD910" s="36"/>
      <c r="AE910" s="36"/>
      <c r="AT910" s="19" t="s">
        <v>242</v>
      </c>
      <c r="AU910" s="19" t="s">
        <v>85</v>
      </c>
    </row>
    <row r="911" spans="1:65" s="13" customFormat="1" ht="10.199999999999999">
      <c r="B911" s="200"/>
      <c r="C911" s="201"/>
      <c r="D911" s="198" t="s">
        <v>244</v>
      </c>
      <c r="E911" s="202" t="s">
        <v>19</v>
      </c>
      <c r="F911" s="203" t="s">
        <v>4316</v>
      </c>
      <c r="G911" s="201"/>
      <c r="H911" s="204">
        <v>145.6</v>
      </c>
      <c r="I911" s="205"/>
      <c r="J911" s="201"/>
      <c r="K911" s="201"/>
      <c r="L911" s="206"/>
      <c r="M911" s="207"/>
      <c r="N911" s="208"/>
      <c r="O911" s="208"/>
      <c r="P911" s="208"/>
      <c r="Q911" s="208"/>
      <c r="R911" s="208"/>
      <c r="S911" s="208"/>
      <c r="T911" s="209"/>
      <c r="AT911" s="210" t="s">
        <v>244</v>
      </c>
      <c r="AU911" s="210" t="s">
        <v>85</v>
      </c>
      <c r="AV911" s="13" t="s">
        <v>85</v>
      </c>
      <c r="AW911" s="13" t="s">
        <v>37</v>
      </c>
      <c r="AX911" s="13" t="s">
        <v>83</v>
      </c>
      <c r="AY911" s="210" t="s">
        <v>232</v>
      </c>
    </row>
    <row r="912" spans="1:65" s="2" customFormat="1" ht="24.15" customHeight="1">
      <c r="A912" s="36"/>
      <c r="B912" s="37"/>
      <c r="C912" s="180" t="s">
        <v>1201</v>
      </c>
      <c r="D912" s="180" t="s">
        <v>234</v>
      </c>
      <c r="E912" s="181" t="s">
        <v>4317</v>
      </c>
      <c r="F912" s="182" t="s">
        <v>4318</v>
      </c>
      <c r="G912" s="183" t="s">
        <v>237</v>
      </c>
      <c r="H912" s="184">
        <v>14.56</v>
      </c>
      <c r="I912" s="185"/>
      <c r="J912" s="186">
        <f>ROUND(I912*H912,2)</f>
        <v>0</v>
      </c>
      <c r="K912" s="182" t="s">
        <v>238</v>
      </c>
      <c r="L912" s="41"/>
      <c r="M912" s="187" t="s">
        <v>19</v>
      </c>
      <c r="N912" s="188" t="s">
        <v>47</v>
      </c>
      <c r="O912" s="66"/>
      <c r="P912" s="189">
        <f>O912*H912</f>
        <v>0</v>
      </c>
      <c r="Q912" s="189">
        <v>0</v>
      </c>
      <c r="R912" s="189">
        <f>Q912*H912</f>
        <v>0</v>
      </c>
      <c r="S912" s="189">
        <v>0</v>
      </c>
      <c r="T912" s="190">
        <f>S912*H912</f>
        <v>0</v>
      </c>
      <c r="U912" s="36"/>
      <c r="V912" s="36"/>
      <c r="W912" s="36"/>
      <c r="X912" s="36"/>
      <c r="Y912" s="36"/>
      <c r="Z912" s="36"/>
      <c r="AA912" s="36"/>
      <c r="AB912" s="36"/>
      <c r="AC912" s="36"/>
      <c r="AD912" s="36"/>
      <c r="AE912" s="36"/>
      <c r="AR912" s="191" t="s">
        <v>139</v>
      </c>
      <c r="AT912" s="191" t="s">
        <v>234</v>
      </c>
      <c r="AU912" s="191" t="s">
        <v>85</v>
      </c>
      <c r="AY912" s="19" t="s">
        <v>232</v>
      </c>
      <c r="BE912" s="192">
        <f>IF(N912="základní",J912,0)</f>
        <v>0</v>
      </c>
      <c r="BF912" s="192">
        <f>IF(N912="snížená",J912,0)</f>
        <v>0</v>
      </c>
      <c r="BG912" s="192">
        <f>IF(N912="zákl. přenesená",J912,0)</f>
        <v>0</v>
      </c>
      <c r="BH912" s="192">
        <f>IF(N912="sníž. přenesená",J912,0)</f>
        <v>0</v>
      </c>
      <c r="BI912" s="192">
        <f>IF(N912="nulová",J912,0)</f>
        <v>0</v>
      </c>
      <c r="BJ912" s="19" t="s">
        <v>83</v>
      </c>
      <c r="BK912" s="192">
        <f>ROUND(I912*H912,2)</f>
        <v>0</v>
      </c>
      <c r="BL912" s="19" t="s">
        <v>139</v>
      </c>
      <c r="BM912" s="191" t="s">
        <v>4319</v>
      </c>
    </row>
    <row r="913" spans="1:65" s="2" customFormat="1" ht="10.199999999999999">
      <c r="A913" s="36"/>
      <c r="B913" s="37"/>
      <c r="C913" s="38"/>
      <c r="D913" s="193" t="s">
        <v>240</v>
      </c>
      <c r="E913" s="38"/>
      <c r="F913" s="194" t="s">
        <v>4320</v>
      </c>
      <c r="G913" s="38"/>
      <c r="H913" s="38"/>
      <c r="I913" s="195"/>
      <c r="J913" s="38"/>
      <c r="K913" s="38"/>
      <c r="L913" s="41"/>
      <c r="M913" s="196"/>
      <c r="N913" s="197"/>
      <c r="O913" s="66"/>
      <c r="P913" s="66"/>
      <c r="Q913" s="66"/>
      <c r="R913" s="66"/>
      <c r="S913" s="66"/>
      <c r="T913" s="67"/>
      <c r="U913" s="36"/>
      <c r="V913" s="36"/>
      <c r="W913" s="36"/>
      <c r="X913" s="36"/>
      <c r="Y913" s="36"/>
      <c r="Z913" s="36"/>
      <c r="AA913" s="36"/>
      <c r="AB913" s="36"/>
      <c r="AC913" s="36"/>
      <c r="AD913" s="36"/>
      <c r="AE913" s="36"/>
      <c r="AT913" s="19" t="s">
        <v>240</v>
      </c>
      <c r="AU913" s="19" t="s">
        <v>85</v>
      </c>
    </row>
    <row r="914" spans="1:65" s="2" customFormat="1" ht="28.8">
      <c r="A914" s="36"/>
      <c r="B914" s="37"/>
      <c r="C914" s="38"/>
      <c r="D914" s="198" t="s">
        <v>242</v>
      </c>
      <c r="E914" s="38"/>
      <c r="F914" s="199" t="s">
        <v>4321</v>
      </c>
      <c r="G914" s="38"/>
      <c r="H914" s="38"/>
      <c r="I914" s="195"/>
      <c r="J914" s="38"/>
      <c r="K914" s="38"/>
      <c r="L914" s="41"/>
      <c r="M914" s="196"/>
      <c r="N914" s="197"/>
      <c r="O914" s="66"/>
      <c r="P914" s="66"/>
      <c r="Q914" s="66"/>
      <c r="R914" s="66"/>
      <c r="S914" s="66"/>
      <c r="T914" s="67"/>
      <c r="U914" s="36"/>
      <c r="V914" s="36"/>
      <c r="W914" s="36"/>
      <c r="X914" s="36"/>
      <c r="Y914" s="36"/>
      <c r="Z914" s="36"/>
      <c r="AA914" s="36"/>
      <c r="AB914" s="36"/>
      <c r="AC914" s="36"/>
      <c r="AD914" s="36"/>
      <c r="AE914" s="36"/>
      <c r="AT914" s="19" t="s">
        <v>242</v>
      </c>
      <c r="AU914" s="19" t="s">
        <v>85</v>
      </c>
    </row>
    <row r="915" spans="1:65" s="2" customFormat="1" ht="24.15" customHeight="1">
      <c r="A915" s="36"/>
      <c r="B915" s="37"/>
      <c r="C915" s="180" t="s">
        <v>1204</v>
      </c>
      <c r="D915" s="180" t="s">
        <v>234</v>
      </c>
      <c r="E915" s="181" t="s">
        <v>2754</v>
      </c>
      <c r="F915" s="182" t="s">
        <v>2755</v>
      </c>
      <c r="G915" s="183" t="s">
        <v>312</v>
      </c>
      <c r="H915" s="184">
        <v>585.75</v>
      </c>
      <c r="I915" s="185"/>
      <c r="J915" s="186">
        <f>ROUND(I915*H915,2)</f>
        <v>0</v>
      </c>
      <c r="K915" s="182" t="s">
        <v>238</v>
      </c>
      <c r="L915" s="41"/>
      <c r="M915" s="187" t="s">
        <v>19</v>
      </c>
      <c r="N915" s="188" t="s">
        <v>47</v>
      </c>
      <c r="O915" s="66"/>
      <c r="P915" s="189">
        <f>O915*H915</f>
        <v>0</v>
      </c>
      <c r="Q915" s="189">
        <v>1.2999999999999999E-4</v>
      </c>
      <c r="R915" s="189">
        <f>Q915*H915</f>
        <v>7.6147499999999993E-2</v>
      </c>
      <c r="S915" s="189">
        <v>0</v>
      </c>
      <c r="T915" s="190">
        <f>S915*H915</f>
        <v>0</v>
      </c>
      <c r="U915" s="36"/>
      <c r="V915" s="36"/>
      <c r="W915" s="36"/>
      <c r="X915" s="36"/>
      <c r="Y915" s="36"/>
      <c r="Z915" s="36"/>
      <c r="AA915" s="36"/>
      <c r="AB915" s="36"/>
      <c r="AC915" s="36"/>
      <c r="AD915" s="36"/>
      <c r="AE915" s="36"/>
      <c r="AR915" s="191" t="s">
        <v>139</v>
      </c>
      <c r="AT915" s="191" t="s">
        <v>234</v>
      </c>
      <c r="AU915" s="191" t="s">
        <v>85</v>
      </c>
      <c r="AY915" s="19" t="s">
        <v>232</v>
      </c>
      <c r="BE915" s="192">
        <f>IF(N915="základní",J915,0)</f>
        <v>0</v>
      </c>
      <c r="BF915" s="192">
        <f>IF(N915="snížená",J915,0)</f>
        <v>0</v>
      </c>
      <c r="BG915" s="192">
        <f>IF(N915="zákl. přenesená",J915,0)</f>
        <v>0</v>
      </c>
      <c r="BH915" s="192">
        <f>IF(N915="sníž. přenesená",J915,0)</f>
        <v>0</v>
      </c>
      <c r="BI915" s="192">
        <f>IF(N915="nulová",J915,0)</f>
        <v>0</v>
      </c>
      <c r="BJ915" s="19" t="s">
        <v>83</v>
      </c>
      <c r="BK915" s="192">
        <f>ROUND(I915*H915,2)</f>
        <v>0</v>
      </c>
      <c r="BL915" s="19" t="s">
        <v>139</v>
      </c>
      <c r="BM915" s="191" t="s">
        <v>4322</v>
      </c>
    </row>
    <row r="916" spans="1:65" s="2" customFormat="1" ht="10.199999999999999">
      <c r="A916" s="36"/>
      <c r="B916" s="37"/>
      <c r="C916" s="38"/>
      <c r="D916" s="193" t="s">
        <v>240</v>
      </c>
      <c r="E916" s="38"/>
      <c r="F916" s="194" t="s">
        <v>2757</v>
      </c>
      <c r="G916" s="38"/>
      <c r="H916" s="38"/>
      <c r="I916" s="195"/>
      <c r="J916" s="38"/>
      <c r="K916" s="38"/>
      <c r="L916" s="41"/>
      <c r="M916" s="196"/>
      <c r="N916" s="197"/>
      <c r="O916" s="66"/>
      <c r="P916" s="66"/>
      <c r="Q916" s="66"/>
      <c r="R916" s="66"/>
      <c r="S916" s="66"/>
      <c r="T916" s="67"/>
      <c r="U916" s="36"/>
      <c r="V916" s="36"/>
      <c r="W916" s="36"/>
      <c r="X916" s="36"/>
      <c r="Y916" s="36"/>
      <c r="Z916" s="36"/>
      <c r="AA916" s="36"/>
      <c r="AB916" s="36"/>
      <c r="AC916" s="36"/>
      <c r="AD916" s="36"/>
      <c r="AE916" s="36"/>
      <c r="AT916" s="19" t="s">
        <v>240</v>
      </c>
      <c r="AU916" s="19" t="s">
        <v>85</v>
      </c>
    </row>
    <row r="917" spans="1:65" s="2" customFormat="1" ht="48">
      <c r="A917" s="36"/>
      <c r="B917" s="37"/>
      <c r="C917" s="38"/>
      <c r="D917" s="198" t="s">
        <v>242</v>
      </c>
      <c r="E917" s="38"/>
      <c r="F917" s="199" t="s">
        <v>2758</v>
      </c>
      <c r="G917" s="38"/>
      <c r="H917" s="38"/>
      <c r="I917" s="195"/>
      <c r="J917" s="38"/>
      <c r="K917" s="38"/>
      <c r="L917" s="41"/>
      <c r="M917" s="196"/>
      <c r="N917" s="197"/>
      <c r="O917" s="66"/>
      <c r="P917" s="66"/>
      <c r="Q917" s="66"/>
      <c r="R917" s="66"/>
      <c r="S917" s="66"/>
      <c r="T917" s="67"/>
      <c r="U917" s="36"/>
      <c r="V917" s="36"/>
      <c r="W917" s="36"/>
      <c r="X917" s="36"/>
      <c r="Y917" s="36"/>
      <c r="Z917" s="36"/>
      <c r="AA917" s="36"/>
      <c r="AB917" s="36"/>
      <c r="AC917" s="36"/>
      <c r="AD917" s="36"/>
      <c r="AE917" s="36"/>
      <c r="AT917" s="19" t="s">
        <v>242</v>
      </c>
      <c r="AU917" s="19" t="s">
        <v>85</v>
      </c>
    </row>
    <row r="918" spans="1:65" s="13" customFormat="1" ht="10.199999999999999">
      <c r="B918" s="200"/>
      <c r="C918" s="201"/>
      <c r="D918" s="198" t="s">
        <v>244</v>
      </c>
      <c r="E918" s="202" t="s">
        <v>19</v>
      </c>
      <c r="F918" s="203" t="s">
        <v>4323</v>
      </c>
      <c r="G918" s="201"/>
      <c r="H918" s="204">
        <v>149.34</v>
      </c>
      <c r="I918" s="205"/>
      <c r="J918" s="201"/>
      <c r="K918" s="201"/>
      <c r="L918" s="206"/>
      <c r="M918" s="207"/>
      <c r="N918" s="208"/>
      <c r="O918" s="208"/>
      <c r="P918" s="208"/>
      <c r="Q918" s="208"/>
      <c r="R918" s="208"/>
      <c r="S918" s="208"/>
      <c r="T918" s="209"/>
      <c r="AT918" s="210" t="s">
        <v>244</v>
      </c>
      <c r="AU918" s="210" t="s">
        <v>85</v>
      </c>
      <c r="AV918" s="13" t="s">
        <v>85</v>
      </c>
      <c r="AW918" s="13" t="s">
        <v>37</v>
      </c>
      <c r="AX918" s="13" t="s">
        <v>76</v>
      </c>
      <c r="AY918" s="210" t="s">
        <v>232</v>
      </c>
    </row>
    <row r="919" spans="1:65" s="13" customFormat="1" ht="10.199999999999999">
      <c r="B919" s="200"/>
      <c r="C919" s="201"/>
      <c r="D919" s="198" t="s">
        <v>244</v>
      </c>
      <c r="E919" s="202" t="s">
        <v>19</v>
      </c>
      <c r="F919" s="203" t="s">
        <v>4324</v>
      </c>
      <c r="G919" s="201"/>
      <c r="H919" s="204">
        <v>143.21</v>
      </c>
      <c r="I919" s="205"/>
      <c r="J919" s="201"/>
      <c r="K919" s="201"/>
      <c r="L919" s="206"/>
      <c r="M919" s="207"/>
      <c r="N919" s="208"/>
      <c r="O919" s="208"/>
      <c r="P919" s="208"/>
      <c r="Q919" s="208"/>
      <c r="R919" s="208"/>
      <c r="S919" s="208"/>
      <c r="T919" s="209"/>
      <c r="AT919" s="210" t="s">
        <v>244</v>
      </c>
      <c r="AU919" s="210" t="s">
        <v>85</v>
      </c>
      <c r="AV919" s="13" t="s">
        <v>85</v>
      </c>
      <c r="AW919" s="13" t="s">
        <v>37</v>
      </c>
      <c r="AX919" s="13" t="s">
        <v>76</v>
      </c>
      <c r="AY919" s="210" t="s">
        <v>232</v>
      </c>
    </row>
    <row r="920" spans="1:65" s="15" customFormat="1" ht="10.199999999999999">
      <c r="B920" s="222"/>
      <c r="C920" s="223"/>
      <c r="D920" s="198" t="s">
        <v>244</v>
      </c>
      <c r="E920" s="224" t="s">
        <v>19</v>
      </c>
      <c r="F920" s="225" t="s">
        <v>1114</v>
      </c>
      <c r="G920" s="223"/>
      <c r="H920" s="224" t="s">
        <v>19</v>
      </c>
      <c r="I920" s="226"/>
      <c r="J920" s="223"/>
      <c r="K920" s="223"/>
      <c r="L920" s="227"/>
      <c r="M920" s="228"/>
      <c r="N920" s="229"/>
      <c r="O920" s="229"/>
      <c r="P920" s="229"/>
      <c r="Q920" s="229"/>
      <c r="R920" s="229"/>
      <c r="S920" s="229"/>
      <c r="T920" s="230"/>
      <c r="AT920" s="231" t="s">
        <v>244</v>
      </c>
      <c r="AU920" s="231" t="s">
        <v>85</v>
      </c>
      <c r="AV920" s="15" t="s">
        <v>83</v>
      </c>
      <c r="AW920" s="15" t="s">
        <v>37</v>
      </c>
      <c r="AX920" s="15" t="s">
        <v>76</v>
      </c>
      <c r="AY920" s="231" t="s">
        <v>232</v>
      </c>
    </row>
    <row r="921" spans="1:65" s="13" customFormat="1" ht="10.199999999999999">
      <c r="B921" s="200"/>
      <c r="C921" s="201"/>
      <c r="D921" s="198" t="s">
        <v>244</v>
      </c>
      <c r="E921" s="202" t="s">
        <v>19</v>
      </c>
      <c r="F921" s="203" t="s">
        <v>4325</v>
      </c>
      <c r="G921" s="201"/>
      <c r="H921" s="204">
        <v>179.1</v>
      </c>
      <c r="I921" s="205"/>
      <c r="J921" s="201"/>
      <c r="K921" s="201"/>
      <c r="L921" s="206"/>
      <c r="M921" s="207"/>
      <c r="N921" s="208"/>
      <c r="O921" s="208"/>
      <c r="P921" s="208"/>
      <c r="Q921" s="208"/>
      <c r="R921" s="208"/>
      <c r="S921" s="208"/>
      <c r="T921" s="209"/>
      <c r="AT921" s="210" t="s">
        <v>244</v>
      </c>
      <c r="AU921" s="210" t="s">
        <v>85</v>
      </c>
      <c r="AV921" s="13" t="s">
        <v>85</v>
      </c>
      <c r="AW921" s="13" t="s">
        <v>37</v>
      </c>
      <c r="AX921" s="13" t="s">
        <v>76</v>
      </c>
      <c r="AY921" s="210" t="s">
        <v>232</v>
      </c>
    </row>
    <row r="922" spans="1:65" s="13" customFormat="1" ht="10.199999999999999">
      <c r="B922" s="200"/>
      <c r="C922" s="201"/>
      <c r="D922" s="198" t="s">
        <v>244</v>
      </c>
      <c r="E922" s="202" t="s">
        <v>19</v>
      </c>
      <c r="F922" s="203" t="s">
        <v>4326</v>
      </c>
      <c r="G922" s="201"/>
      <c r="H922" s="204">
        <v>114.1</v>
      </c>
      <c r="I922" s="205"/>
      <c r="J922" s="201"/>
      <c r="K922" s="201"/>
      <c r="L922" s="206"/>
      <c r="M922" s="207"/>
      <c r="N922" s="208"/>
      <c r="O922" s="208"/>
      <c r="P922" s="208"/>
      <c r="Q922" s="208"/>
      <c r="R922" s="208"/>
      <c r="S922" s="208"/>
      <c r="T922" s="209"/>
      <c r="AT922" s="210" t="s">
        <v>244</v>
      </c>
      <c r="AU922" s="210" t="s">
        <v>85</v>
      </c>
      <c r="AV922" s="13" t="s">
        <v>85</v>
      </c>
      <c r="AW922" s="13" t="s">
        <v>37</v>
      </c>
      <c r="AX922" s="13" t="s">
        <v>76</v>
      </c>
      <c r="AY922" s="210" t="s">
        <v>232</v>
      </c>
    </row>
    <row r="923" spans="1:65" s="15" customFormat="1" ht="10.199999999999999">
      <c r="B923" s="222"/>
      <c r="C923" s="223"/>
      <c r="D923" s="198" t="s">
        <v>244</v>
      </c>
      <c r="E923" s="224" t="s">
        <v>19</v>
      </c>
      <c r="F923" s="225" t="s">
        <v>3750</v>
      </c>
      <c r="G923" s="223"/>
      <c r="H923" s="224" t="s">
        <v>19</v>
      </c>
      <c r="I923" s="226"/>
      <c r="J923" s="223"/>
      <c r="K923" s="223"/>
      <c r="L923" s="227"/>
      <c r="M923" s="228"/>
      <c r="N923" s="229"/>
      <c r="O923" s="229"/>
      <c r="P923" s="229"/>
      <c r="Q923" s="229"/>
      <c r="R923" s="229"/>
      <c r="S923" s="229"/>
      <c r="T923" s="230"/>
      <c r="AT923" s="231" t="s">
        <v>244</v>
      </c>
      <c r="AU923" s="231" t="s">
        <v>85</v>
      </c>
      <c r="AV923" s="15" t="s">
        <v>83</v>
      </c>
      <c r="AW923" s="15" t="s">
        <v>37</v>
      </c>
      <c r="AX923" s="15" t="s">
        <v>76</v>
      </c>
      <c r="AY923" s="231" t="s">
        <v>232</v>
      </c>
    </row>
    <row r="924" spans="1:65" s="14" customFormat="1" ht="10.199999999999999">
      <c r="B924" s="211"/>
      <c r="C924" s="212"/>
      <c r="D924" s="198" t="s">
        <v>244</v>
      </c>
      <c r="E924" s="213" t="s">
        <v>19</v>
      </c>
      <c r="F924" s="214" t="s">
        <v>248</v>
      </c>
      <c r="G924" s="212"/>
      <c r="H924" s="215">
        <v>585.75</v>
      </c>
      <c r="I924" s="216"/>
      <c r="J924" s="212"/>
      <c r="K924" s="212"/>
      <c r="L924" s="217"/>
      <c r="M924" s="218"/>
      <c r="N924" s="219"/>
      <c r="O924" s="219"/>
      <c r="P924" s="219"/>
      <c r="Q924" s="219"/>
      <c r="R924" s="219"/>
      <c r="S924" s="219"/>
      <c r="T924" s="220"/>
      <c r="AT924" s="221" t="s">
        <v>244</v>
      </c>
      <c r="AU924" s="221" t="s">
        <v>85</v>
      </c>
      <c r="AV924" s="14" t="s">
        <v>139</v>
      </c>
      <c r="AW924" s="14" t="s">
        <v>37</v>
      </c>
      <c r="AX924" s="14" t="s">
        <v>83</v>
      </c>
      <c r="AY924" s="221" t="s">
        <v>232</v>
      </c>
    </row>
    <row r="925" spans="1:65" s="2" customFormat="1" ht="24.15" customHeight="1">
      <c r="A925" s="36"/>
      <c r="B925" s="37"/>
      <c r="C925" s="180" t="s">
        <v>1210</v>
      </c>
      <c r="D925" s="180" t="s">
        <v>234</v>
      </c>
      <c r="E925" s="181" t="s">
        <v>2760</v>
      </c>
      <c r="F925" s="182" t="s">
        <v>2761</v>
      </c>
      <c r="G925" s="183" t="s">
        <v>312</v>
      </c>
      <c r="H925" s="184">
        <v>8.85</v>
      </c>
      <c r="I925" s="185"/>
      <c r="J925" s="186">
        <f>ROUND(I925*H925,2)</f>
        <v>0</v>
      </c>
      <c r="K925" s="182" t="s">
        <v>238</v>
      </c>
      <c r="L925" s="41"/>
      <c r="M925" s="187" t="s">
        <v>19</v>
      </c>
      <c r="N925" s="188" t="s">
        <v>47</v>
      </c>
      <c r="O925" s="66"/>
      <c r="P925" s="189">
        <f>O925*H925</f>
        <v>0</v>
      </c>
      <c r="Q925" s="189">
        <v>2.1000000000000001E-4</v>
      </c>
      <c r="R925" s="189">
        <f>Q925*H925</f>
        <v>1.8584999999999999E-3</v>
      </c>
      <c r="S925" s="189">
        <v>0</v>
      </c>
      <c r="T925" s="190">
        <f>S925*H925</f>
        <v>0</v>
      </c>
      <c r="U925" s="36"/>
      <c r="V925" s="36"/>
      <c r="W925" s="36"/>
      <c r="X925" s="36"/>
      <c r="Y925" s="36"/>
      <c r="Z925" s="36"/>
      <c r="AA925" s="36"/>
      <c r="AB925" s="36"/>
      <c r="AC925" s="36"/>
      <c r="AD925" s="36"/>
      <c r="AE925" s="36"/>
      <c r="AR925" s="191" t="s">
        <v>139</v>
      </c>
      <c r="AT925" s="191" t="s">
        <v>234</v>
      </c>
      <c r="AU925" s="191" t="s">
        <v>85</v>
      </c>
      <c r="AY925" s="19" t="s">
        <v>232</v>
      </c>
      <c r="BE925" s="192">
        <f>IF(N925="základní",J925,0)</f>
        <v>0</v>
      </c>
      <c r="BF925" s="192">
        <f>IF(N925="snížená",J925,0)</f>
        <v>0</v>
      </c>
      <c r="BG925" s="192">
        <f>IF(N925="zákl. přenesená",J925,0)</f>
        <v>0</v>
      </c>
      <c r="BH925" s="192">
        <f>IF(N925="sníž. přenesená",J925,0)</f>
        <v>0</v>
      </c>
      <c r="BI925" s="192">
        <f>IF(N925="nulová",J925,0)</f>
        <v>0</v>
      </c>
      <c r="BJ925" s="19" t="s">
        <v>83</v>
      </c>
      <c r="BK925" s="192">
        <f>ROUND(I925*H925,2)</f>
        <v>0</v>
      </c>
      <c r="BL925" s="19" t="s">
        <v>139</v>
      </c>
      <c r="BM925" s="191" t="s">
        <v>4327</v>
      </c>
    </row>
    <row r="926" spans="1:65" s="2" customFormat="1" ht="10.199999999999999">
      <c r="A926" s="36"/>
      <c r="B926" s="37"/>
      <c r="C926" s="38"/>
      <c r="D926" s="193" t="s">
        <v>240</v>
      </c>
      <c r="E926" s="38"/>
      <c r="F926" s="194" t="s">
        <v>2763</v>
      </c>
      <c r="G926" s="38"/>
      <c r="H926" s="38"/>
      <c r="I926" s="195"/>
      <c r="J926" s="38"/>
      <c r="K926" s="38"/>
      <c r="L926" s="41"/>
      <c r="M926" s="196"/>
      <c r="N926" s="197"/>
      <c r="O926" s="66"/>
      <c r="P926" s="66"/>
      <c r="Q926" s="66"/>
      <c r="R926" s="66"/>
      <c r="S926" s="66"/>
      <c r="T926" s="67"/>
      <c r="U926" s="36"/>
      <c r="V926" s="36"/>
      <c r="W926" s="36"/>
      <c r="X926" s="36"/>
      <c r="Y926" s="36"/>
      <c r="Z926" s="36"/>
      <c r="AA926" s="36"/>
      <c r="AB926" s="36"/>
      <c r="AC926" s="36"/>
      <c r="AD926" s="36"/>
      <c r="AE926" s="36"/>
      <c r="AT926" s="19" t="s">
        <v>240</v>
      </c>
      <c r="AU926" s="19" t="s">
        <v>85</v>
      </c>
    </row>
    <row r="927" spans="1:65" s="2" customFormat="1" ht="48">
      <c r="A927" s="36"/>
      <c r="B927" s="37"/>
      <c r="C927" s="38"/>
      <c r="D927" s="198" t="s">
        <v>242</v>
      </c>
      <c r="E927" s="38"/>
      <c r="F927" s="199" t="s">
        <v>2758</v>
      </c>
      <c r="G927" s="38"/>
      <c r="H927" s="38"/>
      <c r="I927" s="195"/>
      <c r="J927" s="38"/>
      <c r="K927" s="38"/>
      <c r="L927" s="41"/>
      <c r="M927" s="196"/>
      <c r="N927" s="197"/>
      <c r="O927" s="66"/>
      <c r="P927" s="66"/>
      <c r="Q927" s="66"/>
      <c r="R927" s="66"/>
      <c r="S927" s="66"/>
      <c r="T927" s="67"/>
      <c r="U927" s="36"/>
      <c r="V927" s="36"/>
      <c r="W927" s="36"/>
      <c r="X927" s="36"/>
      <c r="Y927" s="36"/>
      <c r="Z927" s="36"/>
      <c r="AA927" s="36"/>
      <c r="AB927" s="36"/>
      <c r="AC927" s="36"/>
      <c r="AD927" s="36"/>
      <c r="AE927" s="36"/>
      <c r="AT927" s="19" t="s">
        <v>242</v>
      </c>
      <c r="AU927" s="19" t="s">
        <v>85</v>
      </c>
    </row>
    <row r="928" spans="1:65" s="13" customFormat="1" ht="10.199999999999999">
      <c r="B928" s="200"/>
      <c r="C928" s="201"/>
      <c r="D928" s="198" t="s">
        <v>244</v>
      </c>
      <c r="E928" s="202" t="s">
        <v>19</v>
      </c>
      <c r="F928" s="203" t="s">
        <v>4328</v>
      </c>
      <c r="G928" s="201"/>
      <c r="H928" s="204">
        <v>8.85</v>
      </c>
      <c r="I928" s="205"/>
      <c r="J928" s="201"/>
      <c r="K928" s="201"/>
      <c r="L928" s="206"/>
      <c r="M928" s="207"/>
      <c r="N928" s="208"/>
      <c r="O928" s="208"/>
      <c r="P928" s="208"/>
      <c r="Q928" s="208"/>
      <c r="R928" s="208"/>
      <c r="S928" s="208"/>
      <c r="T928" s="209"/>
      <c r="AT928" s="210" t="s">
        <v>244</v>
      </c>
      <c r="AU928" s="210" t="s">
        <v>85</v>
      </c>
      <c r="AV928" s="13" t="s">
        <v>85</v>
      </c>
      <c r="AW928" s="13" t="s">
        <v>37</v>
      </c>
      <c r="AX928" s="13" t="s">
        <v>83</v>
      </c>
      <c r="AY928" s="210" t="s">
        <v>232</v>
      </c>
    </row>
    <row r="929" spans="1:65" s="2" customFormat="1" ht="16.5" customHeight="1">
      <c r="A929" s="36"/>
      <c r="B929" s="37"/>
      <c r="C929" s="180" t="s">
        <v>1217</v>
      </c>
      <c r="D929" s="180" t="s">
        <v>234</v>
      </c>
      <c r="E929" s="181" t="s">
        <v>4329</v>
      </c>
      <c r="F929" s="182" t="s">
        <v>4330</v>
      </c>
      <c r="G929" s="183" t="s">
        <v>3453</v>
      </c>
      <c r="H929" s="184">
        <v>16</v>
      </c>
      <c r="I929" s="185"/>
      <c r="J929" s="186">
        <f>ROUND(I929*H929,2)</f>
        <v>0</v>
      </c>
      <c r="K929" s="182" t="s">
        <v>19</v>
      </c>
      <c r="L929" s="41"/>
      <c r="M929" s="187" t="s">
        <v>19</v>
      </c>
      <c r="N929" s="188" t="s">
        <v>47</v>
      </c>
      <c r="O929" s="66"/>
      <c r="P929" s="189">
        <f>O929*H929</f>
        <v>0</v>
      </c>
      <c r="Q929" s="189">
        <v>4.0000000000000003E-5</v>
      </c>
      <c r="R929" s="189">
        <f>Q929*H929</f>
        <v>6.4000000000000005E-4</v>
      </c>
      <c r="S929" s="189">
        <v>0</v>
      </c>
      <c r="T929" s="190">
        <f>S929*H929</f>
        <v>0</v>
      </c>
      <c r="U929" s="36"/>
      <c r="V929" s="36"/>
      <c r="W929" s="36"/>
      <c r="X929" s="36"/>
      <c r="Y929" s="36"/>
      <c r="Z929" s="36"/>
      <c r="AA929" s="36"/>
      <c r="AB929" s="36"/>
      <c r="AC929" s="36"/>
      <c r="AD929" s="36"/>
      <c r="AE929" s="36"/>
      <c r="AR929" s="191" t="s">
        <v>139</v>
      </c>
      <c r="AT929" s="191" t="s">
        <v>234</v>
      </c>
      <c r="AU929" s="191" t="s">
        <v>85</v>
      </c>
      <c r="AY929" s="19" t="s">
        <v>232</v>
      </c>
      <c r="BE929" s="192">
        <f>IF(N929="základní",J929,0)</f>
        <v>0</v>
      </c>
      <c r="BF929" s="192">
        <f>IF(N929="snížená",J929,0)</f>
        <v>0</v>
      </c>
      <c r="BG929" s="192">
        <f>IF(N929="zákl. přenesená",J929,0)</f>
        <v>0</v>
      </c>
      <c r="BH929" s="192">
        <f>IF(N929="sníž. přenesená",J929,0)</f>
        <v>0</v>
      </c>
      <c r="BI929" s="192">
        <f>IF(N929="nulová",J929,0)</f>
        <v>0</v>
      </c>
      <c r="BJ929" s="19" t="s">
        <v>83</v>
      </c>
      <c r="BK929" s="192">
        <f>ROUND(I929*H929,2)</f>
        <v>0</v>
      </c>
      <c r="BL929" s="19" t="s">
        <v>139</v>
      </c>
      <c r="BM929" s="191" t="s">
        <v>4331</v>
      </c>
    </row>
    <row r="930" spans="1:65" s="2" customFormat="1" ht="172.8">
      <c r="A930" s="36"/>
      <c r="B930" s="37"/>
      <c r="C930" s="38"/>
      <c r="D930" s="198" t="s">
        <v>242</v>
      </c>
      <c r="E930" s="38"/>
      <c r="F930" s="199" t="s">
        <v>762</v>
      </c>
      <c r="G930" s="38"/>
      <c r="H930" s="38"/>
      <c r="I930" s="195"/>
      <c r="J930" s="38"/>
      <c r="K930" s="38"/>
      <c r="L930" s="41"/>
      <c r="M930" s="196"/>
      <c r="N930" s="197"/>
      <c r="O930" s="66"/>
      <c r="P930" s="66"/>
      <c r="Q930" s="66"/>
      <c r="R930" s="66"/>
      <c r="S930" s="66"/>
      <c r="T930" s="67"/>
      <c r="U930" s="36"/>
      <c r="V930" s="36"/>
      <c r="W930" s="36"/>
      <c r="X930" s="36"/>
      <c r="Y930" s="36"/>
      <c r="Z930" s="36"/>
      <c r="AA930" s="36"/>
      <c r="AB930" s="36"/>
      <c r="AC930" s="36"/>
      <c r="AD930" s="36"/>
      <c r="AE930" s="36"/>
      <c r="AT930" s="19" t="s">
        <v>242</v>
      </c>
      <c r="AU930" s="19" t="s">
        <v>85</v>
      </c>
    </row>
    <row r="931" spans="1:65" s="2" customFormat="1" ht="24.15" customHeight="1">
      <c r="A931" s="36"/>
      <c r="B931" s="37"/>
      <c r="C931" s="180" t="s">
        <v>1223</v>
      </c>
      <c r="D931" s="180" t="s">
        <v>234</v>
      </c>
      <c r="E931" s="181" t="s">
        <v>758</v>
      </c>
      <c r="F931" s="182" t="s">
        <v>759</v>
      </c>
      <c r="G931" s="183" t="s">
        <v>312</v>
      </c>
      <c r="H931" s="184">
        <v>614.35500000000002</v>
      </c>
      <c r="I931" s="185"/>
      <c r="J931" s="186">
        <f>ROUND(I931*H931,2)</f>
        <v>0</v>
      </c>
      <c r="K931" s="182" t="s">
        <v>238</v>
      </c>
      <c r="L931" s="41"/>
      <c r="M931" s="187" t="s">
        <v>19</v>
      </c>
      <c r="N931" s="188" t="s">
        <v>47</v>
      </c>
      <c r="O931" s="66"/>
      <c r="P931" s="189">
        <f>O931*H931</f>
        <v>0</v>
      </c>
      <c r="Q931" s="189">
        <v>4.0000000000000003E-5</v>
      </c>
      <c r="R931" s="189">
        <f>Q931*H931</f>
        <v>2.4574200000000004E-2</v>
      </c>
      <c r="S931" s="189">
        <v>0</v>
      </c>
      <c r="T931" s="190">
        <f>S931*H931</f>
        <v>0</v>
      </c>
      <c r="U931" s="36"/>
      <c r="V931" s="36"/>
      <c r="W931" s="36"/>
      <c r="X931" s="36"/>
      <c r="Y931" s="36"/>
      <c r="Z931" s="36"/>
      <c r="AA931" s="36"/>
      <c r="AB931" s="36"/>
      <c r="AC931" s="36"/>
      <c r="AD931" s="36"/>
      <c r="AE931" s="36"/>
      <c r="AR931" s="191" t="s">
        <v>139</v>
      </c>
      <c r="AT931" s="191" t="s">
        <v>234</v>
      </c>
      <c r="AU931" s="191" t="s">
        <v>85</v>
      </c>
      <c r="AY931" s="19" t="s">
        <v>232</v>
      </c>
      <c r="BE931" s="192">
        <f>IF(N931="základní",J931,0)</f>
        <v>0</v>
      </c>
      <c r="BF931" s="192">
        <f>IF(N931="snížená",J931,0)</f>
        <v>0</v>
      </c>
      <c r="BG931" s="192">
        <f>IF(N931="zákl. přenesená",J931,0)</f>
        <v>0</v>
      </c>
      <c r="BH931" s="192">
        <f>IF(N931="sníž. přenesená",J931,0)</f>
        <v>0</v>
      </c>
      <c r="BI931" s="192">
        <f>IF(N931="nulová",J931,0)</f>
        <v>0</v>
      </c>
      <c r="BJ931" s="19" t="s">
        <v>83</v>
      </c>
      <c r="BK931" s="192">
        <f>ROUND(I931*H931,2)</f>
        <v>0</v>
      </c>
      <c r="BL931" s="19" t="s">
        <v>139</v>
      </c>
      <c r="BM931" s="191" t="s">
        <v>4332</v>
      </c>
    </row>
    <row r="932" spans="1:65" s="2" customFormat="1" ht="10.199999999999999">
      <c r="A932" s="36"/>
      <c r="B932" s="37"/>
      <c r="C932" s="38"/>
      <c r="D932" s="193" t="s">
        <v>240</v>
      </c>
      <c r="E932" s="38"/>
      <c r="F932" s="194" t="s">
        <v>761</v>
      </c>
      <c r="G932" s="38"/>
      <c r="H932" s="38"/>
      <c r="I932" s="195"/>
      <c r="J932" s="38"/>
      <c r="K932" s="38"/>
      <c r="L932" s="41"/>
      <c r="M932" s="196"/>
      <c r="N932" s="197"/>
      <c r="O932" s="66"/>
      <c r="P932" s="66"/>
      <c r="Q932" s="66"/>
      <c r="R932" s="66"/>
      <c r="S932" s="66"/>
      <c r="T932" s="67"/>
      <c r="U932" s="36"/>
      <c r="V932" s="36"/>
      <c r="W932" s="36"/>
      <c r="X932" s="36"/>
      <c r="Y932" s="36"/>
      <c r="Z932" s="36"/>
      <c r="AA932" s="36"/>
      <c r="AB932" s="36"/>
      <c r="AC932" s="36"/>
      <c r="AD932" s="36"/>
      <c r="AE932" s="36"/>
      <c r="AT932" s="19" t="s">
        <v>240</v>
      </c>
      <c r="AU932" s="19" t="s">
        <v>85</v>
      </c>
    </row>
    <row r="933" spans="1:65" s="2" customFormat="1" ht="172.8">
      <c r="A933" s="36"/>
      <c r="B933" s="37"/>
      <c r="C933" s="38"/>
      <c r="D933" s="198" t="s">
        <v>242</v>
      </c>
      <c r="E933" s="38"/>
      <c r="F933" s="199" t="s">
        <v>762</v>
      </c>
      <c r="G933" s="38"/>
      <c r="H933" s="38"/>
      <c r="I933" s="195"/>
      <c r="J933" s="38"/>
      <c r="K933" s="38"/>
      <c r="L933" s="41"/>
      <c r="M933" s="196"/>
      <c r="N933" s="197"/>
      <c r="O933" s="66"/>
      <c r="P933" s="66"/>
      <c r="Q933" s="66"/>
      <c r="R933" s="66"/>
      <c r="S933" s="66"/>
      <c r="T933" s="67"/>
      <c r="U933" s="36"/>
      <c r="V933" s="36"/>
      <c r="W933" s="36"/>
      <c r="X933" s="36"/>
      <c r="Y933" s="36"/>
      <c r="Z933" s="36"/>
      <c r="AA933" s="36"/>
      <c r="AB933" s="36"/>
      <c r="AC933" s="36"/>
      <c r="AD933" s="36"/>
      <c r="AE933" s="36"/>
      <c r="AT933" s="19" t="s">
        <v>242</v>
      </c>
      <c r="AU933" s="19" t="s">
        <v>85</v>
      </c>
    </row>
    <row r="934" spans="1:65" s="13" customFormat="1" ht="10.199999999999999">
      <c r="B934" s="200"/>
      <c r="C934" s="201"/>
      <c r="D934" s="198" t="s">
        <v>244</v>
      </c>
      <c r="E934" s="202" t="s">
        <v>19</v>
      </c>
      <c r="F934" s="203" t="s">
        <v>4333</v>
      </c>
      <c r="G934" s="201"/>
      <c r="H934" s="204">
        <v>614.35500000000002</v>
      </c>
      <c r="I934" s="205"/>
      <c r="J934" s="201"/>
      <c r="K934" s="201"/>
      <c r="L934" s="206"/>
      <c r="M934" s="207"/>
      <c r="N934" s="208"/>
      <c r="O934" s="208"/>
      <c r="P934" s="208"/>
      <c r="Q934" s="208"/>
      <c r="R934" s="208"/>
      <c r="S934" s="208"/>
      <c r="T934" s="209"/>
      <c r="AT934" s="210" t="s">
        <v>244</v>
      </c>
      <c r="AU934" s="210" t="s">
        <v>85</v>
      </c>
      <c r="AV934" s="13" t="s">
        <v>85</v>
      </c>
      <c r="AW934" s="13" t="s">
        <v>37</v>
      </c>
      <c r="AX934" s="13" t="s">
        <v>83</v>
      </c>
      <c r="AY934" s="210" t="s">
        <v>232</v>
      </c>
    </row>
    <row r="935" spans="1:65" s="2" customFormat="1" ht="16.5" customHeight="1">
      <c r="A935" s="36"/>
      <c r="B935" s="37"/>
      <c r="C935" s="180" t="s">
        <v>1228</v>
      </c>
      <c r="D935" s="180" t="s">
        <v>234</v>
      </c>
      <c r="E935" s="181" t="s">
        <v>4334</v>
      </c>
      <c r="F935" s="182" t="s">
        <v>4335</v>
      </c>
      <c r="G935" s="183" t="s">
        <v>339</v>
      </c>
      <c r="H935" s="184">
        <v>6</v>
      </c>
      <c r="I935" s="185"/>
      <c r="J935" s="186">
        <f>ROUND(I935*H935,2)</f>
        <v>0</v>
      </c>
      <c r="K935" s="182" t="s">
        <v>238</v>
      </c>
      <c r="L935" s="41"/>
      <c r="M935" s="187" t="s">
        <v>19</v>
      </c>
      <c r="N935" s="188" t="s">
        <v>47</v>
      </c>
      <c r="O935" s="66"/>
      <c r="P935" s="189">
        <f>O935*H935</f>
        <v>0</v>
      </c>
      <c r="Q935" s="189">
        <v>1.8000000000000001E-4</v>
      </c>
      <c r="R935" s="189">
        <f>Q935*H935</f>
        <v>1.08E-3</v>
      </c>
      <c r="S935" s="189">
        <v>0</v>
      </c>
      <c r="T935" s="190">
        <f>S935*H935</f>
        <v>0</v>
      </c>
      <c r="U935" s="36"/>
      <c r="V935" s="36"/>
      <c r="W935" s="36"/>
      <c r="X935" s="36"/>
      <c r="Y935" s="36"/>
      <c r="Z935" s="36"/>
      <c r="AA935" s="36"/>
      <c r="AB935" s="36"/>
      <c r="AC935" s="36"/>
      <c r="AD935" s="36"/>
      <c r="AE935" s="36"/>
      <c r="AR935" s="191" t="s">
        <v>139</v>
      </c>
      <c r="AT935" s="191" t="s">
        <v>234</v>
      </c>
      <c r="AU935" s="191" t="s">
        <v>85</v>
      </c>
      <c r="AY935" s="19" t="s">
        <v>232</v>
      </c>
      <c r="BE935" s="192">
        <f>IF(N935="základní",J935,0)</f>
        <v>0</v>
      </c>
      <c r="BF935" s="192">
        <f>IF(N935="snížená",J935,0)</f>
        <v>0</v>
      </c>
      <c r="BG935" s="192">
        <f>IF(N935="zákl. přenesená",J935,0)</f>
        <v>0</v>
      </c>
      <c r="BH935" s="192">
        <f>IF(N935="sníž. přenesená",J935,0)</f>
        <v>0</v>
      </c>
      <c r="BI935" s="192">
        <f>IF(N935="nulová",J935,0)</f>
        <v>0</v>
      </c>
      <c r="BJ935" s="19" t="s">
        <v>83</v>
      </c>
      <c r="BK935" s="192">
        <f>ROUND(I935*H935,2)</f>
        <v>0</v>
      </c>
      <c r="BL935" s="19" t="s">
        <v>139</v>
      </c>
      <c r="BM935" s="191" t="s">
        <v>4336</v>
      </c>
    </row>
    <row r="936" spans="1:65" s="2" customFormat="1" ht="10.199999999999999">
      <c r="A936" s="36"/>
      <c r="B936" s="37"/>
      <c r="C936" s="38"/>
      <c r="D936" s="193" t="s">
        <v>240</v>
      </c>
      <c r="E936" s="38"/>
      <c r="F936" s="194" t="s">
        <v>4337</v>
      </c>
      <c r="G936" s="38"/>
      <c r="H936" s="38"/>
      <c r="I936" s="195"/>
      <c r="J936" s="38"/>
      <c r="K936" s="38"/>
      <c r="L936" s="41"/>
      <c r="M936" s="196"/>
      <c r="N936" s="197"/>
      <c r="O936" s="66"/>
      <c r="P936" s="66"/>
      <c r="Q936" s="66"/>
      <c r="R936" s="66"/>
      <c r="S936" s="66"/>
      <c r="T936" s="67"/>
      <c r="U936" s="36"/>
      <c r="V936" s="36"/>
      <c r="W936" s="36"/>
      <c r="X936" s="36"/>
      <c r="Y936" s="36"/>
      <c r="Z936" s="36"/>
      <c r="AA936" s="36"/>
      <c r="AB936" s="36"/>
      <c r="AC936" s="36"/>
      <c r="AD936" s="36"/>
      <c r="AE936" s="36"/>
      <c r="AT936" s="19" t="s">
        <v>240</v>
      </c>
      <c r="AU936" s="19" t="s">
        <v>85</v>
      </c>
    </row>
    <row r="937" spans="1:65" s="2" customFormat="1" ht="76.8">
      <c r="A937" s="36"/>
      <c r="B937" s="37"/>
      <c r="C937" s="38"/>
      <c r="D937" s="198" t="s">
        <v>242</v>
      </c>
      <c r="E937" s="38"/>
      <c r="F937" s="199" t="s">
        <v>773</v>
      </c>
      <c r="G937" s="38"/>
      <c r="H937" s="38"/>
      <c r="I937" s="195"/>
      <c r="J937" s="38"/>
      <c r="K937" s="38"/>
      <c r="L937" s="41"/>
      <c r="M937" s="196"/>
      <c r="N937" s="197"/>
      <c r="O937" s="66"/>
      <c r="P937" s="66"/>
      <c r="Q937" s="66"/>
      <c r="R937" s="66"/>
      <c r="S937" s="66"/>
      <c r="T937" s="67"/>
      <c r="U937" s="36"/>
      <c r="V937" s="36"/>
      <c r="W937" s="36"/>
      <c r="X937" s="36"/>
      <c r="Y937" s="36"/>
      <c r="Z937" s="36"/>
      <c r="AA937" s="36"/>
      <c r="AB937" s="36"/>
      <c r="AC937" s="36"/>
      <c r="AD937" s="36"/>
      <c r="AE937" s="36"/>
      <c r="AT937" s="19" t="s">
        <v>242</v>
      </c>
      <c r="AU937" s="19" t="s">
        <v>85</v>
      </c>
    </row>
    <row r="938" spans="1:65" s="13" customFormat="1" ht="10.199999999999999">
      <c r="B938" s="200"/>
      <c r="C938" s="201"/>
      <c r="D938" s="198" t="s">
        <v>244</v>
      </c>
      <c r="E938" s="202" t="s">
        <v>19</v>
      </c>
      <c r="F938" s="203" t="s">
        <v>4338</v>
      </c>
      <c r="G938" s="201"/>
      <c r="H938" s="204">
        <v>6</v>
      </c>
      <c r="I938" s="205"/>
      <c r="J938" s="201"/>
      <c r="K938" s="201"/>
      <c r="L938" s="206"/>
      <c r="M938" s="207"/>
      <c r="N938" s="208"/>
      <c r="O938" s="208"/>
      <c r="P938" s="208"/>
      <c r="Q938" s="208"/>
      <c r="R938" s="208"/>
      <c r="S938" s="208"/>
      <c r="T938" s="209"/>
      <c r="AT938" s="210" t="s">
        <v>244</v>
      </c>
      <c r="AU938" s="210" t="s">
        <v>85</v>
      </c>
      <c r="AV938" s="13" t="s">
        <v>85</v>
      </c>
      <c r="AW938" s="13" t="s">
        <v>37</v>
      </c>
      <c r="AX938" s="13" t="s">
        <v>83</v>
      </c>
      <c r="AY938" s="210" t="s">
        <v>232</v>
      </c>
    </row>
    <row r="939" spans="1:65" s="2" customFormat="1" ht="21.75" customHeight="1">
      <c r="A939" s="36"/>
      <c r="B939" s="37"/>
      <c r="C939" s="232" t="s">
        <v>1234</v>
      </c>
      <c r="D939" s="232" t="s">
        <v>300</v>
      </c>
      <c r="E939" s="233" t="s">
        <v>4339</v>
      </c>
      <c r="F939" s="234" t="s">
        <v>4340</v>
      </c>
      <c r="G939" s="235" t="s">
        <v>339</v>
      </c>
      <c r="H939" s="236">
        <v>6</v>
      </c>
      <c r="I939" s="237"/>
      <c r="J939" s="238">
        <f>ROUND(I939*H939,2)</f>
        <v>0</v>
      </c>
      <c r="K939" s="234" t="s">
        <v>19</v>
      </c>
      <c r="L939" s="239"/>
      <c r="M939" s="240" t="s">
        <v>19</v>
      </c>
      <c r="N939" s="241" t="s">
        <v>47</v>
      </c>
      <c r="O939" s="66"/>
      <c r="P939" s="189">
        <f>O939*H939</f>
        <v>0</v>
      </c>
      <c r="Q939" s="189">
        <v>1.2E-2</v>
      </c>
      <c r="R939" s="189">
        <f>Q939*H939</f>
        <v>7.2000000000000008E-2</v>
      </c>
      <c r="S939" s="189">
        <v>0</v>
      </c>
      <c r="T939" s="190">
        <f>S939*H939</f>
        <v>0</v>
      </c>
      <c r="U939" s="36"/>
      <c r="V939" s="36"/>
      <c r="W939" s="36"/>
      <c r="X939" s="36"/>
      <c r="Y939" s="36"/>
      <c r="Z939" s="36"/>
      <c r="AA939" s="36"/>
      <c r="AB939" s="36"/>
      <c r="AC939" s="36"/>
      <c r="AD939" s="36"/>
      <c r="AE939" s="36"/>
      <c r="AR939" s="191" t="s">
        <v>290</v>
      </c>
      <c r="AT939" s="191" t="s">
        <v>300</v>
      </c>
      <c r="AU939" s="191" t="s">
        <v>85</v>
      </c>
      <c r="AY939" s="19" t="s">
        <v>232</v>
      </c>
      <c r="BE939" s="192">
        <f>IF(N939="základní",J939,0)</f>
        <v>0</v>
      </c>
      <c r="BF939" s="192">
        <f>IF(N939="snížená",J939,0)</f>
        <v>0</v>
      </c>
      <c r="BG939" s="192">
        <f>IF(N939="zákl. přenesená",J939,0)</f>
        <v>0</v>
      </c>
      <c r="BH939" s="192">
        <f>IF(N939="sníž. přenesená",J939,0)</f>
        <v>0</v>
      </c>
      <c r="BI939" s="192">
        <f>IF(N939="nulová",J939,0)</f>
        <v>0</v>
      </c>
      <c r="BJ939" s="19" t="s">
        <v>83</v>
      </c>
      <c r="BK939" s="192">
        <f>ROUND(I939*H939,2)</f>
        <v>0</v>
      </c>
      <c r="BL939" s="19" t="s">
        <v>139</v>
      </c>
      <c r="BM939" s="191" t="s">
        <v>4341</v>
      </c>
    </row>
    <row r="940" spans="1:65" s="2" customFormat="1" ht="24.15" customHeight="1">
      <c r="A940" s="36"/>
      <c r="B940" s="37"/>
      <c r="C940" s="180" t="s">
        <v>1240</v>
      </c>
      <c r="D940" s="180" t="s">
        <v>234</v>
      </c>
      <c r="E940" s="181" t="s">
        <v>4342</v>
      </c>
      <c r="F940" s="182" t="s">
        <v>4343</v>
      </c>
      <c r="G940" s="183" t="s">
        <v>339</v>
      </c>
      <c r="H940" s="184">
        <v>63</v>
      </c>
      <c r="I940" s="185"/>
      <c r="J940" s="186">
        <f>ROUND(I940*H940,2)</f>
        <v>0</v>
      </c>
      <c r="K940" s="182" t="s">
        <v>238</v>
      </c>
      <c r="L940" s="41"/>
      <c r="M940" s="187" t="s">
        <v>19</v>
      </c>
      <c r="N940" s="188" t="s">
        <v>47</v>
      </c>
      <c r="O940" s="66"/>
      <c r="P940" s="189">
        <f>O940*H940</f>
        <v>0</v>
      </c>
      <c r="Q940" s="189">
        <v>2.0000000000000002E-5</v>
      </c>
      <c r="R940" s="189">
        <f>Q940*H940</f>
        <v>1.2600000000000001E-3</v>
      </c>
      <c r="S940" s="189">
        <v>0</v>
      </c>
      <c r="T940" s="190">
        <f>S940*H940</f>
        <v>0</v>
      </c>
      <c r="U940" s="36"/>
      <c r="V940" s="36"/>
      <c r="W940" s="36"/>
      <c r="X940" s="36"/>
      <c r="Y940" s="36"/>
      <c r="Z940" s="36"/>
      <c r="AA940" s="36"/>
      <c r="AB940" s="36"/>
      <c r="AC940" s="36"/>
      <c r="AD940" s="36"/>
      <c r="AE940" s="36"/>
      <c r="AR940" s="191" t="s">
        <v>139</v>
      </c>
      <c r="AT940" s="191" t="s">
        <v>234</v>
      </c>
      <c r="AU940" s="191" t="s">
        <v>85</v>
      </c>
      <c r="AY940" s="19" t="s">
        <v>232</v>
      </c>
      <c r="BE940" s="192">
        <f>IF(N940="základní",J940,0)</f>
        <v>0</v>
      </c>
      <c r="BF940" s="192">
        <f>IF(N940="snížená",J940,0)</f>
        <v>0</v>
      </c>
      <c r="BG940" s="192">
        <f>IF(N940="zákl. přenesená",J940,0)</f>
        <v>0</v>
      </c>
      <c r="BH940" s="192">
        <f>IF(N940="sníž. přenesená",J940,0)</f>
        <v>0</v>
      </c>
      <c r="BI940" s="192">
        <f>IF(N940="nulová",J940,0)</f>
        <v>0</v>
      </c>
      <c r="BJ940" s="19" t="s">
        <v>83</v>
      </c>
      <c r="BK940" s="192">
        <f>ROUND(I940*H940,2)</f>
        <v>0</v>
      </c>
      <c r="BL940" s="19" t="s">
        <v>139</v>
      </c>
      <c r="BM940" s="191" t="s">
        <v>4344</v>
      </c>
    </row>
    <row r="941" spans="1:65" s="2" customFormat="1" ht="10.199999999999999">
      <c r="A941" s="36"/>
      <c r="B941" s="37"/>
      <c r="C941" s="38"/>
      <c r="D941" s="193" t="s">
        <v>240</v>
      </c>
      <c r="E941" s="38"/>
      <c r="F941" s="194" t="s">
        <v>4345</v>
      </c>
      <c r="G941" s="38"/>
      <c r="H941" s="38"/>
      <c r="I941" s="195"/>
      <c r="J941" s="38"/>
      <c r="K941" s="38"/>
      <c r="L941" s="41"/>
      <c r="M941" s="196"/>
      <c r="N941" s="197"/>
      <c r="O941" s="66"/>
      <c r="P941" s="66"/>
      <c r="Q941" s="66"/>
      <c r="R941" s="66"/>
      <c r="S941" s="66"/>
      <c r="T941" s="67"/>
      <c r="U941" s="36"/>
      <c r="V941" s="36"/>
      <c r="W941" s="36"/>
      <c r="X941" s="36"/>
      <c r="Y941" s="36"/>
      <c r="Z941" s="36"/>
      <c r="AA941" s="36"/>
      <c r="AB941" s="36"/>
      <c r="AC941" s="36"/>
      <c r="AD941" s="36"/>
      <c r="AE941" s="36"/>
      <c r="AT941" s="19" t="s">
        <v>240</v>
      </c>
      <c r="AU941" s="19" t="s">
        <v>85</v>
      </c>
    </row>
    <row r="942" spans="1:65" s="2" customFormat="1" ht="86.4">
      <c r="A942" s="36"/>
      <c r="B942" s="37"/>
      <c r="C942" s="38"/>
      <c r="D942" s="198" t="s">
        <v>242</v>
      </c>
      <c r="E942" s="38"/>
      <c r="F942" s="199" t="s">
        <v>4346</v>
      </c>
      <c r="G942" s="38"/>
      <c r="H942" s="38"/>
      <c r="I942" s="195"/>
      <c r="J942" s="38"/>
      <c r="K942" s="38"/>
      <c r="L942" s="41"/>
      <c r="M942" s="196"/>
      <c r="N942" s="197"/>
      <c r="O942" s="66"/>
      <c r="P942" s="66"/>
      <c r="Q942" s="66"/>
      <c r="R942" s="66"/>
      <c r="S942" s="66"/>
      <c r="T942" s="67"/>
      <c r="U942" s="36"/>
      <c r="V942" s="36"/>
      <c r="W942" s="36"/>
      <c r="X942" s="36"/>
      <c r="Y942" s="36"/>
      <c r="Z942" s="36"/>
      <c r="AA942" s="36"/>
      <c r="AB942" s="36"/>
      <c r="AC942" s="36"/>
      <c r="AD942" s="36"/>
      <c r="AE942" s="36"/>
      <c r="AT942" s="19" t="s">
        <v>242</v>
      </c>
      <c r="AU942" s="19" t="s">
        <v>85</v>
      </c>
    </row>
    <row r="943" spans="1:65" s="13" customFormat="1" ht="10.199999999999999">
      <c r="B943" s="200"/>
      <c r="C943" s="201"/>
      <c r="D943" s="198" t="s">
        <v>244</v>
      </c>
      <c r="E943" s="202" t="s">
        <v>19</v>
      </c>
      <c r="F943" s="203" t="s">
        <v>4347</v>
      </c>
      <c r="G943" s="201"/>
      <c r="H943" s="204">
        <v>63</v>
      </c>
      <c r="I943" s="205"/>
      <c r="J943" s="201"/>
      <c r="K943" s="201"/>
      <c r="L943" s="206"/>
      <c r="M943" s="207"/>
      <c r="N943" s="208"/>
      <c r="O943" s="208"/>
      <c r="P943" s="208"/>
      <c r="Q943" s="208"/>
      <c r="R943" s="208"/>
      <c r="S943" s="208"/>
      <c r="T943" s="209"/>
      <c r="AT943" s="210" t="s">
        <v>244</v>
      </c>
      <c r="AU943" s="210" t="s">
        <v>85</v>
      </c>
      <c r="AV943" s="13" t="s">
        <v>85</v>
      </c>
      <c r="AW943" s="13" t="s">
        <v>37</v>
      </c>
      <c r="AX943" s="13" t="s">
        <v>83</v>
      </c>
      <c r="AY943" s="210" t="s">
        <v>232</v>
      </c>
    </row>
    <row r="944" spans="1:65" s="2" customFormat="1" ht="24.15" customHeight="1">
      <c r="A944" s="36"/>
      <c r="B944" s="37"/>
      <c r="C944" s="180" t="s">
        <v>1246</v>
      </c>
      <c r="D944" s="180" t="s">
        <v>234</v>
      </c>
      <c r="E944" s="181" t="s">
        <v>4348</v>
      </c>
      <c r="F944" s="182" t="s">
        <v>4349</v>
      </c>
      <c r="G944" s="183" t="s">
        <v>339</v>
      </c>
      <c r="H944" s="184">
        <v>12</v>
      </c>
      <c r="I944" s="185"/>
      <c r="J944" s="186">
        <f>ROUND(I944*H944,2)</f>
        <v>0</v>
      </c>
      <c r="K944" s="182" t="s">
        <v>238</v>
      </c>
      <c r="L944" s="41"/>
      <c r="M944" s="187" t="s">
        <v>19</v>
      </c>
      <c r="N944" s="188" t="s">
        <v>47</v>
      </c>
      <c r="O944" s="66"/>
      <c r="P944" s="189">
        <f>O944*H944</f>
        <v>0</v>
      </c>
      <c r="Q944" s="189">
        <v>4.0000000000000003E-5</v>
      </c>
      <c r="R944" s="189">
        <f>Q944*H944</f>
        <v>4.8000000000000007E-4</v>
      </c>
      <c r="S944" s="189">
        <v>0</v>
      </c>
      <c r="T944" s="190">
        <f>S944*H944</f>
        <v>0</v>
      </c>
      <c r="U944" s="36"/>
      <c r="V944" s="36"/>
      <c r="W944" s="36"/>
      <c r="X944" s="36"/>
      <c r="Y944" s="36"/>
      <c r="Z944" s="36"/>
      <c r="AA944" s="36"/>
      <c r="AB944" s="36"/>
      <c r="AC944" s="36"/>
      <c r="AD944" s="36"/>
      <c r="AE944" s="36"/>
      <c r="AR944" s="191" t="s">
        <v>139</v>
      </c>
      <c r="AT944" s="191" t="s">
        <v>234</v>
      </c>
      <c r="AU944" s="191" t="s">
        <v>85</v>
      </c>
      <c r="AY944" s="19" t="s">
        <v>232</v>
      </c>
      <c r="BE944" s="192">
        <f>IF(N944="základní",J944,0)</f>
        <v>0</v>
      </c>
      <c r="BF944" s="192">
        <f>IF(N944="snížená",J944,0)</f>
        <v>0</v>
      </c>
      <c r="BG944" s="192">
        <f>IF(N944="zákl. přenesená",J944,0)</f>
        <v>0</v>
      </c>
      <c r="BH944" s="192">
        <f>IF(N944="sníž. přenesená",J944,0)</f>
        <v>0</v>
      </c>
      <c r="BI944" s="192">
        <f>IF(N944="nulová",J944,0)</f>
        <v>0</v>
      </c>
      <c r="BJ944" s="19" t="s">
        <v>83</v>
      </c>
      <c r="BK944" s="192">
        <f>ROUND(I944*H944,2)</f>
        <v>0</v>
      </c>
      <c r="BL944" s="19" t="s">
        <v>139</v>
      </c>
      <c r="BM944" s="191" t="s">
        <v>4350</v>
      </c>
    </row>
    <row r="945" spans="1:65" s="2" customFormat="1" ht="10.199999999999999">
      <c r="A945" s="36"/>
      <c r="B945" s="37"/>
      <c r="C945" s="38"/>
      <c r="D945" s="193" t="s">
        <v>240</v>
      </c>
      <c r="E945" s="38"/>
      <c r="F945" s="194" t="s">
        <v>4351</v>
      </c>
      <c r="G945" s="38"/>
      <c r="H945" s="38"/>
      <c r="I945" s="195"/>
      <c r="J945" s="38"/>
      <c r="K945" s="38"/>
      <c r="L945" s="41"/>
      <c r="M945" s="196"/>
      <c r="N945" s="197"/>
      <c r="O945" s="66"/>
      <c r="P945" s="66"/>
      <c r="Q945" s="66"/>
      <c r="R945" s="66"/>
      <c r="S945" s="66"/>
      <c r="T945" s="67"/>
      <c r="U945" s="36"/>
      <c r="V945" s="36"/>
      <c r="W945" s="36"/>
      <c r="X945" s="36"/>
      <c r="Y945" s="36"/>
      <c r="Z945" s="36"/>
      <c r="AA945" s="36"/>
      <c r="AB945" s="36"/>
      <c r="AC945" s="36"/>
      <c r="AD945" s="36"/>
      <c r="AE945" s="36"/>
      <c r="AT945" s="19" t="s">
        <v>240</v>
      </c>
      <c r="AU945" s="19" t="s">
        <v>85</v>
      </c>
    </row>
    <row r="946" spans="1:65" s="2" customFormat="1" ht="86.4">
      <c r="A946" s="36"/>
      <c r="B946" s="37"/>
      <c r="C946" s="38"/>
      <c r="D946" s="198" t="s">
        <v>242</v>
      </c>
      <c r="E946" s="38"/>
      <c r="F946" s="199" t="s">
        <v>4346</v>
      </c>
      <c r="G946" s="38"/>
      <c r="H946" s="38"/>
      <c r="I946" s="195"/>
      <c r="J946" s="38"/>
      <c r="K946" s="38"/>
      <c r="L946" s="41"/>
      <c r="M946" s="196"/>
      <c r="N946" s="197"/>
      <c r="O946" s="66"/>
      <c r="P946" s="66"/>
      <c r="Q946" s="66"/>
      <c r="R946" s="66"/>
      <c r="S946" s="66"/>
      <c r="T946" s="67"/>
      <c r="U946" s="36"/>
      <c r="V946" s="36"/>
      <c r="W946" s="36"/>
      <c r="X946" s="36"/>
      <c r="Y946" s="36"/>
      <c r="Z946" s="36"/>
      <c r="AA946" s="36"/>
      <c r="AB946" s="36"/>
      <c r="AC946" s="36"/>
      <c r="AD946" s="36"/>
      <c r="AE946" s="36"/>
      <c r="AT946" s="19" t="s">
        <v>242</v>
      </c>
      <c r="AU946" s="19" t="s">
        <v>85</v>
      </c>
    </row>
    <row r="947" spans="1:65" s="13" customFormat="1" ht="10.199999999999999">
      <c r="B947" s="200"/>
      <c r="C947" s="201"/>
      <c r="D947" s="198" t="s">
        <v>244</v>
      </c>
      <c r="E947" s="202" t="s">
        <v>19</v>
      </c>
      <c r="F947" s="203" t="s">
        <v>4352</v>
      </c>
      <c r="G947" s="201"/>
      <c r="H947" s="204">
        <v>12</v>
      </c>
      <c r="I947" s="205"/>
      <c r="J947" s="201"/>
      <c r="K947" s="201"/>
      <c r="L947" s="206"/>
      <c r="M947" s="207"/>
      <c r="N947" s="208"/>
      <c r="O947" s="208"/>
      <c r="P947" s="208"/>
      <c r="Q947" s="208"/>
      <c r="R947" s="208"/>
      <c r="S947" s="208"/>
      <c r="T947" s="209"/>
      <c r="AT947" s="210" t="s">
        <v>244</v>
      </c>
      <c r="AU947" s="210" t="s">
        <v>85</v>
      </c>
      <c r="AV947" s="13" t="s">
        <v>85</v>
      </c>
      <c r="AW947" s="13" t="s">
        <v>37</v>
      </c>
      <c r="AX947" s="13" t="s">
        <v>83</v>
      </c>
      <c r="AY947" s="210" t="s">
        <v>232</v>
      </c>
    </row>
    <row r="948" spans="1:65" s="2" customFormat="1" ht="24.15" customHeight="1">
      <c r="A948" s="36"/>
      <c r="B948" s="37"/>
      <c r="C948" s="180" t="s">
        <v>1249</v>
      </c>
      <c r="D948" s="180" t="s">
        <v>234</v>
      </c>
      <c r="E948" s="181" t="s">
        <v>4353</v>
      </c>
      <c r="F948" s="182" t="s">
        <v>4354</v>
      </c>
      <c r="G948" s="183" t="s">
        <v>339</v>
      </c>
      <c r="H948" s="184">
        <v>50</v>
      </c>
      <c r="I948" s="185"/>
      <c r="J948" s="186">
        <f>ROUND(I948*H948,2)</f>
        <v>0</v>
      </c>
      <c r="K948" s="182" t="s">
        <v>238</v>
      </c>
      <c r="L948" s="41"/>
      <c r="M948" s="187" t="s">
        <v>19</v>
      </c>
      <c r="N948" s="188" t="s">
        <v>47</v>
      </c>
      <c r="O948" s="66"/>
      <c r="P948" s="189">
        <f>O948*H948</f>
        <v>0</v>
      </c>
      <c r="Q948" s="189">
        <v>1.6000000000000001E-4</v>
      </c>
      <c r="R948" s="189">
        <f>Q948*H948</f>
        <v>8.0000000000000002E-3</v>
      </c>
      <c r="S948" s="189">
        <v>0</v>
      </c>
      <c r="T948" s="190">
        <f>S948*H948</f>
        <v>0</v>
      </c>
      <c r="U948" s="36"/>
      <c r="V948" s="36"/>
      <c r="W948" s="36"/>
      <c r="X948" s="36"/>
      <c r="Y948" s="36"/>
      <c r="Z948" s="36"/>
      <c r="AA948" s="36"/>
      <c r="AB948" s="36"/>
      <c r="AC948" s="36"/>
      <c r="AD948" s="36"/>
      <c r="AE948" s="36"/>
      <c r="AR948" s="191" t="s">
        <v>139</v>
      </c>
      <c r="AT948" s="191" t="s">
        <v>234</v>
      </c>
      <c r="AU948" s="191" t="s">
        <v>85</v>
      </c>
      <c r="AY948" s="19" t="s">
        <v>232</v>
      </c>
      <c r="BE948" s="192">
        <f>IF(N948="základní",J948,0)</f>
        <v>0</v>
      </c>
      <c r="BF948" s="192">
        <f>IF(N948="snížená",J948,0)</f>
        <v>0</v>
      </c>
      <c r="BG948" s="192">
        <f>IF(N948="zákl. přenesená",J948,0)</f>
        <v>0</v>
      </c>
      <c r="BH948" s="192">
        <f>IF(N948="sníž. přenesená",J948,0)</f>
        <v>0</v>
      </c>
      <c r="BI948" s="192">
        <f>IF(N948="nulová",J948,0)</f>
        <v>0</v>
      </c>
      <c r="BJ948" s="19" t="s">
        <v>83</v>
      </c>
      <c r="BK948" s="192">
        <f>ROUND(I948*H948,2)</f>
        <v>0</v>
      </c>
      <c r="BL948" s="19" t="s">
        <v>139</v>
      </c>
      <c r="BM948" s="191" t="s">
        <v>4355</v>
      </c>
    </row>
    <row r="949" spans="1:65" s="2" customFormat="1" ht="10.199999999999999">
      <c r="A949" s="36"/>
      <c r="B949" s="37"/>
      <c r="C949" s="38"/>
      <c r="D949" s="193" t="s">
        <v>240</v>
      </c>
      <c r="E949" s="38"/>
      <c r="F949" s="194" t="s">
        <v>4356</v>
      </c>
      <c r="G949" s="38"/>
      <c r="H949" s="38"/>
      <c r="I949" s="195"/>
      <c r="J949" s="38"/>
      <c r="K949" s="38"/>
      <c r="L949" s="41"/>
      <c r="M949" s="196"/>
      <c r="N949" s="197"/>
      <c r="O949" s="66"/>
      <c r="P949" s="66"/>
      <c r="Q949" s="66"/>
      <c r="R949" s="66"/>
      <c r="S949" s="66"/>
      <c r="T949" s="67"/>
      <c r="U949" s="36"/>
      <c r="V949" s="36"/>
      <c r="W949" s="36"/>
      <c r="X949" s="36"/>
      <c r="Y949" s="36"/>
      <c r="Z949" s="36"/>
      <c r="AA949" s="36"/>
      <c r="AB949" s="36"/>
      <c r="AC949" s="36"/>
      <c r="AD949" s="36"/>
      <c r="AE949" s="36"/>
      <c r="AT949" s="19" t="s">
        <v>240</v>
      </c>
      <c r="AU949" s="19" t="s">
        <v>85</v>
      </c>
    </row>
    <row r="950" spans="1:65" s="2" customFormat="1" ht="86.4">
      <c r="A950" s="36"/>
      <c r="B950" s="37"/>
      <c r="C950" s="38"/>
      <c r="D950" s="198" t="s">
        <v>242</v>
      </c>
      <c r="E950" s="38"/>
      <c r="F950" s="199" t="s">
        <v>4346</v>
      </c>
      <c r="G950" s="38"/>
      <c r="H950" s="38"/>
      <c r="I950" s="195"/>
      <c r="J950" s="38"/>
      <c r="K950" s="38"/>
      <c r="L950" s="41"/>
      <c r="M950" s="196"/>
      <c r="N950" s="197"/>
      <c r="O950" s="66"/>
      <c r="P950" s="66"/>
      <c r="Q950" s="66"/>
      <c r="R950" s="66"/>
      <c r="S950" s="66"/>
      <c r="T950" s="67"/>
      <c r="U950" s="36"/>
      <c r="V950" s="36"/>
      <c r="W950" s="36"/>
      <c r="X950" s="36"/>
      <c r="Y950" s="36"/>
      <c r="Z950" s="36"/>
      <c r="AA950" s="36"/>
      <c r="AB950" s="36"/>
      <c r="AC950" s="36"/>
      <c r="AD950" s="36"/>
      <c r="AE950" s="36"/>
      <c r="AT950" s="19" t="s">
        <v>242</v>
      </c>
      <c r="AU950" s="19" t="s">
        <v>85</v>
      </c>
    </row>
    <row r="951" spans="1:65" s="2" customFormat="1" ht="21.75" customHeight="1">
      <c r="A951" s="36"/>
      <c r="B951" s="37"/>
      <c r="C951" s="180" t="s">
        <v>1255</v>
      </c>
      <c r="D951" s="180" t="s">
        <v>234</v>
      </c>
      <c r="E951" s="181" t="s">
        <v>4357</v>
      </c>
      <c r="F951" s="182" t="s">
        <v>4358</v>
      </c>
      <c r="G951" s="183" t="s">
        <v>339</v>
      </c>
      <c r="H951" s="184">
        <v>63</v>
      </c>
      <c r="I951" s="185"/>
      <c r="J951" s="186">
        <f>ROUND(I951*H951,2)</f>
        <v>0</v>
      </c>
      <c r="K951" s="182" t="s">
        <v>238</v>
      </c>
      <c r="L951" s="41"/>
      <c r="M951" s="187" t="s">
        <v>19</v>
      </c>
      <c r="N951" s="188" t="s">
        <v>47</v>
      </c>
      <c r="O951" s="66"/>
      <c r="P951" s="189">
        <f>O951*H951</f>
        <v>0</v>
      </c>
      <c r="Q951" s="189">
        <v>1E-4</v>
      </c>
      <c r="R951" s="189">
        <f>Q951*H951</f>
        <v>6.3E-3</v>
      </c>
      <c r="S951" s="189">
        <v>0</v>
      </c>
      <c r="T951" s="190">
        <f>S951*H951</f>
        <v>0</v>
      </c>
      <c r="U951" s="36"/>
      <c r="V951" s="36"/>
      <c r="W951" s="36"/>
      <c r="X951" s="36"/>
      <c r="Y951" s="36"/>
      <c r="Z951" s="36"/>
      <c r="AA951" s="36"/>
      <c r="AB951" s="36"/>
      <c r="AC951" s="36"/>
      <c r="AD951" s="36"/>
      <c r="AE951" s="36"/>
      <c r="AR951" s="191" t="s">
        <v>139</v>
      </c>
      <c r="AT951" s="191" t="s">
        <v>234</v>
      </c>
      <c r="AU951" s="191" t="s">
        <v>85</v>
      </c>
      <c r="AY951" s="19" t="s">
        <v>232</v>
      </c>
      <c r="BE951" s="192">
        <f>IF(N951="základní",J951,0)</f>
        <v>0</v>
      </c>
      <c r="BF951" s="192">
        <f>IF(N951="snížená",J951,0)</f>
        <v>0</v>
      </c>
      <c r="BG951" s="192">
        <f>IF(N951="zákl. přenesená",J951,0)</f>
        <v>0</v>
      </c>
      <c r="BH951" s="192">
        <f>IF(N951="sníž. přenesená",J951,0)</f>
        <v>0</v>
      </c>
      <c r="BI951" s="192">
        <f>IF(N951="nulová",J951,0)</f>
        <v>0</v>
      </c>
      <c r="BJ951" s="19" t="s">
        <v>83</v>
      </c>
      <c r="BK951" s="192">
        <f>ROUND(I951*H951,2)</f>
        <v>0</v>
      </c>
      <c r="BL951" s="19" t="s">
        <v>139</v>
      </c>
      <c r="BM951" s="191" t="s">
        <v>4359</v>
      </c>
    </row>
    <row r="952" spans="1:65" s="2" customFormat="1" ht="10.199999999999999">
      <c r="A952" s="36"/>
      <c r="B952" s="37"/>
      <c r="C952" s="38"/>
      <c r="D952" s="193" t="s">
        <v>240</v>
      </c>
      <c r="E952" s="38"/>
      <c r="F952" s="194" t="s">
        <v>4360</v>
      </c>
      <c r="G952" s="38"/>
      <c r="H952" s="38"/>
      <c r="I952" s="195"/>
      <c r="J952" s="38"/>
      <c r="K952" s="38"/>
      <c r="L952" s="41"/>
      <c r="M952" s="196"/>
      <c r="N952" s="197"/>
      <c r="O952" s="66"/>
      <c r="P952" s="66"/>
      <c r="Q952" s="66"/>
      <c r="R952" s="66"/>
      <c r="S952" s="66"/>
      <c r="T952" s="67"/>
      <c r="U952" s="36"/>
      <c r="V952" s="36"/>
      <c r="W952" s="36"/>
      <c r="X952" s="36"/>
      <c r="Y952" s="36"/>
      <c r="Z952" s="36"/>
      <c r="AA952" s="36"/>
      <c r="AB952" s="36"/>
      <c r="AC952" s="36"/>
      <c r="AD952" s="36"/>
      <c r="AE952" s="36"/>
      <c r="AT952" s="19" t="s">
        <v>240</v>
      </c>
      <c r="AU952" s="19" t="s">
        <v>85</v>
      </c>
    </row>
    <row r="953" spans="1:65" s="2" customFormat="1" ht="86.4">
      <c r="A953" s="36"/>
      <c r="B953" s="37"/>
      <c r="C953" s="38"/>
      <c r="D953" s="198" t="s">
        <v>242</v>
      </c>
      <c r="E953" s="38"/>
      <c r="F953" s="199" t="s">
        <v>4346</v>
      </c>
      <c r="G953" s="38"/>
      <c r="H953" s="38"/>
      <c r="I953" s="195"/>
      <c r="J953" s="38"/>
      <c r="K953" s="38"/>
      <c r="L953" s="41"/>
      <c r="M953" s="196"/>
      <c r="N953" s="197"/>
      <c r="O953" s="66"/>
      <c r="P953" s="66"/>
      <c r="Q953" s="66"/>
      <c r="R953" s="66"/>
      <c r="S953" s="66"/>
      <c r="T953" s="67"/>
      <c r="U953" s="36"/>
      <c r="V953" s="36"/>
      <c r="W953" s="36"/>
      <c r="X953" s="36"/>
      <c r="Y953" s="36"/>
      <c r="Z953" s="36"/>
      <c r="AA953" s="36"/>
      <c r="AB953" s="36"/>
      <c r="AC953" s="36"/>
      <c r="AD953" s="36"/>
      <c r="AE953" s="36"/>
      <c r="AT953" s="19" t="s">
        <v>242</v>
      </c>
      <c r="AU953" s="19" t="s">
        <v>85</v>
      </c>
    </row>
    <row r="954" spans="1:65" s="13" customFormat="1" ht="10.199999999999999">
      <c r="B954" s="200"/>
      <c r="C954" s="201"/>
      <c r="D954" s="198" t="s">
        <v>244</v>
      </c>
      <c r="E954" s="202" t="s">
        <v>19</v>
      </c>
      <c r="F954" s="203" t="s">
        <v>4347</v>
      </c>
      <c r="G954" s="201"/>
      <c r="H954" s="204">
        <v>63</v>
      </c>
      <c r="I954" s="205"/>
      <c r="J954" s="201"/>
      <c r="K954" s="201"/>
      <c r="L954" s="206"/>
      <c r="M954" s="207"/>
      <c r="N954" s="208"/>
      <c r="O954" s="208"/>
      <c r="P954" s="208"/>
      <c r="Q954" s="208"/>
      <c r="R954" s="208"/>
      <c r="S954" s="208"/>
      <c r="T954" s="209"/>
      <c r="AT954" s="210" t="s">
        <v>244</v>
      </c>
      <c r="AU954" s="210" t="s">
        <v>85</v>
      </c>
      <c r="AV954" s="13" t="s">
        <v>85</v>
      </c>
      <c r="AW954" s="13" t="s">
        <v>37</v>
      </c>
      <c r="AX954" s="13" t="s">
        <v>83</v>
      </c>
      <c r="AY954" s="210" t="s">
        <v>232</v>
      </c>
    </row>
    <row r="955" spans="1:65" s="2" customFormat="1" ht="21.75" customHeight="1">
      <c r="A955" s="36"/>
      <c r="B955" s="37"/>
      <c r="C955" s="180" t="s">
        <v>1258</v>
      </c>
      <c r="D955" s="180" t="s">
        <v>234</v>
      </c>
      <c r="E955" s="181" t="s">
        <v>4361</v>
      </c>
      <c r="F955" s="182" t="s">
        <v>4362</v>
      </c>
      <c r="G955" s="183" t="s">
        <v>339</v>
      </c>
      <c r="H955" s="184">
        <v>12</v>
      </c>
      <c r="I955" s="185"/>
      <c r="J955" s="186">
        <f>ROUND(I955*H955,2)</f>
        <v>0</v>
      </c>
      <c r="K955" s="182" t="s">
        <v>238</v>
      </c>
      <c r="L955" s="41"/>
      <c r="M955" s="187" t="s">
        <v>19</v>
      </c>
      <c r="N955" s="188" t="s">
        <v>47</v>
      </c>
      <c r="O955" s="66"/>
      <c r="P955" s="189">
        <f>O955*H955</f>
        <v>0</v>
      </c>
      <c r="Q955" s="189">
        <v>2.2000000000000001E-4</v>
      </c>
      <c r="R955" s="189">
        <f>Q955*H955</f>
        <v>2.64E-3</v>
      </c>
      <c r="S955" s="189">
        <v>0</v>
      </c>
      <c r="T955" s="190">
        <f>S955*H955</f>
        <v>0</v>
      </c>
      <c r="U955" s="36"/>
      <c r="V955" s="36"/>
      <c r="W955" s="36"/>
      <c r="X955" s="36"/>
      <c r="Y955" s="36"/>
      <c r="Z955" s="36"/>
      <c r="AA955" s="36"/>
      <c r="AB955" s="36"/>
      <c r="AC955" s="36"/>
      <c r="AD955" s="36"/>
      <c r="AE955" s="36"/>
      <c r="AR955" s="191" t="s">
        <v>139</v>
      </c>
      <c r="AT955" s="191" t="s">
        <v>234</v>
      </c>
      <c r="AU955" s="191" t="s">
        <v>85</v>
      </c>
      <c r="AY955" s="19" t="s">
        <v>232</v>
      </c>
      <c r="BE955" s="192">
        <f>IF(N955="základní",J955,0)</f>
        <v>0</v>
      </c>
      <c r="BF955" s="192">
        <f>IF(N955="snížená",J955,0)</f>
        <v>0</v>
      </c>
      <c r="BG955" s="192">
        <f>IF(N955="zákl. přenesená",J955,0)</f>
        <v>0</v>
      </c>
      <c r="BH955" s="192">
        <f>IF(N955="sníž. přenesená",J955,0)</f>
        <v>0</v>
      </c>
      <c r="BI955" s="192">
        <f>IF(N955="nulová",J955,0)</f>
        <v>0</v>
      </c>
      <c r="BJ955" s="19" t="s">
        <v>83</v>
      </c>
      <c r="BK955" s="192">
        <f>ROUND(I955*H955,2)</f>
        <v>0</v>
      </c>
      <c r="BL955" s="19" t="s">
        <v>139</v>
      </c>
      <c r="BM955" s="191" t="s">
        <v>4363</v>
      </c>
    </row>
    <row r="956" spans="1:65" s="2" customFormat="1" ht="10.199999999999999">
      <c r="A956" s="36"/>
      <c r="B956" s="37"/>
      <c r="C956" s="38"/>
      <c r="D956" s="193" t="s">
        <v>240</v>
      </c>
      <c r="E956" s="38"/>
      <c r="F956" s="194" t="s">
        <v>4364</v>
      </c>
      <c r="G956" s="38"/>
      <c r="H956" s="38"/>
      <c r="I956" s="195"/>
      <c r="J956" s="38"/>
      <c r="K956" s="38"/>
      <c r="L956" s="41"/>
      <c r="M956" s="196"/>
      <c r="N956" s="197"/>
      <c r="O956" s="66"/>
      <c r="P956" s="66"/>
      <c r="Q956" s="66"/>
      <c r="R956" s="66"/>
      <c r="S956" s="66"/>
      <c r="T956" s="67"/>
      <c r="U956" s="36"/>
      <c r="V956" s="36"/>
      <c r="W956" s="36"/>
      <c r="X956" s="36"/>
      <c r="Y956" s="36"/>
      <c r="Z956" s="36"/>
      <c r="AA956" s="36"/>
      <c r="AB956" s="36"/>
      <c r="AC956" s="36"/>
      <c r="AD956" s="36"/>
      <c r="AE956" s="36"/>
      <c r="AT956" s="19" t="s">
        <v>240</v>
      </c>
      <c r="AU956" s="19" t="s">
        <v>85</v>
      </c>
    </row>
    <row r="957" spans="1:65" s="2" customFormat="1" ht="86.4">
      <c r="A957" s="36"/>
      <c r="B957" s="37"/>
      <c r="C957" s="38"/>
      <c r="D957" s="198" t="s">
        <v>242</v>
      </c>
      <c r="E957" s="38"/>
      <c r="F957" s="199" t="s">
        <v>4346</v>
      </c>
      <c r="G957" s="38"/>
      <c r="H957" s="38"/>
      <c r="I957" s="195"/>
      <c r="J957" s="38"/>
      <c r="K957" s="38"/>
      <c r="L957" s="41"/>
      <c r="M957" s="196"/>
      <c r="N957" s="197"/>
      <c r="O957" s="66"/>
      <c r="P957" s="66"/>
      <c r="Q957" s="66"/>
      <c r="R957" s="66"/>
      <c r="S957" s="66"/>
      <c r="T957" s="67"/>
      <c r="U957" s="36"/>
      <c r="V957" s="36"/>
      <c r="W957" s="36"/>
      <c r="X957" s="36"/>
      <c r="Y957" s="36"/>
      <c r="Z957" s="36"/>
      <c r="AA957" s="36"/>
      <c r="AB957" s="36"/>
      <c r="AC957" s="36"/>
      <c r="AD957" s="36"/>
      <c r="AE957" s="36"/>
      <c r="AT957" s="19" t="s">
        <v>242</v>
      </c>
      <c r="AU957" s="19" t="s">
        <v>85</v>
      </c>
    </row>
    <row r="958" spans="1:65" s="13" customFormat="1" ht="10.199999999999999">
      <c r="B958" s="200"/>
      <c r="C958" s="201"/>
      <c r="D958" s="198" t="s">
        <v>244</v>
      </c>
      <c r="E958" s="202" t="s">
        <v>19</v>
      </c>
      <c r="F958" s="203" t="s">
        <v>4352</v>
      </c>
      <c r="G958" s="201"/>
      <c r="H958" s="204">
        <v>12</v>
      </c>
      <c r="I958" s="205"/>
      <c r="J958" s="201"/>
      <c r="K958" s="201"/>
      <c r="L958" s="206"/>
      <c r="M958" s="207"/>
      <c r="N958" s="208"/>
      <c r="O958" s="208"/>
      <c r="P958" s="208"/>
      <c r="Q958" s="208"/>
      <c r="R958" s="208"/>
      <c r="S958" s="208"/>
      <c r="T958" s="209"/>
      <c r="AT958" s="210" t="s">
        <v>244</v>
      </c>
      <c r="AU958" s="210" t="s">
        <v>85</v>
      </c>
      <c r="AV958" s="13" t="s">
        <v>85</v>
      </c>
      <c r="AW958" s="13" t="s">
        <v>37</v>
      </c>
      <c r="AX958" s="13" t="s">
        <v>83</v>
      </c>
      <c r="AY958" s="210" t="s">
        <v>232</v>
      </c>
    </row>
    <row r="959" spans="1:65" s="2" customFormat="1" ht="21.75" customHeight="1">
      <c r="A959" s="36"/>
      <c r="B959" s="37"/>
      <c r="C959" s="180" t="s">
        <v>1266</v>
      </c>
      <c r="D959" s="180" t="s">
        <v>234</v>
      </c>
      <c r="E959" s="181" t="s">
        <v>4365</v>
      </c>
      <c r="F959" s="182" t="s">
        <v>4366</v>
      </c>
      <c r="G959" s="183" t="s">
        <v>339</v>
      </c>
      <c r="H959" s="184">
        <v>50</v>
      </c>
      <c r="I959" s="185"/>
      <c r="J959" s="186">
        <f>ROUND(I959*H959,2)</f>
        <v>0</v>
      </c>
      <c r="K959" s="182" t="s">
        <v>238</v>
      </c>
      <c r="L959" s="41"/>
      <c r="M959" s="187" t="s">
        <v>19</v>
      </c>
      <c r="N959" s="188" t="s">
        <v>47</v>
      </c>
      <c r="O959" s="66"/>
      <c r="P959" s="189">
        <f>O959*H959</f>
        <v>0</v>
      </c>
      <c r="Q959" s="189">
        <v>8.0000000000000004E-4</v>
      </c>
      <c r="R959" s="189">
        <f>Q959*H959</f>
        <v>0.04</v>
      </c>
      <c r="S959" s="189">
        <v>0</v>
      </c>
      <c r="T959" s="190">
        <f>S959*H959</f>
        <v>0</v>
      </c>
      <c r="U959" s="36"/>
      <c r="V959" s="36"/>
      <c r="W959" s="36"/>
      <c r="X959" s="36"/>
      <c r="Y959" s="36"/>
      <c r="Z959" s="36"/>
      <c r="AA959" s="36"/>
      <c r="AB959" s="36"/>
      <c r="AC959" s="36"/>
      <c r="AD959" s="36"/>
      <c r="AE959" s="36"/>
      <c r="AR959" s="191" t="s">
        <v>139</v>
      </c>
      <c r="AT959" s="191" t="s">
        <v>234</v>
      </c>
      <c r="AU959" s="191" t="s">
        <v>85</v>
      </c>
      <c r="AY959" s="19" t="s">
        <v>232</v>
      </c>
      <c r="BE959" s="192">
        <f>IF(N959="základní",J959,0)</f>
        <v>0</v>
      </c>
      <c r="BF959" s="192">
        <f>IF(N959="snížená",J959,0)</f>
        <v>0</v>
      </c>
      <c r="BG959" s="192">
        <f>IF(N959="zákl. přenesená",J959,0)</f>
        <v>0</v>
      </c>
      <c r="BH959" s="192">
        <f>IF(N959="sníž. přenesená",J959,0)</f>
        <v>0</v>
      </c>
      <c r="BI959" s="192">
        <f>IF(N959="nulová",J959,0)</f>
        <v>0</v>
      </c>
      <c r="BJ959" s="19" t="s">
        <v>83</v>
      </c>
      <c r="BK959" s="192">
        <f>ROUND(I959*H959,2)</f>
        <v>0</v>
      </c>
      <c r="BL959" s="19" t="s">
        <v>139</v>
      </c>
      <c r="BM959" s="191" t="s">
        <v>4367</v>
      </c>
    </row>
    <row r="960" spans="1:65" s="2" customFormat="1" ht="10.199999999999999">
      <c r="A960" s="36"/>
      <c r="B960" s="37"/>
      <c r="C960" s="38"/>
      <c r="D960" s="193" t="s">
        <v>240</v>
      </c>
      <c r="E960" s="38"/>
      <c r="F960" s="194" t="s">
        <v>4368</v>
      </c>
      <c r="G960" s="38"/>
      <c r="H960" s="38"/>
      <c r="I960" s="195"/>
      <c r="J960" s="38"/>
      <c r="K960" s="38"/>
      <c r="L960" s="41"/>
      <c r="M960" s="196"/>
      <c r="N960" s="197"/>
      <c r="O960" s="66"/>
      <c r="P960" s="66"/>
      <c r="Q960" s="66"/>
      <c r="R960" s="66"/>
      <c r="S960" s="66"/>
      <c r="T960" s="67"/>
      <c r="U960" s="36"/>
      <c r="V960" s="36"/>
      <c r="W960" s="36"/>
      <c r="X960" s="36"/>
      <c r="Y960" s="36"/>
      <c r="Z960" s="36"/>
      <c r="AA960" s="36"/>
      <c r="AB960" s="36"/>
      <c r="AC960" s="36"/>
      <c r="AD960" s="36"/>
      <c r="AE960" s="36"/>
      <c r="AT960" s="19" t="s">
        <v>240</v>
      </c>
      <c r="AU960" s="19" t="s">
        <v>85</v>
      </c>
    </row>
    <row r="961" spans="1:65" s="2" customFormat="1" ht="86.4">
      <c r="A961" s="36"/>
      <c r="B961" s="37"/>
      <c r="C961" s="38"/>
      <c r="D961" s="198" t="s">
        <v>242</v>
      </c>
      <c r="E961" s="38"/>
      <c r="F961" s="199" t="s">
        <v>4346</v>
      </c>
      <c r="G961" s="38"/>
      <c r="H961" s="38"/>
      <c r="I961" s="195"/>
      <c r="J961" s="38"/>
      <c r="K961" s="38"/>
      <c r="L961" s="41"/>
      <c r="M961" s="196"/>
      <c r="N961" s="197"/>
      <c r="O961" s="66"/>
      <c r="P961" s="66"/>
      <c r="Q961" s="66"/>
      <c r="R961" s="66"/>
      <c r="S961" s="66"/>
      <c r="T961" s="67"/>
      <c r="U961" s="36"/>
      <c r="V961" s="36"/>
      <c r="W961" s="36"/>
      <c r="X961" s="36"/>
      <c r="Y961" s="36"/>
      <c r="Z961" s="36"/>
      <c r="AA961" s="36"/>
      <c r="AB961" s="36"/>
      <c r="AC961" s="36"/>
      <c r="AD961" s="36"/>
      <c r="AE961" s="36"/>
      <c r="AT961" s="19" t="s">
        <v>242</v>
      </c>
      <c r="AU961" s="19" t="s">
        <v>85</v>
      </c>
    </row>
    <row r="962" spans="1:65" s="2" customFormat="1" ht="24.15" customHeight="1">
      <c r="A962" s="36"/>
      <c r="B962" s="37"/>
      <c r="C962" s="180" t="s">
        <v>1274</v>
      </c>
      <c r="D962" s="180" t="s">
        <v>234</v>
      </c>
      <c r="E962" s="181" t="s">
        <v>808</v>
      </c>
      <c r="F962" s="182" t="s">
        <v>809</v>
      </c>
      <c r="G962" s="183" t="s">
        <v>635</v>
      </c>
      <c r="H962" s="184">
        <v>500</v>
      </c>
      <c r="I962" s="185"/>
      <c r="J962" s="186">
        <f>ROUND(I962*H962,2)</f>
        <v>0</v>
      </c>
      <c r="K962" s="182" t="s">
        <v>19</v>
      </c>
      <c r="L962" s="41"/>
      <c r="M962" s="187" t="s">
        <v>19</v>
      </c>
      <c r="N962" s="188" t="s">
        <v>47</v>
      </c>
      <c r="O962" s="66"/>
      <c r="P962" s="189">
        <f>O962*H962</f>
        <v>0</v>
      </c>
      <c r="Q962" s="189">
        <v>0</v>
      </c>
      <c r="R962" s="189">
        <f>Q962*H962</f>
        <v>0</v>
      </c>
      <c r="S962" s="189">
        <v>0</v>
      </c>
      <c r="T962" s="190">
        <f>S962*H962</f>
        <v>0</v>
      </c>
      <c r="U962" s="36"/>
      <c r="V962" s="36"/>
      <c r="W962" s="36"/>
      <c r="X962" s="36"/>
      <c r="Y962" s="36"/>
      <c r="Z962" s="36"/>
      <c r="AA962" s="36"/>
      <c r="AB962" s="36"/>
      <c r="AC962" s="36"/>
      <c r="AD962" s="36"/>
      <c r="AE962" s="36"/>
      <c r="AR962" s="191" t="s">
        <v>139</v>
      </c>
      <c r="AT962" s="191" t="s">
        <v>234</v>
      </c>
      <c r="AU962" s="191" t="s">
        <v>85</v>
      </c>
      <c r="AY962" s="19" t="s">
        <v>232</v>
      </c>
      <c r="BE962" s="192">
        <f>IF(N962="základní",J962,0)</f>
        <v>0</v>
      </c>
      <c r="BF962" s="192">
        <f>IF(N962="snížená",J962,0)</f>
        <v>0</v>
      </c>
      <c r="BG962" s="192">
        <f>IF(N962="zákl. přenesená",J962,0)</f>
        <v>0</v>
      </c>
      <c r="BH962" s="192">
        <f>IF(N962="sníž. přenesená",J962,0)</f>
        <v>0</v>
      </c>
      <c r="BI962" s="192">
        <f>IF(N962="nulová",J962,0)</f>
        <v>0</v>
      </c>
      <c r="BJ962" s="19" t="s">
        <v>83</v>
      </c>
      <c r="BK962" s="192">
        <f>ROUND(I962*H962,2)</f>
        <v>0</v>
      </c>
      <c r="BL962" s="19" t="s">
        <v>139</v>
      </c>
      <c r="BM962" s="191" t="s">
        <v>4369</v>
      </c>
    </row>
    <row r="963" spans="1:65" s="2" customFormat="1" ht="24.15" customHeight="1">
      <c r="A963" s="36"/>
      <c r="B963" s="37"/>
      <c r="C963" s="232" t="s">
        <v>1278</v>
      </c>
      <c r="D963" s="232" t="s">
        <v>300</v>
      </c>
      <c r="E963" s="233" t="s">
        <v>812</v>
      </c>
      <c r="F963" s="234" t="s">
        <v>813</v>
      </c>
      <c r="G963" s="235" t="s">
        <v>814</v>
      </c>
      <c r="H963" s="236">
        <v>200</v>
      </c>
      <c r="I963" s="237"/>
      <c r="J963" s="238">
        <f>ROUND(I963*H963,2)</f>
        <v>0</v>
      </c>
      <c r="K963" s="234" t="s">
        <v>19</v>
      </c>
      <c r="L963" s="239"/>
      <c r="M963" s="240" t="s">
        <v>19</v>
      </c>
      <c r="N963" s="241" t="s">
        <v>47</v>
      </c>
      <c r="O963" s="66"/>
      <c r="P963" s="189">
        <f>O963*H963</f>
        <v>0</v>
      </c>
      <c r="Q963" s="189">
        <v>0</v>
      </c>
      <c r="R963" s="189">
        <f>Q963*H963</f>
        <v>0</v>
      </c>
      <c r="S963" s="189">
        <v>0</v>
      </c>
      <c r="T963" s="190">
        <f>S963*H963</f>
        <v>0</v>
      </c>
      <c r="U963" s="36"/>
      <c r="V963" s="36"/>
      <c r="W963" s="36"/>
      <c r="X963" s="36"/>
      <c r="Y963" s="36"/>
      <c r="Z963" s="36"/>
      <c r="AA963" s="36"/>
      <c r="AB963" s="36"/>
      <c r="AC963" s="36"/>
      <c r="AD963" s="36"/>
      <c r="AE963" s="36"/>
      <c r="AR963" s="191" t="s">
        <v>290</v>
      </c>
      <c r="AT963" s="191" t="s">
        <v>300</v>
      </c>
      <c r="AU963" s="191" t="s">
        <v>85</v>
      </c>
      <c r="AY963" s="19" t="s">
        <v>232</v>
      </c>
      <c r="BE963" s="192">
        <f>IF(N963="základní",J963,0)</f>
        <v>0</v>
      </c>
      <c r="BF963" s="192">
        <f>IF(N963="snížená",J963,0)</f>
        <v>0</v>
      </c>
      <c r="BG963" s="192">
        <f>IF(N963="zákl. přenesená",J963,0)</f>
        <v>0</v>
      </c>
      <c r="BH963" s="192">
        <f>IF(N963="sníž. přenesená",J963,0)</f>
        <v>0</v>
      </c>
      <c r="BI963" s="192">
        <f>IF(N963="nulová",J963,0)</f>
        <v>0</v>
      </c>
      <c r="BJ963" s="19" t="s">
        <v>83</v>
      </c>
      <c r="BK963" s="192">
        <f>ROUND(I963*H963,2)</f>
        <v>0</v>
      </c>
      <c r="BL963" s="19" t="s">
        <v>139</v>
      </c>
      <c r="BM963" s="191" t="s">
        <v>4370</v>
      </c>
    </row>
    <row r="964" spans="1:65" s="12" customFormat="1" ht="22.8" customHeight="1">
      <c r="B964" s="164"/>
      <c r="C964" s="165"/>
      <c r="D964" s="166" t="s">
        <v>75</v>
      </c>
      <c r="E964" s="178" t="s">
        <v>816</v>
      </c>
      <c r="F964" s="178" t="s">
        <v>817</v>
      </c>
      <c r="G964" s="165"/>
      <c r="H964" s="165"/>
      <c r="I964" s="168"/>
      <c r="J964" s="179">
        <f>BK964</f>
        <v>0</v>
      </c>
      <c r="K964" s="165"/>
      <c r="L964" s="170"/>
      <c r="M964" s="171"/>
      <c r="N964" s="172"/>
      <c r="O964" s="172"/>
      <c r="P964" s="173">
        <f>SUM(P965:P1307)</f>
        <v>0</v>
      </c>
      <c r="Q964" s="172"/>
      <c r="R964" s="173">
        <f>SUM(R965:R1307)</f>
        <v>2.4000000000000002E-3</v>
      </c>
      <c r="S964" s="172"/>
      <c r="T964" s="174">
        <f>SUM(T965:T1307)</f>
        <v>304.89913800000016</v>
      </c>
      <c r="AR964" s="175" t="s">
        <v>83</v>
      </c>
      <c r="AT964" s="176" t="s">
        <v>75</v>
      </c>
      <c r="AU964" s="176" t="s">
        <v>83</v>
      </c>
      <c r="AY964" s="175" t="s">
        <v>232</v>
      </c>
      <c r="BK964" s="177">
        <f>SUM(BK965:BK1307)</f>
        <v>0</v>
      </c>
    </row>
    <row r="965" spans="1:65" s="2" customFormat="1" ht="24.15" customHeight="1">
      <c r="A965" s="36"/>
      <c r="B965" s="37"/>
      <c r="C965" s="180" t="s">
        <v>1285</v>
      </c>
      <c r="D965" s="180" t="s">
        <v>234</v>
      </c>
      <c r="E965" s="181" t="s">
        <v>4371</v>
      </c>
      <c r="F965" s="182" t="s">
        <v>4372</v>
      </c>
      <c r="G965" s="183" t="s">
        <v>312</v>
      </c>
      <c r="H965" s="184">
        <v>186.518</v>
      </c>
      <c r="I965" s="185"/>
      <c r="J965" s="186">
        <f>ROUND(I965*H965,2)</f>
        <v>0</v>
      </c>
      <c r="K965" s="182" t="s">
        <v>238</v>
      </c>
      <c r="L965" s="41"/>
      <c r="M965" s="187" t="s">
        <v>19</v>
      </c>
      <c r="N965" s="188" t="s">
        <v>47</v>
      </c>
      <c r="O965" s="66"/>
      <c r="P965" s="189">
        <f>O965*H965</f>
        <v>0</v>
      </c>
      <c r="Q965" s="189">
        <v>0</v>
      </c>
      <c r="R965" s="189">
        <f>Q965*H965</f>
        <v>0</v>
      </c>
      <c r="S965" s="189">
        <v>0.13100000000000001</v>
      </c>
      <c r="T965" s="190">
        <f>S965*H965</f>
        <v>24.433858000000001</v>
      </c>
      <c r="U965" s="36"/>
      <c r="V965" s="36"/>
      <c r="W965" s="36"/>
      <c r="X965" s="36"/>
      <c r="Y965" s="36"/>
      <c r="Z965" s="36"/>
      <c r="AA965" s="36"/>
      <c r="AB965" s="36"/>
      <c r="AC965" s="36"/>
      <c r="AD965" s="36"/>
      <c r="AE965" s="36"/>
      <c r="AR965" s="191" t="s">
        <v>139</v>
      </c>
      <c r="AT965" s="191" t="s">
        <v>234</v>
      </c>
      <c r="AU965" s="191" t="s">
        <v>85</v>
      </c>
      <c r="AY965" s="19" t="s">
        <v>232</v>
      </c>
      <c r="BE965" s="192">
        <f>IF(N965="základní",J965,0)</f>
        <v>0</v>
      </c>
      <c r="BF965" s="192">
        <f>IF(N965="snížená",J965,0)</f>
        <v>0</v>
      </c>
      <c r="BG965" s="192">
        <f>IF(N965="zákl. přenesená",J965,0)</f>
        <v>0</v>
      </c>
      <c r="BH965" s="192">
        <f>IF(N965="sníž. přenesená",J965,0)</f>
        <v>0</v>
      </c>
      <c r="BI965" s="192">
        <f>IF(N965="nulová",J965,0)</f>
        <v>0</v>
      </c>
      <c r="BJ965" s="19" t="s">
        <v>83</v>
      </c>
      <c r="BK965" s="192">
        <f>ROUND(I965*H965,2)</f>
        <v>0</v>
      </c>
      <c r="BL965" s="19" t="s">
        <v>139</v>
      </c>
      <c r="BM965" s="191" t="s">
        <v>4373</v>
      </c>
    </row>
    <row r="966" spans="1:65" s="2" customFormat="1" ht="10.199999999999999">
      <c r="A966" s="36"/>
      <c r="B966" s="37"/>
      <c r="C966" s="38"/>
      <c r="D966" s="193" t="s">
        <v>240</v>
      </c>
      <c r="E966" s="38"/>
      <c r="F966" s="194" t="s">
        <v>4374</v>
      </c>
      <c r="G966" s="38"/>
      <c r="H966" s="38"/>
      <c r="I966" s="195"/>
      <c r="J966" s="38"/>
      <c r="K966" s="38"/>
      <c r="L966" s="41"/>
      <c r="M966" s="196"/>
      <c r="N966" s="197"/>
      <c r="O966" s="66"/>
      <c r="P966" s="66"/>
      <c r="Q966" s="66"/>
      <c r="R966" s="66"/>
      <c r="S966" s="66"/>
      <c r="T966" s="67"/>
      <c r="U966" s="36"/>
      <c r="V966" s="36"/>
      <c r="W966" s="36"/>
      <c r="X966" s="36"/>
      <c r="Y966" s="36"/>
      <c r="Z966" s="36"/>
      <c r="AA966" s="36"/>
      <c r="AB966" s="36"/>
      <c r="AC966" s="36"/>
      <c r="AD966" s="36"/>
      <c r="AE966" s="36"/>
      <c r="AT966" s="19" t="s">
        <v>240</v>
      </c>
      <c r="AU966" s="19" t="s">
        <v>85</v>
      </c>
    </row>
    <row r="967" spans="1:65" s="13" customFormat="1" ht="10.199999999999999">
      <c r="B967" s="200"/>
      <c r="C967" s="201"/>
      <c r="D967" s="198" t="s">
        <v>244</v>
      </c>
      <c r="E967" s="202" t="s">
        <v>19</v>
      </c>
      <c r="F967" s="203" t="s">
        <v>4375</v>
      </c>
      <c r="G967" s="201"/>
      <c r="H967" s="204">
        <v>33.308</v>
      </c>
      <c r="I967" s="205"/>
      <c r="J967" s="201"/>
      <c r="K967" s="201"/>
      <c r="L967" s="206"/>
      <c r="M967" s="207"/>
      <c r="N967" s="208"/>
      <c r="O967" s="208"/>
      <c r="P967" s="208"/>
      <c r="Q967" s="208"/>
      <c r="R967" s="208"/>
      <c r="S967" s="208"/>
      <c r="T967" s="209"/>
      <c r="AT967" s="210" t="s">
        <v>244</v>
      </c>
      <c r="AU967" s="210" t="s">
        <v>85</v>
      </c>
      <c r="AV967" s="13" t="s">
        <v>85</v>
      </c>
      <c r="AW967" s="13" t="s">
        <v>37</v>
      </c>
      <c r="AX967" s="13" t="s">
        <v>76</v>
      </c>
      <c r="AY967" s="210" t="s">
        <v>232</v>
      </c>
    </row>
    <row r="968" spans="1:65" s="13" customFormat="1" ht="10.199999999999999">
      <c r="B968" s="200"/>
      <c r="C968" s="201"/>
      <c r="D968" s="198" t="s">
        <v>244</v>
      </c>
      <c r="E968" s="202" t="s">
        <v>19</v>
      </c>
      <c r="F968" s="203" t="s">
        <v>4376</v>
      </c>
      <c r="G968" s="201"/>
      <c r="H968" s="204">
        <v>40.49</v>
      </c>
      <c r="I968" s="205"/>
      <c r="J968" s="201"/>
      <c r="K968" s="201"/>
      <c r="L968" s="206"/>
      <c r="M968" s="207"/>
      <c r="N968" s="208"/>
      <c r="O968" s="208"/>
      <c r="P968" s="208"/>
      <c r="Q968" s="208"/>
      <c r="R968" s="208"/>
      <c r="S968" s="208"/>
      <c r="T968" s="209"/>
      <c r="AT968" s="210" t="s">
        <v>244</v>
      </c>
      <c r="AU968" s="210" t="s">
        <v>85</v>
      </c>
      <c r="AV968" s="13" t="s">
        <v>85</v>
      </c>
      <c r="AW968" s="13" t="s">
        <v>37</v>
      </c>
      <c r="AX968" s="13" t="s">
        <v>76</v>
      </c>
      <c r="AY968" s="210" t="s">
        <v>232</v>
      </c>
    </row>
    <row r="969" spans="1:65" s="15" customFormat="1" ht="10.199999999999999">
      <c r="B969" s="222"/>
      <c r="C969" s="223"/>
      <c r="D969" s="198" t="s">
        <v>244</v>
      </c>
      <c r="E969" s="224" t="s">
        <v>19</v>
      </c>
      <c r="F969" s="225" t="s">
        <v>4177</v>
      </c>
      <c r="G969" s="223"/>
      <c r="H969" s="224" t="s">
        <v>19</v>
      </c>
      <c r="I969" s="226"/>
      <c r="J969" s="223"/>
      <c r="K969" s="223"/>
      <c r="L969" s="227"/>
      <c r="M969" s="228"/>
      <c r="N969" s="229"/>
      <c r="O969" s="229"/>
      <c r="P969" s="229"/>
      <c r="Q969" s="229"/>
      <c r="R969" s="229"/>
      <c r="S969" s="229"/>
      <c r="T969" s="230"/>
      <c r="AT969" s="231" t="s">
        <v>244</v>
      </c>
      <c r="AU969" s="231" t="s">
        <v>85</v>
      </c>
      <c r="AV969" s="15" t="s">
        <v>83</v>
      </c>
      <c r="AW969" s="15" t="s">
        <v>37</v>
      </c>
      <c r="AX969" s="15" t="s">
        <v>76</v>
      </c>
      <c r="AY969" s="231" t="s">
        <v>232</v>
      </c>
    </row>
    <row r="970" spans="1:65" s="13" customFormat="1" ht="10.199999999999999">
      <c r="B970" s="200"/>
      <c r="C970" s="201"/>
      <c r="D970" s="198" t="s">
        <v>244</v>
      </c>
      <c r="E970" s="202" t="s">
        <v>19</v>
      </c>
      <c r="F970" s="203" t="s">
        <v>4377</v>
      </c>
      <c r="G970" s="201"/>
      <c r="H970" s="204">
        <v>33.603999999999999</v>
      </c>
      <c r="I970" s="205"/>
      <c r="J970" s="201"/>
      <c r="K970" s="201"/>
      <c r="L970" s="206"/>
      <c r="M970" s="207"/>
      <c r="N970" s="208"/>
      <c r="O970" s="208"/>
      <c r="P970" s="208"/>
      <c r="Q970" s="208"/>
      <c r="R970" s="208"/>
      <c r="S970" s="208"/>
      <c r="T970" s="209"/>
      <c r="AT970" s="210" t="s">
        <v>244</v>
      </c>
      <c r="AU970" s="210" t="s">
        <v>85</v>
      </c>
      <c r="AV970" s="13" t="s">
        <v>85</v>
      </c>
      <c r="AW970" s="13" t="s">
        <v>37</v>
      </c>
      <c r="AX970" s="13" t="s">
        <v>76</v>
      </c>
      <c r="AY970" s="210" t="s">
        <v>232</v>
      </c>
    </row>
    <row r="971" spans="1:65" s="13" customFormat="1" ht="10.199999999999999">
      <c r="B971" s="200"/>
      <c r="C971" s="201"/>
      <c r="D971" s="198" t="s">
        <v>244</v>
      </c>
      <c r="E971" s="202" t="s">
        <v>19</v>
      </c>
      <c r="F971" s="203" t="s">
        <v>4378</v>
      </c>
      <c r="G971" s="201"/>
      <c r="H971" s="204">
        <v>34.08</v>
      </c>
      <c r="I971" s="205"/>
      <c r="J971" s="201"/>
      <c r="K971" s="201"/>
      <c r="L971" s="206"/>
      <c r="M971" s="207"/>
      <c r="N971" s="208"/>
      <c r="O971" s="208"/>
      <c r="P971" s="208"/>
      <c r="Q971" s="208"/>
      <c r="R971" s="208"/>
      <c r="S971" s="208"/>
      <c r="T971" s="209"/>
      <c r="AT971" s="210" t="s">
        <v>244</v>
      </c>
      <c r="AU971" s="210" t="s">
        <v>85</v>
      </c>
      <c r="AV971" s="13" t="s">
        <v>85</v>
      </c>
      <c r="AW971" s="13" t="s">
        <v>37</v>
      </c>
      <c r="AX971" s="13" t="s">
        <v>76</v>
      </c>
      <c r="AY971" s="210" t="s">
        <v>232</v>
      </c>
    </row>
    <row r="972" spans="1:65" s="13" customFormat="1" ht="10.199999999999999">
      <c r="B972" s="200"/>
      <c r="C972" s="201"/>
      <c r="D972" s="198" t="s">
        <v>244</v>
      </c>
      <c r="E972" s="202" t="s">
        <v>19</v>
      </c>
      <c r="F972" s="203" t="s">
        <v>4379</v>
      </c>
      <c r="G972" s="201"/>
      <c r="H972" s="204">
        <v>45.036000000000001</v>
      </c>
      <c r="I972" s="205"/>
      <c r="J972" s="201"/>
      <c r="K972" s="201"/>
      <c r="L972" s="206"/>
      <c r="M972" s="207"/>
      <c r="N972" s="208"/>
      <c r="O972" s="208"/>
      <c r="P972" s="208"/>
      <c r="Q972" s="208"/>
      <c r="R972" s="208"/>
      <c r="S972" s="208"/>
      <c r="T972" s="209"/>
      <c r="AT972" s="210" t="s">
        <v>244</v>
      </c>
      <c r="AU972" s="210" t="s">
        <v>85</v>
      </c>
      <c r="AV972" s="13" t="s">
        <v>85</v>
      </c>
      <c r="AW972" s="13" t="s">
        <v>37</v>
      </c>
      <c r="AX972" s="13" t="s">
        <v>76</v>
      </c>
      <c r="AY972" s="210" t="s">
        <v>232</v>
      </c>
    </row>
    <row r="973" spans="1:65" s="15" customFormat="1" ht="10.199999999999999">
      <c r="B973" s="222"/>
      <c r="C973" s="223"/>
      <c r="D973" s="198" t="s">
        <v>244</v>
      </c>
      <c r="E973" s="224" t="s">
        <v>19</v>
      </c>
      <c r="F973" s="225" t="s">
        <v>4179</v>
      </c>
      <c r="G973" s="223"/>
      <c r="H973" s="224" t="s">
        <v>19</v>
      </c>
      <c r="I973" s="226"/>
      <c r="J973" s="223"/>
      <c r="K973" s="223"/>
      <c r="L973" s="227"/>
      <c r="M973" s="228"/>
      <c r="N973" s="229"/>
      <c r="O973" s="229"/>
      <c r="P973" s="229"/>
      <c r="Q973" s="229"/>
      <c r="R973" s="229"/>
      <c r="S973" s="229"/>
      <c r="T973" s="230"/>
      <c r="AT973" s="231" t="s">
        <v>244</v>
      </c>
      <c r="AU973" s="231" t="s">
        <v>85</v>
      </c>
      <c r="AV973" s="15" t="s">
        <v>83</v>
      </c>
      <c r="AW973" s="15" t="s">
        <v>37</v>
      </c>
      <c r="AX973" s="15" t="s">
        <v>76</v>
      </c>
      <c r="AY973" s="231" t="s">
        <v>232</v>
      </c>
    </row>
    <row r="974" spans="1:65" s="14" customFormat="1" ht="10.199999999999999">
      <c r="B974" s="211"/>
      <c r="C974" s="212"/>
      <c r="D974" s="198" t="s">
        <v>244</v>
      </c>
      <c r="E974" s="213" t="s">
        <v>19</v>
      </c>
      <c r="F974" s="214" t="s">
        <v>248</v>
      </c>
      <c r="G974" s="212"/>
      <c r="H974" s="215">
        <v>186.518</v>
      </c>
      <c r="I974" s="216"/>
      <c r="J974" s="212"/>
      <c r="K974" s="212"/>
      <c r="L974" s="217"/>
      <c r="M974" s="218"/>
      <c r="N974" s="219"/>
      <c r="O974" s="219"/>
      <c r="P974" s="219"/>
      <c r="Q974" s="219"/>
      <c r="R974" s="219"/>
      <c r="S974" s="219"/>
      <c r="T974" s="220"/>
      <c r="AT974" s="221" t="s">
        <v>244</v>
      </c>
      <c r="AU974" s="221" t="s">
        <v>85</v>
      </c>
      <c r="AV974" s="14" t="s">
        <v>139</v>
      </c>
      <c r="AW974" s="14" t="s">
        <v>37</v>
      </c>
      <c r="AX974" s="14" t="s">
        <v>83</v>
      </c>
      <c r="AY974" s="221" t="s">
        <v>232</v>
      </c>
    </row>
    <row r="975" spans="1:65" s="2" customFormat="1" ht="24.15" customHeight="1">
      <c r="A975" s="36"/>
      <c r="B975" s="37"/>
      <c r="C975" s="180" t="s">
        <v>1292</v>
      </c>
      <c r="D975" s="180" t="s">
        <v>234</v>
      </c>
      <c r="E975" s="181" t="s">
        <v>4380</v>
      </c>
      <c r="F975" s="182" t="s">
        <v>4381</v>
      </c>
      <c r="G975" s="183" t="s">
        <v>312</v>
      </c>
      <c r="H975" s="184">
        <v>39.469000000000001</v>
      </c>
      <c r="I975" s="185"/>
      <c r="J975" s="186">
        <f>ROUND(I975*H975,2)</f>
        <v>0</v>
      </c>
      <c r="K975" s="182" t="s">
        <v>238</v>
      </c>
      <c r="L975" s="41"/>
      <c r="M975" s="187" t="s">
        <v>19</v>
      </c>
      <c r="N975" s="188" t="s">
        <v>47</v>
      </c>
      <c r="O975" s="66"/>
      <c r="P975" s="189">
        <f>O975*H975</f>
        <v>0</v>
      </c>
      <c r="Q975" s="189">
        <v>0</v>
      </c>
      <c r="R975" s="189">
        <f>Q975*H975</f>
        <v>0</v>
      </c>
      <c r="S975" s="189">
        <v>0.26100000000000001</v>
      </c>
      <c r="T975" s="190">
        <f>S975*H975</f>
        <v>10.301409000000001</v>
      </c>
      <c r="U975" s="36"/>
      <c r="V975" s="36"/>
      <c r="W975" s="36"/>
      <c r="X975" s="36"/>
      <c r="Y975" s="36"/>
      <c r="Z975" s="36"/>
      <c r="AA975" s="36"/>
      <c r="AB975" s="36"/>
      <c r="AC975" s="36"/>
      <c r="AD975" s="36"/>
      <c r="AE975" s="36"/>
      <c r="AR975" s="191" t="s">
        <v>139</v>
      </c>
      <c r="AT975" s="191" t="s">
        <v>234</v>
      </c>
      <c r="AU975" s="191" t="s">
        <v>85</v>
      </c>
      <c r="AY975" s="19" t="s">
        <v>232</v>
      </c>
      <c r="BE975" s="192">
        <f>IF(N975="základní",J975,0)</f>
        <v>0</v>
      </c>
      <c r="BF975" s="192">
        <f>IF(N975="snížená",J975,0)</f>
        <v>0</v>
      </c>
      <c r="BG975" s="192">
        <f>IF(N975="zákl. přenesená",J975,0)</f>
        <v>0</v>
      </c>
      <c r="BH975" s="192">
        <f>IF(N975="sníž. přenesená",J975,0)</f>
        <v>0</v>
      </c>
      <c r="BI975" s="192">
        <f>IF(N975="nulová",J975,0)</f>
        <v>0</v>
      </c>
      <c r="BJ975" s="19" t="s">
        <v>83</v>
      </c>
      <c r="BK975" s="192">
        <f>ROUND(I975*H975,2)</f>
        <v>0</v>
      </c>
      <c r="BL975" s="19" t="s">
        <v>139</v>
      </c>
      <c r="BM975" s="191" t="s">
        <v>4382</v>
      </c>
    </row>
    <row r="976" spans="1:65" s="2" customFormat="1" ht="10.199999999999999">
      <c r="A976" s="36"/>
      <c r="B976" s="37"/>
      <c r="C976" s="38"/>
      <c r="D976" s="193" t="s">
        <v>240</v>
      </c>
      <c r="E976" s="38"/>
      <c r="F976" s="194" t="s">
        <v>4383</v>
      </c>
      <c r="G976" s="38"/>
      <c r="H976" s="38"/>
      <c r="I976" s="195"/>
      <c r="J976" s="38"/>
      <c r="K976" s="38"/>
      <c r="L976" s="41"/>
      <c r="M976" s="196"/>
      <c r="N976" s="197"/>
      <c r="O976" s="66"/>
      <c r="P976" s="66"/>
      <c r="Q976" s="66"/>
      <c r="R976" s="66"/>
      <c r="S976" s="66"/>
      <c r="T976" s="67"/>
      <c r="U976" s="36"/>
      <c r="V976" s="36"/>
      <c r="W976" s="36"/>
      <c r="X976" s="36"/>
      <c r="Y976" s="36"/>
      <c r="Z976" s="36"/>
      <c r="AA976" s="36"/>
      <c r="AB976" s="36"/>
      <c r="AC976" s="36"/>
      <c r="AD976" s="36"/>
      <c r="AE976" s="36"/>
      <c r="AT976" s="19" t="s">
        <v>240</v>
      </c>
      <c r="AU976" s="19" t="s">
        <v>85</v>
      </c>
    </row>
    <row r="977" spans="1:65" s="13" customFormat="1" ht="10.199999999999999">
      <c r="B977" s="200"/>
      <c r="C977" s="201"/>
      <c r="D977" s="198" t="s">
        <v>244</v>
      </c>
      <c r="E977" s="202" t="s">
        <v>19</v>
      </c>
      <c r="F977" s="203" t="s">
        <v>4384</v>
      </c>
      <c r="G977" s="201"/>
      <c r="H977" s="204">
        <v>27.8</v>
      </c>
      <c r="I977" s="205"/>
      <c r="J977" s="201"/>
      <c r="K977" s="201"/>
      <c r="L977" s="206"/>
      <c r="M977" s="207"/>
      <c r="N977" s="208"/>
      <c r="O977" s="208"/>
      <c r="P977" s="208"/>
      <c r="Q977" s="208"/>
      <c r="R977" s="208"/>
      <c r="S977" s="208"/>
      <c r="T977" s="209"/>
      <c r="AT977" s="210" t="s">
        <v>244</v>
      </c>
      <c r="AU977" s="210" t="s">
        <v>85</v>
      </c>
      <c r="AV977" s="13" t="s">
        <v>85</v>
      </c>
      <c r="AW977" s="13" t="s">
        <v>37</v>
      </c>
      <c r="AX977" s="13" t="s">
        <v>76</v>
      </c>
      <c r="AY977" s="210" t="s">
        <v>232</v>
      </c>
    </row>
    <row r="978" spans="1:65" s="13" customFormat="1" ht="10.199999999999999">
      <c r="B978" s="200"/>
      <c r="C978" s="201"/>
      <c r="D978" s="198" t="s">
        <v>244</v>
      </c>
      <c r="E978" s="202" t="s">
        <v>19</v>
      </c>
      <c r="F978" s="203" t="s">
        <v>4385</v>
      </c>
      <c r="G978" s="201"/>
      <c r="H978" s="204">
        <v>11.669</v>
      </c>
      <c r="I978" s="205"/>
      <c r="J978" s="201"/>
      <c r="K978" s="201"/>
      <c r="L978" s="206"/>
      <c r="M978" s="207"/>
      <c r="N978" s="208"/>
      <c r="O978" s="208"/>
      <c r="P978" s="208"/>
      <c r="Q978" s="208"/>
      <c r="R978" s="208"/>
      <c r="S978" s="208"/>
      <c r="T978" s="209"/>
      <c r="AT978" s="210" t="s">
        <v>244</v>
      </c>
      <c r="AU978" s="210" t="s">
        <v>85</v>
      </c>
      <c r="AV978" s="13" t="s">
        <v>85</v>
      </c>
      <c r="AW978" s="13" t="s">
        <v>37</v>
      </c>
      <c r="AX978" s="13" t="s">
        <v>76</v>
      </c>
      <c r="AY978" s="210" t="s">
        <v>232</v>
      </c>
    </row>
    <row r="979" spans="1:65" s="14" customFormat="1" ht="10.199999999999999">
      <c r="B979" s="211"/>
      <c r="C979" s="212"/>
      <c r="D979" s="198" t="s">
        <v>244</v>
      </c>
      <c r="E979" s="213" t="s">
        <v>19</v>
      </c>
      <c r="F979" s="214" t="s">
        <v>248</v>
      </c>
      <c r="G979" s="212"/>
      <c r="H979" s="215">
        <v>39.469000000000001</v>
      </c>
      <c r="I979" s="216"/>
      <c r="J979" s="212"/>
      <c r="K979" s="212"/>
      <c r="L979" s="217"/>
      <c r="M979" s="218"/>
      <c r="N979" s="219"/>
      <c r="O979" s="219"/>
      <c r="P979" s="219"/>
      <c r="Q979" s="219"/>
      <c r="R979" s="219"/>
      <c r="S979" s="219"/>
      <c r="T979" s="220"/>
      <c r="AT979" s="221" t="s">
        <v>244</v>
      </c>
      <c r="AU979" s="221" t="s">
        <v>85</v>
      </c>
      <c r="AV979" s="14" t="s">
        <v>139</v>
      </c>
      <c r="AW979" s="14" t="s">
        <v>37</v>
      </c>
      <c r="AX979" s="14" t="s">
        <v>83</v>
      </c>
      <c r="AY979" s="221" t="s">
        <v>232</v>
      </c>
    </row>
    <row r="980" spans="1:65" s="2" customFormat="1" ht="24.15" customHeight="1">
      <c r="A980" s="36"/>
      <c r="B980" s="37"/>
      <c r="C980" s="180" t="s">
        <v>1298</v>
      </c>
      <c r="D980" s="180" t="s">
        <v>234</v>
      </c>
      <c r="E980" s="181" t="s">
        <v>4386</v>
      </c>
      <c r="F980" s="182" t="s">
        <v>4387</v>
      </c>
      <c r="G980" s="183" t="s">
        <v>237</v>
      </c>
      <c r="H980" s="184">
        <v>20.523</v>
      </c>
      <c r="I980" s="185"/>
      <c r="J980" s="186">
        <f>ROUND(I980*H980,2)</f>
        <v>0</v>
      </c>
      <c r="K980" s="182" t="s">
        <v>238</v>
      </c>
      <c r="L980" s="41"/>
      <c r="M980" s="187" t="s">
        <v>19</v>
      </c>
      <c r="N980" s="188" t="s">
        <v>47</v>
      </c>
      <c r="O980" s="66"/>
      <c r="P980" s="189">
        <f>O980*H980</f>
        <v>0</v>
      </c>
      <c r="Q980" s="189">
        <v>0</v>
      </c>
      <c r="R980" s="189">
        <f>Q980*H980</f>
        <v>0</v>
      </c>
      <c r="S980" s="189">
        <v>1.175</v>
      </c>
      <c r="T980" s="190">
        <f>S980*H980</f>
        <v>24.114525</v>
      </c>
      <c r="U980" s="36"/>
      <c r="V980" s="36"/>
      <c r="W980" s="36"/>
      <c r="X980" s="36"/>
      <c r="Y980" s="36"/>
      <c r="Z980" s="36"/>
      <c r="AA980" s="36"/>
      <c r="AB980" s="36"/>
      <c r="AC980" s="36"/>
      <c r="AD980" s="36"/>
      <c r="AE980" s="36"/>
      <c r="AR980" s="191" t="s">
        <v>139</v>
      </c>
      <c r="AT980" s="191" t="s">
        <v>234</v>
      </c>
      <c r="AU980" s="191" t="s">
        <v>85</v>
      </c>
      <c r="AY980" s="19" t="s">
        <v>232</v>
      </c>
      <c r="BE980" s="192">
        <f>IF(N980="základní",J980,0)</f>
        <v>0</v>
      </c>
      <c r="BF980" s="192">
        <f>IF(N980="snížená",J980,0)</f>
        <v>0</v>
      </c>
      <c r="BG980" s="192">
        <f>IF(N980="zákl. přenesená",J980,0)</f>
        <v>0</v>
      </c>
      <c r="BH980" s="192">
        <f>IF(N980="sníž. přenesená",J980,0)</f>
        <v>0</v>
      </c>
      <c r="BI980" s="192">
        <f>IF(N980="nulová",J980,0)</f>
        <v>0</v>
      </c>
      <c r="BJ980" s="19" t="s">
        <v>83</v>
      </c>
      <c r="BK980" s="192">
        <f>ROUND(I980*H980,2)</f>
        <v>0</v>
      </c>
      <c r="BL980" s="19" t="s">
        <v>139</v>
      </c>
      <c r="BM980" s="191" t="s">
        <v>4388</v>
      </c>
    </row>
    <row r="981" spans="1:65" s="2" customFormat="1" ht="10.199999999999999">
      <c r="A981" s="36"/>
      <c r="B981" s="37"/>
      <c r="C981" s="38"/>
      <c r="D981" s="193" t="s">
        <v>240</v>
      </c>
      <c r="E981" s="38"/>
      <c r="F981" s="194" t="s">
        <v>4389</v>
      </c>
      <c r="G981" s="38"/>
      <c r="H981" s="38"/>
      <c r="I981" s="195"/>
      <c r="J981" s="38"/>
      <c r="K981" s="38"/>
      <c r="L981" s="41"/>
      <c r="M981" s="196"/>
      <c r="N981" s="197"/>
      <c r="O981" s="66"/>
      <c r="P981" s="66"/>
      <c r="Q981" s="66"/>
      <c r="R981" s="66"/>
      <c r="S981" s="66"/>
      <c r="T981" s="67"/>
      <c r="U981" s="36"/>
      <c r="V981" s="36"/>
      <c r="W981" s="36"/>
      <c r="X981" s="36"/>
      <c r="Y981" s="36"/>
      <c r="Z981" s="36"/>
      <c r="AA981" s="36"/>
      <c r="AB981" s="36"/>
      <c r="AC981" s="36"/>
      <c r="AD981" s="36"/>
      <c r="AE981" s="36"/>
      <c r="AT981" s="19" t="s">
        <v>240</v>
      </c>
      <c r="AU981" s="19" t="s">
        <v>85</v>
      </c>
    </row>
    <row r="982" spans="1:65" s="2" customFormat="1" ht="38.4">
      <c r="A982" s="36"/>
      <c r="B982" s="37"/>
      <c r="C982" s="38"/>
      <c r="D982" s="198" t="s">
        <v>242</v>
      </c>
      <c r="E982" s="38"/>
      <c r="F982" s="199" t="s">
        <v>829</v>
      </c>
      <c r="G982" s="38"/>
      <c r="H982" s="38"/>
      <c r="I982" s="195"/>
      <c r="J982" s="38"/>
      <c r="K982" s="38"/>
      <c r="L982" s="41"/>
      <c r="M982" s="196"/>
      <c r="N982" s="197"/>
      <c r="O982" s="66"/>
      <c r="P982" s="66"/>
      <c r="Q982" s="66"/>
      <c r="R982" s="66"/>
      <c r="S982" s="66"/>
      <c r="T982" s="67"/>
      <c r="U982" s="36"/>
      <c r="V982" s="36"/>
      <c r="W982" s="36"/>
      <c r="X982" s="36"/>
      <c r="Y982" s="36"/>
      <c r="Z982" s="36"/>
      <c r="AA982" s="36"/>
      <c r="AB982" s="36"/>
      <c r="AC982" s="36"/>
      <c r="AD982" s="36"/>
      <c r="AE982" s="36"/>
      <c r="AT982" s="19" t="s">
        <v>242</v>
      </c>
      <c r="AU982" s="19" t="s">
        <v>85</v>
      </c>
    </row>
    <row r="983" spans="1:65" s="13" customFormat="1" ht="10.199999999999999">
      <c r="B983" s="200"/>
      <c r="C983" s="201"/>
      <c r="D983" s="198" t="s">
        <v>244</v>
      </c>
      <c r="E983" s="202" t="s">
        <v>19</v>
      </c>
      <c r="F983" s="203" t="s">
        <v>4390</v>
      </c>
      <c r="G983" s="201"/>
      <c r="H983" s="204">
        <v>11.808999999999999</v>
      </c>
      <c r="I983" s="205"/>
      <c r="J983" s="201"/>
      <c r="K983" s="201"/>
      <c r="L983" s="206"/>
      <c r="M983" s="207"/>
      <c r="N983" s="208"/>
      <c r="O983" s="208"/>
      <c r="P983" s="208"/>
      <c r="Q983" s="208"/>
      <c r="R983" s="208"/>
      <c r="S983" s="208"/>
      <c r="T983" s="209"/>
      <c r="AT983" s="210" t="s">
        <v>244</v>
      </c>
      <c r="AU983" s="210" t="s">
        <v>85</v>
      </c>
      <c r="AV983" s="13" t="s">
        <v>85</v>
      </c>
      <c r="AW983" s="13" t="s">
        <v>37</v>
      </c>
      <c r="AX983" s="13" t="s">
        <v>76</v>
      </c>
      <c r="AY983" s="210" t="s">
        <v>232</v>
      </c>
    </row>
    <row r="984" spans="1:65" s="13" customFormat="1" ht="10.199999999999999">
      <c r="B984" s="200"/>
      <c r="C984" s="201"/>
      <c r="D984" s="198" t="s">
        <v>244</v>
      </c>
      <c r="E984" s="202" t="s">
        <v>19</v>
      </c>
      <c r="F984" s="203" t="s">
        <v>4391</v>
      </c>
      <c r="G984" s="201"/>
      <c r="H984" s="204">
        <v>7.8E-2</v>
      </c>
      <c r="I984" s="205"/>
      <c r="J984" s="201"/>
      <c r="K984" s="201"/>
      <c r="L984" s="206"/>
      <c r="M984" s="207"/>
      <c r="N984" s="208"/>
      <c r="O984" s="208"/>
      <c r="P984" s="208"/>
      <c r="Q984" s="208"/>
      <c r="R984" s="208"/>
      <c r="S984" s="208"/>
      <c r="T984" s="209"/>
      <c r="AT984" s="210" t="s">
        <v>244</v>
      </c>
      <c r="AU984" s="210" t="s">
        <v>85</v>
      </c>
      <c r="AV984" s="13" t="s">
        <v>85</v>
      </c>
      <c r="AW984" s="13" t="s">
        <v>37</v>
      </c>
      <c r="AX984" s="13" t="s">
        <v>76</v>
      </c>
      <c r="AY984" s="210" t="s">
        <v>232</v>
      </c>
    </row>
    <row r="985" spans="1:65" s="13" customFormat="1" ht="10.199999999999999">
      <c r="B985" s="200"/>
      <c r="C985" s="201"/>
      <c r="D985" s="198" t="s">
        <v>244</v>
      </c>
      <c r="E985" s="202" t="s">
        <v>19</v>
      </c>
      <c r="F985" s="203" t="s">
        <v>4392</v>
      </c>
      <c r="G985" s="201"/>
      <c r="H985" s="204">
        <v>0.72499999999999998</v>
      </c>
      <c r="I985" s="205"/>
      <c r="J985" s="201"/>
      <c r="K985" s="201"/>
      <c r="L985" s="206"/>
      <c r="M985" s="207"/>
      <c r="N985" s="208"/>
      <c r="O985" s="208"/>
      <c r="P985" s="208"/>
      <c r="Q985" s="208"/>
      <c r="R985" s="208"/>
      <c r="S985" s="208"/>
      <c r="T985" s="209"/>
      <c r="AT985" s="210" t="s">
        <v>244</v>
      </c>
      <c r="AU985" s="210" t="s">
        <v>85</v>
      </c>
      <c r="AV985" s="13" t="s">
        <v>85</v>
      </c>
      <c r="AW985" s="13" t="s">
        <v>37</v>
      </c>
      <c r="AX985" s="13" t="s">
        <v>76</v>
      </c>
      <c r="AY985" s="210" t="s">
        <v>232</v>
      </c>
    </row>
    <row r="986" spans="1:65" s="15" customFormat="1" ht="10.199999999999999">
      <c r="B986" s="222"/>
      <c r="C986" s="223"/>
      <c r="D986" s="198" t="s">
        <v>244</v>
      </c>
      <c r="E986" s="224" t="s">
        <v>19</v>
      </c>
      <c r="F986" s="225" t="s">
        <v>4177</v>
      </c>
      <c r="G986" s="223"/>
      <c r="H986" s="224" t="s">
        <v>19</v>
      </c>
      <c r="I986" s="226"/>
      <c r="J986" s="223"/>
      <c r="K986" s="223"/>
      <c r="L986" s="227"/>
      <c r="M986" s="228"/>
      <c r="N986" s="229"/>
      <c r="O986" s="229"/>
      <c r="P986" s="229"/>
      <c r="Q986" s="229"/>
      <c r="R986" s="229"/>
      <c r="S986" s="229"/>
      <c r="T986" s="230"/>
      <c r="AT986" s="231" t="s">
        <v>244</v>
      </c>
      <c r="AU986" s="231" t="s">
        <v>85</v>
      </c>
      <c r="AV986" s="15" t="s">
        <v>83</v>
      </c>
      <c r="AW986" s="15" t="s">
        <v>37</v>
      </c>
      <c r="AX986" s="15" t="s">
        <v>76</v>
      </c>
      <c r="AY986" s="231" t="s">
        <v>232</v>
      </c>
    </row>
    <row r="987" spans="1:65" s="13" customFormat="1" ht="10.199999999999999">
      <c r="B987" s="200"/>
      <c r="C987" s="201"/>
      <c r="D987" s="198" t="s">
        <v>244</v>
      </c>
      <c r="E987" s="202" t="s">
        <v>19</v>
      </c>
      <c r="F987" s="203" t="s">
        <v>4393</v>
      </c>
      <c r="G987" s="201"/>
      <c r="H987" s="204">
        <v>6.9969999999999999</v>
      </c>
      <c r="I987" s="205"/>
      <c r="J987" s="201"/>
      <c r="K987" s="201"/>
      <c r="L987" s="206"/>
      <c r="M987" s="207"/>
      <c r="N987" s="208"/>
      <c r="O987" s="208"/>
      <c r="P987" s="208"/>
      <c r="Q987" s="208"/>
      <c r="R987" s="208"/>
      <c r="S987" s="208"/>
      <c r="T987" s="209"/>
      <c r="AT987" s="210" t="s">
        <v>244</v>
      </c>
      <c r="AU987" s="210" t="s">
        <v>85</v>
      </c>
      <c r="AV987" s="13" t="s">
        <v>85</v>
      </c>
      <c r="AW987" s="13" t="s">
        <v>37</v>
      </c>
      <c r="AX987" s="13" t="s">
        <v>76</v>
      </c>
      <c r="AY987" s="210" t="s">
        <v>232</v>
      </c>
    </row>
    <row r="988" spans="1:65" s="13" customFormat="1" ht="10.199999999999999">
      <c r="B988" s="200"/>
      <c r="C988" s="201"/>
      <c r="D988" s="198" t="s">
        <v>244</v>
      </c>
      <c r="E988" s="202" t="s">
        <v>19</v>
      </c>
      <c r="F988" s="203" t="s">
        <v>4394</v>
      </c>
      <c r="G988" s="201"/>
      <c r="H988" s="204">
        <v>0.91400000000000003</v>
      </c>
      <c r="I988" s="205"/>
      <c r="J988" s="201"/>
      <c r="K988" s="201"/>
      <c r="L988" s="206"/>
      <c r="M988" s="207"/>
      <c r="N988" s="208"/>
      <c r="O988" s="208"/>
      <c r="P988" s="208"/>
      <c r="Q988" s="208"/>
      <c r="R988" s="208"/>
      <c r="S988" s="208"/>
      <c r="T988" s="209"/>
      <c r="AT988" s="210" t="s">
        <v>244</v>
      </c>
      <c r="AU988" s="210" t="s">
        <v>85</v>
      </c>
      <c r="AV988" s="13" t="s">
        <v>85</v>
      </c>
      <c r="AW988" s="13" t="s">
        <v>37</v>
      </c>
      <c r="AX988" s="13" t="s">
        <v>76</v>
      </c>
      <c r="AY988" s="210" t="s">
        <v>232</v>
      </c>
    </row>
    <row r="989" spans="1:65" s="15" customFormat="1" ht="10.199999999999999">
      <c r="B989" s="222"/>
      <c r="C989" s="223"/>
      <c r="D989" s="198" t="s">
        <v>244</v>
      </c>
      <c r="E989" s="224" t="s">
        <v>19</v>
      </c>
      <c r="F989" s="225" t="s">
        <v>4179</v>
      </c>
      <c r="G989" s="223"/>
      <c r="H989" s="224" t="s">
        <v>19</v>
      </c>
      <c r="I989" s="226"/>
      <c r="J989" s="223"/>
      <c r="K989" s="223"/>
      <c r="L989" s="227"/>
      <c r="M989" s="228"/>
      <c r="N989" s="229"/>
      <c r="O989" s="229"/>
      <c r="P989" s="229"/>
      <c r="Q989" s="229"/>
      <c r="R989" s="229"/>
      <c r="S989" s="229"/>
      <c r="T989" s="230"/>
      <c r="AT989" s="231" t="s">
        <v>244</v>
      </c>
      <c r="AU989" s="231" t="s">
        <v>85</v>
      </c>
      <c r="AV989" s="15" t="s">
        <v>83</v>
      </c>
      <c r="AW989" s="15" t="s">
        <v>37</v>
      </c>
      <c r="AX989" s="15" t="s">
        <v>76</v>
      </c>
      <c r="AY989" s="231" t="s">
        <v>232</v>
      </c>
    </row>
    <row r="990" spans="1:65" s="14" customFormat="1" ht="10.199999999999999">
      <c r="B990" s="211"/>
      <c r="C990" s="212"/>
      <c r="D990" s="198" t="s">
        <v>244</v>
      </c>
      <c r="E990" s="213" t="s">
        <v>19</v>
      </c>
      <c r="F990" s="214" t="s">
        <v>248</v>
      </c>
      <c r="G990" s="212"/>
      <c r="H990" s="215">
        <v>20.523</v>
      </c>
      <c r="I990" s="216"/>
      <c r="J990" s="212"/>
      <c r="K990" s="212"/>
      <c r="L990" s="217"/>
      <c r="M990" s="218"/>
      <c r="N990" s="219"/>
      <c r="O990" s="219"/>
      <c r="P990" s="219"/>
      <c r="Q990" s="219"/>
      <c r="R990" s="219"/>
      <c r="S990" s="219"/>
      <c r="T990" s="220"/>
      <c r="AT990" s="221" t="s">
        <v>244</v>
      </c>
      <c r="AU990" s="221" t="s">
        <v>85</v>
      </c>
      <c r="AV990" s="14" t="s">
        <v>139</v>
      </c>
      <c r="AW990" s="14" t="s">
        <v>37</v>
      </c>
      <c r="AX990" s="14" t="s">
        <v>83</v>
      </c>
      <c r="AY990" s="221" t="s">
        <v>232</v>
      </c>
    </row>
    <row r="991" spans="1:65" s="2" customFormat="1" ht="24.15" customHeight="1">
      <c r="A991" s="36"/>
      <c r="B991" s="37"/>
      <c r="C991" s="180" t="s">
        <v>1305</v>
      </c>
      <c r="D991" s="180" t="s">
        <v>234</v>
      </c>
      <c r="E991" s="181" t="s">
        <v>4395</v>
      </c>
      <c r="F991" s="182" t="s">
        <v>4396</v>
      </c>
      <c r="G991" s="183" t="s">
        <v>237</v>
      </c>
      <c r="H991" s="184">
        <v>0.224</v>
      </c>
      <c r="I991" s="185"/>
      <c r="J991" s="186">
        <f>ROUND(I991*H991,2)</f>
        <v>0</v>
      </c>
      <c r="K991" s="182" t="s">
        <v>238</v>
      </c>
      <c r="L991" s="41"/>
      <c r="M991" s="187" t="s">
        <v>19</v>
      </c>
      <c r="N991" s="188" t="s">
        <v>47</v>
      </c>
      <c r="O991" s="66"/>
      <c r="P991" s="189">
        <f>O991*H991</f>
        <v>0</v>
      </c>
      <c r="Q991" s="189">
        <v>0</v>
      </c>
      <c r="R991" s="189">
        <f>Q991*H991</f>
        <v>0</v>
      </c>
      <c r="S991" s="189">
        <v>1.5940000000000001</v>
      </c>
      <c r="T991" s="190">
        <f>S991*H991</f>
        <v>0.35705600000000004</v>
      </c>
      <c r="U991" s="36"/>
      <c r="V991" s="36"/>
      <c r="W991" s="36"/>
      <c r="X991" s="36"/>
      <c r="Y991" s="36"/>
      <c r="Z991" s="36"/>
      <c r="AA991" s="36"/>
      <c r="AB991" s="36"/>
      <c r="AC991" s="36"/>
      <c r="AD991" s="36"/>
      <c r="AE991" s="36"/>
      <c r="AR991" s="191" t="s">
        <v>139</v>
      </c>
      <c r="AT991" s="191" t="s">
        <v>234</v>
      </c>
      <c r="AU991" s="191" t="s">
        <v>85</v>
      </c>
      <c r="AY991" s="19" t="s">
        <v>232</v>
      </c>
      <c r="BE991" s="192">
        <f>IF(N991="základní",J991,0)</f>
        <v>0</v>
      </c>
      <c r="BF991" s="192">
        <f>IF(N991="snížená",J991,0)</f>
        <v>0</v>
      </c>
      <c r="BG991" s="192">
        <f>IF(N991="zákl. přenesená",J991,0)</f>
        <v>0</v>
      </c>
      <c r="BH991" s="192">
        <f>IF(N991="sníž. přenesená",J991,0)</f>
        <v>0</v>
      </c>
      <c r="BI991" s="192">
        <f>IF(N991="nulová",J991,0)</f>
        <v>0</v>
      </c>
      <c r="BJ991" s="19" t="s">
        <v>83</v>
      </c>
      <c r="BK991" s="192">
        <f>ROUND(I991*H991,2)</f>
        <v>0</v>
      </c>
      <c r="BL991" s="19" t="s">
        <v>139</v>
      </c>
      <c r="BM991" s="191" t="s">
        <v>4397</v>
      </c>
    </row>
    <row r="992" spans="1:65" s="2" customFormat="1" ht="10.199999999999999">
      <c r="A992" s="36"/>
      <c r="B992" s="37"/>
      <c r="C992" s="38"/>
      <c r="D992" s="193" t="s">
        <v>240</v>
      </c>
      <c r="E992" s="38"/>
      <c r="F992" s="194" t="s">
        <v>4398</v>
      </c>
      <c r="G992" s="38"/>
      <c r="H992" s="38"/>
      <c r="I992" s="195"/>
      <c r="J992" s="38"/>
      <c r="K992" s="38"/>
      <c r="L992" s="41"/>
      <c r="M992" s="196"/>
      <c r="N992" s="197"/>
      <c r="O992" s="66"/>
      <c r="P992" s="66"/>
      <c r="Q992" s="66"/>
      <c r="R992" s="66"/>
      <c r="S992" s="66"/>
      <c r="T992" s="67"/>
      <c r="U992" s="36"/>
      <c r="V992" s="36"/>
      <c r="W992" s="36"/>
      <c r="X992" s="36"/>
      <c r="Y992" s="36"/>
      <c r="Z992" s="36"/>
      <c r="AA992" s="36"/>
      <c r="AB992" s="36"/>
      <c r="AC992" s="36"/>
      <c r="AD992" s="36"/>
      <c r="AE992" s="36"/>
      <c r="AT992" s="19" t="s">
        <v>240</v>
      </c>
      <c r="AU992" s="19" t="s">
        <v>85</v>
      </c>
    </row>
    <row r="993" spans="1:65" s="2" customFormat="1" ht="38.4">
      <c r="A993" s="36"/>
      <c r="B993" s="37"/>
      <c r="C993" s="38"/>
      <c r="D993" s="198" t="s">
        <v>242</v>
      </c>
      <c r="E993" s="38"/>
      <c r="F993" s="199" t="s">
        <v>829</v>
      </c>
      <c r="G993" s="38"/>
      <c r="H993" s="38"/>
      <c r="I993" s="195"/>
      <c r="J993" s="38"/>
      <c r="K993" s="38"/>
      <c r="L993" s="41"/>
      <c r="M993" s="196"/>
      <c r="N993" s="197"/>
      <c r="O993" s="66"/>
      <c r="P993" s="66"/>
      <c r="Q993" s="66"/>
      <c r="R993" s="66"/>
      <c r="S993" s="66"/>
      <c r="T993" s="67"/>
      <c r="U993" s="36"/>
      <c r="V993" s="36"/>
      <c r="W993" s="36"/>
      <c r="X993" s="36"/>
      <c r="Y993" s="36"/>
      <c r="Z993" s="36"/>
      <c r="AA993" s="36"/>
      <c r="AB993" s="36"/>
      <c r="AC993" s="36"/>
      <c r="AD993" s="36"/>
      <c r="AE993" s="36"/>
      <c r="AT993" s="19" t="s">
        <v>242</v>
      </c>
      <c r="AU993" s="19" t="s">
        <v>85</v>
      </c>
    </row>
    <row r="994" spans="1:65" s="13" customFormat="1" ht="10.199999999999999">
      <c r="B994" s="200"/>
      <c r="C994" s="201"/>
      <c r="D994" s="198" t="s">
        <v>244</v>
      </c>
      <c r="E994" s="202" t="s">
        <v>19</v>
      </c>
      <c r="F994" s="203" t="s">
        <v>4399</v>
      </c>
      <c r="G994" s="201"/>
      <c r="H994" s="204">
        <v>0.224</v>
      </c>
      <c r="I994" s="205"/>
      <c r="J994" s="201"/>
      <c r="K994" s="201"/>
      <c r="L994" s="206"/>
      <c r="M994" s="207"/>
      <c r="N994" s="208"/>
      <c r="O994" s="208"/>
      <c r="P994" s="208"/>
      <c r="Q994" s="208"/>
      <c r="R994" s="208"/>
      <c r="S994" s="208"/>
      <c r="T994" s="209"/>
      <c r="AT994" s="210" t="s">
        <v>244</v>
      </c>
      <c r="AU994" s="210" t="s">
        <v>85</v>
      </c>
      <c r="AV994" s="13" t="s">
        <v>85</v>
      </c>
      <c r="AW994" s="13" t="s">
        <v>37</v>
      </c>
      <c r="AX994" s="13" t="s">
        <v>83</v>
      </c>
      <c r="AY994" s="210" t="s">
        <v>232</v>
      </c>
    </row>
    <row r="995" spans="1:65" s="2" customFormat="1" ht="24.15" customHeight="1">
      <c r="A995" s="36"/>
      <c r="B995" s="37"/>
      <c r="C995" s="180" t="s">
        <v>1311</v>
      </c>
      <c r="D995" s="180" t="s">
        <v>234</v>
      </c>
      <c r="E995" s="181" t="s">
        <v>4400</v>
      </c>
      <c r="F995" s="182" t="s">
        <v>4401</v>
      </c>
      <c r="G995" s="183" t="s">
        <v>312</v>
      </c>
      <c r="H995" s="184">
        <v>3.698</v>
      </c>
      <c r="I995" s="185"/>
      <c r="J995" s="186">
        <f>ROUND(I995*H995,2)</f>
        <v>0</v>
      </c>
      <c r="K995" s="182" t="s">
        <v>238</v>
      </c>
      <c r="L995" s="41"/>
      <c r="M995" s="187" t="s">
        <v>19</v>
      </c>
      <c r="N995" s="188" t="s">
        <v>47</v>
      </c>
      <c r="O995" s="66"/>
      <c r="P995" s="189">
        <f>O995*H995</f>
        <v>0</v>
      </c>
      <c r="Q995" s="189">
        <v>0</v>
      </c>
      <c r="R995" s="189">
        <f>Q995*H995</f>
        <v>0</v>
      </c>
      <c r="S995" s="189">
        <v>0.113</v>
      </c>
      <c r="T995" s="190">
        <f>S995*H995</f>
        <v>0.41787400000000002</v>
      </c>
      <c r="U995" s="36"/>
      <c r="V995" s="36"/>
      <c r="W995" s="36"/>
      <c r="X995" s="36"/>
      <c r="Y995" s="36"/>
      <c r="Z995" s="36"/>
      <c r="AA995" s="36"/>
      <c r="AB995" s="36"/>
      <c r="AC995" s="36"/>
      <c r="AD995" s="36"/>
      <c r="AE995" s="36"/>
      <c r="AR995" s="191" t="s">
        <v>139</v>
      </c>
      <c r="AT995" s="191" t="s">
        <v>234</v>
      </c>
      <c r="AU995" s="191" t="s">
        <v>85</v>
      </c>
      <c r="AY995" s="19" t="s">
        <v>232</v>
      </c>
      <c r="BE995" s="192">
        <f>IF(N995="základní",J995,0)</f>
        <v>0</v>
      </c>
      <c r="BF995" s="192">
        <f>IF(N995="snížená",J995,0)</f>
        <v>0</v>
      </c>
      <c r="BG995" s="192">
        <f>IF(N995="zákl. přenesená",J995,0)</f>
        <v>0</v>
      </c>
      <c r="BH995" s="192">
        <f>IF(N995="sníž. přenesená",J995,0)</f>
        <v>0</v>
      </c>
      <c r="BI995" s="192">
        <f>IF(N995="nulová",J995,0)</f>
        <v>0</v>
      </c>
      <c r="BJ995" s="19" t="s">
        <v>83</v>
      </c>
      <c r="BK995" s="192">
        <f>ROUND(I995*H995,2)</f>
        <v>0</v>
      </c>
      <c r="BL995" s="19" t="s">
        <v>139</v>
      </c>
      <c r="BM995" s="191" t="s">
        <v>4402</v>
      </c>
    </row>
    <row r="996" spans="1:65" s="2" customFormat="1" ht="10.199999999999999">
      <c r="A996" s="36"/>
      <c r="B996" s="37"/>
      <c r="C996" s="38"/>
      <c r="D996" s="193" t="s">
        <v>240</v>
      </c>
      <c r="E996" s="38"/>
      <c r="F996" s="194" t="s">
        <v>4403</v>
      </c>
      <c r="G996" s="38"/>
      <c r="H996" s="38"/>
      <c r="I996" s="195"/>
      <c r="J996" s="38"/>
      <c r="K996" s="38"/>
      <c r="L996" s="41"/>
      <c r="M996" s="196"/>
      <c r="N996" s="197"/>
      <c r="O996" s="66"/>
      <c r="P996" s="66"/>
      <c r="Q996" s="66"/>
      <c r="R996" s="66"/>
      <c r="S996" s="66"/>
      <c r="T996" s="67"/>
      <c r="U996" s="36"/>
      <c r="V996" s="36"/>
      <c r="W996" s="36"/>
      <c r="X996" s="36"/>
      <c r="Y996" s="36"/>
      <c r="Z996" s="36"/>
      <c r="AA996" s="36"/>
      <c r="AB996" s="36"/>
      <c r="AC996" s="36"/>
      <c r="AD996" s="36"/>
      <c r="AE996" s="36"/>
      <c r="AT996" s="19" t="s">
        <v>240</v>
      </c>
      <c r="AU996" s="19" t="s">
        <v>85</v>
      </c>
    </row>
    <row r="997" spans="1:65" s="13" customFormat="1" ht="10.199999999999999">
      <c r="B997" s="200"/>
      <c r="C997" s="201"/>
      <c r="D997" s="198" t="s">
        <v>244</v>
      </c>
      <c r="E997" s="202" t="s">
        <v>19</v>
      </c>
      <c r="F997" s="203" t="s">
        <v>4404</v>
      </c>
      <c r="G997" s="201"/>
      <c r="H997" s="204">
        <v>3.698</v>
      </c>
      <c r="I997" s="205"/>
      <c r="J997" s="201"/>
      <c r="K997" s="201"/>
      <c r="L997" s="206"/>
      <c r="M997" s="207"/>
      <c r="N997" s="208"/>
      <c r="O997" s="208"/>
      <c r="P997" s="208"/>
      <c r="Q997" s="208"/>
      <c r="R997" s="208"/>
      <c r="S997" s="208"/>
      <c r="T997" s="209"/>
      <c r="AT997" s="210" t="s">
        <v>244</v>
      </c>
      <c r="AU997" s="210" t="s">
        <v>85</v>
      </c>
      <c r="AV997" s="13" t="s">
        <v>85</v>
      </c>
      <c r="AW997" s="13" t="s">
        <v>37</v>
      </c>
      <c r="AX997" s="13" t="s">
        <v>83</v>
      </c>
      <c r="AY997" s="210" t="s">
        <v>232</v>
      </c>
    </row>
    <row r="998" spans="1:65" s="2" customFormat="1" ht="16.5" customHeight="1">
      <c r="A998" s="36"/>
      <c r="B998" s="37"/>
      <c r="C998" s="180" t="s">
        <v>1318</v>
      </c>
      <c r="D998" s="180" t="s">
        <v>234</v>
      </c>
      <c r="E998" s="181" t="s">
        <v>4405</v>
      </c>
      <c r="F998" s="182" t="s">
        <v>4406</v>
      </c>
      <c r="G998" s="183" t="s">
        <v>312</v>
      </c>
      <c r="H998" s="184">
        <v>6.7910000000000004</v>
      </c>
      <c r="I998" s="185"/>
      <c r="J998" s="186">
        <f>ROUND(I998*H998,2)</f>
        <v>0</v>
      </c>
      <c r="K998" s="182" t="s">
        <v>238</v>
      </c>
      <c r="L998" s="41"/>
      <c r="M998" s="187" t="s">
        <v>19</v>
      </c>
      <c r="N998" s="188" t="s">
        <v>47</v>
      </c>
      <c r="O998" s="66"/>
      <c r="P998" s="189">
        <f>O998*H998</f>
        <v>0</v>
      </c>
      <c r="Q998" s="189">
        <v>0</v>
      </c>
      <c r="R998" s="189">
        <f>Q998*H998</f>
        <v>0</v>
      </c>
      <c r="S998" s="189">
        <v>0.432</v>
      </c>
      <c r="T998" s="190">
        <f>S998*H998</f>
        <v>2.9337120000000003</v>
      </c>
      <c r="U998" s="36"/>
      <c r="V998" s="36"/>
      <c r="W998" s="36"/>
      <c r="X998" s="36"/>
      <c r="Y998" s="36"/>
      <c r="Z998" s="36"/>
      <c r="AA998" s="36"/>
      <c r="AB998" s="36"/>
      <c r="AC998" s="36"/>
      <c r="AD998" s="36"/>
      <c r="AE998" s="36"/>
      <c r="AR998" s="191" t="s">
        <v>139</v>
      </c>
      <c r="AT998" s="191" t="s">
        <v>234</v>
      </c>
      <c r="AU998" s="191" t="s">
        <v>85</v>
      </c>
      <c r="AY998" s="19" t="s">
        <v>232</v>
      </c>
      <c r="BE998" s="192">
        <f>IF(N998="základní",J998,0)</f>
        <v>0</v>
      </c>
      <c r="BF998" s="192">
        <f>IF(N998="snížená",J998,0)</f>
        <v>0</v>
      </c>
      <c r="BG998" s="192">
        <f>IF(N998="zákl. přenesená",J998,0)</f>
        <v>0</v>
      </c>
      <c r="BH998" s="192">
        <f>IF(N998="sníž. přenesená",J998,0)</f>
        <v>0</v>
      </c>
      <c r="BI998" s="192">
        <f>IF(N998="nulová",J998,0)</f>
        <v>0</v>
      </c>
      <c r="BJ998" s="19" t="s">
        <v>83</v>
      </c>
      <c r="BK998" s="192">
        <f>ROUND(I998*H998,2)</f>
        <v>0</v>
      </c>
      <c r="BL998" s="19" t="s">
        <v>139</v>
      </c>
      <c r="BM998" s="191" t="s">
        <v>4407</v>
      </c>
    </row>
    <row r="999" spans="1:65" s="2" customFormat="1" ht="10.199999999999999">
      <c r="A999" s="36"/>
      <c r="B999" s="37"/>
      <c r="C999" s="38"/>
      <c r="D999" s="193" t="s">
        <v>240</v>
      </c>
      <c r="E999" s="38"/>
      <c r="F999" s="194" t="s">
        <v>4408</v>
      </c>
      <c r="G999" s="38"/>
      <c r="H999" s="38"/>
      <c r="I999" s="195"/>
      <c r="J999" s="38"/>
      <c r="K999" s="38"/>
      <c r="L999" s="41"/>
      <c r="M999" s="196"/>
      <c r="N999" s="197"/>
      <c r="O999" s="66"/>
      <c r="P999" s="66"/>
      <c r="Q999" s="66"/>
      <c r="R999" s="66"/>
      <c r="S999" s="66"/>
      <c r="T999" s="67"/>
      <c r="U999" s="36"/>
      <c r="V999" s="36"/>
      <c r="W999" s="36"/>
      <c r="X999" s="36"/>
      <c r="Y999" s="36"/>
      <c r="Z999" s="36"/>
      <c r="AA999" s="36"/>
      <c r="AB999" s="36"/>
      <c r="AC999" s="36"/>
      <c r="AD999" s="36"/>
      <c r="AE999" s="36"/>
      <c r="AT999" s="19" t="s">
        <v>240</v>
      </c>
      <c r="AU999" s="19" t="s">
        <v>85</v>
      </c>
    </row>
    <row r="1000" spans="1:65" s="13" customFormat="1" ht="10.199999999999999">
      <c r="B1000" s="200"/>
      <c r="C1000" s="201"/>
      <c r="D1000" s="198" t="s">
        <v>244</v>
      </c>
      <c r="E1000" s="202" t="s">
        <v>19</v>
      </c>
      <c r="F1000" s="203" t="s">
        <v>4409</v>
      </c>
      <c r="G1000" s="201"/>
      <c r="H1000" s="204">
        <v>6.7910000000000004</v>
      </c>
      <c r="I1000" s="205"/>
      <c r="J1000" s="201"/>
      <c r="K1000" s="201"/>
      <c r="L1000" s="206"/>
      <c r="M1000" s="207"/>
      <c r="N1000" s="208"/>
      <c r="O1000" s="208"/>
      <c r="P1000" s="208"/>
      <c r="Q1000" s="208"/>
      <c r="R1000" s="208"/>
      <c r="S1000" s="208"/>
      <c r="T1000" s="209"/>
      <c r="AT1000" s="210" t="s">
        <v>244</v>
      </c>
      <c r="AU1000" s="210" t="s">
        <v>85</v>
      </c>
      <c r="AV1000" s="13" t="s">
        <v>85</v>
      </c>
      <c r="AW1000" s="13" t="s">
        <v>37</v>
      </c>
      <c r="AX1000" s="13" t="s">
        <v>83</v>
      </c>
      <c r="AY1000" s="210" t="s">
        <v>232</v>
      </c>
    </row>
    <row r="1001" spans="1:65" s="2" customFormat="1" ht="24.15" customHeight="1">
      <c r="A1001" s="36"/>
      <c r="B1001" s="37"/>
      <c r="C1001" s="180" t="s">
        <v>1324</v>
      </c>
      <c r="D1001" s="180" t="s">
        <v>234</v>
      </c>
      <c r="E1001" s="181" t="s">
        <v>4410</v>
      </c>
      <c r="F1001" s="182" t="s">
        <v>4411</v>
      </c>
      <c r="G1001" s="183" t="s">
        <v>237</v>
      </c>
      <c r="H1001" s="184">
        <v>29.486000000000001</v>
      </c>
      <c r="I1001" s="185"/>
      <c r="J1001" s="186">
        <f>ROUND(I1001*H1001,2)</f>
        <v>0</v>
      </c>
      <c r="K1001" s="182" t="s">
        <v>238</v>
      </c>
      <c r="L1001" s="41"/>
      <c r="M1001" s="187" t="s">
        <v>19</v>
      </c>
      <c r="N1001" s="188" t="s">
        <v>47</v>
      </c>
      <c r="O1001" s="66"/>
      <c r="P1001" s="189">
        <f>O1001*H1001</f>
        <v>0</v>
      </c>
      <c r="Q1001" s="189">
        <v>0</v>
      </c>
      <c r="R1001" s="189">
        <f>Q1001*H1001</f>
        <v>0</v>
      </c>
      <c r="S1001" s="189">
        <v>1.6</v>
      </c>
      <c r="T1001" s="190">
        <f>S1001*H1001</f>
        <v>47.177600000000005</v>
      </c>
      <c r="U1001" s="36"/>
      <c r="V1001" s="36"/>
      <c r="W1001" s="36"/>
      <c r="X1001" s="36"/>
      <c r="Y1001" s="36"/>
      <c r="Z1001" s="36"/>
      <c r="AA1001" s="36"/>
      <c r="AB1001" s="36"/>
      <c r="AC1001" s="36"/>
      <c r="AD1001" s="36"/>
      <c r="AE1001" s="36"/>
      <c r="AR1001" s="191" t="s">
        <v>139</v>
      </c>
      <c r="AT1001" s="191" t="s">
        <v>234</v>
      </c>
      <c r="AU1001" s="191" t="s">
        <v>85</v>
      </c>
      <c r="AY1001" s="19" t="s">
        <v>232</v>
      </c>
      <c r="BE1001" s="192">
        <f>IF(N1001="základní",J1001,0)</f>
        <v>0</v>
      </c>
      <c r="BF1001" s="192">
        <f>IF(N1001="snížená",J1001,0)</f>
        <v>0</v>
      </c>
      <c r="BG1001" s="192">
        <f>IF(N1001="zákl. přenesená",J1001,0)</f>
        <v>0</v>
      </c>
      <c r="BH1001" s="192">
        <f>IF(N1001="sníž. přenesená",J1001,0)</f>
        <v>0</v>
      </c>
      <c r="BI1001" s="192">
        <f>IF(N1001="nulová",J1001,0)</f>
        <v>0</v>
      </c>
      <c r="BJ1001" s="19" t="s">
        <v>83</v>
      </c>
      <c r="BK1001" s="192">
        <f>ROUND(I1001*H1001,2)</f>
        <v>0</v>
      </c>
      <c r="BL1001" s="19" t="s">
        <v>139</v>
      </c>
      <c r="BM1001" s="191" t="s">
        <v>4412</v>
      </c>
    </row>
    <row r="1002" spans="1:65" s="2" customFormat="1" ht="10.199999999999999">
      <c r="A1002" s="36"/>
      <c r="B1002" s="37"/>
      <c r="C1002" s="38"/>
      <c r="D1002" s="193" t="s">
        <v>240</v>
      </c>
      <c r="E1002" s="38"/>
      <c r="F1002" s="194" t="s">
        <v>4413</v>
      </c>
      <c r="G1002" s="38"/>
      <c r="H1002" s="38"/>
      <c r="I1002" s="195"/>
      <c r="J1002" s="38"/>
      <c r="K1002" s="38"/>
      <c r="L1002" s="41"/>
      <c r="M1002" s="196"/>
      <c r="N1002" s="197"/>
      <c r="O1002" s="66"/>
      <c r="P1002" s="66"/>
      <c r="Q1002" s="66"/>
      <c r="R1002" s="66"/>
      <c r="S1002" s="66"/>
      <c r="T1002" s="67"/>
      <c r="U1002" s="36"/>
      <c r="V1002" s="36"/>
      <c r="W1002" s="36"/>
      <c r="X1002" s="36"/>
      <c r="Y1002" s="36"/>
      <c r="Z1002" s="36"/>
      <c r="AA1002" s="36"/>
      <c r="AB1002" s="36"/>
      <c r="AC1002" s="36"/>
      <c r="AD1002" s="36"/>
      <c r="AE1002" s="36"/>
      <c r="AT1002" s="19" t="s">
        <v>240</v>
      </c>
      <c r="AU1002" s="19" t="s">
        <v>85</v>
      </c>
    </row>
    <row r="1003" spans="1:65" s="2" customFormat="1" ht="28.8">
      <c r="A1003" s="36"/>
      <c r="B1003" s="37"/>
      <c r="C1003" s="38"/>
      <c r="D1003" s="198" t="s">
        <v>242</v>
      </c>
      <c r="E1003" s="38"/>
      <c r="F1003" s="199" t="s">
        <v>4414</v>
      </c>
      <c r="G1003" s="38"/>
      <c r="H1003" s="38"/>
      <c r="I1003" s="195"/>
      <c r="J1003" s="38"/>
      <c r="K1003" s="38"/>
      <c r="L1003" s="41"/>
      <c r="M1003" s="196"/>
      <c r="N1003" s="197"/>
      <c r="O1003" s="66"/>
      <c r="P1003" s="66"/>
      <c r="Q1003" s="66"/>
      <c r="R1003" s="66"/>
      <c r="S1003" s="66"/>
      <c r="T1003" s="67"/>
      <c r="U1003" s="36"/>
      <c r="V1003" s="36"/>
      <c r="W1003" s="36"/>
      <c r="X1003" s="36"/>
      <c r="Y1003" s="36"/>
      <c r="Z1003" s="36"/>
      <c r="AA1003" s="36"/>
      <c r="AB1003" s="36"/>
      <c r="AC1003" s="36"/>
      <c r="AD1003" s="36"/>
      <c r="AE1003" s="36"/>
      <c r="AT1003" s="19" t="s">
        <v>242</v>
      </c>
      <c r="AU1003" s="19" t="s">
        <v>85</v>
      </c>
    </row>
    <row r="1004" spans="1:65" s="13" customFormat="1" ht="10.199999999999999">
      <c r="B1004" s="200"/>
      <c r="C1004" s="201"/>
      <c r="D1004" s="198" t="s">
        <v>244</v>
      </c>
      <c r="E1004" s="202" t="s">
        <v>19</v>
      </c>
      <c r="F1004" s="203" t="s">
        <v>4415</v>
      </c>
      <c r="G1004" s="201"/>
      <c r="H1004" s="204">
        <v>22.05</v>
      </c>
      <c r="I1004" s="205"/>
      <c r="J1004" s="201"/>
      <c r="K1004" s="201"/>
      <c r="L1004" s="206"/>
      <c r="M1004" s="207"/>
      <c r="N1004" s="208"/>
      <c r="O1004" s="208"/>
      <c r="P1004" s="208"/>
      <c r="Q1004" s="208"/>
      <c r="R1004" s="208"/>
      <c r="S1004" s="208"/>
      <c r="T1004" s="209"/>
      <c r="AT1004" s="210" t="s">
        <v>244</v>
      </c>
      <c r="AU1004" s="210" t="s">
        <v>85</v>
      </c>
      <c r="AV1004" s="13" t="s">
        <v>85</v>
      </c>
      <c r="AW1004" s="13" t="s">
        <v>37</v>
      </c>
      <c r="AX1004" s="13" t="s">
        <v>76</v>
      </c>
      <c r="AY1004" s="210" t="s">
        <v>232</v>
      </c>
    </row>
    <row r="1005" spans="1:65" s="13" customFormat="1" ht="10.199999999999999">
      <c r="B1005" s="200"/>
      <c r="C1005" s="201"/>
      <c r="D1005" s="198" t="s">
        <v>244</v>
      </c>
      <c r="E1005" s="202" t="s">
        <v>19</v>
      </c>
      <c r="F1005" s="203" t="s">
        <v>4416</v>
      </c>
      <c r="G1005" s="201"/>
      <c r="H1005" s="204">
        <v>7.4359999999999999</v>
      </c>
      <c r="I1005" s="205"/>
      <c r="J1005" s="201"/>
      <c r="K1005" s="201"/>
      <c r="L1005" s="206"/>
      <c r="M1005" s="207"/>
      <c r="N1005" s="208"/>
      <c r="O1005" s="208"/>
      <c r="P1005" s="208"/>
      <c r="Q1005" s="208"/>
      <c r="R1005" s="208"/>
      <c r="S1005" s="208"/>
      <c r="T1005" s="209"/>
      <c r="AT1005" s="210" t="s">
        <v>244</v>
      </c>
      <c r="AU1005" s="210" t="s">
        <v>85</v>
      </c>
      <c r="AV1005" s="13" t="s">
        <v>85</v>
      </c>
      <c r="AW1005" s="13" t="s">
        <v>37</v>
      </c>
      <c r="AX1005" s="13" t="s">
        <v>76</v>
      </c>
      <c r="AY1005" s="210" t="s">
        <v>232</v>
      </c>
    </row>
    <row r="1006" spans="1:65" s="14" customFormat="1" ht="10.199999999999999">
      <c r="B1006" s="211"/>
      <c r="C1006" s="212"/>
      <c r="D1006" s="198" t="s">
        <v>244</v>
      </c>
      <c r="E1006" s="213" t="s">
        <v>19</v>
      </c>
      <c r="F1006" s="214" t="s">
        <v>248</v>
      </c>
      <c r="G1006" s="212"/>
      <c r="H1006" s="215">
        <v>29.486000000000001</v>
      </c>
      <c r="I1006" s="216"/>
      <c r="J1006" s="212"/>
      <c r="K1006" s="212"/>
      <c r="L1006" s="217"/>
      <c r="M1006" s="218"/>
      <c r="N1006" s="219"/>
      <c r="O1006" s="219"/>
      <c r="P1006" s="219"/>
      <c r="Q1006" s="219"/>
      <c r="R1006" s="219"/>
      <c r="S1006" s="219"/>
      <c r="T1006" s="220"/>
      <c r="AT1006" s="221" t="s">
        <v>244</v>
      </c>
      <c r="AU1006" s="221" t="s">
        <v>85</v>
      </c>
      <c r="AV1006" s="14" t="s">
        <v>139</v>
      </c>
      <c r="AW1006" s="14" t="s">
        <v>37</v>
      </c>
      <c r="AX1006" s="14" t="s">
        <v>83</v>
      </c>
      <c r="AY1006" s="221" t="s">
        <v>232</v>
      </c>
    </row>
    <row r="1007" spans="1:65" s="2" customFormat="1" ht="21.75" customHeight="1">
      <c r="A1007" s="36"/>
      <c r="B1007" s="37"/>
      <c r="C1007" s="180" t="s">
        <v>1330</v>
      </c>
      <c r="D1007" s="180" t="s">
        <v>234</v>
      </c>
      <c r="E1007" s="181" t="s">
        <v>4417</v>
      </c>
      <c r="F1007" s="182" t="s">
        <v>4418</v>
      </c>
      <c r="G1007" s="183" t="s">
        <v>237</v>
      </c>
      <c r="H1007" s="184">
        <v>0.129</v>
      </c>
      <c r="I1007" s="185"/>
      <c r="J1007" s="186">
        <f>ROUND(I1007*H1007,2)</f>
        <v>0</v>
      </c>
      <c r="K1007" s="182" t="s">
        <v>238</v>
      </c>
      <c r="L1007" s="41"/>
      <c r="M1007" s="187" t="s">
        <v>19</v>
      </c>
      <c r="N1007" s="188" t="s">
        <v>47</v>
      </c>
      <c r="O1007" s="66"/>
      <c r="P1007" s="189">
        <f>O1007*H1007</f>
        <v>0</v>
      </c>
      <c r="Q1007" s="189">
        <v>0</v>
      </c>
      <c r="R1007" s="189">
        <f>Q1007*H1007</f>
        <v>0</v>
      </c>
      <c r="S1007" s="189">
        <v>2.4</v>
      </c>
      <c r="T1007" s="190">
        <f>S1007*H1007</f>
        <v>0.30959999999999999</v>
      </c>
      <c r="U1007" s="36"/>
      <c r="V1007" s="36"/>
      <c r="W1007" s="36"/>
      <c r="X1007" s="36"/>
      <c r="Y1007" s="36"/>
      <c r="Z1007" s="36"/>
      <c r="AA1007" s="36"/>
      <c r="AB1007" s="36"/>
      <c r="AC1007" s="36"/>
      <c r="AD1007" s="36"/>
      <c r="AE1007" s="36"/>
      <c r="AR1007" s="191" t="s">
        <v>139</v>
      </c>
      <c r="AT1007" s="191" t="s">
        <v>234</v>
      </c>
      <c r="AU1007" s="191" t="s">
        <v>85</v>
      </c>
      <c r="AY1007" s="19" t="s">
        <v>232</v>
      </c>
      <c r="BE1007" s="192">
        <f>IF(N1007="základní",J1007,0)</f>
        <v>0</v>
      </c>
      <c r="BF1007" s="192">
        <f>IF(N1007="snížená",J1007,0)</f>
        <v>0</v>
      </c>
      <c r="BG1007" s="192">
        <f>IF(N1007="zákl. přenesená",J1007,0)</f>
        <v>0</v>
      </c>
      <c r="BH1007" s="192">
        <f>IF(N1007="sníž. přenesená",J1007,0)</f>
        <v>0</v>
      </c>
      <c r="BI1007" s="192">
        <f>IF(N1007="nulová",J1007,0)</f>
        <v>0</v>
      </c>
      <c r="BJ1007" s="19" t="s">
        <v>83</v>
      </c>
      <c r="BK1007" s="192">
        <f>ROUND(I1007*H1007,2)</f>
        <v>0</v>
      </c>
      <c r="BL1007" s="19" t="s">
        <v>139</v>
      </c>
      <c r="BM1007" s="191" t="s">
        <v>4419</v>
      </c>
    </row>
    <row r="1008" spans="1:65" s="2" customFormat="1" ht="10.199999999999999">
      <c r="A1008" s="36"/>
      <c r="B1008" s="37"/>
      <c r="C1008" s="38"/>
      <c r="D1008" s="193" t="s">
        <v>240</v>
      </c>
      <c r="E1008" s="38"/>
      <c r="F1008" s="194" t="s">
        <v>4420</v>
      </c>
      <c r="G1008" s="38"/>
      <c r="H1008" s="38"/>
      <c r="I1008" s="195"/>
      <c r="J1008" s="38"/>
      <c r="K1008" s="38"/>
      <c r="L1008" s="41"/>
      <c r="M1008" s="196"/>
      <c r="N1008" s="197"/>
      <c r="O1008" s="66"/>
      <c r="P1008" s="66"/>
      <c r="Q1008" s="66"/>
      <c r="R1008" s="66"/>
      <c r="S1008" s="66"/>
      <c r="T1008" s="67"/>
      <c r="U1008" s="36"/>
      <c r="V1008" s="36"/>
      <c r="W1008" s="36"/>
      <c r="X1008" s="36"/>
      <c r="Y1008" s="36"/>
      <c r="Z1008" s="36"/>
      <c r="AA1008" s="36"/>
      <c r="AB1008" s="36"/>
      <c r="AC1008" s="36"/>
      <c r="AD1008" s="36"/>
      <c r="AE1008" s="36"/>
      <c r="AT1008" s="19" t="s">
        <v>240</v>
      </c>
      <c r="AU1008" s="19" t="s">
        <v>85</v>
      </c>
    </row>
    <row r="1009" spans="1:65" s="2" customFormat="1" ht="28.8">
      <c r="A1009" s="36"/>
      <c r="B1009" s="37"/>
      <c r="C1009" s="38"/>
      <c r="D1009" s="198" t="s">
        <v>242</v>
      </c>
      <c r="E1009" s="38"/>
      <c r="F1009" s="199" t="s">
        <v>862</v>
      </c>
      <c r="G1009" s="38"/>
      <c r="H1009" s="38"/>
      <c r="I1009" s="195"/>
      <c r="J1009" s="38"/>
      <c r="K1009" s="38"/>
      <c r="L1009" s="41"/>
      <c r="M1009" s="196"/>
      <c r="N1009" s="197"/>
      <c r="O1009" s="66"/>
      <c r="P1009" s="66"/>
      <c r="Q1009" s="66"/>
      <c r="R1009" s="66"/>
      <c r="S1009" s="66"/>
      <c r="T1009" s="67"/>
      <c r="U1009" s="36"/>
      <c r="V1009" s="36"/>
      <c r="W1009" s="36"/>
      <c r="X1009" s="36"/>
      <c r="Y1009" s="36"/>
      <c r="Z1009" s="36"/>
      <c r="AA1009" s="36"/>
      <c r="AB1009" s="36"/>
      <c r="AC1009" s="36"/>
      <c r="AD1009" s="36"/>
      <c r="AE1009" s="36"/>
      <c r="AT1009" s="19" t="s">
        <v>242</v>
      </c>
      <c r="AU1009" s="19" t="s">
        <v>85</v>
      </c>
    </row>
    <row r="1010" spans="1:65" s="13" customFormat="1" ht="10.199999999999999">
      <c r="B1010" s="200"/>
      <c r="C1010" s="201"/>
      <c r="D1010" s="198" t="s">
        <v>244</v>
      </c>
      <c r="E1010" s="202" t="s">
        <v>19</v>
      </c>
      <c r="F1010" s="203" t="s">
        <v>4421</v>
      </c>
      <c r="G1010" s="201"/>
      <c r="H1010" s="204">
        <v>3.4000000000000002E-2</v>
      </c>
      <c r="I1010" s="205"/>
      <c r="J1010" s="201"/>
      <c r="K1010" s="201"/>
      <c r="L1010" s="206"/>
      <c r="M1010" s="207"/>
      <c r="N1010" s="208"/>
      <c r="O1010" s="208"/>
      <c r="P1010" s="208"/>
      <c r="Q1010" s="208"/>
      <c r="R1010" s="208"/>
      <c r="S1010" s="208"/>
      <c r="T1010" s="209"/>
      <c r="AT1010" s="210" t="s">
        <v>244</v>
      </c>
      <c r="AU1010" s="210" t="s">
        <v>85</v>
      </c>
      <c r="AV1010" s="13" t="s">
        <v>85</v>
      </c>
      <c r="AW1010" s="13" t="s">
        <v>37</v>
      </c>
      <c r="AX1010" s="13" t="s">
        <v>76</v>
      </c>
      <c r="AY1010" s="210" t="s">
        <v>232</v>
      </c>
    </row>
    <row r="1011" spans="1:65" s="13" customFormat="1" ht="10.199999999999999">
      <c r="B1011" s="200"/>
      <c r="C1011" s="201"/>
      <c r="D1011" s="198" t="s">
        <v>244</v>
      </c>
      <c r="E1011" s="202" t="s">
        <v>19</v>
      </c>
      <c r="F1011" s="203" t="s">
        <v>4422</v>
      </c>
      <c r="G1011" s="201"/>
      <c r="H1011" s="204">
        <v>9.5000000000000001E-2</v>
      </c>
      <c r="I1011" s="205"/>
      <c r="J1011" s="201"/>
      <c r="K1011" s="201"/>
      <c r="L1011" s="206"/>
      <c r="M1011" s="207"/>
      <c r="N1011" s="208"/>
      <c r="O1011" s="208"/>
      <c r="P1011" s="208"/>
      <c r="Q1011" s="208"/>
      <c r="R1011" s="208"/>
      <c r="S1011" s="208"/>
      <c r="T1011" s="209"/>
      <c r="AT1011" s="210" t="s">
        <v>244</v>
      </c>
      <c r="AU1011" s="210" t="s">
        <v>85</v>
      </c>
      <c r="AV1011" s="13" t="s">
        <v>85</v>
      </c>
      <c r="AW1011" s="13" t="s">
        <v>37</v>
      </c>
      <c r="AX1011" s="13" t="s">
        <v>76</v>
      </c>
      <c r="AY1011" s="210" t="s">
        <v>232</v>
      </c>
    </row>
    <row r="1012" spans="1:65" s="14" customFormat="1" ht="10.199999999999999">
      <c r="B1012" s="211"/>
      <c r="C1012" s="212"/>
      <c r="D1012" s="198" t="s">
        <v>244</v>
      </c>
      <c r="E1012" s="213" t="s">
        <v>19</v>
      </c>
      <c r="F1012" s="214" t="s">
        <v>248</v>
      </c>
      <c r="G1012" s="212"/>
      <c r="H1012" s="215">
        <v>0.129</v>
      </c>
      <c r="I1012" s="216"/>
      <c r="J1012" s="212"/>
      <c r="K1012" s="212"/>
      <c r="L1012" s="217"/>
      <c r="M1012" s="218"/>
      <c r="N1012" s="219"/>
      <c r="O1012" s="219"/>
      <c r="P1012" s="219"/>
      <c r="Q1012" s="219"/>
      <c r="R1012" s="219"/>
      <c r="S1012" s="219"/>
      <c r="T1012" s="220"/>
      <c r="AT1012" s="221" t="s">
        <v>244</v>
      </c>
      <c r="AU1012" s="221" t="s">
        <v>85</v>
      </c>
      <c r="AV1012" s="14" t="s">
        <v>139</v>
      </c>
      <c r="AW1012" s="14" t="s">
        <v>37</v>
      </c>
      <c r="AX1012" s="14" t="s">
        <v>83</v>
      </c>
      <c r="AY1012" s="221" t="s">
        <v>232</v>
      </c>
    </row>
    <row r="1013" spans="1:65" s="2" customFormat="1" ht="24.15" customHeight="1">
      <c r="A1013" s="36"/>
      <c r="B1013" s="37"/>
      <c r="C1013" s="180" t="s">
        <v>1337</v>
      </c>
      <c r="D1013" s="180" t="s">
        <v>234</v>
      </c>
      <c r="E1013" s="181" t="s">
        <v>858</v>
      </c>
      <c r="F1013" s="182" t="s">
        <v>859</v>
      </c>
      <c r="G1013" s="183" t="s">
        <v>237</v>
      </c>
      <c r="H1013" s="184">
        <v>0.98</v>
      </c>
      <c r="I1013" s="185"/>
      <c r="J1013" s="186">
        <f>ROUND(I1013*H1013,2)</f>
        <v>0</v>
      </c>
      <c r="K1013" s="182" t="s">
        <v>238</v>
      </c>
      <c r="L1013" s="41"/>
      <c r="M1013" s="187" t="s">
        <v>19</v>
      </c>
      <c r="N1013" s="188" t="s">
        <v>47</v>
      </c>
      <c r="O1013" s="66"/>
      <c r="P1013" s="189">
        <f>O1013*H1013</f>
        <v>0</v>
      </c>
      <c r="Q1013" s="189">
        <v>0</v>
      </c>
      <c r="R1013" s="189">
        <f>Q1013*H1013</f>
        <v>0</v>
      </c>
      <c r="S1013" s="189">
        <v>2.4</v>
      </c>
      <c r="T1013" s="190">
        <f>S1013*H1013</f>
        <v>2.3519999999999999</v>
      </c>
      <c r="U1013" s="36"/>
      <c r="V1013" s="36"/>
      <c r="W1013" s="36"/>
      <c r="X1013" s="36"/>
      <c r="Y1013" s="36"/>
      <c r="Z1013" s="36"/>
      <c r="AA1013" s="36"/>
      <c r="AB1013" s="36"/>
      <c r="AC1013" s="36"/>
      <c r="AD1013" s="36"/>
      <c r="AE1013" s="36"/>
      <c r="AR1013" s="191" t="s">
        <v>139</v>
      </c>
      <c r="AT1013" s="191" t="s">
        <v>234</v>
      </c>
      <c r="AU1013" s="191" t="s">
        <v>85</v>
      </c>
      <c r="AY1013" s="19" t="s">
        <v>232</v>
      </c>
      <c r="BE1013" s="192">
        <f>IF(N1013="základní",J1013,0)</f>
        <v>0</v>
      </c>
      <c r="BF1013" s="192">
        <f>IF(N1013="snížená",J1013,0)</f>
        <v>0</v>
      </c>
      <c r="BG1013" s="192">
        <f>IF(N1013="zákl. přenesená",J1013,0)</f>
        <v>0</v>
      </c>
      <c r="BH1013" s="192">
        <f>IF(N1013="sníž. přenesená",J1013,0)</f>
        <v>0</v>
      </c>
      <c r="BI1013" s="192">
        <f>IF(N1013="nulová",J1013,0)</f>
        <v>0</v>
      </c>
      <c r="BJ1013" s="19" t="s">
        <v>83</v>
      </c>
      <c r="BK1013" s="192">
        <f>ROUND(I1013*H1013,2)</f>
        <v>0</v>
      </c>
      <c r="BL1013" s="19" t="s">
        <v>139</v>
      </c>
      <c r="BM1013" s="191" t="s">
        <v>4423</v>
      </c>
    </row>
    <row r="1014" spans="1:65" s="2" customFormat="1" ht="10.199999999999999">
      <c r="A1014" s="36"/>
      <c r="B1014" s="37"/>
      <c r="C1014" s="38"/>
      <c r="D1014" s="193" t="s">
        <v>240</v>
      </c>
      <c r="E1014" s="38"/>
      <c r="F1014" s="194" t="s">
        <v>861</v>
      </c>
      <c r="G1014" s="38"/>
      <c r="H1014" s="38"/>
      <c r="I1014" s="195"/>
      <c r="J1014" s="38"/>
      <c r="K1014" s="38"/>
      <c r="L1014" s="41"/>
      <c r="M1014" s="196"/>
      <c r="N1014" s="197"/>
      <c r="O1014" s="66"/>
      <c r="P1014" s="66"/>
      <c r="Q1014" s="66"/>
      <c r="R1014" s="66"/>
      <c r="S1014" s="66"/>
      <c r="T1014" s="67"/>
      <c r="U1014" s="36"/>
      <c r="V1014" s="36"/>
      <c r="W1014" s="36"/>
      <c r="X1014" s="36"/>
      <c r="Y1014" s="36"/>
      <c r="Z1014" s="36"/>
      <c r="AA1014" s="36"/>
      <c r="AB1014" s="36"/>
      <c r="AC1014" s="36"/>
      <c r="AD1014" s="36"/>
      <c r="AE1014" s="36"/>
      <c r="AT1014" s="19" t="s">
        <v>240</v>
      </c>
      <c r="AU1014" s="19" t="s">
        <v>85</v>
      </c>
    </row>
    <row r="1015" spans="1:65" s="2" customFormat="1" ht="28.8">
      <c r="A1015" s="36"/>
      <c r="B1015" s="37"/>
      <c r="C1015" s="38"/>
      <c r="D1015" s="198" t="s">
        <v>242</v>
      </c>
      <c r="E1015" s="38"/>
      <c r="F1015" s="199" t="s">
        <v>862</v>
      </c>
      <c r="G1015" s="38"/>
      <c r="H1015" s="38"/>
      <c r="I1015" s="195"/>
      <c r="J1015" s="38"/>
      <c r="K1015" s="38"/>
      <c r="L1015" s="41"/>
      <c r="M1015" s="196"/>
      <c r="N1015" s="197"/>
      <c r="O1015" s="66"/>
      <c r="P1015" s="66"/>
      <c r="Q1015" s="66"/>
      <c r="R1015" s="66"/>
      <c r="S1015" s="66"/>
      <c r="T1015" s="67"/>
      <c r="U1015" s="36"/>
      <c r="V1015" s="36"/>
      <c r="W1015" s="36"/>
      <c r="X1015" s="36"/>
      <c r="Y1015" s="36"/>
      <c r="Z1015" s="36"/>
      <c r="AA1015" s="36"/>
      <c r="AB1015" s="36"/>
      <c r="AC1015" s="36"/>
      <c r="AD1015" s="36"/>
      <c r="AE1015" s="36"/>
      <c r="AT1015" s="19" t="s">
        <v>242</v>
      </c>
      <c r="AU1015" s="19" t="s">
        <v>85</v>
      </c>
    </row>
    <row r="1016" spans="1:65" s="13" customFormat="1" ht="10.199999999999999">
      <c r="B1016" s="200"/>
      <c r="C1016" s="201"/>
      <c r="D1016" s="198" t="s">
        <v>244</v>
      </c>
      <c r="E1016" s="202" t="s">
        <v>19</v>
      </c>
      <c r="F1016" s="203" t="s">
        <v>4424</v>
      </c>
      <c r="G1016" s="201"/>
      <c r="H1016" s="204">
        <v>0.55700000000000005</v>
      </c>
      <c r="I1016" s="205"/>
      <c r="J1016" s="201"/>
      <c r="K1016" s="201"/>
      <c r="L1016" s="206"/>
      <c r="M1016" s="207"/>
      <c r="N1016" s="208"/>
      <c r="O1016" s="208"/>
      <c r="P1016" s="208"/>
      <c r="Q1016" s="208"/>
      <c r="R1016" s="208"/>
      <c r="S1016" s="208"/>
      <c r="T1016" s="209"/>
      <c r="AT1016" s="210" t="s">
        <v>244</v>
      </c>
      <c r="AU1016" s="210" t="s">
        <v>85</v>
      </c>
      <c r="AV1016" s="13" t="s">
        <v>85</v>
      </c>
      <c r="AW1016" s="13" t="s">
        <v>37</v>
      </c>
      <c r="AX1016" s="13" t="s">
        <v>76</v>
      </c>
      <c r="AY1016" s="210" t="s">
        <v>232</v>
      </c>
    </row>
    <row r="1017" spans="1:65" s="13" customFormat="1" ht="10.199999999999999">
      <c r="B1017" s="200"/>
      <c r="C1017" s="201"/>
      <c r="D1017" s="198" t="s">
        <v>244</v>
      </c>
      <c r="E1017" s="202" t="s">
        <v>19</v>
      </c>
      <c r="F1017" s="203" t="s">
        <v>4425</v>
      </c>
      <c r="G1017" s="201"/>
      <c r="H1017" s="204">
        <v>0.42299999999999999</v>
      </c>
      <c r="I1017" s="205"/>
      <c r="J1017" s="201"/>
      <c r="K1017" s="201"/>
      <c r="L1017" s="206"/>
      <c r="M1017" s="207"/>
      <c r="N1017" s="208"/>
      <c r="O1017" s="208"/>
      <c r="P1017" s="208"/>
      <c r="Q1017" s="208"/>
      <c r="R1017" s="208"/>
      <c r="S1017" s="208"/>
      <c r="T1017" s="209"/>
      <c r="AT1017" s="210" t="s">
        <v>244</v>
      </c>
      <c r="AU1017" s="210" t="s">
        <v>85</v>
      </c>
      <c r="AV1017" s="13" t="s">
        <v>85</v>
      </c>
      <c r="AW1017" s="13" t="s">
        <v>37</v>
      </c>
      <c r="AX1017" s="13" t="s">
        <v>76</v>
      </c>
      <c r="AY1017" s="210" t="s">
        <v>232</v>
      </c>
    </row>
    <row r="1018" spans="1:65" s="14" customFormat="1" ht="10.199999999999999">
      <c r="B1018" s="211"/>
      <c r="C1018" s="212"/>
      <c r="D1018" s="198" t="s">
        <v>244</v>
      </c>
      <c r="E1018" s="213" t="s">
        <v>19</v>
      </c>
      <c r="F1018" s="214" t="s">
        <v>248</v>
      </c>
      <c r="G1018" s="212"/>
      <c r="H1018" s="215">
        <v>0.98</v>
      </c>
      <c r="I1018" s="216"/>
      <c r="J1018" s="212"/>
      <c r="K1018" s="212"/>
      <c r="L1018" s="217"/>
      <c r="M1018" s="218"/>
      <c r="N1018" s="219"/>
      <c r="O1018" s="219"/>
      <c r="P1018" s="219"/>
      <c r="Q1018" s="219"/>
      <c r="R1018" s="219"/>
      <c r="S1018" s="219"/>
      <c r="T1018" s="220"/>
      <c r="AT1018" s="221" t="s">
        <v>244</v>
      </c>
      <c r="AU1018" s="221" t="s">
        <v>85</v>
      </c>
      <c r="AV1018" s="14" t="s">
        <v>139</v>
      </c>
      <c r="AW1018" s="14" t="s">
        <v>37</v>
      </c>
      <c r="AX1018" s="14" t="s">
        <v>83</v>
      </c>
      <c r="AY1018" s="221" t="s">
        <v>232</v>
      </c>
    </row>
    <row r="1019" spans="1:65" s="2" customFormat="1" ht="16.5" customHeight="1">
      <c r="A1019" s="36"/>
      <c r="B1019" s="37"/>
      <c r="C1019" s="180" t="s">
        <v>1344</v>
      </c>
      <c r="D1019" s="180" t="s">
        <v>234</v>
      </c>
      <c r="E1019" s="181" t="s">
        <v>4426</v>
      </c>
      <c r="F1019" s="182" t="s">
        <v>4427</v>
      </c>
      <c r="G1019" s="183" t="s">
        <v>237</v>
      </c>
      <c r="H1019" s="184">
        <v>0.32400000000000001</v>
      </c>
      <c r="I1019" s="185"/>
      <c r="J1019" s="186">
        <f>ROUND(I1019*H1019,2)</f>
        <v>0</v>
      </c>
      <c r="K1019" s="182" t="s">
        <v>238</v>
      </c>
      <c r="L1019" s="41"/>
      <c r="M1019" s="187" t="s">
        <v>19</v>
      </c>
      <c r="N1019" s="188" t="s">
        <v>47</v>
      </c>
      <c r="O1019" s="66"/>
      <c r="P1019" s="189">
        <f>O1019*H1019</f>
        <v>0</v>
      </c>
      <c r="Q1019" s="189">
        <v>0</v>
      </c>
      <c r="R1019" s="189">
        <f>Q1019*H1019</f>
        <v>0</v>
      </c>
      <c r="S1019" s="189">
        <v>2.2000000000000002</v>
      </c>
      <c r="T1019" s="190">
        <f>S1019*H1019</f>
        <v>0.7128000000000001</v>
      </c>
      <c r="U1019" s="36"/>
      <c r="V1019" s="36"/>
      <c r="W1019" s="36"/>
      <c r="X1019" s="36"/>
      <c r="Y1019" s="36"/>
      <c r="Z1019" s="36"/>
      <c r="AA1019" s="36"/>
      <c r="AB1019" s="36"/>
      <c r="AC1019" s="36"/>
      <c r="AD1019" s="36"/>
      <c r="AE1019" s="36"/>
      <c r="AR1019" s="191" t="s">
        <v>139</v>
      </c>
      <c r="AT1019" s="191" t="s">
        <v>234</v>
      </c>
      <c r="AU1019" s="191" t="s">
        <v>85</v>
      </c>
      <c r="AY1019" s="19" t="s">
        <v>232</v>
      </c>
      <c r="BE1019" s="192">
        <f>IF(N1019="základní",J1019,0)</f>
        <v>0</v>
      </c>
      <c r="BF1019" s="192">
        <f>IF(N1019="snížená",J1019,0)</f>
        <v>0</v>
      </c>
      <c r="BG1019" s="192">
        <f>IF(N1019="zákl. přenesená",J1019,0)</f>
        <v>0</v>
      </c>
      <c r="BH1019" s="192">
        <f>IF(N1019="sníž. přenesená",J1019,0)</f>
        <v>0</v>
      </c>
      <c r="BI1019" s="192">
        <f>IF(N1019="nulová",J1019,0)</f>
        <v>0</v>
      </c>
      <c r="BJ1019" s="19" t="s">
        <v>83</v>
      </c>
      <c r="BK1019" s="192">
        <f>ROUND(I1019*H1019,2)</f>
        <v>0</v>
      </c>
      <c r="BL1019" s="19" t="s">
        <v>139</v>
      </c>
      <c r="BM1019" s="191" t="s">
        <v>4428</v>
      </c>
    </row>
    <row r="1020" spans="1:65" s="2" customFormat="1" ht="10.199999999999999">
      <c r="A1020" s="36"/>
      <c r="B1020" s="37"/>
      <c r="C1020" s="38"/>
      <c r="D1020" s="193" t="s">
        <v>240</v>
      </c>
      <c r="E1020" s="38"/>
      <c r="F1020" s="194" t="s">
        <v>4429</v>
      </c>
      <c r="G1020" s="38"/>
      <c r="H1020" s="38"/>
      <c r="I1020" s="195"/>
      <c r="J1020" s="38"/>
      <c r="K1020" s="38"/>
      <c r="L1020" s="41"/>
      <c r="M1020" s="196"/>
      <c r="N1020" s="197"/>
      <c r="O1020" s="66"/>
      <c r="P1020" s="66"/>
      <c r="Q1020" s="66"/>
      <c r="R1020" s="66"/>
      <c r="S1020" s="66"/>
      <c r="T1020" s="67"/>
      <c r="U1020" s="36"/>
      <c r="V1020" s="36"/>
      <c r="W1020" s="36"/>
      <c r="X1020" s="36"/>
      <c r="Y1020" s="36"/>
      <c r="Z1020" s="36"/>
      <c r="AA1020" s="36"/>
      <c r="AB1020" s="36"/>
      <c r="AC1020" s="36"/>
      <c r="AD1020" s="36"/>
      <c r="AE1020" s="36"/>
      <c r="AT1020" s="19" t="s">
        <v>240</v>
      </c>
      <c r="AU1020" s="19" t="s">
        <v>85</v>
      </c>
    </row>
    <row r="1021" spans="1:65" s="13" customFormat="1" ht="10.199999999999999">
      <c r="B1021" s="200"/>
      <c r="C1021" s="201"/>
      <c r="D1021" s="198" t="s">
        <v>244</v>
      </c>
      <c r="E1021" s="202" t="s">
        <v>19</v>
      </c>
      <c r="F1021" s="203" t="s">
        <v>4430</v>
      </c>
      <c r="G1021" s="201"/>
      <c r="H1021" s="204">
        <v>0.32400000000000001</v>
      </c>
      <c r="I1021" s="205"/>
      <c r="J1021" s="201"/>
      <c r="K1021" s="201"/>
      <c r="L1021" s="206"/>
      <c r="M1021" s="207"/>
      <c r="N1021" s="208"/>
      <c r="O1021" s="208"/>
      <c r="P1021" s="208"/>
      <c r="Q1021" s="208"/>
      <c r="R1021" s="208"/>
      <c r="S1021" s="208"/>
      <c r="T1021" s="209"/>
      <c r="AT1021" s="210" t="s">
        <v>244</v>
      </c>
      <c r="AU1021" s="210" t="s">
        <v>85</v>
      </c>
      <c r="AV1021" s="13" t="s">
        <v>85</v>
      </c>
      <c r="AW1021" s="13" t="s">
        <v>37</v>
      </c>
      <c r="AX1021" s="13" t="s">
        <v>83</v>
      </c>
      <c r="AY1021" s="210" t="s">
        <v>232</v>
      </c>
    </row>
    <row r="1022" spans="1:65" s="2" customFormat="1" ht="16.5" customHeight="1">
      <c r="A1022" s="36"/>
      <c r="B1022" s="37"/>
      <c r="C1022" s="180" t="s">
        <v>1352</v>
      </c>
      <c r="D1022" s="180" t="s">
        <v>234</v>
      </c>
      <c r="E1022" s="181" t="s">
        <v>4431</v>
      </c>
      <c r="F1022" s="182" t="s">
        <v>4432</v>
      </c>
      <c r="G1022" s="183" t="s">
        <v>237</v>
      </c>
      <c r="H1022" s="184">
        <v>12.89</v>
      </c>
      <c r="I1022" s="185"/>
      <c r="J1022" s="186">
        <f>ROUND(I1022*H1022,2)</f>
        <v>0</v>
      </c>
      <c r="K1022" s="182" t="s">
        <v>238</v>
      </c>
      <c r="L1022" s="41"/>
      <c r="M1022" s="187" t="s">
        <v>19</v>
      </c>
      <c r="N1022" s="188" t="s">
        <v>47</v>
      </c>
      <c r="O1022" s="66"/>
      <c r="P1022" s="189">
        <f>O1022*H1022</f>
        <v>0</v>
      </c>
      <c r="Q1022" s="189">
        <v>0</v>
      </c>
      <c r="R1022" s="189">
        <f>Q1022*H1022</f>
        <v>0</v>
      </c>
      <c r="S1022" s="189">
        <v>2.2000000000000002</v>
      </c>
      <c r="T1022" s="190">
        <f>S1022*H1022</f>
        <v>28.358000000000004</v>
      </c>
      <c r="U1022" s="36"/>
      <c r="V1022" s="36"/>
      <c r="W1022" s="36"/>
      <c r="X1022" s="36"/>
      <c r="Y1022" s="36"/>
      <c r="Z1022" s="36"/>
      <c r="AA1022" s="36"/>
      <c r="AB1022" s="36"/>
      <c r="AC1022" s="36"/>
      <c r="AD1022" s="36"/>
      <c r="AE1022" s="36"/>
      <c r="AR1022" s="191" t="s">
        <v>139</v>
      </c>
      <c r="AT1022" s="191" t="s">
        <v>234</v>
      </c>
      <c r="AU1022" s="191" t="s">
        <v>85</v>
      </c>
      <c r="AY1022" s="19" t="s">
        <v>232</v>
      </c>
      <c r="BE1022" s="192">
        <f>IF(N1022="základní",J1022,0)</f>
        <v>0</v>
      </c>
      <c r="BF1022" s="192">
        <f>IF(N1022="snížená",J1022,0)</f>
        <v>0</v>
      </c>
      <c r="BG1022" s="192">
        <f>IF(N1022="zákl. přenesená",J1022,0)</f>
        <v>0</v>
      </c>
      <c r="BH1022" s="192">
        <f>IF(N1022="sníž. přenesená",J1022,0)</f>
        <v>0</v>
      </c>
      <c r="BI1022" s="192">
        <f>IF(N1022="nulová",J1022,0)</f>
        <v>0</v>
      </c>
      <c r="BJ1022" s="19" t="s">
        <v>83</v>
      </c>
      <c r="BK1022" s="192">
        <f>ROUND(I1022*H1022,2)</f>
        <v>0</v>
      </c>
      <c r="BL1022" s="19" t="s">
        <v>139</v>
      </c>
      <c r="BM1022" s="191" t="s">
        <v>4433</v>
      </c>
    </row>
    <row r="1023" spans="1:65" s="2" customFormat="1" ht="10.199999999999999">
      <c r="A1023" s="36"/>
      <c r="B1023" s="37"/>
      <c r="C1023" s="38"/>
      <c r="D1023" s="193" t="s">
        <v>240</v>
      </c>
      <c r="E1023" s="38"/>
      <c r="F1023" s="194" t="s">
        <v>4434</v>
      </c>
      <c r="G1023" s="38"/>
      <c r="H1023" s="38"/>
      <c r="I1023" s="195"/>
      <c r="J1023" s="38"/>
      <c r="K1023" s="38"/>
      <c r="L1023" s="41"/>
      <c r="M1023" s="196"/>
      <c r="N1023" s="197"/>
      <c r="O1023" s="66"/>
      <c r="P1023" s="66"/>
      <c r="Q1023" s="66"/>
      <c r="R1023" s="66"/>
      <c r="S1023" s="66"/>
      <c r="T1023" s="67"/>
      <c r="U1023" s="36"/>
      <c r="V1023" s="36"/>
      <c r="W1023" s="36"/>
      <c r="X1023" s="36"/>
      <c r="Y1023" s="36"/>
      <c r="Z1023" s="36"/>
      <c r="AA1023" s="36"/>
      <c r="AB1023" s="36"/>
      <c r="AC1023" s="36"/>
      <c r="AD1023" s="36"/>
      <c r="AE1023" s="36"/>
      <c r="AT1023" s="19" t="s">
        <v>240</v>
      </c>
      <c r="AU1023" s="19" t="s">
        <v>85</v>
      </c>
    </row>
    <row r="1024" spans="1:65" s="13" customFormat="1" ht="10.199999999999999">
      <c r="B1024" s="200"/>
      <c r="C1024" s="201"/>
      <c r="D1024" s="198" t="s">
        <v>244</v>
      </c>
      <c r="E1024" s="202" t="s">
        <v>19</v>
      </c>
      <c r="F1024" s="203" t="s">
        <v>4435</v>
      </c>
      <c r="G1024" s="201"/>
      <c r="H1024" s="204">
        <v>2.7</v>
      </c>
      <c r="I1024" s="205"/>
      <c r="J1024" s="201"/>
      <c r="K1024" s="201"/>
      <c r="L1024" s="206"/>
      <c r="M1024" s="207"/>
      <c r="N1024" s="208"/>
      <c r="O1024" s="208"/>
      <c r="P1024" s="208"/>
      <c r="Q1024" s="208"/>
      <c r="R1024" s="208"/>
      <c r="S1024" s="208"/>
      <c r="T1024" s="209"/>
      <c r="AT1024" s="210" t="s">
        <v>244</v>
      </c>
      <c r="AU1024" s="210" t="s">
        <v>85</v>
      </c>
      <c r="AV1024" s="13" t="s">
        <v>85</v>
      </c>
      <c r="AW1024" s="13" t="s">
        <v>37</v>
      </c>
      <c r="AX1024" s="13" t="s">
        <v>76</v>
      </c>
      <c r="AY1024" s="210" t="s">
        <v>232</v>
      </c>
    </row>
    <row r="1025" spans="1:65" s="15" customFormat="1" ht="10.199999999999999">
      <c r="B1025" s="222"/>
      <c r="C1025" s="223"/>
      <c r="D1025" s="198" t="s">
        <v>244</v>
      </c>
      <c r="E1025" s="224" t="s">
        <v>19</v>
      </c>
      <c r="F1025" s="225" t="s">
        <v>4436</v>
      </c>
      <c r="G1025" s="223"/>
      <c r="H1025" s="224" t="s">
        <v>19</v>
      </c>
      <c r="I1025" s="226"/>
      <c r="J1025" s="223"/>
      <c r="K1025" s="223"/>
      <c r="L1025" s="227"/>
      <c r="M1025" s="228"/>
      <c r="N1025" s="229"/>
      <c r="O1025" s="229"/>
      <c r="P1025" s="229"/>
      <c r="Q1025" s="229"/>
      <c r="R1025" s="229"/>
      <c r="S1025" s="229"/>
      <c r="T1025" s="230"/>
      <c r="AT1025" s="231" t="s">
        <v>244</v>
      </c>
      <c r="AU1025" s="231" t="s">
        <v>85</v>
      </c>
      <c r="AV1025" s="15" t="s">
        <v>83</v>
      </c>
      <c r="AW1025" s="15" t="s">
        <v>37</v>
      </c>
      <c r="AX1025" s="15" t="s">
        <v>76</v>
      </c>
      <c r="AY1025" s="231" t="s">
        <v>232</v>
      </c>
    </row>
    <row r="1026" spans="1:65" s="13" customFormat="1" ht="10.199999999999999">
      <c r="B1026" s="200"/>
      <c r="C1026" s="201"/>
      <c r="D1026" s="198" t="s">
        <v>244</v>
      </c>
      <c r="E1026" s="202" t="s">
        <v>19</v>
      </c>
      <c r="F1026" s="203" t="s">
        <v>4437</v>
      </c>
      <c r="G1026" s="201"/>
      <c r="H1026" s="204">
        <v>10.19</v>
      </c>
      <c r="I1026" s="205"/>
      <c r="J1026" s="201"/>
      <c r="K1026" s="201"/>
      <c r="L1026" s="206"/>
      <c r="M1026" s="207"/>
      <c r="N1026" s="208"/>
      <c r="O1026" s="208"/>
      <c r="P1026" s="208"/>
      <c r="Q1026" s="208"/>
      <c r="R1026" s="208"/>
      <c r="S1026" s="208"/>
      <c r="T1026" s="209"/>
      <c r="AT1026" s="210" t="s">
        <v>244</v>
      </c>
      <c r="AU1026" s="210" t="s">
        <v>85</v>
      </c>
      <c r="AV1026" s="13" t="s">
        <v>85</v>
      </c>
      <c r="AW1026" s="13" t="s">
        <v>37</v>
      </c>
      <c r="AX1026" s="13" t="s">
        <v>76</v>
      </c>
      <c r="AY1026" s="210" t="s">
        <v>232</v>
      </c>
    </row>
    <row r="1027" spans="1:65" s="15" customFormat="1" ht="10.199999999999999">
      <c r="B1027" s="222"/>
      <c r="C1027" s="223"/>
      <c r="D1027" s="198" t="s">
        <v>244</v>
      </c>
      <c r="E1027" s="224" t="s">
        <v>19</v>
      </c>
      <c r="F1027" s="225" t="s">
        <v>4438</v>
      </c>
      <c r="G1027" s="223"/>
      <c r="H1027" s="224" t="s">
        <v>19</v>
      </c>
      <c r="I1027" s="226"/>
      <c r="J1027" s="223"/>
      <c r="K1027" s="223"/>
      <c r="L1027" s="227"/>
      <c r="M1027" s="228"/>
      <c r="N1027" s="229"/>
      <c r="O1027" s="229"/>
      <c r="P1027" s="229"/>
      <c r="Q1027" s="229"/>
      <c r="R1027" s="229"/>
      <c r="S1027" s="229"/>
      <c r="T1027" s="230"/>
      <c r="AT1027" s="231" t="s">
        <v>244</v>
      </c>
      <c r="AU1027" s="231" t="s">
        <v>85</v>
      </c>
      <c r="AV1027" s="15" t="s">
        <v>83</v>
      </c>
      <c r="AW1027" s="15" t="s">
        <v>37</v>
      </c>
      <c r="AX1027" s="15" t="s">
        <v>76</v>
      </c>
      <c r="AY1027" s="231" t="s">
        <v>232</v>
      </c>
    </row>
    <row r="1028" spans="1:65" s="14" customFormat="1" ht="10.199999999999999">
      <c r="B1028" s="211"/>
      <c r="C1028" s="212"/>
      <c r="D1028" s="198" t="s">
        <v>244</v>
      </c>
      <c r="E1028" s="213" t="s">
        <v>19</v>
      </c>
      <c r="F1028" s="214" t="s">
        <v>248</v>
      </c>
      <c r="G1028" s="212"/>
      <c r="H1028" s="215">
        <v>12.89</v>
      </c>
      <c r="I1028" s="216"/>
      <c r="J1028" s="212"/>
      <c r="K1028" s="212"/>
      <c r="L1028" s="217"/>
      <c r="M1028" s="218"/>
      <c r="N1028" s="219"/>
      <c r="O1028" s="219"/>
      <c r="P1028" s="219"/>
      <c r="Q1028" s="219"/>
      <c r="R1028" s="219"/>
      <c r="S1028" s="219"/>
      <c r="T1028" s="220"/>
      <c r="AT1028" s="221" t="s">
        <v>244</v>
      </c>
      <c r="AU1028" s="221" t="s">
        <v>85</v>
      </c>
      <c r="AV1028" s="14" t="s">
        <v>139</v>
      </c>
      <c r="AW1028" s="14" t="s">
        <v>37</v>
      </c>
      <c r="AX1028" s="14" t="s">
        <v>83</v>
      </c>
      <c r="AY1028" s="221" t="s">
        <v>232</v>
      </c>
    </row>
    <row r="1029" spans="1:65" s="2" customFormat="1" ht="16.5" customHeight="1">
      <c r="A1029" s="36"/>
      <c r="B1029" s="37"/>
      <c r="C1029" s="180" t="s">
        <v>1358</v>
      </c>
      <c r="D1029" s="180" t="s">
        <v>234</v>
      </c>
      <c r="E1029" s="181" t="s">
        <v>4439</v>
      </c>
      <c r="F1029" s="182" t="s">
        <v>4440</v>
      </c>
      <c r="G1029" s="183" t="s">
        <v>237</v>
      </c>
      <c r="H1029" s="184">
        <v>1.486</v>
      </c>
      <c r="I1029" s="185"/>
      <c r="J1029" s="186">
        <f>ROUND(I1029*H1029,2)</f>
        <v>0</v>
      </c>
      <c r="K1029" s="182" t="s">
        <v>238</v>
      </c>
      <c r="L1029" s="41"/>
      <c r="M1029" s="187" t="s">
        <v>19</v>
      </c>
      <c r="N1029" s="188" t="s">
        <v>47</v>
      </c>
      <c r="O1029" s="66"/>
      <c r="P1029" s="189">
        <f>O1029*H1029</f>
        <v>0</v>
      </c>
      <c r="Q1029" s="189">
        <v>0</v>
      </c>
      <c r="R1029" s="189">
        <f>Q1029*H1029</f>
        <v>0</v>
      </c>
      <c r="S1029" s="189">
        <v>2.2000000000000002</v>
      </c>
      <c r="T1029" s="190">
        <f>S1029*H1029</f>
        <v>3.2692000000000001</v>
      </c>
      <c r="U1029" s="36"/>
      <c r="V1029" s="36"/>
      <c r="W1029" s="36"/>
      <c r="X1029" s="36"/>
      <c r="Y1029" s="36"/>
      <c r="Z1029" s="36"/>
      <c r="AA1029" s="36"/>
      <c r="AB1029" s="36"/>
      <c r="AC1029" s="36"/>
      <c r="AD1029" s="36"/>
      <c r="AE1029" s="36"/>
      <c r="AR1029" s="191" t="s">
        <v>139</v>
      </c>
      <c r="AT1029" s="191" t="s">
        <v>234</v>
      </c>
      <c r="AU1029" s="191" t="s">
        <v>85</v>
      </c>
      <c r="AY1029" s="19" t="s">
        <v>232</v>
      </c>
      <c r="BE1029" s="192">
        <f>IF(N1029="základní",J1029,0)</f>
        <v>0</v>
      </c>
      <c r="BF1029" s="192">
        <f>IF(N1029="snížená",J1029,0)</f>
        <v>0</v>
      </c>
      <c r="BG1029" s="192">
        <f>IF(N1029="zákl. přenesená",J1029,0)</f>
        <v>0</v>
      </c>
      <c r="BH1029" s="192">
        <f>IF(N1029="sníž. přenesená",J1029,0)</f>
        <v>0</v>
      </c>
      <c r="BI1029" s="192">
        <f>IF(N1029="nulová",J1029,0)</f>
        <v>0</v>
      </c>
      <c r="BJ1029" s="19" t="s">
        <v>83</v>
      </c>
      <c r="BK1029" s="192">
        <f>ROUND(I1029*H1029,2)</f>
        <v>0</v>
      </c>
      <c r="BL1029" s="19" t="s">
        <v>139</v>
      </c>
      <c r="BM1029" s="191" t="s">
        <v>4441</v>
      </c>
    </row>
    <row r="1030" spans="1:65" s="2" customFormat="1" ht="10.199999999999999">
      <c r="A1030" s="36"/>
      <c r="B1030" s="37"/>
      <c r="C1030" s="38"/>
      <c r="D1030" s="193" t="s">
        <v>240</v>
      </c>
      <c r="E1030" s="38"/>
      <c r="F1030" s="194" t="s">
        <v>4442</v>
      </c>
      <c r="G1030" s="38"/>
      <c r="H1030" s="38"/>
      <c r="I1030" s="195"/>
      <c r="J1030" s="38"/>
      <c r="K1030" s="38"/>
      <c r="L1030" s="41"/>
      <c r="M1030" s="196"/>
      <c r="N1030" s="197"/>
      <c r="O1030" s="66"/>
      <c r="P1030" s="66"/>
      <c r="Q1030" s="66"/>
      <c r="R1030" s="66"/>
      <c r="S1030" s="66"/>
      <c r="T1030" s="67"/>
      <c r="U1030" s="36"/>
      <c r="V1030" s="36"/>
      <c r="W1030" s="36"/>
      <c r="X1030" s="36"/>
      <c r="Y1030" s="36"/>
      <c r="Z1030" s="36"/>
      <c r="AA1030" s="36"/>
      <c r="AB1030" s="36"/>
      <c r="AC1030" s="36"/>
      <c r="AD1030" s="36"/>
      <c r="AE1030" s="36"/>
      <c r="AT1030" s="19" t="s">
        <v>240</v>
      </c>
      <c r="AU1030" s="19" t="s">
        <v>85</v>
      </c>
    </row>
    <row r="1031" spans="1:65" s="13" customFormat="1" ht="10.199999999999999">
      <c r="B1031" s="200"/>
      <c r="C1031" s="201"/>
      <c r="D1031" s="198" t="s">
        <v>244</v>
      </c>
      <c r="E1031" s="202" t="s">
        <v>19</v>
      </c>
      <c r="F1031" s="203" t="s">
        <v>4443</v>
      </c>
      <c r="G1031" s="201"/>
      <c r="H1031" s="204">
        <v>0.19400000000000001</v>
      </c>
      <c r="I1031" s="205"/>
      <c r="J1031" s="201"/>
      <c r="K1031" s="201"/>
      <c r="L1031" s="206"/>
      <c r="M1031" s="207"/>
      <c r="N1031" s="208"/>
      <c r="O1031" s="208"/>
      <c r="P1031" s="208"/>
      <c r="Q1031" s="208"/>
      <c r="R1031" s="208"/>
      <c r="S1031" s="208"/>
      <c r="T1031" s="209"/>
      <c r="AT1031" s="210" t="s">
        <v>244</v>
      </c>
      <c r="AU1031" s="210" t="s">
        <v>85</v>
      </c>
      <c r="AV1031" s="13" t="s">
        <v>85</v>
      </c>
      <c r="AW1031" s="13" t="s">
        <v>37</v>
      </c>
      <c r="AX1031" s="13" t="s">
        <v>76</v>
      </c>
      <c r="AY1031" s="210" t="s">
        <v>232</v>
      </c>
    </row>
    <row r="1032" spans="1:65" s="15" customFormat="1" ht="10.199999999999999">
      <c r="B1032" s="222"/>
      <c r="C1032" s="223"/>
      <c r="D1032" s="198" t="s">
        <v>244</v>
      </c>
      <c r="E1032" s="224" t="s">
        <v>19</v>
      </c>
      <c r="F1032" s="225" t="s">
        <v>4444</v>
      </c>
      <c r="G1032" s="223"/>
      <c r="H1032" s="224" t="s">
        <v>19</v>
      </c>
      <c r="I1032" s="226"/>
      <c r="J1032" s="223"/>
      <c r="K1032" s="223"/>
      <c r="L1032" s="227"/>
      <c r="M1032" s="228"/>
      <c r="N1032" s="229"/>
      <c r="O1032" s="229"/>
      <c r="P1032" s="229"/>
      <c r="Q1032" s="229"/>
      <c r="R1032" s="229"/>
      <c r="S1032" s="229"/>
      <c r="T1032" s="230"/>
      <c r="AT1032" s="231" t="s">
        <v>244</v>
      </c>
      <c r="AU1032" s="231" t="s">
        <v>85</v>
      </c>
      <c r="AV1032" s="15" t="s">
        <v>83</v>
      </c>
      <c r="AW1032" s="15" t="s">
        <v>37</v>
      </c>
      <c r="AX1032" s="15" t="s">
        <v>76</v>
      </c>
      <c r="AY1032" s="231" t="s">
        <v>232</v>
      </c>
    </row>
    <row r="1033" spans="1:65" s="13" customFormat="1" ht="10.199999999999999">
      <c r="B1033" s="200"/>
      <c r="C1033" s="201"/>
      <c r="D1033" s="198" t="s">
        <v>244</v>
      </c>
      <c r="E1033" s="202" t="s">
        <v>19</v>
      </c>
      <c r="F1033" s="203" t="s">
        <v>4445</v>
      </c>
      <c r="G1033" s="201"/>
      <c r="H1033" s="204">
        <v>0.83799999999999997</v>
      </c>
      <c r="I1033" s="205"/>
      <c r="J1033" s="201"/>
      <c r="K1033" s="201"/>
      <c r="L1033" s="206"/>
      <c r="M1033" s="207"/>
      <c r="N1033" s="208"/>
      <c r="O1033" s="208"/>
      <c r="P1033" s="208"/>
      <c r="Q1033" s="208"/>
      <c r="R1033" s="208"/>
      <c r="S1033" s="208"/>
      <c r="T1033" s="209"/>
      <c r="AT1033" s="210" t="s">
        <v>244</v>
      </c>
      <c r="AU1033" s="210" t="s">
        <v>85</v>
      </c>
      <c r="AV1033" s="13" t="s">
        <v>85</v>
      </c>
      <c r="AW1033" s="13" t="s">
        <v>37</v>
      </c>
      <c r="AX1033" s="13" t="s">
        <v>76</v>
      </c>
      <c r="AY1033" s="210" t="s">
        <v>232</v>
      </c>
    </row>
    <row r="1034" spans="1:65" s="13" customFormat="1" ht="10.199999999999999">
      <c r="B1034" s="200"/>
      <c r="C1034" s="201"/>
      <c r="D1034" s="198" t="s">
        <v>244</v>
      </c>
      <c r="E1034" s="202" t="s">
        <v>19</v>
      </c>
      <c r="F1034" s="203" t="s">
        <v>4446</v>
      </c>
      <c r="G1034" s="201"/>
      <c r="H1034" s="204">
        <v>0.45400000000000001</v>
      </c>
      <c r="I1034" s="205"/>
      <c r="J1034" s="201"/>
      <c r="K1034" s="201"/>
      <c r="L1034" s="206"/>
      <c r="M1034" s="207"/>
      <c r="N1034" s="208"/>
      <c r="O1034" s="208"/>
      <c r="P1034" s="208"/>
      <c r="Q1034" s="208"/>
      <c r="R1034" s="208"/>
      <c r="S1034" s="208"/>
      <c r="T1034" s="209"/>
      <c r="AT1034" s="210" t="s">
        <v>244</v>
      </c>
      <c r="AU1034" s="210" t="s">
        <v>85</v>
      </c>
      <c r="AV1034" s="13" t="s">
        <v>85</v>
      </c>
      <c r="AW1034" s="13" t="s">
        <v>37</v>
      </c>
      <c r="AX1034" s="13" t="s">
        <v>76</v>
      </c>
      <c r="AY1034" s="210" t="s">
        <v>232</v>
      </c>
    </row>
    <row r="1035" spans="1:65" s="15" customFormat="1" ht="10.199999999999999">
      <c r="B1035" s="222"/>
      <c r="C1035" s="223"/>
      <c r="D1035" s="198" t="s">
        <v>244</v>
      </c>
      <c r="E1035" s="224" t="s">
        <v>19</v>
      </c>
      <c r="F1035" s="225" t="s">
        <v>4447</v>
      </c>
      <c r="G1035" s="223"/>
      <c r="H1035" s="224" t="s">
        <v>19</v>
      </c>
      <c r="I1035" s="226"/>
      <c r="J1035" s="223"/>
      <c r="K1035" s="223"/>
      <c r="L1035" s="227"/>
      <c r="M1035" s="228"/>
      <c r="N1035" s="229"/>
      <c r="O1035" s="229"/>
      <c r="P1035" s="229"/>
      <c r="Q1035" s="229"/>
      <c r="R1035" s="229"/>
      <c r="S1035" s="229"/>
      <c r="T1035" s="230"/>
      <c r="AT1035" s="231" t="s">
        <v>244</v>
      </c>
      <c r="AU1035" s="231" t="s">
        <v>85</v>
      </c>
      <c r="AV1035" s="15" t="s">
        <v>83</v>
      </c>
      <c r="AW1035" s="15" t="s">
        <v>37</v>
      </c>
      <c r="AX1035" s="15" t="s">
        <v>76</v>
      </c>
      <c r="AY1035" s="231" t="s">
        <v>232</v>
      </c>
    </row>
    <row r="1036" spans="1:65" s="14" customFormat="1" ht="10.199999999999999">
      <c r="B1036" s="211"/>
      <c r="C1036" s="212"/>
      <c r="D1036" s="198" t="s">
        <v>244</v>
      </c>
      <c r="E1036" s="213" t="s">
        <v>19</v>
      </c>
      <c r="F1036" s="214" t="s">
        <v>248</v>
      </c>
      <c r="G1036" s="212"/>
      <c r="H1036" s="215">
        <v>1.486</v>
      </c>
      <c r="I1036" s="216"/>
      <c r="J1036" s="212"/>
      <c r="K1036" s="212"/>
      <c r="L1036" s="217"/>
      <c r="M1036" s="218"/>
      <c r="N1036" s="219"/>
      <c r="O1036" s="219"/>
      <c r="P1036" s="219"/>
      <c r="Q1036" s="219"/>
      <c r="R1036" s="219"/>
      <c r="S1036" s="219"/>
      <c r="T1036" s="220"/>
      <c r="AT1036" s="221" t="s">
        <v>244</v>
      </c>
      <c r="AU1036" s="221" t="s">
        <v>85</v>
      </c>
      <c r="AV1036" s="14" t="s">
        <v>139</v>
      </c>
      <c r="AW1036" s="14" t="s">
        <v>37</v>
      </c>
      <c r="AX1036" s="14" t="s">
        <v>83</v>
      </c>
      <c r="AY1036" s="221" t="s">
        <v>232</v>
      </c>
    </row>
    <row r="1037" spans="1:65" s="2" customFormat="1" ht="16.5" customHeight="1">
      <c r="A1037" s="36"/>
      <c r="B1037" s="37"/>
      <c r="C1037" s="180" t="s">
        <v>1364</v>
      </c>
      <c r="D1037" s="180" t="s">
        <v>234</v>
      </c>
      <c r="E1037" s="181" t="s">
        <v>4448</v>
      </c>
      <c r="F1037" s="182" t="s">
        <v>4449</v>
      </c>
      <c r="G1037" s="183" t="s">
        <v>237</v>
      </c>
      <c r="H1037" s="184">
        <v>9.0579999999999998</v>
      </c>
      <c r="I1037" s="185"/>
      <c r="J1037" s="186">
        <f>ROUND(I1037*H1037,2)</f>
        <v>0</v>
      </c>
      <c r="K1037" s="182" t="s">
        <v>238</v>
      </c>
      <c r="L1037" s="41"/>
      <c r="M1037" s="187" t="s">
        <v>19</v>
      </c>
      <c r="N1037" s="188" t="s">
        <v>47</v>
      </c>
      <c r="O1037" s="66"/>
      <c r="P1037" s="189">
        <f>O1037*H1037</f>
        <v>0</v>
      </c>
      <c r="Q1037" s="189">
        <v>0</v>
      </c>
      <c r="R1037" s="189">
        <f>Q1037*H1037</f>
        <v>0</v>
      </c>
      <c r="S1037" s="189">
        <v>2.2000000000000002</v>
      </c>
      <c r="T1037" s="190">
        <f>S1037*H1037</f>
        <v>19.927600000000002</v>
      </c>
      <c r="U1037" s="36"/>
      <c r="V1037" s="36"/>
      <c r="W1037" s="36"/>
      <c r="X1037" s="36"/>
      <c r="Y1037" s="36"/>
      <c r="Z1037" s="36"/>
      <c r="AA1037" s="36"/>
      <c r="AB1037" s="36"/>
      <c r="AC1037" s="36"/>
      <c r="AD1037" s="36"/>
      <c r="AE1037" s="36"/>
      <c r="AR1037" s="191" t="s">
        <v>139</v>
      </c>
      <c r="AT1037" s="191" t="s">
        <v>234</v>
      </c>
      <c r="AU1037" s="191" t="s">
        <v>85</v>
      </c>
      <c r="AY1037" s="19" t="s">
        <v>232</v>
      </c>
      <c r="BE1037" s="192">
        <f>IF(N1037="základní",J1037,0)</f>
        <v>0</v>
      </c>
      <c r="BF1037" s="192">
        <f>IF(N1037="snížená",J1037,0)</f>
        <v>0</v>
      </c>
      <c r="BG1037" s="192">
        <f>IF(N1037="zákl. přenesená",J1037,0)</f>
        <v>0</v>
      </c>
      <c r="BH1037" s="192">
        <f>IF(N1037="sníž. přenesená",J1037,0)</f>
        <v>0</v>
      </c>
      <c r="BI1037" s="192">
        <f>IF(N1037="nulová",J1037,0)</f>
        <v>0</v>
      </c>
      <c r="BJ1037" s="19" t="s">
        <v>83</v>
      </c>
      <c r="BK1037" s="192">
        <f>ROUND(I1037*H1037,2)</f>
        <v>0</v>
      </c>
      <c r="BL1037" s="19" t="s">
        <v>139</v>
      </c>
      <c r="BM1037" s="191" t="s">
        <v>4450</v>
      </c>
    </row>
    <row r="1038" spans="1:65" s="2" customFormat="1" ht="10.199999999999999">
      <c r="A1038" s="36"/>
      <c r="B1038" s="37"/>
      <c r="C1038" s="38"/>
      <c r="D1038" s="193" t="s">
        <v>240</v>
      </c>
      <c r="E1038" s="38"/>
      <c r="F1038" s="194" t="s">
        <v>4451</v>
      </c>
      <c r="G1038" s="38"/>
      <c r="H1038" s="38"/>
      <c r="I1038" s="195"/>
      <c r="J1038" s="38"/>
      <c r="K1038" s="38"/>
      <c r="L1038" s="41"/>
      <c r="M1038" s="196"/>
      <c r="N1038" s="197"/>
      <c r="O1038" s="66"/>
      <c r="P1038" s="66"/>
      <c r="Q1038" s="66"/>
      <c r="R1038" s="66"/>
      <c r="S1038" s="66"/>
      <c r="T1038" s="67"/>
      <c r="U1038" s="36"/>
      <c r="V1038" s="36"/>
      <c r="W1038" s="36"/>
      <c r="X1038" s="36"/>
      <c r="Y1038" s="36"/>
      <c r="Z1038" s="36"/>
      <c r="AA1038" s="36"/>
      <c r="AB1038" s="36"/>
      <c r="AC1038" s="36"/>
      <c r="AD1038" s="36"/>
      <c r="AE1038" s="36"/>
      <c r="AT1038" s="19" t="s">
        <v>240</v>
      </c>
      <c r="AU1038" s="19" t="s">
        <v>85</v>
      </c>
    </row>
    <row r="1039" spans="1:65" s="13" customFormat="1" ht="10.199999999999999">
      <c r="B1039" s="200"/>
      <c r="C1039" s="201"/>
      <c r="D1039" s="198" t="s">
        <v>244</v>
      </c>
      <c r="E1039" s="202" t="s">
        <v>19</v>
      </c>
      <c r="F1039" s="203" t="s">
        <v>4452</v>
      </c>
      <c r="G1039" s="201"/>
      <c r="H1039" s="204">
        <v>1.62</v>
      </c>
      <c r="I1039" s="205"/>
      <c r="J1039" s="201"/>
      <c r="K1039" s="201"/>
      <c r="L1039" s="206"/>
      <c r="M1039" s="207"/>
      <c r="N1039" s="208"/>
      <c r="O1039" s="208"/>
      <c r="P1039" s="208"/>
      <c r="Q1039" s="208"/>
      <c r="R1039" s="208"/>
      <c r="S1039" s="208"/>
      <c r="T1039" s="209"/>
      <c r="AT1039" s="210" t="s">
        <v>244</v>
      </c>
      <c r="AU1039" s="210" t="s">
        <v>85</v>
      </c>
      <c r="AV1039" s="13" t="s">
        <v>85</v>
      </c>
      <c r="AW1039" s="13" t="s">
        <v>37</v>
      </c>
      <c r="AX1039" s="13" t="s">
        <v>76</v>
      </c>
      <c r="AY1039" s="210" t="s">
        <v>232</v>
      </c>
    </row>
    <row r="1040" spans="1:65" s="15" customFormat="1" ht="10.199999999999999">
      <c r="B1040" s="222"/>
      <c r="C1040" s="223"/>
      <c r="D1040" s="198" t="s">
        <v>244</v>
      </c>
      <c r="E1040" s="224" t="s">
        <v>19</v>
      </c>
      <c r="F1040" s="225" t="s">
        <v>4453</v>
      </c>
      <c r="G1040" s="223"/>
      <c r="H1040" s="224" t="s">
        <v>19</v>
      </c>
      <c r="I1040" s="226"/>
      <c r="J1040" s="223"/>
      <c r="K1040" s="223"/>
      <c r="L1040" s="227"/>
      <c r="M1040" s="228"/>
      <c r="N1040" s="229"/>
      <c r="O1040" s="229"/>
      <c r="P1040" s="229"/>
      <c r="Q1040" s="229"/>
      <c r="R1040" s="229"/>
      <c r="S1040" s="229"/>
      <c r="T1040" s="230"/>
      <c r="AT1040" s="231" t="s">
        <v>244</v>
      </c>
      <c r="AU1040" s="231" t="s">
        <v>85</v>
      </c>
      <c r="AV1040" s="15" t="s">
        <v>83</v>
      </c>
      <c r="AW1040" s="15" t="s">
        <v>37</v>
      </c>
      <c r="AX1040" s="15" t="s">
        <v>76</v>
      </c>
      <c r="AY1040" s="231" t="s">
        <v>232</v>
      </c>
    </row>
    <row r="1041" spans="1:65" s="13" customFormat="1" ht="10.199999999999999">
      <c r="B1041" s="200"/>
      <c r="C1041" s="201"/>
      <c r="D1041" s="198" t="s">
        <v>244</v>
      </c>
      <c r="E1041" s="202" t="s">
        <v>19</v>
      </c>
      <c r="F1041" s="203" t="s">
        <v>4454</v>
      </c>
      <c r="G1041" s="201"/>
      <c r="H1041" s="204">
        <v>3.3460000000000001</v>
      </c>
      <c r="I1041" s="205"/>
      <c r="J1041" s="201"/>
      <c r="K1041" s="201"/>
      <c r="L1041" s="206"/>
      <c r="M1041" s="207"/>
      <c r="N1041" s="208"/>
      <c r="O1041" s="208"/>
      <c r="P1041" s="208"/>
      <c r="Q1041" s="208"/>
      <c r="R1041" s="208"/>
      <c r="S1041" s="208"/>
      <c r="T1041" s="209"/>
      <c r="AT1041" s="210" t="s">
        <v>244</v>
      </c>
      <c r="AU1041" s="210" t="s">
        <v>85</v>
      </c>
      <c r="AV1041" s="13" t="s">
        <v>85</v>
      </c>
      <c r="AW1041" s="13" t="s">
        <v>37</v>
      </c>
      <c r="AX1041" s="13" t="s">
        <v>76</v>
      </c>
      <c r="AY1041" s="210" t="s">
        <v>232</v>
      </c>
    </row>
    <row r="1042" spans="1:65" s="13" customFormat="1" ht="10.199999999999999">
      <c r="B1042" s="200"/>
      <c r="C1042" s="201"/>
      <c r="D1042" s="198" t="s">
        <v>244</v>
      </c>
      <c r="E1042" s="202" t="s">
        <v>19</v>
      </c>
      <c r="F1042" s="203" t="s">
        <v>4455</v>
      </c>
      <c r="G1042" s="201"/>
      <c r="H1042" s="204">
        <v>1.744</v>
      </c>
      <c r="I1042" s="205"/>
      <c r="J1042" s="201"/>
      <c r="K1042" s="201"/>
      <c r="L1042" s="206"/>
      <c r="M1042" s="207"/>
      <c r="N1042" s="208"/>
      <c r="O1042" s="208"/>
      <c r="P1042" s="208"/>
      <c r="Q1042" s="208"/>
      <c r="R1042" s="208"/>
      <c r="S1042" s="208"/>
      <c r="T1042" s="209"/>
      <c r="AT1042" s="210" t="s">
        <v>244</v>
      </c>
      <c r="AU1042" s="210" t="s">
        <v>85</v>
      </c>
      <c r="AV1042" s="13" t="s">
        <v>85</v>
      </c>
      <c r="AW1042" s="13" t="s">
        <v>37</v>
      </c>
      <c r="AX1042" s="13" t="s">
        <v>76</v>
      </c>
      <c r="AY1042" s="210" t="s">
        <v>232</v>
      </c>
    </row>
    <row r="1043" spans="1:65" s="15" customFormat="1" ht="10.199999999999999">
      <c r="B1043" s="222"/>
      <c r="C1043" s="223"/>
      <c r="D1043" s="198" t="s">
        <v>244</v>
      </c>
      <c r="E1043" s="224" t="s">
        <v>19</v>
      </c>
      <c r="F1043" s="225" t="s">
        <v>4438</v>
      </c>
      <c r="G1043" s="223"/>
      <c r="H1043" s="224" t="s">
        <v>19</v>
      </c>
      <c r="I1043" s="226"/>
      <c r="J1043" s="223"/>
      <c r="K1043" s="223"/>
      <c r="L1043" s="227"/>
      <c r="M1043" s="228"/>
      <c r="N1043" s="229"/>
      <c r="O1043" s="229"/>
      <c r="P1043" s="229"/>
      <c r="Q1043" s="229"/>
      <c r="R1043" s="229"/>
      <c r="S1043" s="229"/>
      <c r="T1043" s="230"/>
      <c r="AT1043" s="231" t="s">
        <v>244</v>
      </c>
      <c r="AU1043" s="231" t="s">
        <v>85</v>
      </c>
      <c r="AV1043" s="15" t="s">
        <v>83</v>
      </c>
      <c r="AW1043" s="15" t="s">
        <v>37</v>
      </c>
      <c r="AX1043" s="15" t="s">
        <v>76</v>
      </c>
      <c r="AY1043" s="231" t="s">
        <v>232</v>
      </c>
    </row>
    <row r="1044" spans="1:65" s="13" customFormat="1" ht="10.199999999999999">
      <c r="B1044" s="200"/>
      <c r="C1044" s="201"/>
      <c r="D1044" s="198" t="s">
        <v>244</v>
      </c>
      <c r="E1044" s="202" t="s">
        <v>19</v>
      </c>
      <c r="F1044" s="203" t="s">
        <v>4456</v>
      </c>
      <c r="G1044" s="201"/>
      <c r="H1044" s="204">
        <v>2.3479999999999999</v>
      </c>
      <c r="I1044" s="205"/>
      <c r="J1044" s="201"/>
      <c r="K1044" s="201"/>
      <c r="L1044" s="206"/>
      <c r="M1044" s="207"/>
      <c r="N1044" s="208"/>
      <c r="O1044" s="208"/>
      <c r="P1044" s="208"/>
      <c r="Q1044" s="208"/>
      <c r="R1044" s="208"/>
      <c r="S1044" s="208"/>
      <c r="T1044" s="209"/>
      <c r="AT1044" s="210" t="s">
        <v>244</v>
      </c>
      <c r="AU1044" s="210" t="s">
        <v>85</v>
      </c>
      <c r="AV1044" s="13" t="s">
        <v>85</v>
      </c>
      <c r="AW1044" s="13" t="s">
        <v>37</v>
      </c>
      <c r="AX1044" s="13" t="s">
        <v>76</v>
      </c>
      <c r="AY1044" s="210" t="s">
        <v>232</v>
      </c>
    </row>
    <row r="1045" spans="1:65" s="15" customFormat="1" ht="10.199999999999999">
      <c r="B1045" s="222"/>
      <c r="C1045" s="223"/>
      <c r="D1045" s="198" t="s">
        <v>244</v>
      </c>
      <c r="E1045" s="224" t="s">
        <v>19</v>
      </c>
      <c r="F1045" s="225" t="s">
        <v>4179</v>
      </c>
      <c r="G1045" s="223"/>
      <c r="H1045" s="224" t="s">
        <v>19</v>
      </c>
      <c r="I1045" s="226"/>
      <c r="J1045" s="223"/>
      <c r="K1045" s="223"/>
      <c r="L1045" s="227"/>
      <c r="M1045" s="228"/>
      <c r="N1045" s="229"/>
      <c r="O1045" s="229"/>
      <c r="P1045" s="229"/>
      <c r="Q1045" s="229"/>
      <c r="R1045" s="229"/>
      <c r="S1045" s="229"/>
      <c r="T1045" s="230"/>
      <c r="AT1045" s="231" t="s">
        <v>244</v>
      </c>
      <c r="AU1045" s="231" t="s">
        <v>85</v>
      </c>
      <c r="AV1045" s="15" t="s">
        <v>83</v>
      </c>
      <c r="AW1045" s="15" t="s">
        <v>37</v>
      </c>
      <c r="AX1045" s="15" t="s">
        <v>76</v>
      </c>
      <c r="AY1045" s="231" t="s">
        <v>232</v>
      </c>
    </row>
    <row r="1046" spans="1:65" s="14" customFormat="1" ht="10.199999999999999">
      <c r="B1046" s="211"/>
      <c r="C1046" s="212"/>
      <c r="D1046" s="198" t="s">
        <v>244</v>
      </c>
      <c r="E1046" s="213" t="s">
        <v>19</v>
      </c>
      <c r="F1046" s="214" t="s">
        <v>248</v>
      </c>
      <c r="G1046" s="212"/>
      <c r="H1046" s="215">
        <v>9.0579999999999998</v>
      </c>
      <c r="I1046" s="216"/>
      <c r="J1046" s="212"/>
      <c r="K1046" s="212"/>
      <c r="L1046" s="217"/>
      <c r="M1046" s="218"/>
      <c r="N1046" s="219"/>
      <c r="O1046" s="219"/>
      <c r="P1046" s="219"/>
      <c r="Q1046" s="219"/>
      <c r="R1046" s="219"/>
      <c r="S1046" s="219"/>
      <c r="T1046" s="220"/>
      <c r="AT1046" s="221" t="s">
        <v>244</v>
      </c>
      <c r="AU1046" s="221" t="s">
        <v>85</v>
      </c>
      <c r="AV1046" s="14" t="s">
        <v>139</v>
      </c>
      <c r="AW1046" s="14" t="s">
        <v>37</v>
      </c>
      <c r="AX1046" s="14" t="s">
        <v>83</v>
      </c>
      <c r="AY1046" s="221" t="s">
        <v>232</v>
      </c>
    </row>
    <row r="1047" spans="1:65" s="2" customFormat="1" ht="16.5" customHeight="1">
      <c r="A1047" s="36"/>
      <c r="B1047" s="37"/>
      <c r="C1047" s="180" t="s">
        <v>1370</v>
      </c>
      <c r="D1047" s="180" t="s">
        <v>234</v>
      </c>
      <c r="E1047" s="181" t="s">
        <v>4457</v>
      </c>
      <c r="F1047" s="182" t="s">
        <v>4458</v>
      </c>
      <c r="G1047" s="183" t="s">
        <v>237</v>
      </c>
      <c r="H1047" s="184">
        <v>3.0379999999999998</v>
      </c>
      <c r="I1047" s="185"/>
      <c r="J1047" s="186">
        <f>ROUND(I1047*H1047,2)</f>
        <v>0</v>
      </c>
      <c r="K1047" s="182" t="s">
        <v>238</v>
      </c>
      <c r="L1047" s="41"/>
      <c r="M1047" s="187" t="s">
        <v>19</v>
      </c>
      <c r="N1047" s="188" t="s">
        <v>47</v>
      </c>
      <c r="O1047" s="66"/>
      <c r="P1047" s="189">
        <f>O1047*H1047</f>
        <v>0</v>
      </c>
      <c r="Q1047" s="189">
        <v>0</v>
      </c>
      <c r="R1047" s="189">
        <f>Q1047*H1047</f>
        <v>0</v>
      </c>
      <c r="S1047" s="189">
        <v>2.2000000000000002</v>
      </c>
      <c r="T1047" s="190">
        <f>S1047*H1047</f>
        <v>6.6836000000000002</v>
      </c>
      <c r="U1047" s="36"/>
      <c r="V1047" s="36"/>
      <c r="W1047" s="36"/>
      <c r="X1047" s="36"/>
      <c r="Y1047" s="36"/>
      <c r="Z1047" s="36"/>
      <c r="AA1047" s="36"/>
      <c r="AB1047" s="36"/>
      <c r="AC1047" s="36"/>
      <c r="AD1047" s="36"/>
      <c r="AE1047" s="36"/>
      <c r="AR1047" s="191" t="s">
        <v>139</v>
      </c>
      <c r="AT1047" s="191" t="s">
        <v>234</v>
      </c>
      <c r="AU1047" s="191" t="s">
        <v>85</v>
      </c>
      <c r="AY1047" s="19" t="s">
        <v>232</v>
      </c>
      <c r="BE1047" s="192">
        <f>IF(N1047="základní",J1047,0)</f>
        <v>0</v>
      </c>
      <c r="BF1047" s="192">
        <f>IF(N1047="snížená",J1047,0)</f>
        <v>0</v>
      </c>
      <c r="BG1047" s="192">
        <f>IF(N1047="zákl. přenesená",J1047,0)</f>
        <v>0</v>
      </c>
      <c r="BH1047" s="192">
        <f>IF(N1047="sníž. přenesená",J1047,0)</f>
        <v>0</v>
      </c>
      <c r="BI1047" s="192">
        <f>IF(N1047="nulová",J1047,0)</f>
        <v>0</v>
      </c>
      <c r="BJ1047" s="19" t="s">
        <v>83</v>
      </c>
      <c r="BK1047" s="192">
        <f>ROUND(I1047*H1047,2)</f>
        <v>0</v>
      </c>
      <c r="BL1047" s="19" t="s">
        <v>139</v>
      </c>
      <c r="BM1047" s="191" t="s">
        <v>4459</v>
      </c>
    </row>
    <row r="1048" spans="1:65" s="2" customFormat="1" ht="10.199999999999999">
      <c r="A1048" s="36"/>
      <c r="B1048" s="37"/>
      <c r="C1048" s="38"/>
      <c r="D1048" s="193" t="s">
        <v>240</v>
      </c>
      <c r="E1048" s="38"/>
      <c r="F1048" s="194" t="s">
        <v>4460</v>
      </c>
      <c r="G1048" s="38"/>
      <c r="H1048" s="38"/>
      <c r="I1048" s="195"/>
      <c r="J1048" s="38"/>
      <c r="K1048" s="38"/>
      <c r="L1048" s="41"/>
      <c r="M1048" s="196"/>
      <c r="N1048" s="197"/>
      <c r="O1048" s="66"/>
      <c r="P1048" s="66"/>
      <c r="Q1048" s="66"/>
      <c r="R1048" s="66"/>
      <c r="S1048" s="66"/>
      <c r="T1048" s="67"/>
      <c r="U1048" s="36"/>
      <c r="V1048" s="36"/>
      <c r="W1048" s="36"/>
      <c r="X1048" s="36"/>
      <c r="Y1048" s="36"/>
      <c r="Z1048" s="36"/>
      <c r="AA1048" s="36"/>
      <c r="AB1048" s="36"/>
      <c r="AC1048" s="36"/>
      <c r="AD1048" s="36"/>
      <c r="AE1048" s="36"/>
      <c r="AT1048" s="19" t="s">
        <v>240</v>
      </c>
      <c r="AU1048" s="19" t="s">
        <v>85</v>
      </c>
    </row>
    <row r="1049" spans="1:65" s="13" customFormat="1" ht="10.199999999999999">
      <c r="B1049" s="200"/>
      <c r="C1049" s="201"/>
      <c r="D1049" s="198" t="s">
        <v>244</v>
      </c>
      <c r="E1049" s="202" t="s">
        <v>19</v>
      </c>
      <c r="F1049" s="203" t="s">
        <v>4461</v>
      </c>
      <c r="G1049" s="201"/>
      <c r="H1049" s="204">
        <v>3.0379999999999998</v>
      </c>
      <c r="I1049" s="205"/>
      <c r="J1049" s="201"/>
      <c r="K1049" s="201"/>
      <c r="L1049" s="206"/>
      <c r="M1049" s="207"/>
      <c r="N1049" s="208"/>
      <c r="O1049" s="208"/>
      <c r="P1049" s="208"/>
      <c r="Q1049" s="208"/>
      <c r="R1049" s="208"/>
      <c r="S1049" s="208"/>
      <c r="T1049" s="209"/>
      <c r="AT1049" s="210" t="s">
        <v>244</v>
      </c>
      <c r="AU1049" s="210" t="s">
        <v>85</v>
      </c>
      <c r="AV1049" s="13" t="s">
        <v>85</v>
      </c>
      <c r="AW1049" s="13" t="s">
        <v>37</v>
      </c>
      <c r="AX1049" s="13" t="s">
        <v>83</v>
      </c>
      <c r="AY1049" s="210" t="s">
        <v>232</v>
      </c>
    </row>
    <row r="1050" spans="1:65" s="2" customFormat="1" ht="21.75" customHeight="1">
      <c r="A1050" s="36"/>
      <c r="B1050" s="37"/>
      <c r="C1050" s="180" t="s">
        <v>1376</v>
      </c>
      <c r="D1050" s="180" t="s">
        <v>234</v>
      </c>
      <c r="E1050" s="181" t="s">
        <v>4462</v>
      </c>
      <c r="F1050" s="182" t="s">
        <v>4463</v>
      </c>
      <c r="G1050" s="183" t="s">
        <v>237</v>
      </c>
      <c r="H1050" s="184">
        <v>23.757999999999999</v>
      </c>
      <c r="I1050" s="185"/>
      <c r="J1050" s="186">
        <f>ROUND(I1050*H1050,2)</f>
        <v>0</v>
      </c>
      <c r="K1050" s="182" t="s">
        <v>238</v>
      </c>
      <c r="L1050" s="41"/>
      <c r="M1050" s="187" t="s">
        <v>19</v>
      </c>
      <c r="N1050" s="188" t="s">
        <v>47</v>
      </c>
      <c r="O1050" s="66"/>
      <c r="P1050" s="189">
        <f>O1050*H1050</f>
        <v>0</v>
      </c>
      <c r="Q1050" s="189">
        <v>0</v>
      </c>
      <c r="R1050" s="189">
        <f>Q1050*H1050</f>
        <v>0</v>
      </c>
      <c r="S1050" s="189">
        <v>4.3999999999999997E-2</v>
      </c>
      <c r="T1050" s="190">
        <f>S1050*H1050</f>
        <v>1.0453519999999998</v>
      </c>
      <c r="U1050" s="36"/>
      <c r="V1050" s="36"/>
      <c r="W1050" s="36"/>
      <c r="X1050" s="36"/>
      <c r="Y1050" s="36"/>
      <c r="Z1050" s="36"/>
      <c r="AA1050" s="36"/>
      <c r="AB1050" s="36"/>
      <c r="AC1050" s="36"/>
      <c r="AD1050" s="36"/>
      <c r="AE1050" s="36"/>
      <c r="AR1050" s="191" t="s">
        <v>139</v>
      </c>
      <c r="AT1050" s="191" t="s">
        <v>234</v>
      </c>
      <c r="AU1050" s="191" t="s">
        <v>85</v>
      </c>
      <c r="AY1050" s="19" t="s">
        <v>232</v>
      </c>
      <c r="BE1050" s="192">
        <f>IF(N1050="základní",J1050,0)</f>
        <v>0</v>
      </c>
      <c r="BF1050" s="192">
        <f>IF(N1050="snížená",J1050,0)</f>
        <v>0</v>
      </c>
      <c r="BG1050" s="192">
        <f>IF(N1050="zákl. přenesená",J1050,0)</f>
        <v>0</v>
      </c>
      <c r="BH1050" s="192">
        <f>IF(N1050="sníž. přenesená",J1050,0)</f>
        <v>0</v>
      </c>
      <c r="BI1050" s="192">
        <f>IF(N1050="nulová",J1050,0)</f>
        <v>0</v>
      </c>
      <c r="BJ1050" s="19" t="s">
        <v>83</v>
      </c>
      <c r="BK1050" s="192">
        <f>ROUND(I1050*H1050,2)</f>
        <v>0</v>
      </c>
      <c r="BL1050" s="19" t="s">
        <v>139</v>
      </c>
      <c r="BM1050" s="191" t="s">
        <v>4464</v>
      </c>
    </row>
    <row r="1051" spans="1:65" s="2" customFormat="1" ht="10.199999999999999">
      <c r="A1051" s="36"/>
      <c r="B1051" s="37"/>
      <c r="C1051" s="38"/>
      <c r="D1051" s="193" t="s">
        <v>240</v>
      </c>
      <c r="E1051" s="38"/>
      <c r="F1051" s="194" t="s">
        <v>4465</v>
      </c>
      <c r="G1051" s="38"/>
      <c r="H1051" s="38"/>
      <c r="I1051" s="195"/>
      <c r="J1051" s="38"/>
      <c r="K1051" s="38"/>
      <c r="L1051" s="41"/>
      <c r="M1051" s="196"/>
      <c r="N1051" s="197"/>
      <c r="O1051" s="66"/>
      <c r="P1051" s="66"/>
      <c r="Q1051" s="66"/>
      <c r="R1051" s="66"/>
      <c r="S1051" s="66"/>
      <c r="T1051" s="67"/>
      <c r="U1051" s="36"/>
      <c r="V1051" s="36"/>
      <c r="W1051" s="36"/>
      <c r="X1051" s="36"/>
      <c r="Y1051" s="36"/>
      <c r="Z1051" s="36"/>
      <c r="AA1051" s="36"/>
      <c r="AB1051" s="36"/>
      <c r="AC1051" s="36"/>
      <c r="AD1051" s="36"/>
      <c r="AE1051" s="36"/>
      <c r="AT1051" s="19" t="s">
        <v>240</v>
      </c>
      <c r="AU1051" s="19" t="s">
        <v>85</v>
      </c>
    </row>
    <row r="1052" spans="1:65" s="13" customFormat="1" ht="10.199999999999999">
      <c r="B1052" s="200"/>
      <c r="C1052" s="201"/>
      <c r="D1052" s="198" t="s">
        <v>244</v>
      </c>
      <c r="E1052" s="202" t="s">
        <v>19</v>
      </c>
      <c r="F1052" s="203" t="s">
        <v>4466</v>
      </c>
      <c r="G1052" s="201"/>
      <c r="H1052" s="204">
        <v>0.32400000000000001</v>
      </c>
      <c r="I1052" s="205"/>
      <c r="J1052" s="201"/>
      <c r="K1052" s="201"/>
      <c r="L1052" s="206"/>
      <c r="M1052" s="207"/>
      <c r="N1052" s="208"/>
      <c r="O1052" s="208"/>
      <c r="P1052" s="208"/>
      <c r="Q1052" s="208"/>
      <c r="R1052" s="208"/>
      <c r="S1052" s="208"/>
      <c r="T1052" s="209"/>
      <c r="AT1052" s="210" t="s">
        <v>244</v>
      </c>
      <c r="AU1052" s="210" t="s">
        <v>85</v>
      </c>
      <c r="AV1052" s="13" t="s">
        <v>85</v>
      </c>
      <c r="AW1052" s="13" t="s">
        <v>37</v>
      </c>
      <c r="AX1052" s="13" t="s">
        <v>76</v>
      </c>
      <c r="AY1052" s="210" t="s">
        <v>232</v>
      </c>
    </row>
    <row r="1053" spans="1:65" s="13" customFormat="1" ht="10.199999999999999">
      <c r="B1053" s="200"/>
      <c r="C1053" s="201"/>
      <c r="D1053" s="198" t="s">
        <v>244</v>
      </c>
      <c r="E1053" s="202" t="s">
        <v>19</v>
      </c>
      <c r="F1053" s="203" t="s">
        <v>4467</v>
      </c>
      <c r="G1053" s="201"/>
      <c r="H1053" s="204">
        <v>12.89</v>
      </c>
      <c r="I1053" s="205"/>
      <c r="J1053" s="201"/>
      <c r="K1053" s="201"/>
      <c r="L1053" s="206"/>
      <c r="M1053" s="207"/>
      <c r="N1053" s="208"/>
      <c r="O1053" s="208"/>
      <c r="P1053" s="208"/>
      <c r="Q1053" s="208"/>
      <c r="R1053" s="208"/>
      <c r="S1053" s="208"/>
      <c r="T1053" s="209"/>
      <c r="AT1053" s="210" t="s">
        <v>244</v>
      </c>
      <c r="AU1053" s="210" t="s">
        <v>85</v>
      </c>
      <c r="AV1053" s="13" t="s">
        <v>85</v>
      </c>
      <c r="AW1053" s="13" t="s">
        <v>37</v>
      </c>
      <c r="AX1053" s="13" t="s">
        <v>76</v>
      </c>
      <c r="AY1053" s="210" t="s">
        <v>232</v>
      </c>
    </row>
    <row r="1054" spans="1:65" s="13" customFormat="1" ht="10.199999999999999">
      <c r="B1054" s="200"/>
      <c r="C1054" s="201"/>
      <c r="D1054" s="198" t="s">
        <v>244</v>
      </c>
      <c r="E1054" s="202" t="s">
        <v>19</v>
      </c>
      <c r="F1054" s="203" t="s">
        <v>4468</v>
      </c>
      <c r="G1054" s="201"/>
      <c r="H1054" s="204">
        <v>1.486</v>
      </c>
      <c r="I1054" s="205"/>
      <c r="J1054" s="201"/>
      <c r="K1054" s="201"/>
      <c r="L1054" s="206"/>
      <c r="M1054" s="207"/>
      <c r="N1054" s="208"/>
      <c r="O1054" s="208"/>
      <c r="P1054" s="208"/>
      <c r="Q1054" s="208"/>
      <c r="R1054" s="208"/>
      <c r="S1054" s="208"/>
      <c r="T1054" s="209"/>
      <c r="AT1054" s="210" t="s">
        <v>244</v>
      </c>
      <c r="AU1054" s="210" t="s">
        <v>85</v>
      </c>
      <c r="AV1054" s="13" t="s">
        <v>85</v>
      </c>
      <c r="AW1054" s="13" t="s">
        <v>37</v>
      </c>
      <c r="AX1054" s="13" t="s">
        <v>76</v>
      </c>
      <c r="AY1054" s="210" t="s">
        <v>232</v>
      </c>
    </row>
    <row r="1055" spans="1:65" s="13" customFormat="1" ht="10.199999999999999">
      <c r="B1055" s="200"/>
      <c r="C1055" s="201"/>
      <c r="D1055" s="198" t="s">
        <v>244</v>
      </c>
      <c r="E1055" s="202" t="s">
        <v>19</v>
      </c>
      <c r="F1055" s="203" t="s">
        <v>4469</v>
      </c>
      <c r="G1055" s="201"/>
      <c r="H1055" s="204">
        <v>9.0579999999999998</v>
      </c>
      <c r="I1055" s="205"/>
      <c r="J1055" s="201"/>
      <c r="K1055" s="201"/>
      <c r="L1055" s="206"/>
      <c r="M1055" s="207"/>
      <c r="N1055" s="208"/>
      <c r="O1055" s="208"/>
      <c r="P1055" s="208"/>
      <c r="Q1055" s="208"/>
      <c r="R1055" s="208"/>
      <c r="S1055" s="208"/>
      <c r="T1055" s="209"/>
      <c r="AT1055" s="210" t="s">
        <v>244</v>
      </c>
      <c r="AU1055" s="210" t="s">
        <v>85</v>
      </c>
      <c r="AV1055" s="13" t="s">
        <v>85</v>
      </c>
      <c r="AW1055" s="13" t="s">
        <v>37</v>
      </c>
      <c r="AX1055" s="13" t="s">
        <v>76</v>
      </c>
      <c r="AY1055" s="210" t="s">
        <v>232</v>
      </c>
    </row>
    <row r="1056" spans="1:65" s="14" customFormat="1" ht="10.199999999999999">
      <c r="B1056" s="211"/>
      <c r="C1056" s="212"/>
      <c r="D1056" s="198" t="s">
        <v>244</v>
      </c>
      <c r="E1056" s="213" t="s">
        <v>19</v>
      </c>
      <c r="F1056" s="214" t="s">
        <v>248</v>
      </c>
      <c r="G1056" s="212"/>
      <c r="H1056" s="215">
        <v>23.757999999999999</v>
      </c>
      <c r="I1056" s="216"/>
      <c r="J1056" s="212"/>
      <c r="K1056" s="212"/>
      <c r="L1056" s="217"/>
      <c r="M1056" s="218"/>
      <c r="N1056" s="219"/>
      <c r="O1056" s="219"/>
      <c r="P1056" s="219"/>
      <c r="Q1056" s="219"/>
      <c r="R1056" s="219"/>
      <c r="S1056" s="219"/>
      <c r="T1056" s="220"/>
      <c r="AT1056" s="221" t="s">
        <v>244</v>
      </c>
      <c r="AU1056" s="221" t="s">
        <v>85</v>
      </c>
      <c r="AV1056" s="14" t="s">
        <v>139</v>
      </c>
      <c r="AW1056" s="14" t="s">
        <v>37</v>
      </c>
      <c r="AX1056" s="14" t="s">
        <v>83</v>
      </c>
      <c r="AY1056" s="221" t="s">
        <v>232</v>
      </c>
    </row>
    <row r="1057" spans="1:65" s="2" customFormat="1" ht="21.75" customHeight="1">
      <c r="A1057" s="36"/>
      <c r="B1057" s="37"/>
      <c r="C1057" s="180" t="s">
        <v>1382</v>
      </c>
      <c r="D1057" s="180" t="s">
        <v>234</v>
      </c>
      <c r="E1057" s="181" t="s">
        <v>4470</v>
      </c>
      <c r="F1057" s="182" t="s">
        <v>4471</v>
      </c>
      <c r="G1057" s="183" t="s">
        <v>237</v>
      </c>
      <c r="H1057" s="184">
        <v>3.0379999999999998</v>
      </c>
      <c r="I1057" s="185"/>
      <c r="J1057" s="186">
        <f>ROUND(I1057*H1057,2)</f>
        <v>0</v>
      </c>
      <c r="K1057" s="182" t="s">
        <v>238</v>
      </c>
      <c r="L1057" s="41"/>
      <c r="M1057" s="187" t="s">
        <v>19</v>
      </c>
      <c r="N1057" s="188" t="s">
        <v>47</v>
      </c>
      <c r="O1057" s="66"/>
      <c r="P1057" s="189">
        <f>O1057*H1057</f>
        <v>0</v>
      </c>
      <c r="Q1057" s="189">
        <v>0</v>
      </c>
      <c r="R1057" s="189">
        <f>Q1057*H1057</f>
        <v>0</v>
      </c>
      <c r="S1057" s="189">
        <v>2.9000000000000001E-2</v>
      </c>
      <c r="T1057" s="190">
        <f>S1057*H1057</f>
        <v>8.8102E-2</v>
      </c>
      <c r="U1057" s="36"/>
      <c r="V1057" s="36"/>
      <c r="W1057" s="36"/>
      <c r="X1057" s="36"/>
      <c r="Y1057" s="36"/>
      <c r="Z1057" s="36"/>
      <c r="AA1057" s="36"/>
      <c r="AB1057" s="36"/>
      <c r="AC1057" s="36"/>
      <c r="AD1057" s="36"/>
      <c r="AE1057" s="36"/>
      <c r="AR1057" s="191" t="s">
        <v>139</v>
      </c>
      <c r="AT1057" s="191" t="s">
        <v>234</v>
      </c>
      <c r="AU1057" s="191" t="s">
        <v>85</v>
      </c>
      <c r="AY1057" s="19" t="s">
        <v>232</v>
      </c>
      <c r="BE1057" s="192">
        <f>IF(N1057="základní",J1057,0)</f>
        <v>0</v>
      </c>
      <c r="BF1057" s="192">
        <f>IF(N1057="snížená",J1057,0)</f>
        <v>0</v>
      </c>
      <c r="BG1057" s="192">
        <f>IF(N1057="zákl. přenesená",J1057,0)</f>
        <v>0</v>
      </c>
      <c r="BH1057" s="192">
        <f>IF(N1057="sníž. přenesená",J1057,0)</f>
        <v>0</v>
      </c>
      <c r="BI1057" s="192">
        <f>IF(N1057="nulová",J1057,0)</f>
        <v>0</v>
      </c>
      <c r="BJ1057" s="19" t="s">
        <v>83</v>
      </c>
      <c r="BK1057" s="192">
        <f>ROUND(I1057*H1057,2)</f>
        <v>0</v>
      </c>
      <c r="BL1057" s="19" t="s">
        <v>139</v>
      </c>
      <c r="BM1057" s="191" t="s">
        <v>4472</v>
      </c>
    </row>
    <row r="1058" spans="1:65" s="2" customFormat="1" ht="10.199999999999999">
      <c r="A1058" s="36"/>
      <c r="B1058" s="37"/>
      <c r="C1058" s="38"/>
      <c r="D1058" s="193" t="s">
        <v>240</v>
      </c>
      <c r="E1058" s="38"/>
      <c r="F1058" s="194" t="s">
        <v>4473</v>
      </c>
      <c r="G1058" s="38"/>
      <c r="H1058" s="38"/>
      <c r="I1058" s="195"/>
      <c r="J1058" s="38"/>
      <c r="K1058" s="38"/>
      <c r="L1058" s="41"/>
      <c r="M1058" s="196"/>
      <c r="N1058" s="197"/>
      <c r="O1058" s="66"/>
      <c r="P1058" s="66"/>
      <c r="Q1058" s="66"/>
      <c r="R1058" s="66"/>
      <c r="S1058" s="66"/>
      <c r="T1058" s="67"/>
      <c r="U1058" s="36"/>
      <c r="V1058" s="36"/>
      <c r="W1058" s="36"/>
      <c r="X1058" s="36"/>
      <c r="Y1058" s="36"/>
      <c r="Z1058" s="36"/>
      <c r="AA1058" s="36"/>
      <c r="AB1058" s="36"/>
      <c r="AC1058" s="36"/>
      <c r="AD1058" s="36"/>
      <c r="AE1058" s="36"/>
      <c r="AT1058" s="19" t="s">
        <v>240</v>
      </c>
      <c r="AU1058" s="19" t="s">
        <v>85</v>
      </c>
    </row>
    <row r="1059" spans="1:65" s="13" customFormat="1" ht="10.199999999999999">
      <c r="B1059" s="200"/>
      <c r="C1059" s="201"/>
      <c r="D1059" s="198" t="s">
        <v>244</v>
      </c>
      <c r="E1059" s="202" t="s">
        <v>19</v>
      </c>
      <c r="F1059" s="203" t="s">
        <v>4474</v>
      </c>
      <c r="G1059" s="201"/>
      <c r="H1059" s="204">
        <v>3.0379999999999998</v>
      </c>
      <c r="I1059" s="205"/>
      <c r="J1059" s="201"/>
      <c r="K1059" s="201"/>
      <c r="L1059" s="206"/>
      <c r="M1059" s="207"/>
      <c r="N1059" s="208"/>
      <c r="O1059" s="208"/>
      <c r="P1059" s="208"/>
      <c r="Q1059" s="208"/>
      <c r="R1059" s="208"/>
      <c r="S1059" s="208"/>
      <c r="T1059" s="209"/>
      <c r="AT1059" s="210" t="s">
        <v>244</v>
      </c>
      <c r="AU1059" s="210" t="s">
        <v>85</v>
      </c>
      <c r="AV1059" s="13" t="s">
        <v>85</v>
      </c>
      <c r="AW1059" s="13" t="s">
        <v>37</v>
      </c>
      <c r="AX1059" s="13" t="s">
        <v>83</v>
      </c>
      <c r="AY1059" s="210" t="s">
        <v>232</v>
      </c>
    </row>
    <row r="1060" spans="1:65" s="2" customFormat="1" ht="21.75" customHeight="1">
      <c r="A1060" s="36"/>
      <c r="B1060" s="37"/>
      <c r="C1060" s="180" t="s">
        <v>1388</v>
      </c>
      <c r="D1060" s="180" t="s">
        <v>234</v>
      </c>
      <c r="E1060" s="181" t="s">
        <v>4475</v>
      </c>
      <c r="F1060" s="182" t="s">
        <v>4476</v>
      </c>
      <c r="G1060" s="183" t="s">
        <v>237</v>
      </c>
      <c r="H1060" s="184">
        <v>7.6999999999999999E-2</v>
      </c>
      <c r="I1060" s="185"/>
      <c r="J1060" s="186">
        <f>ROUND(I1060*H1060,2)</f>
        <v>0</v>
      </c>
      <c r="K1060" s="182" t="s">
        <v>238</v>
      </c>
      <c r="L1060" s="41"/>
      <c r="M1060" s="187" t="s">
        <v>19</v>
      </c>
      <c r="N1060" s="188" t="s">
        <v>47</v>
      </c>
      <c r="O1060" s="66"/>
      <c r="P1060" s="189">
        <f>O1060*H1060</f>
        <v>0</v>
      </c>
      <c r="Q1060" s="189">
        <v>0</v>
      </c>
      <c r="R1060" s="189">
        <f>Q1060*H1060</f>
        <v>0</v>
      </c>
      <c r="S1060" s="189">
        <v>1.4</v>
      </c>
      <c r="T1060" s="190">
        <f>S1060*H1060</f>
        <v>0.10779999999999999</v>
      </c>
      <c r="U1060" s="36"/>
      <c r="V1060" s="36"/>
      <c r="W1060" s="36"/>
      <c r="X1060" s="36"/>
      <c r="Y1060" s="36"/>
      <c r="Z1060" s="36"/>
      <c r="AA1060" s="36"/>
      <c r="AB1060" s="36"/>
      <c r="AC1060" s="36"/>
      <c r="AD1060" s="36"/>
      <c r="AE1060" s="36"/>
      <c r="AR1060" s="191" t="s">
        <v>139</v>
      </c>
      <c r="AT1060" s="191" t="s">
        <v>234</v>
      </c>
      <c r="AU1060" s="191" t="s">
        <v>85</v>
      </c>
      <c r="AY1060" s="19" t="s">
        <v>232</v>
      </c>
      <c r="BE1060" s="192">
        <f>IF(N1060="základní",J1060,0)</f>
        <v>0</v>
      </c>
      <c r="BF1060" s="192">
        <f>IF(N1060="snížená",J1060,0)</f>
        <v>0</v>
      </c>
      <c r="BG1060" s="192">
        <f>IF(N1060="zákl. přenesená",J1060,0)</f>
        <v>0</v>
      </c>
      <c r="BH1060" s="192">
        <f>IF(N1060="sníž. přenesená",J1060,0)</f>
        <v>0</v>
      </c>
      <c r="BI1060" s="192">
        <f>IF(N1060="nulová",J1060,0)</f>
        <v>0</v>
      </c>
      <c r="BJ1060" s="19" t="s">
        <v>83</v>
      </c>
      <c r="BK1060" s="192">
        <f>ROUND(I1060*H1060,2)</f>
        <v>0</v>
      </c>
      <c r="BL1060" s="19" t="s">
        <v>139</v>
      </c>
      <c r="BM1060" s="191" t="s">
        <v>4477</v>
      </c>
    </row>
    <row r="1061" spans="1:65" s="2" customFormat="1" ht="10.199999999999999">
      <c r="A1061" s="36"/>
      <c r="B1061" s="37"/>
      <c r="C1061" s="38"/>
      <c r="D1061" s="193" t="s">
        <v>240</v>
      </c>
      <c r="E1061" s="38"/>
      <c r="F1061" s="194" t="s">
        <v>4478</v>
      </c>
      <c r="G1061" s="38"/>
      <c r="H1061" s="38"/>
      <c r="I1061" s="195"/>
      <c r="J1061" s="38"/>
      <c r="K1061" s="38"/>
      <c r="L1061" s="41"/>
      <c r="M1061" s="196"/>
      <c r="N1061" s="197"/>
      <c r="O1061" s="66"/>
      <c r="P1061" s="66"/>
      <c r="Q1061" s="66"/>
      <c r="R1061" s="66"/>
      <c r="S1061" s="66"/>
      <c r="T1061" s="67"/>
      <c r="U1061" s="36"/>
      <c r="V1061" s="36"/>
      <c r="W1061" s="36"/>
      <c r="X1061" s="36"/>
      <c r="Y1061" s="36"/>
      <c r="Z1061" s="36"/>
      <c r="AA1061" s="36"/>
      <c r="AB1061" s="36"/>
      <c r="AC1061" s="36"/>
      <c r="AD1061" s="36"/>
      <c r="AE1061" s="36"/>
      <c r="AT1061" s="19" t="s">
        <v>240</v>
      </c>
      <c r="AU1061" s="19" t="s">
        <v>85</v>
      </c>
    </row>
    <row r="1062" spans="1:65" s="13" customFormat="1" ht="10.199999999999999">
      <c r="B1062" s="200"/>
      <c r="C1062" s="201"/>
      <c r="D1062" s="198" t="s">
        <v>244</v>
      </c>
      <c r="E1062" s="202" t="s">
        <v>19</v>
      </c>
      <c r="F1062" s="203" t="s">
        <v>4479</v>
      </c>
      <c r="G1062" s="201"/>
      <c r="H1062" s="204">
        <v>7.6999999999999999E-2</v>
      </c>
      <c r="I1062" s="205"/>
      <c r="J1062" s="201"/>
      <c r="K1062" s="201"/>
      <c r="L1062" s="206"/>
      <c r="M1062" s="207"/>
      <c r="N1062" s="208"/>
      <c r="O1062" s="208"/>
      <c r="P1062" s="208"/>
      <c r="Q1062" s="208"/>
      <c r="R1062" s="208"/>
      <c r="S1062" s="208"/>
      <c r="T1062" s="209"/>
      <c r="AT1062" s="210" t="s">
        <v>244</v>
      </c>
      <c r="AU1062" s="210" t="s">
        <v>85</v>
      </c>
      <c r="AV1062" s="13" t="s">
        <v>85</v>
      </c>
      <c r="AW1062" s="13" t="s">
        <v>37</v>
      </c>
      <c r="AX1062" s="13" t="s">
        <v>83</v>
      </c>
      <c r="AY1062" s="210" t="s">
        <v>232</v>
      </c>
    </row>
    <row r="1063" spans="1:65" s="2" customFormat="1" ht="21.75" customHeight="1">
      <c r="A1063" s="36"/>
      <c r="B1063" s="37"/>
      <c r="C1063" s="180" t="s">
        <v>1394</v>
      </c>
      <c r="D1063" s="180" t="s">
        <v>234</v>
      </c>
      <c r="E1063" s="181" t="s">
        <v>879</v>
      </c>
      <c r="F1063" s="182" t="s">
        <v>880</v>
      </c>
      <c r="G1063" s="183" t="s">
        <v>237</v>
      </c>
      <c r="H1063" s="184">
        <v>14.391</v>
      </c>
      <c r="I1063" s="185"/>
      <c r="J1063" s="186">
        <f>ROUND(I1063*H1063,2)</f>
        <v>0</v>
      </c>
      <c r="K1063" s="182" t="s">
        <v>238</v>
      </c>
      <c r="L1063" s="41"/>
      <c r="M1063" s="187" t="s">
        <v>19</v>
      </c>
      <c r="N1063" s="188" t="s">
        <v>47</v>
      </c>
      <c r="O1063" s="66"/>
      <c r="P1063" s="189">
        <f>O1063*H1063</f>
        <v>0</v>
      </c>
      <c r="Q1063" s="189">
        <v>0</v>
      </c>
      <c r="R1063" s="189">
        <f>Q1063*H1063</f>
        <v>0</v>
      </c>
      <c r="S1063" s="189">
        <v>1.4</v>
      </c>
      <c r="T1063" s="190">
        <f>S1063*H1063</f>
        <v>20.147399999999998</v>
      </c>
      <c r="U1063" s="36"/>
      <c r="V1063" s="36"/>
      <c r="W1063" s="36"/>
      <c r="X1063" s="36"/>
      <c r="Y1063" s="36"/>
      <c r="Z1063" s="36"/>
      <c r="AA1063" s="36"/>
      <c r="AB1063" s="36"/>
      <c r="AC1063" s="36"/>
      <c r="AD1063" s="36"/>
      <c r="AE1063" s="36"/>
      <c r="AR1063" s="191" t="s">
        <v>139</v>
      </c>
      <c r="AT1063" s="191" t="s">
        <v>234</v>
      </c>
      <c r="AU1063" s="191" t="s">
        <v>85</v>
      </c>
      <c r="AY1063" s="19" t="s">
        <v>232</v>
      </c>
      <c r="BE1063" s="192">
        <f>IF(N1063="základní",J1063,0)</f>
        <v>0</v>
      </c>
      <c r="BF1063" s="192">
        <f>IF(N1063="snížená",J1063,0)</f>
        <v>0</v>
      </c>
      <c r="BG1063" s="192">
        <f>IF(N1063="zákl. přenesená",J1063,0)</f>
        <v>0</v>
      </c>
      <c r="BH1063" s="192">
        <f>IF(N1063="sníž. přenesená",J1063,0)</f>
        <v>0</v>
      </c>
      <c r="BI1063" s="192">
        <f>IF(N1063="nulová",J1063,0)</f>
        <v>0</v>
      </c>
      <c r="BJ1063" s="19" t="s">
        <v>83</v>
      </c>
      <c r="BK1063" s="192">
        <f>ROUND(I1063*H1063,2)</f>
        <v>0</v>
      </c>
      <c r="BL1063" s="19" t="s">
        <v>139</v>
      </c>
      <c r="BM1063" s="191" t="s">
        <v>4480</v>
      </c>
    </row>
    <row r="1064" spans="1:65" s="2" customFormat="1" ht="10.199999999999999">
      <c r="A1064" s="36"/>
      <c r="B1064" s="37"/>
      <c r="C1064" s="38"/>
      <c r="D1064" s="193" t="s">
        <v>240</v>
      </c>
      <c r="E1064" s="38"/>
      <c r="F1064" s="194" t="s">
        <v>882</v>
      </c>
      <c r="G1064" s="38"/>
      <c r="H1064" s="38"/>
      <c r="I1064" s="195"/>
      <c r="J1064" s="38"/>
      <c r="K1064" s="38"/>
      <c r="L1064" s="41"/>
      <c r="M1064" s="196"/>
      <c r="N1064" s="197"/>
      <c r="O1064" s="66"/>
      <c r="P1064" s="66"/>
      <c r="Q1064" s="66"/>
      <c r="R1064" s="66"/>
      <c r="S1064" s="66"/>
      <c r="T1064" s="67"/>
      <c r="U1064" s="36"/>
      <c r="V1064" s="36"/>
      <c r="W1064" s="36"/>
      <c r="X1064" s="36"/>
      <c r="Y1064" s="36"/>
      <c r="Z1064" s="36"/>
      <c r="AA1064" s="36"/>
      <c r="AB1064" s="36"/>
      <c r="AC1064" s="36"/>
      <c r="AD1064" s="36"/>
      <c r="AE1064" s="36"/>
      <c r="AT1064" s="19" t="s">
        <v>240</v>
      </c>
      <c r="AU1064" s="19" t="s">
        <v>85</v>
      </c>
    </row>
    <row r="1065" spans="1:65" s="13" customFormat="1" ht="10.199999999999999">
      <c r="B1065" s="200"/>
      <c r="C1065" s="201"/>
      <c r="D1065" s="198" t="s">
        <v>244</v>
      </c>
      <c r="E1065" s="202" t="s">
        <v>19</v>
      </c>
      <c r="F1065" s="203" t="s">
        <v>4435</v>
      </c>
      <c r="G1065" s="201"/>
      <c r="H1065" s="204">
        <v>2.7</v>
      </c>
      <c r="I1065" s="205"/>
      <c r="J1065" s="201"/>
      <c r="K1065" s="201"/>
      <c r="L1065" s="206"/>
      <c r="M1065" s="207"/>
      <c r="N1065" s="208"/>
      <c r="O1065" s="208"/>
      <c r="P1065" s="208"/>
      <c r="Q1065" s="208"/>
      <c r="R1065" s="208"/>
      <c r="S1065" s="208"/>
      <c r="T1065" s="209"/>
      <c r="AT1065" s="210" t="s">
        <v>244</v>
      </c>
      <c r="AU1065" s="210" t="s">
        <v>85</v>
      </c>
      <c r="AV1065" s="13" t="s">
        <v>85</v>
      </c>
      <c r="AW1065" s="13" t="s">
        <v>37</v>
      </c>
      <c r="AX1065" s="13" t="s">
        <v>76</v>
      </c>
      <c r="AY1065" s="210" t="s">
        <v>232</v>
      </c>
    </row>
    <row r="1066" spans="1:65" s="15" customFormat="1" ht="10.199999999999999">
      <c r="B1066" s="222"/>
      <c r="C1066" s="223"/>
      <c r="D1066" s="198" t="s">
        <v>244</v>
      </c>
      <c r="E1066" s="224" t="s">
        <v>19</v>
      </c>
      <c r="F1066" s="225" t="s">
        <v>4481</v>
      </c>
      <c r="G1066" s="223"/>
      <c r="H1066" s="224" t="s">
        <v>19</v>
      </c>
      <c r="I1066" s="226"/>
      <c r="J1066" s="223"/>
      <c r="K1066" s="223"/>
      <c r="L1066" s="227"/>
      <c r="M1066" s="228"/>
      <c r="N1066" s="229"/>
      <c r="O1066" s="229"/>
      <c r="P1066" s="229"/>
      <c r="Q1066" s="229"/>
      <c r="R1066" s="229"/>
      <c r="S1066" s="229"/>
      <c r="T1066" s="230"/>
      <c r="AT1066" s="231" t="s">
        <v>244</v>
      </c>
      <c r="AU1066" s="231" t="s">
        <v>85</v>
      </c>
      <c r="AV1066" s="15" t="s">
        <v>83</v>
      </c>
      <c r="AW1066" s="15" t="s">
        <v>37</v>
      </c>
      <c r="AX1066" s="15" t="s">
        <v>76</v>
      </c>
      <c r="AY1066" s="231" t="s">
        <v>232</v>
      </c>
    </row>
    <row r="1067" spans="1:65" s="13" customFormat="1" ht="10.199999999999999">
      <c r="B1067" s="200"/>
      <c r="C1067" s="201"/>
      <c r="D1067" s="198" t="s">
        <v>244</v>
      </c>
      <c r="E1067" s="202" t="s">
        <v>19</v>
      </c>
      <c r="F1067" s="203" t="s">
        <v>4482</v>
      </c>
      <c r="G1067" s="201"/>
      <c r="H1067" s="204">
        <v>10.513999999999999</v>
      </c>
      <c r="I1067" s="205"/>
      <c r="J1067" s="201"/>
      <c r="K1067" s="201"/>
      <c r="L1067" s="206"/>
      <c r="M1067" s="207"/>
      <c r="N1067" s="208"/>
      <c r="O1067" s="208"/>
      <c r="P1067" s="208"/>
      <c r="Q1067" s="208"/>
      <c r="R1067" s="208"/>
      <c r="S1067" s="208"/>
      <c r="T1067" s="209"/>
      <c r="AT1067" s="210" t="s">
        <v>244</v>
      </c>
      <c r="AU1067" s="210" t="s">
        <v>85</v>
      </c>
      <c r="AV1067" s="13" t="s">
        <v>85</v>
      </c>
      <c r="AW1067" s="13" t="s">
        <v>37</v>
      </c>
      <c r="AX1067" s="13" t="s">
        <v>76</v>
      </c>
      <c r="AY1067" s="210" t="s">
        <v>232</v>
      </c>
    </row>
    <row r="1068" spans="1:65" s="15" customFormat="1" ht="10.199999999999999">
      <c r="B1068" s="222"/>
      <c r="C1068" s="223"/>
      <c r="D1068" s="198" t="s">
        <v>244</v>
      </c>
      <c r="E1068" s="224" t="s">
        <v>19</v>
      </c>
      <c r="F1068" s="225" t="s">
        <v>4438</v>
      </c>
      <c r="G1068" s="223"/>
      <c r="H1068" s="224" t="s">
        <v>19</v>
      </c>
      <c r="I1068" s="226"/>
      <c r="J1068" s="223"/>
      <c r="K1068" s="223"/>
      <c r="L1068" s="227"/>
      <c r="M1068" s="228"/>
      <c r="N1068" s="229"/>
      <c r="O1068" s="229"/>
      <c r="P1068" s="229"/>
      <c r="Q1068" s="229"/>
      <c r="R1068" s="229"/>
      <c r="S1068" s="229"/>
      <c r="T1068" s="230"/>
      <c r="AT1068" s="231" t="s">
        <v>244</v>
      </c>
      <c r="AU1068" s="231" t="s">
        <v>85</v>
      </c>
      <c r="AV1068" s="15" t="s">
        <v>83</v>
      </c>
      <c r="AW1068" s="15" t="s">
        <v>37</v>
      </c>
      <c r="AX1068" s="15" t="s">
        <v>76</v>
      </c>
      <c r="AY1068" s="231" t="s">
        <v>232</v>
      </c>
    </row>
    <row r="1069" spans="1:65" s="13" customFormat="1" ht="10.199999999999999">
      <c r="B1069" s="200"/>
      <c r="C1069" s="201"/>
      <c r="D1069" s="198" t="s">
        <v>244</v>
      </c>
      <c r="E1069" s="202" t="s">
        <v>19</v>
      </c>
      <c r="F1069" s="203" t="s">
        <v>4483</v>
      </c>
      <c r="G1069" s="201"/>
      <c r="H1069" s="204">
        <v>1.177</v>
      </c>
      <c r="I1069" s="205"/>
      <c r="J1069" s="201"/>
      <c r="K1069" s="201"/>
      <c r="L1069" s="206"/>
      <c r="M1069" s="207"/>
      <c r="N1069" s="208"/>
      <c r="O1069" s="208"/>
      <c r="P1069" s="208"/>
      <c r="Q1069" s="208"/>
      <c r="R1069" s="208"/>
      <c r="S1069" s="208"/>
      <c r="T1069" s="209"/>
      <c r="AT1069" s="210" t="s">
        <v>244</v>
      </c>
      <c r="AU1069" s="210" t="s">
        <v>85</v>
      </c>
      <c r="AV1069" s="13" t="s">
        <v>85</v>
      </c>
      <c r="AW1069" s="13" t="s">
        <v>37</v>
      </c>
      <c r="AX1069" s="13" t="s">
        <v>76</v>
      </c>
      <c r="AY1069" s="210" t="s">
        <v>232</v>
      </c>
    </row>
    <row r="1070" spans="1:65" s="14" customFormat="1" ht="10.199999999999999">
      <c r="B1070" s="211"/>
      <c r="C1070" s="212"/>
      <c r="D1070" s="198" t="s">
        <v>244</v>
      </c>
      <c r="E1070" s="213" t="s">
        <v>19</v>
      </c>
      <c r="F1070" s="214" t="s">
        <v>248</v>
      </c>
      <c r="G1070" s="212"/>
      <c r="H1070" s="215">
        <v>14.391</v>
      </c>
      <c r="I1070" s="216"/>
      <c r="J1070" s="212"/>
      <c r="K1070" s="212"/>
      <c r="L1070" s="217"/>
      <c r="M1070" s="218"/>
      <c r="N1070" s="219"/>
      <c r="O1070" s="219"/>
      <c r="P1070" s="219"/>
      <c r="Q1070" s="219"/>
      <c r="R1070" s="219"/>
      <c r="S1070" s="219"/>
      <c r="T1070" s="220"/>
      <c r="AT1070" s="221" t="s">
        <v>244</v>
      </c>
      <c r="AU1070" s="221" t="s">
        <v>85</v>
      </c>
      <c r="AV1070" s="14" t="s">
        <v>139</v>
      </c>
      <c r="AW1070" s="14" t="s">
        <v>37</v>
      </c>
      <c r="AX1070" s="14" t="s">
        <v>83</v>
      </c>
      <c r="AY1070" s="221" t="s">
        <v>232</v>
      </c>
    </row>
    <row r="1071" spans="1:65" s="2" customFormat="1" ht="24.15" customHeight="1">
      <c r="A1071" s="36"/>
      <c r="B1071" s="37"/>
      <c r="C1071" s="180" t="s">
        <v>1402</v>
      </c>
      <c r="D1071" s="180" t="s">
        <v>234</v>
      </c>
      <c r="E1071" s="181" t="s">
        <v>885</v>
      </c>
      <c r="F1071" s="182" t="s">
        <v>886</v>
      </c>
      <c r="G1071" s="183" t="s">
        <v>312</v>
      </c>
      <c r="H1071" s="184">
        <v>10.481</v>
      </c>
      <c r="I1071" s="185"/>
      <c r="J1071" s="186">
        <f>ROUND(I1071*H1071,2)</f>
        <v>0</v>
      </c>
      <c r="K1071" s="182" t="s">
        <v>238</v>
      </c>
      <c r="L1071" s="41"/>
      <c r="M1071" s="187" t="s">
        <v>19</v>
      </c>
      <c r="N1071" s="188" t="s">
        <v>47</v>
      </c>
      <c r="O1071" s="66"/>
      <c r="P1071" s="189">
        <f>O1071*H1071</f>
        <v>0</v>
      </c>
      <c r="Q1071" s="189">
        <v>0</v>
      </c>
      <c r="R1071" s="189">
        <f>Q1071*H1071</f>
        <v>0</v>
      </c>
      <c r="S1071" s="189">
        <v>5.5E-2</v>
      </c>
      <c r="T1071" s="190">
        <f>S1071*H1071</f>
        <v>0.57645500000000005</v>
      </c>
      <c r="U1071" s="36"/>
      <c r="V1071" s="36"/>
      <c r="W1071" s="36"/>
      <c r="X1071" s="36"/>
      <c r="Y1071" s="36"/>
      <c r="Z1071" s="36"/>
      <c r="AA1071" s="36"/>
      <c r="AB1071" s="36"/>
      <c r="AC1071" s="36"/>
      <c r="AD1071" s="36"/>
      <c r="AE1071" s="36"/>
      <c r="AR1071" s="191" t="s">
        <v>139</v>
      </c>
      <c r="AT1071" s="191" t="s">
        <v>234</v>
      </c>
      <c r="AU1071" s="191" t="s">
        <v>85</v>
      </c>
      <c r="AY1071" s="19" t="s">
        <v>232</v>
      </c>
      <c r="BE1071" s="192">
        <f>IF(N1071="základní",J1071,0)</f>
        <v>0</v>
      </c>
      <c r="BF1071" s="192">
        <f>IF(N1071="snížená",J1071,0)</f>
        <v>0</v>
      </c>
      <c r="BG1071" s="192">
        <f>IF(N1071="zákl. přenesená",J1071,0)</f>
        <v>0</v>
      </c>
      <c r="BH1071" s="192">
        <f>IF(N1071="sníž. přenesená",J1071,0)</f>
        <v>0</v>
      </c>
      <c r="BI1071" s="192">
        <f>IF(N1071="nulová",J1071,0)</f>
        <v>0</v>
      </c>
      <c r="BJ1071" s="19" t="s">
        <v>83</v>
      </c>
      <c r="BK1071" s="192">
        <f>ROUND(I1071*H1071,2)</f>
        <v>0</v>
      </c>
      <c r="BL1071" s="19" t="s">
        <v>139</v>
      </c>
      <c r="BM1071" s="191" t="s">
        <v>4484</v>
      </c>
    </row>
    <row r="1072" spans="1:65" s="2" customFormat="1" ht="10.199999999999999">
      <c r="A1072" s="36"/>
      <c r="B1072" s="37"/>
      <c r="C1072" s="38"/>
      <c r="D1072" s="193" t="s">
        <v>240</v>
      </c>
      <c r="E1072" s="38"/>
      <c r="F1072" s="194" t="s">
        <v>888</v>
      </c>
      <c r="G1072" s="38"/>
      <c r="H1072" s="38"/>
      <c r="I1072" s="195"/>
      <c r="J1072" s="38"/>
      <c r="K1072" s="38"/>
      <c r="L1072" s="41"/>
      <c r="M1072" s="196"/>
      <c r="N1072" s="197"/>
      <c r="O1072" s="66"/>
      <c r="P1072" s="66"/>
      <c r="Q1072" s="66"/>
      <c r="R1072" s="66"/>
      <c r="S1072" s="66"/>
      <c r="T1072" s="67"/>
      <c r="U1072" s="36"/>
      <c r="V1072" s="36"/>
      <c r="W1072" s="36"/>
      <c r="X1072" s="36"/>
      <c r="Y1072" s="36"/>
      <c r="Z1072" s="36"/>
      <c r="AA1072" s="36"/>
      <c r="AB1072" s="36"/>
      <c r="AC1072" s="36"/>
      <c r="AD1072" s="36"/>
      <c r="AE1072" s="36"/>
      <c r="AT1072" s="19" t="s">
        <v>240</v>
      </c>
      <c r="AU1072" s="19" t="s">
        <v>85</v>
      </c>
    </row>
    <row r="1073" spans="1:65" s="13" customFormat="1" ht="10.199999999999999">
      <c r="B1073" s="200"/>
      <c r="C1073" s="201"/>
      <c r="D1073" s="198" t="s">
        <v>244</v>
      </c>
      <c r="E1073" s="202" t="s">
        <v>19</v>
      </c>
      <c r="F1073" s="203" t="s">
        <v>4485</v>
      </c>
      <c r="G1073" s="201"/>
      <c r="H1073" s="204">
        <v>7.577</v>
      </c>
      <c r="I1073" s="205"/>
      <c r="J1073" s="201"/>
      <c r="K1073" s="201"/>
      <c r="L1073" s="206"/>
      <c r="M1073" s="207"/>
      <c r="N1073" s="208"/>
      <c r="O1073" s="208"/>
      <c r="P1073" s="208"/>
      <c r="Q1073" s="208"/>
      <c r="R1073" s="208"/>
      <c r="S1073" s="208"/>
      <c r="T1073" s="209"/>
      <c r="AT1073" s="210" t="s">
        <v>244</v>
      </c>
      <c r="AU1073" s="210" t="s">
        <v>85</v>
      </c>
      <c r="AV1073" s="13" t="s">
        <v>85</v>
      </c>
      <c r="AW1073" s="13" t="s">
        <v>37</v>
      </c>
      <c r="AX1073" s="13" t="s">
        <v>76</v>
      </c>
      <c r="AY1073" s="210" t="s">
        <v>232</v>
      </c>
    </row>
    <row r="1074" spans="1:65" s="15" customFormat="1" ht="10.199999999999999">
      <c r="B1074" s="222"/>
      <c r="C1074" s="223"/>
      <c r="D1074" s="198" t="s">
        <v>244</v>
      </c>
      <c r="E1074" s="224" t="s">
        <v>19</v>
      </c>
      <c r="F1074" s="225" t="s">
        <v>4177</v>
      </c>
      <c r="G1074" s="223"/>
      <c r="H1074" s="224" t="s">
        <v>19</v>
      </c>
      <c r="I1074" s="226"/>
      <c r="J1074" s="223"/>
      <c r="K1074" s="223"/>
      <c r="L1074" s="227"/>
      <c r="M1074" s="228"/>
      <c r="N1074" s="229"/>
      <c r="O1074" s="229"/>
      <c r="P1074" s="229"/>
      <c r="Q1074" s="229"/>
      <c r="R1074" s="229"/>
      <c r="S1074" s="229"/>
      <c r="T1074" s="230"/>
      <c r="AT1074" s="231" t="s">
        <v>244</v>
      </c>
      <c r="AU1074" s="231" t="s">
        <v>85</v>
      </c>
      <c r="AV1074" s="15" t="s">
        <v>83</v>
      </c>
      <c r="AW1074" s="15" t="s">
        <v>37</v>
      </c>
      <c r="AX1074" s="15" t="s">
        <v>76</v>
      </c>
      <c r="AY1074" s="231" t="s">
        <v>232</v>
      </c>
    </row>
    <row r="1075" spans="1:65" s="13" customFormat="1" ht="10.199999999999999">
      <c r="B1075" s="200"/>
      <c r="C1075" s="201"/>
      <c r="D1075" s="198" t="s">
        <v>244</v>
      </c>
      <c r="E1075" s="202" t="s">
        <v>19</v>
      </c>
      <c r="F1075" s="203" t="s">
        <v>4486</v>
      </c>
      <c r="G1075" s="201"/>
      <c r="H1075" s="204">
        <v>2.9039999999999999</v>
      </c>
      <c r="I1075" s="205"/>
      <c r="J1075" s="201"/>
      <c r="K1075" s="201"/>
      <c r="L1075" s="206"/>
      <c r="M1075" s="207"/>
      <c r="N1075" s="208"/>
      <c r="O1075" s="208"/>
      <c r="P1075" s="208"/>
      <c r="Q1075" s="208"/>
      <c r="R1075" s="208"/>
      <c r="S1075" s="208"/>
      <c r="T1075" s="209"/>
      <c r="AT1075" s="210" t="s">
        <v>244</v>
      </c>
      <c r="AU1075" s="210" t="s">
        <v>85</v>
      </c>
      <c r="AV1075" s="13" t="s">
        <v>85</v>
      </c>
      <c r="AW1075" s="13" t="s">
        <v>37</v>
      </c>
      <c r="AX1075" s="13" t="s">
        <v>76</v>
      </c>
      <c r="AY1075" s="210" t="s">
        <v>232</v>
      </c>
    </row>
    <row r="1076" spans="1:65" s="15" customFormat="1" ht="10.199999999999999">
      <c r="B1076" s="222"/>
      <c r="C1076" s="223"/>
      <c r="D1076" s="198" t="s">
        <v>244</v>
      </c>
      <c r="E1076" s="224" t="s">
        <v>19</v>
      </c>
      <c r="F1076" s="225" t="s">
        <v>4179</v>
      </c>
      <c r="G1076" s="223"/>
      <c r="H1076" s="224" t="s">
        <v>19</v>
      </c>
      <c r="I1076" s="226"/>
      <c r="J1076" s="223"/>
      <c r="K1076" s="223"/>
      <c r="L1076" s="227"/>
      <c r="M1076" s="228"/>
      <c r="N1076" s="229"/>
      <c r="O1076" s="229"/>
      <c r="P1076" s="229"/>
      <c r="Q1076" s="229"/>
      <c r="R1076" s="229"/>
      <c r="S1076" s="229"/>
      <c r="T1076" s="230"/>
      <c r="AT1076" s="231" t="s">
        <v>244</v>
      </c>
      <c r="AU1076" s="231" t="s">
        <v>85</v>
      </c>
      <c r="AV1076" s="15" t="s">
        <v>83</v>
      </c>
      <c r="AW1076" s="15" t="s">
        <v>37</v>
      </c>
      <c r="AX1076" s="15" t="s">
        <v>76</v>
      </c>
      <c r="AY1076" s="231" t="s">
        <v>232</v>
      </c>
    </row>
    <row r="1077" spans="1:65" s="14" customFormat="1" ht="10.199999999999999">
      <c r="B1077" s="211"/>
      <c r="C1077" s="212"/>
      <c r="D1077" s="198" t="s">
        <v>244</v>
      </c>
      <c r="E1077" s="213" t="s">
        <v>19</v>
      </c>
      <c r="F1077" s="214" t="s">
        <v>248</v>
      </c>
      <c r="G1077" s="212"/>
      <c r="H1077" s="215">
        <v>10.481</v>
      </c>
      <c r="I1077" s="216"/>
      <c r="J1077" s="212"/>
      <c r="K1077" s="212"/>
      <c r="L1077" s="217"/>
      <c r="M1077" s="218"/>
      <c r="N1077" s="219"/>
      <c r="O1077" s="219"/>
      <c r="P1077" s="219"/>
      <c r="Q1077" s="219"/>
      <c r="R1077" s="219"/>
      <c r="S1077" s="219"/>
      <c r="T1077" s="220"/>
      <c r="AT1077" s="221" t="s">
        <v>244</v>
      </c>
      <c r="AU1077" s="221" t="s">
        <v>85</v>
      </c>
      <c r="AV1077" s="14" t="s">
        <v>139</v>
      </c>
      <c r="AW1077" s="14" t="s">
        <v>37</v>
      </c>
      <c r="AX1077" s="14" t="s">
        <v>83</v>
      </c>
      <c r="AY1077" s="221" t="s">
        <v>232</v>
      </c>
    </row>
    <row r="1078" spans="1:65" s="2" customFormat="1" ht="33" customHeight="1">
      <c r="A1078" s="36"/>
      <c r="B1078" s="37"/>
      <c r="C1078" s="180" t="s">
        <v>1408</v>
      </c>
      <c r="D1078" s="180" t="s">
        <v>234</v>
      </c>
      <c r="E1078" s="181" t="s">
        <v>4487</v>
      </c>
      <c r="F1078" s="182" t="s">
        <v>4488</v>
      </c>
      <c r="G1078" s="183" t="s">
        <v>312</v>
      </c>
      <c r="H1078" s="184">
        <v>1.452</v>
      </c>
      <c r="I1078" s="185"/>
      <c r="J1078" s="186">
        <f>ROUND(I1078*H1078,2)</f>
        <v>0</v>
      </c>
      <c r="K1078" s="182" t="s">
        <v>238</v>
      </c>
      <c r="L1078" s="41"/>
      <c r="M1078" s="187" t="s">
        <v>19</v>
      </c>
      <c r="N1078" s="188" t="s">
        <v>47</v>
      </c>
      <c r="O1078" s="66"/>
      <c r="P1078" s="189">
        <f>O1078*H1078</f>
        <v>0</v>
      </c>
      <c r="Q1078" s="189">
        <v>0</v>
      </c>
      <c r="R1078" s="189">
        <f>Q1078*H1078</f>
        <v>0</v>
      </c>
      <c r="S1078" s="189">
        <v>0.183</v>
      </c>
      <c r="T1078" s="190">
        <f>S1078*H1078</f>
        <v>0.26571600000000001</v>
      </c>
      <c r="U1078" s="36"/>
      <c r="V1078" s="36"/>
      <c r="W1078" s="36"/>
      <c r="X1078" s="36"/>
      <c r="Y1078" s="36"/>
      <c r="Z1078" s="36"/>
      <c r="AA1078" s="36"/>
      <c r="AB1078" s="36"/>
      <c r="AC1078" s="36"/>
      <c r="AD1078" s="36"/>
      <c r="AE1078" s="36"/>
      <c r="AR1078" s="191" t="s">
        <v>139</v>
      </c>
      <c r="AT1078" s="191" t="s">
        <v>234</v>
      </c>
      <c r="AU1078" s="191" t="s">
        <v>85</v>
      </c>
      <c r="AY1078" s="19" t="s">
        <v>232</v>
      </c>
      <c r="BE1078" s="192">
        <f>IF(N1078="základní",J1078,0)</f>
        <v>0</v>
      </c>
      <c r="BF1078" s="192">
        <f>IF(N1078="snížená",J1078,0)</f>
        <v>0</v>
      </c>
      <c r="BG1078" s="192">
        <f>IF(N1078="zákl. přenesená",J1078,0)</f>
        <v>0</v>
      </c>
      <c r="BH1078" s="192">
        <f>IF(N1078="sníž. přenesená",J1078,0)</f>
        <v>0</v>
      </c>
      <c r="BI1078" s="192">
        <f>IF(N1078="nulová",J1078,0)</f>
        <v>0</v>
      </c>
      <c r="BJ1078" s="19" t="s">
        <v>83</v>
      </c>
      <c r="BK1078" s="192">
        <f>ROUND(I1078*H1078,2)</f>
        <v>0</v>
      </c>
      <c r="BL1078" s="19" t="s">
        <v>139</v>
      </c>
      <c r="BM1078" s="191" t="s">
        <v>4489</v>
      </c>
    </row>
    <row r="1079" spans="1:65" s="2" customFormat="1" ht="10.199999999999999">
      <c r="A1079" s="36"/>
      <c r="B1079" s="37"/>
      <c r="C1079" s="38"/>
      <c r="D1079" s="193" t="s">
        <v>240</v>
      </c>
      <c r="E1079" s="38"/>
      <c r="F1079" s="194" t="s">
        <v>4490</v>
      </c>
      <c r="G1079" s="38"/>
      <c r="H1079" s="38"/>
      <c r="I1079" s="195"/>
      <c r="J1079" s="38"/>
      <c r="K1079" s="38"/>
      <c r="L1079" s="41"/>
      <c r="M1079" s="196"/>
      <c r="N1079" s="197"/>
      <c r="O1079" s="66"/>
      <c r="P1079" s="66"/>
      <c r="Q1079" s="66"/>
      <c r="R1079" s="66"/>
      <c r="S1079" s="66"/>
      <c r="T1079" s="67"/>
      <c r="U1079" s="36"/>
      <c r="V1079" s="36"/>
      <c r="W1079" s="36"/>
      <c r="X1079" s="36"/>
      <c r="Y1079" s="36"/>
      <c r="Z1079" s="36"/>
      <c r="AA1079" s="36"/>
      <c r="AB1079" s="36"/>
      <c r="AC1079" s="36"/>
      <c r="AD1079" s="36"/>
      <c r="AE1079" s="36"/>
      <c r="AT1079" s="19" t="s">
        <v>240</v>
      </c>
      <c r="AU1079" s="19" t="s">
        <v>85</v>
      </c>
    </row>
    <row r="1080" spans="1:65" s="13" customFormat="1" ht="10.199999999999999">
      <c r="B1080" s="200"/>
      <c r="C1080" s="201"/>
      <c r="D1080" s="198" t="s">
        <v>244</v>
      </c>
      <c r="E1080" s="202" t="s">
        <v>19</v>
      </c>
      <c r="F1080" s="203" t="s">
        <v>4491</v>
      </c>
      <c r="G1080" s="201"/>
      <c r="H1080" s="204">
        <v>1.452</v>
      </c>
      <c r="I1080" s="205"/>
      <c r="J1080" s="201"/>
      <c r="K1080" s="201"/>
      <c r="L1080" s="206"/>
      <c r="M1080" s="207"/>
      <c r="N1080" s="208"/>
      <c r="O1080" s="208"/>
      <c r="P1080" s="208"/>
      <c r="Q1080" s="208"/>
      <c r="R1080" s="208"/>
      <c r="S1080" s="208"/>
      <c r="T1080" s="209"/>
      <c r="AT1080" s="210" t="s">
        <v>244</v>
      </c>
      <c r="AU1080" s="210" t="s">
        <v>85</v>
      </c>
      <c r="AV1080" s="13" t="s">
        <v>85</v>
      </c>
      <c r="AW1080" s="13" t="s">
        <v>37</v>
      </c>
      <c r="AX1080" s="13" t="s">
        <v>83</v>
      </c>
      <c r="AY1080" s="210" t="s">
        <v>232</v>
      </c>
    </row>
    <row r="1081" spans="1:65" s="15" customFormat="1" ht="10.199999999999999">
      <c r="B1081" s="222"/>
      <c r="C1081" s="223"/>
      <c r="D1081" s="198" t="s">
        <v>244</v>
      </c>
      <c r="E1081" s="224" t="s">
        <v>19</v>
      </c>
      <c r="F1081" s="225" t="s">
        <v>4177</v>
      </c>
      <c r="G1081" s="223"/>
      <c r="H1081" s="224" t="s">
        <v>19</v>
      </c>
      <c r="I1081" s="226"/>
      <c r="J1081" s="223"/>
      <c r="K1081" s="223"/>
      <c r="L1081" s="227"/>
      <c r="M1081" s="228"/>
      <c r="N1081" s="229"/>
      <c r="O1081" s="229"/>
      <c r="P1081" s="229"/>
      <c r="Q1081" s="229"/>
      <c r="R1081" s="229"/>
      <c r="S1081" s="229"/>
      <c r="T1081" s="230"/>
      <c r="AT1081" s="231" t="s">
        <v>244</v>
      </c>
      <c r="AU1081" s="231" t="s">
        <v>85</v>
      </c>
      <c r="AV1081" s="15" t="s">
        <v>83</v>
      </c>
      <c r="AW1081" s="15" t="s">
        <v>37</v>
      </c>
      <c r="AX1081" s="15" t="s">
        <v>76</v>
      </c>
      <c r="AY1081" s="231" t="s">
        <v>232</v>
      </c>
    </row>
    <row r="1082" spans="1:65" s="2" customFormat="1" ht="24.15" customHeight="1">
      <c r="A1082" s="36"/>
      <c r="B1082" s="37"/>
      <c r="C1082" s="180" t="s">
        <v>1414</v>
      </c>
      <c r="D1082" s="180" t="s">
        <v>234</v>
      </c>
      <c r="E1082" s="181" t="s">
        <v>4492</v>
      </c>
      <c r="F1082" s="182" t="s">
        <v>4493</v>
      </c>
      <c r="G1082" s="183" t="s">
        <v>312</v>
      </c>
      <c r="H1082" s="184">
        <v>6.0759999999999996</v>
      </c>
      <c r="I1082" s="185"/>
      <c r="J1082" s="186">
        <f>ROUND(I1082*H1082,2)</f>
        <v>0</v>
      </c>
      <c r="K1082" s="182" t="s">
        <v>238</v>
      </c>
      <c r="L1082" s="41"/>
      <c r="M1082" s="187" t="s">
        <v>19</v>
      </c>
      <c r="N1082" s="188" t="s">
        <v>47</v>
      </c>
      <c r="O1082" s="66"/>
      <c r="P1082" s="189">
        <f>O1082*H1082</f>
        <v>0</v>
      </c>
      <c r="Q1082" s="189">
        <v>0</v>
      </c>
      <c r="R1082" s="189">
        <f>Q1082*H1082</f>
        <v>0</v>
      </c>
      <c r="S1082" s="189">
        <v>1.7000000000000001E-2</v>
      </c>
      <c r="T1082" s="190">
        <f>S1082*H1082</f>
        <v>0.10329199999999999</v>
      </c>
      <c r="U1082" s="36"/>
      <c r="V1082" s="36"/>
      <c r="W1082" s="36"/>
      <c r="X1082" s="36"/>
      <c r="Y1082" s="36"/>
      <c r="Z1082" s="36"/>
      <c r="AA1082" s="36"/>
      <c r="AB1082" s="36"/>
      <c r="AC1082" s="36"/>
      <c r="AD1082" s="36"/>
      <c r="AE1082" s="36"/>
      <c r="AR1082" s="191" t="s">
        <v>139</v>
      </c>
      <c r="AT1082" s="191" t="s">
        <v>234</v>
      </c>
      <c r="AU1082" s="191" t="s">
        <v>85</v>
      </c>
      <c r="AY1082" s="19" t="s">
        <v>232</v>
      </c>
      <c r="BE1082" s="192">
        <f>IF(N1082="základní",J1082,0)</f>
        <v>0</v>
      </c>
      <c r="BF1082" s="192">
        <f>IF(N1082="snížená",J1082,0)</f>
        <v>0</v>
      </c>
      <c r="BG1082" s="192">
        <f>IF(N1082="zákl. přenesená",J1082,0)</f>
        <v>0</v>
      </c>
      <c r="BH1082" s="192">
        <f>IF(N1082="sníž. přenesená",J1082,0)</f>
        <v>0</v>
      </c>
      <c r="BI1082" s="192">
        <f>IF(N1082="nulová",J1082,0)</f>
        <v>0</v>
      </c>
      <c r="BJ1082" s="19" t="s">
        <v>83</v>
      </c>
      <c r="BK1082" s="192">
        <f>ROUND(I1082*H1082,2)</f>
        <v>0</v>
      </c>
      <c r="BL1082" s="19" t="s">
        <v>139</v>
      </c>
      <c r="BM1082" s="191" t="s">
        <v>4494</v>
      </c>
    </row>
    <row r="1083" spans="1:65" s="2" customFormat="1" ht="10.199999999999999">
      <c r="A1083" s="36"/>
      <c r="B1083" s="37"/>
      <c r="C1083" s="38"/>
      <c r="D1083" s="193" t="s">
        <v>240</v>
      </c>
      <c r="E1083" s="38"/>
      <c r="F1083" s="194" t="s">
        <v>4495</v>
      </c>
      <c r="G1083" s="38"/>
      <c r="H1083" s="38"/>
      <c r="I1083" s="195"/>
      <c r="J1083" s="38"/>
      <c r="K1083" s="38"/>
      <c r="L1083" s="41"/>
      <c r="M1083" s="196"/>
      <c r="N1083" s="197"/>
      <c r="O1083" s="66"/>
      <c r="P1083" s="66"/>
      <c r="Q1083" s="66"/>
      <c r="R1083" s="66"/>
      <c r="S1083" s="66"/>
      <c r="T1083" s="67"/>
      <c r="U1083" s="36"/>
      <c r="V1083" s="36"/>
      <c r="W1083" s="36"/>
      <c r="X1083" s="36"/>
      <c r="Y1083" s="36"/>
      <c r="Z1083" s="36"/>
      <c r="AA1083" s="36"/>
      <c r="AB1083" s="36"/>
      <c r="AC1083" s="36"/>
      <c r="AD1083" s="36"/>
      <c r="AE1083" s="36"/>
      <c r="AT1083" s="19" t="s">
        <v>240</v>
      </c>
      <c r="AU1083" s="19" t="s">
        <v>85</v>
      </c>
    </row>
    <row r="1084" spans="1:65" s="2" customFormat="1" ht="28.8">
      <c r="A1084" s="36"/>
      <c r="B1084" s="37"/>
      <c r="C1084" s="38"/>
      <c r="D1084" s="198" t="s">
        <v>242</v>
      </c>
      <c r="E1084" s="38"/>
      <c r="F1084" s="199" t="s">
        <v>902</v>
      </c>
      <c r="G1084" s="38"/>
      <c r="H1084" s="38"/>
      <c r="I1084" s="195"/>
      <c r="J1084" s="38"/>
      <c r="K1084" s="38"/>
      <c r="L1084" s="41"/>
      <c r="M1084" s="196"/>
      <c r="N1084" s="197"/>
      <c r="O1084" s="66"/>
      <c r="P1084" s="66"/>
      <c r="Q1084" s="66"/>
      <c r="R1084" s="66"/>
      <c r="S1084" s="66"/>
      <c r="T1084" s="67"/>
      <c r="U1084" s="36"/>
      <c r="V1084" s="36"/>
      <c r="W1084" s="36"/>
      <c r="X1084" s="36"/>
      <c r="Y1084" s="36"/>
      <c r="Z1084" s="36"/>
      <c r="AA1084" s="36"/>
      <c r="AB1084" s="36"/>
      <c r="AC1084" s="36"/>
      <c r="AD1084" s="36"/>
      <c r="AE1084" s="36"/>
      <c r="AT1084" s="19" t="s">
        <v>242</v>
      </c>
      <c r="AU1084" s="19" t="s">
        <v>85</v>
      </c>
    </row>
    <row r="1085" spans="1:65" s="13" customFormat="1" ht="10.199999999999999">
      <c r="B1085" s="200"/>
      <c r="C1085" s="201"/>
      <c r="D1085" s="198" t="s">
        <v>244</v>
      </c>
      <c r="E1085" s="202" t="s">
        <v>19</v>
      </c>
      <c r="F1085" s="203" t="s">
        <v>4496</v>
      </c>
      <c r="G1085" s="201"/>
      <c r="H1085" s="204">
        <v>6.0759999999999996</v>
      </c>
      <c r="I1085" s="205"/>
      <c r="J1085" s="201"/>
      <c r="K1085" s="201"/>
      <c r="L1085" s="206"/>
      <c r="M1085" s="207"/>
      <c r="N1085" s="208"/>
      <c r="O1085" s="208"/>
      <c r="P1085" s="208"/>
      <c r="Q1085" s="208"/>
      <c r="R1085" s="208"/>
      <c r="S1085" s="208"/>
      <c r="T1085" s="209"/>
      <c r="AT1085" s="210" t="s">
        <v>244</v>
      </c>
      <c r="AU1085" s="210" t="s">
        <v>85</v>
      </c>
      <c r="AV1085" s="13" t="s">
        <v>85</v>
      </c>
      <c r="AW1085" s="13" t="s">
        <v>37</v>
      </c>
      <c r="AX1085" s="13" t="s">
        <v>83</v>
      </c>
      <c r="AY1085" s="210" t="s">
        <v>232</v>
      </c>
    </row>
    <row r="1086" spans="1:65" s="2" customFormat="1" ht="24.15" customHeight="1">
      <c r="A1086" s="36"/>
      <c r="B1086" s="37"/>
      <c r="C1086" s="180" t="s">
        <v>1419</v>
      </c>
      <c r="D1086" s="180" t="s">
        <v>234</v>
      </c>
      <c r="E1086" s="181" t="s">
        <v>911</v>
      </c>
      <c r="F1086" s="182" t="s">
        <v>912</v>
      </c>
      <c r="G1086" s="183" t="s">
        <v>312</v>
      </c>
      <c r="H1086" s="184">
        <v>83.528000000000006</v>
      </c>
      <c r="I1086" s="185"/>
      <c r="J1086" s="186">
        <f>ROUND(I1086*H1086,2)</f>
        <v>0</v>
      </c>
      <c r="K1086" s="182" t="s">
        <v>238</v>
      </c>
      <c r="L1086" s="41"/>
      <c r="M1086" s="187" t="s">
        <v>19</v>
      </c>
      <c r="N1086" s="188" t="s">
        <v>47</v>
      </c>
      <c r="O1086" s="66"/>
      <c r="P1086" s="189">
        <f>O1086*H1086</f>
        <v>0</v>
      </c>
      <c r="Q1086" s="189">
        <v>0</v>
      </c>
      <c r="R1086" s="189">
        <f>Q1086*H1086</f>
        <v>0</v>
      </c>
      <c r="S1086" s="189">
        <v>7.5999999999999998E-2</v>
      </c>
      <c r="T1086" s="190">
        <f>S1086*H1086</f>
        <v>6.348128</v>
      </c>
      <c r="U1086" s="36"/>
      <c r="V1086" s="36"/>
      <c r="W1086" s="36"/>
      <c r="X1086" s="36"/>
      <c r="Y1086" s="36"/>
      <c r="Z1086" s="36"/>
      <c r="AA1086" s="36"/>
      <c r="AB1086" s="36"/>
      <c r="AC1086" s="36"/>
      <c r="AD1086" s="36"/>
      <c r="AE1086" s="36"/>
      <c r="AR1086" s="191" t="s">
        <v>139</v>
      </c>
      <c r="AT1086" s="191" t="s">
        <v>234</v>
      </c>
      <c r="AU1086" s="191" t="s">
        <v>85</v>
      </c>
      <c r="AY1086" s="19" t="s">
        <v>232</v>
      </c>
      <c r="BE1086" s="192">
        <f>IF(N1086="základní",J1086,0)</f>
        <v>0</v>
      </c>
      <c r="BF1086" s="192">
        <f>IF(N1086="snížená",J1086,0)</f>
        <v>0</v>
      </c>
      <c r="BG1086" s="192">
        <f>IF(N1086="zákl. přenesená",J1086,0)</f>
        <v>0</v>
      </c>
      <c r="BH1086" s="192">
        <f>IF(N1086="sníž. přenesená",J1086,0)</f>
        <v>0</v>
      </c>
      <c r="BI1086" s="192">
        <f>IF(N1086="nulová",J1086,0)</f>
        <v>0</v>
      </c>
      <c r="BJ1086" s="19" t="s">
        <v>83</v>
      </c>
      <c r="BK1086" s="192">
        <f>ROUND(I1086*H1086,2)</f>
        <v>0</v>
      </c>
      <c r="BL1086" s="19" t="s">
        <v>139</v>
      </c>
      <c r="BM1086" s="191" t="s">
        <v>4497</v>
      </c>
    </row>
    <row r="1087" spans="1:65" s="2" customFormat="1" ht="10.199999999999999">
      <c r="A1087" s="36"/>
      <c r="B1087" s="37"/>
      <c r="C1087" s="38"/>
      <c r="D1087" s="193" t="s">
        <v>240</v>
      </c>
      <c r="E1087" s="38"/>
      <c r="F1087" s="194" t="s">
        <v>914</v>
      </c>
      <c r="G1087" s="38"/>
      <c r="H1087" s="38"/>
      <c r="I1087" s="195"/>
      <c r="J1087" s="38"/>
      <c r="K1087" s="38"/>
      <c r="L1087" s="41"/>
      <c r="M1087" s="196"/>
      <c r="N1087" s="197"/>
      <c r="O1087" s="66"/>
      <c r="P1087" s="66"/>
      <c r="Q1087" s="66"/>
      <c r="R1087" s="66"/>
      <c r="S1087" s="66"/>
      <c r="T1087" s="67"/>
      <c r="U1087" s="36"/>
      <c r="V1087" s="36"/>
      <c r="W1087" s="36"/>
      <c r="X1087" s="36"/>
      <c r="Y1087" s="36"/>
      <c r="Z1087" s="36"/>
      <c r="AA1087" s="36"/>
      <c r="AB1087" s="36"/>
      <c r="AC1087" s="36"/>
      <c r="AD1087" s="36"/>
      <c r="AE1087" s="36"/>
      <c r="AT1087" s="19" t="s">
        <v>240</v>
      </c>
      <c r="AU1087" s="19" t="s">
        <v>85</v>
      </c>
    </row>
    <row r="1088" spans="1:65" s="2" customFormat="1" ht="38.4">
      <c r="A1088" s="36"/>
      <c r="B1088" s="37"/>
      <c r="C1088" s="38"/>
      <c r="D1088" s="198" t="s">
        <v>242</v>
      </c>
      <c r="E1088" s="38"/>
      <c r="F1088" s="199" t="s">
        <v>915</v>
      </c>
      <c r="G1088" s="38"/>
      <c r="H1088" s="38"/>
      <c r="I1088" s="195"/>
      <c r="J1088" s="38"/>
      <c r="K1088" s="38"/>
      <c r="L1088" s="41"/>
      <c r="M1088" s="196"/>
      <c r="N1088" s="197"/>
      <c r="O1088" s="66"/>
      <c r="P1088" s="66"/>
      <c r="Q1088" s="66"/>
      <c r="R1088" s="66"/>
      <c r="S1088" s="66"/>
      <c r="T1088" s="67"/>
      <c r="U1088" s="36"/>
      <c r="V1088" s="36"/>
      <c r="W1088" s="36"/>
      <c r="X1088" s="36"/>
      <c r="Y1088" s="36"/>
      <c r="Z1088" s="36"/>
      <c r="AA1088" s="36"/>
      <c r="AB1088" s="36"/>
      <c r="AC1088" s="36"/>
      <c r="AD1088" s="36"/>
      <c r="AE1088" s="36"/>
      <c r="AT1088" s="19" t="s">
        <v>242</v>
      </c>
      <c r="AU1088" s="19" t="s">
        <v>85</v>
      </c>
    </row>
    <row r="1089" spans="1:65" s="13" customFormat="1" ht="10.199999999999999">
      <c r="B1089" s="200"/>
      <c r="C1089" s="201"/>
      <c r="D1089" s="198" t="s">
        <v>244</v>
      </c>
      <c r="E1089" s="202" t="s">
        <v>19</v>
      </c>
      <c r="F1089" s="203" t="s">
        <v>4498</v>
      </c>
      <c r="G1089" s="201"/>
      <c r="H1089" s="204">
        <v>39.4</v>
      </c>
      <c r="I1089" s="205"/>
      <c r="J1089" s="201"/>
      <c r="K1089" s="201"/>
      <c r="L1089" s="206"/>
      <c r="M1089" s="207"/>
      <c r="N1089" s="208"/>
      <c r="O1089" s="208"/>
      <c r="P1089" s="208"/>
      <c r="Q1089" s="208"/>
      <c r="R1089" s="208"/>
      <c r="S1089" s="208"/>
      <c r="T1089" s="209"/>
      <c r="AT1089" s="210" t="s">
        <v>244</v>
      </c>
      <c r="AU1089" s="210" t="s">
        <v>85</v>
      </c>
      <c r="AV1089" s="13" t="s">
        <v>85</v>
      </c>
      <c r="AW1089" s="13" t="s">
        <v>37</v>
      </c>
      <c r="AX1089" s="13" t="s">
        <v>76</v>
      </c>
      <c r="AY1089" s="210" t="s">
        <v>232</v>
      </c>
    </row>
    <row r="1090" spans="1:65" s="13" customFormat="1" ht="10.199999999999999">
      <c r="B1090" s="200"/>
      <c r="C1090" s="201"/>
      <c r="D1090" s="198" t="s">
        <v>244</v>
      </c>
      <c r="E1090" s="202" t="s">
        <v>19</v>
      </c>
      <c r="F1090" s="203" t="s">
        <v>4499</v>
      </c>
      <c r="G1090" s="201"/>
      <c r="H1090" s="204">
        <v>44.128</v>
      </c>
      <c r="I1090" s="205"/>
      <c r="J1090" s="201"/>
      <c r="K1090" s="201"/>
      <c r="L1090" s="206"/>
      <c r="M1090" s="207"/>
      <c r="N1090" s="208"/>
      <c r="O1090" s="208"/>
      <c r="P1090" s="208"/>
      <c r="Q1090" s="208"/>
      <c r="R1090" s="208"/>
      <c r="S1090" s="208"/>
      <c r="T1090" s="209"/>
      <c r="AT1090" s="210" t="s">
        <v>244</v>
      </c>
      <c r="AU1090" s="210" t="s">
        <v>85</v>
      </c>
      <c r="AV1090" s="13" t="s">
        <v>85</v>
      </c>
      <c r="AW1090" s="13" t="s">
        <v>37</v>
      </c>
      <c r="AX1090" s="13" t="s">
        <v>76</v>
      </c>
      <c r="AY1090" s="210" t="s">
        <v>232</v>
      </c>
    </row>
    <row r="1091" spans="1:65" s="14" customFormat="1" ht="10.199999999999999">
      <c r="B1091" s="211"/>
      <c r="C1091" s="212"/>
      <c r="D1091" s="198" t="s">
        <v>244</v>
      </c>
      <c r="E1091" s="213" t="s">
        <v>19</v>
      </c>
      <c r="F1091" s="214" t="s">
        <v>248</v>
      </c>
      <c r="G1091" s="212"/>
      <c r="H1091" s="215">
        <v>83.528000000000006</v>
      </c>
      <c r="I1091" s="216"/>
      <c r="J1091" s="212"/>
      <c r="K1091" s="212"/>
      <c r="L1091" s="217"/>
      <c r="M1091" s="218"/>
      <c r="N1091" s="219"/>
      <c r="O1091" s="219"/>
      <c r="P1091" s="219"/>
      <c r="Q1091" s="219"/>
      <c r="R1091" s="219"/>
      <c r="S1091" s="219"/>
      <c r="T1091" s="220"/>
      <c r="AT1091" s="221" t="s">
        <v>244</v>
      </c>
      <c r="AU1091" s="221" t="s">
        <v>85</v>
      </c>
      <c r="AV1091" s="14" t="s">
        <v>139</v>
      </c>
      <c r="AW1091" s="14" t="s">
        <v>37</v>
      </c>
      <c r="AX1091" s="14" t="s">
        <v>83</v>
      </c>
      <c r="AY1091" s="221" t="s">
        <v>232</v>
      </c>
    </row>
    <row r="1092" spans="1:65" s="2" customFormat="1" ht="24.15" customHeight="1">
      <c r="A1092" s="36"/>
      <c r="B1092" s="37"/>
      <c r="C1092" s="180" t="s">
        <v>1424</v>
      </c>
      <c r="D1092" s="180" t="s">
        <v>234</v>
      </c>
      <c r="E1092" s="181" t="s">
        <v>2809</v>
      </c>
      <c r="F1092" s="182" t="s">
        <v>2810</v>
      </c>
      <c r="G1092" s="183" t="s">
        <v>312</v>
      </c>
      <c r="H1092" s="184">
        <v>2.4630000000000001</v>
      </c>
      <c r="I1092" s="185"/>
      <c r="J1092" s="186">
        <f>ROUND(I1092*H1092,2)</f>
        <v>0</v>
      </c>
      <c r="K1092" s="182" t="s">
        <v>238</v>
      </c>
      <c r="L1092" s="41"/>
      <c r="M1092" s="187" t="s">
        <v>19</v>
      </c>
      <c r="N1092" s="188" t="s">
        <v>47</v>
      </c>
      <c r="O1092" s="66"/>
      <c r="P1092" s="189">
        <f>O1092*H1092</f>
        <v>0</v>
      </c>
      <c r="Q1092" s="189">
        <v>0</v>
      </c>
      <c r="R1092" s="189">
        <f>Q1092*H1092</f>
        <v>0</v>
      </c>
      <c r="S1092" s="189">
        <v>6.3E-2</v>
      </c>
      <c r="T1092" s="190">
        <f>S1092*H1092</f>
        <v>0.155169</v>
      </c>
      <c r="U1092" s="36"/>
      <c r="V1092" s="36"/>
      <c r="W1092" s="36"/>
      <c r="X1092" s="36"/>
      <c r="Y1092" s="36"/>
      <c r="Z1092" s="36"/>
      <c r="AA1092" s="36"/>
      <c r="AB1092" s="36"/>
      <c r="AC1092" s="36"/>
      <c r="AD1092" s="36"/>
      <c r="AE1092" s="36"/>
      <c r="AR1092" s="191" t="s">
        <v>139</v>
      </c>
      <c r="AT1092" s="191" t="s">
        <v>234</v>
      </c>
      <c r="AU1092" s="191" t="s">
        <v>85</v>
      </c>
      <c r="AY1092" s="19" t="s">
        <v>232</v>
      </c>
      <c r="BE1092" s="192">
        <f>IF(N1092="základní",J1092,0)</f>
        <v>0</v>
      </c>
      <c r="BF1092" s="192">
        <f>IF(N1092="snížená",J1092,0)</f>
        <v>0</v>
      </c>
      <c r="BG1092" s="192">
        <f>IF(N1092="zákl. přenesená",J1092,0)</f>
        <v>0</v>
      </c>
      <c r="BH1092" s="192">
        <f>IF(N1092="sníž. přenesená",J1092,0)</f>
        <v>0</v>
      </c>
      <c r="BI1092" s="192">
        <f>IF(N1092="nulová",J1092,0)</f>
        <v>0</v>
      </c>
      <c r="BJ1092" s="19" t="s">
        <v>83</v>
      </c>
      <c r="BK1092" s="192">
        <f>ROUND(I1092*H1092,2)</f>
        <v>0</v>
      </c>
      <c r="BL1092" s="19" t="s">
        <v>139</v>
      </c>
      <c r="BM1092" s="191" t="s">
        <v>4500</v>
      </c>
    </row>
    <row r="1093" spans="1:65" s="2" customFormat="1" ht="10.199999999999999">
      <c r="A1093" s="36"/>
      <c r="B1093" s="37"/>
      <c r="C1093" s="38"/>
      <c r="D1093" s="193" t="s">
        <v>240</v>
      </c>
      <c r="E1093" s="38"/>
      <c r="F1093" s="194" t="s">
        <v>2812</v>
      </c>
      <c r="G1093" s="38"/>
      <c r="H1093" s="38"/>
      <c r="I1093" s="195"/>
      <c r="J1093" s="38"/>
      <c r="K1093" s="38"/>
      <c r="L1093" s="41"/>
      <c r="M1093" s="196"/>
      <c r="N1093" s="197"/>
      <c r="O1093" s="66"/>
      <c r="P1093" s="66"/>
      <c r="Q1093" s="66"/>
      <c r="R1093" s="66"/>
      <c r="S1093" s="66"/>
      <c r="T1093" s="67"/>
      <c r="U1093" s="36"/>
      <c r="V1093" s="36"/>
      <c r="W1093" s="36"/>
      <c r="X1093" s="36"/>
      <c r="Y1093" s="36"/>
      <c r="Z1093" s="36"/>
      <c r="AA1093" s="36"/>
      <c r="AB1093" s="36"/>
      <c r="AC1093" s="36"/>
      <c r="AD1093" s="36"/>
      <c r="AE1093" s="36"/>
      <c r="AT1093" s="19" t="s">
        <v>240</v>
      </c>
      <c r="AU1093" s="19" t="s">
        <v>85</v>
      </c>
    </row>
    <row r="1094" spans="1:65" s="2" customFormat="1" ht="38.4">
      <c r="A1094" s="36"/>
      <c r="B1094" s="37"/>
      <c r="C1094" s="38"/>
      <c r="D1094" s="198" t="s">
        <v>242</v>
      </c>
      <c r="E1094" s="38"/>
      <c r="F1094" s="199" t="s">
        <v>915</v>
      </c>
      <c r="G1094" s="38"/>
      <c r="H1094" s="38"/>
      <c r="I1094" s="195"/>
      <c r="J1094" s="38"/>
      <c r="K1094" s="38"/>
      <c r="L1094" s="41"/>
      <c r="M1094" s="196"/>
      <c r="N1094" s="197"/>
      <c r="O1094" s="66"/>
      <c r="P1094" s="66"/>
      <c r="Q1094" s="66"/>
      <c r="R1094" s="66"/>
      <c r="S1094" s="66"/>
      <c r="T1094" s="67"/>
      <c r="U1094" s="36"/>
      <c r="V1094" s="36"/>
      <c r="W1094" s="36"/>
      <c r="X1094" s="36"/>
      <c r="Y1094" s="36"/>
      <c r="Z1094" s="36"/>
      <c r="AA1094" s="36"/>
      <c r="AB1094" s="36"/>
      <c r="AC1094" s="36"/>
      <c r="AD1094" s="36"/>
      <c r="AE1094" s="36"/>
      <c r="AT1094" s="19" t="s">
        <v>242</v>
      </c>
      <c r="AU1094" s="19" t="s">
        <v>85</v>
      </c>
    </row>
    <row r="1095" spans="1:65" s="13" customFormat="1" ht="10.199999999999999">
      <c r="B1095" s="200"/>
      <c r="C1095" s="201"/>
      <c r="D1095" s="198" t="s">
        <v>244</v>
      </c>
      <c r="E1095" s="202" t="s">
        <v>19</v>
      </c>
      <c r="F1095" s="203" t="s">
        <v>4501</v>
      </c>
      <c r="G1095" s="201"/>
      <c r="H1095" s="204">
        <v>2.4630000000000001</v>
      </c>
      <c r="I1095" s="205"/>
      <c r="J1095" s="201"/>
      <c r="K1095" s="201"/>
      <c r="L1095" s="206"/>
      <c r="M1095" s="207"/>
      <c r="N1095" s="208"/>
      <c r="O1095" s="208"/>
      <c r="P1095" s="208"/>
      <c r="Q1095" s="208"/>
      <c r="R1095" s="208"/>
      <c r="S1095" s="208"/>
      <c r="T1095" s="209"/>
      <c r="AT1095" s="210" t="s">
        <v>244</v>
      </c>
      <c r="AU1095" s="210" t="s">
        <v>85</v>
      </c>
      <c r="AV1095" s="13" t="s">
        <v>85</v>
      </c>
      <c r="AW1095" s="13" t="s">
        <v>37</v>
      </c>
      <c r="AX1095" s="13" t="s">
        <v>83</v>
      </c>
      <c r="AY1095" s="210" t="s">
        <v>232</v>
      </c>
    </row>
    <row r="1096" spans="1:65" s="2" customFormat="1" ht="21.75" customHeight="1">
      <c r="A1096" s="36"/>
      <c r="B1096" s="37"/>
      <c r="C1096" s="180" t="s">
        <v>1431</v>
      </c>
      <c r="D1096" s="180" t="s">
        <v>234</v>
      </c>
      <c r="E1096" s="181" t="s">
        <v>4502</v>
      </c>
      <c r="F1096" s="182" t="s">
        <v>4503</v>
      </c>
      <c r="G1096" s="183" t="s">
        <v>312</v>
      </c>
      <c r="H1096" s="184">
        <v>15.340999999999999</v>
      </c>
      <c r="I1096" s="185"/>
      <c r="J1096" s="186">
        <f>ROUND(I1096*H1096,2)</f>
        <v>0</v>
      </c>
      <c r="K1096" s="182" t="s">
        <v>238</v>
      </c>
      <c r="L1096" s="41"/>
      <c r="M1096" s="187" t="s">
        <v>19</v>
      </c>
      <c r="N1096" s="188" t="s">
        <v>47</v>
      </c>
      <c r="O1096" s="66"/>
      <c r="P1096" s="189">
        <f>O1096*H1096</f>
        <v>0</v>
      </c>
      <c r="Q1096" s="189">
        <v>0</v>
      </c>
      <c r="R1096" s="189">
        <f>Q1096*H1096</f>
        <v>0</v>
      </c>
      <c r="S1096" s="189">
        <v>6.2E-2</v>
      </c>
      <c r="T1096" s="190">
        <f>S1096*H1096</f>
        <v>0.95114199999999993</v>
      </c>
      <c r="U1096" s="36"/>
      <c r="V1096" s="36"/>
      <c r="W1096" s="36"/>
      <c r="X1096" s="36"/>
      <c r="Y1096" s="36"/>
      <c r="Z1096" s="36"/>
      <c r="AA1096" s="36"/>
      <c r="AB1096" s="36"/>
      <c r="AC1096" s="36"/>
      <c r="AD1096" s="36"/>
      <c r="AE1096" s="36"/>
      <c r="AR1096" s="191" t="s">
        <v>139</v>
      </c>
      <c r="AT1096" s="191" t="s">
        <v>234</v>
      </c>
      <c r="AU1096" s="191" t="s">
        <v>85</v>
      </c>
      <c r="AY1096" s="19" t="s">
        <v>232</v>
      </c>
      <c r="BE1096" s="192">
        <f>IF(N1096="základní",J1096,0)</f>
        <v>0</v>
      </c>
      <c r="BF1096" s="192">
        <f>IF(N1096="snížená",J1096,0)</f>
        <v>0</v>
      </c>
      <c r="BG1096" s="192">
        <f>IF(N1096="zákl. přenesená",J1096,0)</f>
        <v>0</v>
      </c>
      <c r="BH1096" s="192">
        <f>IF(N1096="sníž. přenesená",J1096,0)</f>
        <v>0</v>
      </c>
      <c r="BI1096" s="192">
        <f>IF(N1096="nulová",J1096,0)</f>
        <v>0</v>
      </c>
      <c r="BJ1096" s="19" t="s">
        <v>83</v>
      </c>
      <c r="BK1096" s="192">
        <f>ROUND(I1096*H1096,2)</f>
        <v>0</v>
      </c>
      <c r="BL1096" s="19" t="s">
        <v>139</v>
      </c>
      <c r="BM1096" s="191" t="s">
        <v>4504</v>
      </c>
    </row>
    <row r="1097" spans="1:65" s="2" customFormat="1" ht="10.199999999999999">
      <c r="A1097" s="36"/>
      <c r="B1097" s="37"/>
      <c r="C1097" s="38"/>
      <c r="D1097" s="193" t="s">
        <v>240</v>
      </c>
      <c r="E1097" s="38"/>
      <c r="F1097" s="194" t="s">
        <v>4505</v>
      </c>
      <c r="G1097" s="38"/>
      <c r="H1097" s="38"/>
      <c r="I1097" s="195"/>
      <c r="J1097" s="38"/>
      <c r="K1097" s="38"/>
      <c r="L1097" s="41"/>
      <c r="M1097" s="196"/>
      <c r="N1097" s="197"/>
      <c r="O1097" s="66"/>
      <c r="P1097" s="66"/>
      <c r="Q1097" s="66"/>
      <c r="R1097" s="66"/>
      <c r="S1097" s="66"/>
      <c r="T1097" s="67"/>
      <c r="U1097" s="36"/>
      <c r="V1097" s="36"/>
      <c r="W1097" s="36"/>
      <c r="X1097" s="36"/>
      <c r="Y1097" s="36"/>
      <c r="Z1097" s="36"/>
      <c r="AA1097" s="36"/>
      <c r="AB1097" s="36"/>
      <c r="AC1097" s="36"/>
      <c r="AD1097" s="36"/>
      <c r="AE1097" s="36"/>
      <c r="AT1097" s="19" t="s">
        <v>240</v>
      </c>
      <c r="AU1097" s="19" t="s">
        <v>85</v>
      </c>
    </row>
    <row r="1098" spans="1:65" s="2" customFormat="1" ht="48">
      <c r="A1098" s="36"/>
      <c r="B1098" s="37"/>
      <c r="C1098" s="38"/>
      <c r="D1098" s="198" t="s">
        <v>242</v>
      </c>
      <c r="E1098" s="38"/>
      <c r="F1098" s="199" t="s">
        <v>928</v>
      </c>
      <c r="G1098" s="38"/>
      <c r="H1098" s="38"/>
      <c r="I1098" s="195"/>
      <c r="J1098" s="38"/>
      <c r="K1098" s="38"/>
      <c r="L1098" s="41"/>
      <c r="M1098" s="196"/>
      <c r="N1098" s="197"/>
      <c r="O1098" s="66"/>
      <c r="P1098" s="66"/>
      <c r="Q1098" s="66"/>
      <c r="R1098" s="66"/>
      <c r="S1098" s="66"/>
      <c r="T1098" s="67"/>
      <c r="U1098" s="36"/>
      <c r="V1098" s="36"/>
      <c r="W1098" s="36"/>
      <c r="X1098" s="36"/>
      <c r="Y1098" s="36"/>
      <c r="Z1098" s="36"/>
      <c r="AA1098" s="36"/>
      <c r="AB1098" s="36"/>
      <c r="AC1098" s="36"/>
      <c r="AD1098" s="36"/>
      <c r="AE1098" s="36"/>
      <c r="AT1098" s="19" t="s">
        <v>242</v>
      </c>
      <c r="AU1098" s="19" t="s">
        <v>85</v>
      </c>
    </row>
    <row r="1099" spans="1:65" s="13" customFormat="1" ht="10.199999999999999">
      <c r="B1099" s="200"/>
      <c r="C1099" s="201"/>
      <c r="D1099" s="198" t="s">
        <v>244</v>
      </c>
      <c r="E1099" s="202" t="s">
        <v>19</v>
      </c>
      <c r="F1099" s="203" t="s">
        <v>4506</v>
      </c>
      <c r="G1099" s="201"/>
      <c r="H1099" s="204">
        <v>7.7720000000000002</v>
      </c>
      <c r="I1099" s="205"/>
      <c r="J1099" s="201"/>
      <c r="K1099" s="201"/>
      <c r="L1099" s="206"/>
      <c r="M1099" s="207"/>
      <c r="N1099" s="208"/>
      <c r="O1099" s="208"/>
      <c r="P1099" s="208"/>
      <c r="Q1099" s="208"/>
      <c r="R1099" s="208"/>
      <c r="S1099" s="208"/>
      <c r="T1099" s="209"/>
      <c r="AT1099" s="210" t="s">
        <v>244</v>
      </c>
      <c r="AU1099" s="210" t="s">
        <v>85</v>
      </c>
      <c r="AV1099" s="13" t="s">
        <v>85</v>
      </c>
      <c r="AW1099" s="13" t="s">
        <v>37</v>
      </c>
      <c r="AX1099" s="13" t="s">
        <v>76</v>
      </c>
      <c r="AY1099" s="210" t="s">
        <v>232</v>
      </c>
    </row>
    <row r="1100" spans="1:65" s="13" customFormat="1" ht="10.199999999999999">
      <c r="B1100" s="200"/>
      <c r="C1100" s="201"/>
      <c r="D1100" s="198" t="s">
        <v>244</v>
      </c>
      <c r="E1100" s="202" t="s">
        <v>19</v>
      </c>
      <c r="F1100" s="203" t="s">
        <v>4507</v>
      </c>
      <c r="G1100" s="201"/>
      <c r="H1100" s="204">
        <v>7.569</v>
      </c>
      <c r="I1100" s="205"/>
      <c r="J1100" s="201"/>
      <c r="K1100" s="201"/>
      <c r="L1100" s="206"/>
      <c r="M1100" s="207"/>
      <c r="N1100" s="208"/>
      <c r="O1100" s="208"/>
      <c r="P1100" s="208"/>
      <c r="Q1100" s="208"/>
      <c r="R1100" s="208"/>
      <c r="S1100" s="208"/>
      <c r="T1100" s="209"/>
      <c r="AT1100" s="210" t="s">
        <v>244</v>
      </c>
      <c r="AU1100" s="210" t="s">
        <v>85</v>
      </c>
      <c r="AV1100" s="13" t="s">
        <v>85</v>
      </c>
      <c r="AW1100" s="13" t="s">
        <v>37</v>
      </c>
      <c r="AX1100" s="13" t="s">
        <v>76</v>
      </c>
      <c r="AY1100" s="210" t="s">
        <v>232</v>
      </c>
    </row>
    <row r="1101" spans="1:65" s="14" customFormat="1" ht="10.199999999999999">
      <c r="B1101" s="211"/>
      <c r="C1101" s="212"/>
      <c r="D1101" s="198" t="s">
        <v>244</v>
      </c>
      <c r="E1101" s="213" t="s">
        <v>19</v>
      </c>
      <c r="F1101" s="214" t="s">
        <v>248</v>
      </c>
      <c r="G1101" s="212"/>
      <c r="H1101" s="215">
        <v>15.340999999999999</v>
      </c>
      <c r="I1101" s="216"/>
      <c r="J1101" s="212"/>
      <c r="K1101" s="212"/>
      <c r="L1101" s="217"/>
      <c r="M1101" s="218"/>
      <c r="N1101" s="219"/>
      <c r="O1101" s="219"/>
      <c r="P1101" s="219"/>
      <c r="Q1101" s="219"/>
      <c r="R1101" s="219"/>
      <c r="S1101" s="219"/>
      <c r="T1101" s="220"/>
      <c r="AT1101" s="221" t="s">
        <v>244</v>
      </c>
      <c r="AU1101" s="221" t="s">
        <v>85</v>
      </c>
      <c r="AV1101" s="14" t="s">
        <v>139</v>
      </c>
      <c r="AW1101" s="14" t="s">
        <v>37</v>
      </c>
      <c r="AX1101" s="14" t="s">
        <v>83</v>
      </c>
      <c r="AY1101" s="221" t="s">
        <v>232</v>
      </c>
    </row>
    <row r="1102" spans="1:65" s="2" customFormat="1" ht="21.75" customHeight="1">
      <c r="A1102" s="36"/>
      <c r="B1102" s="37"/>
      <c r="C1102" s="180" t="s">
        <v>1436</v>
      </c>
      <c r="D1102" s="180" t="s">
        <v>234</v>
      </c>
      <c r="E1102" s="181" t="s">
        <v>4508</v>
      </c>
      <c r="F1102" s="182" t="s">
        <v>932</v>
      </c>
      <c r="G1102" s="183" t="s">
        <v>312</v>
      </c>
      <c r="H1102" s="184">
        <v>5.9039999999999999</v>
      </c>
      <c r="I1102" s="185"/>
      <c r="J1102" s="186">
        <f>ROUND(I1102*H1102,2)</f>
        <v>0</v>
      </c>
      <c r="K1102" s="182" t="s">
        <v>19</v>
      </c>
      <c r="L1102" s="41"/>
      <c r="M1102" s="187" t="s">
        <v>19</v>
      </c>
      <c r="N1102" s="188" t="s">
        <v>47</v>
      </c>
      <c r="O1102" s="66"/>
      <c r="P1102" s="189">
        <f>O1102*H1102</f>
        <v>0</v>
      </c>
      <c r="Q1102" s="189">
        <v>0</v>
      </c>
      <c r="R1102" s="189">
        <f>Q1102*H1102</f>
        <v>0</v>
      </c>
      <c r="S1102" s="189">
        <v>6.2E-2</v>
      </c>
      <c r="T1102" s="190">
        <f>S1102*H1102</f>
        <v>0.36604799999999998</v>
      </c>
      <c r="U1102" s="36"/>
      <c r="V1102" s="36"/>
      <c r="W1102" s="36"/>
      <c r="X1102" s="36"/>
      <c r="Y1102" s="36"/>
      <c r="Z1102" s="36"/>
      <c r="AA1102" s="36"/>
      <c r="AB1102" s="36"/>
      <c r="AC1102" s="36"/>
      <c r="AD1102" s="36"/>
      <c r="AE1102" s="36"/>
      <c r="AR1102" s="191" t="s">
        <v>139</v>
      </c>
      <c r="AT1102" s="191" t="s">
        <v>234</v>
      </c>
      <c r="AU1102" s="191" t="s">
        <v>85</v>
      </c>
      <c r="AY1102" s="19" t="s">
        <v>232</v>
      </c>
      <c r="BE1102" s="192">
        <f>IF(N1102="základní",J1102,0)</f>
        <v>0</v>
      </c>
      <c r="BF1102" s="192">
        <f>IF(N1102="snížená",J1102,0)</f>
        <v>0</v>
      </c>
      <c r="BG1102" s="192">
        <f>IF(N1102="zákl. přenesená",J1102,0)</f>
        <v>0</v>
      </c>
      <c r="BH1102" s="192">
        <f>IF(N1102="sníž. přenesená",J1102,0)</f>
        <v>0</v>
      </c>
      <c r="BI1102" s="192">
        <f>IF(N1102="nulová",J1102,0)</f>
        <v>0</v>
      </c>
      <c r="BJ1102" s="19" t="s">
        <v>83</v>
      </c>
      <c r="BK1102" s="192">
        <f>ROUND(I1102*H1102,2)</f>
        <v>0</v>
      </c>
      <c r="BL1102" s="19" t="s">
        <v>139</v>
      </c>
      <c r="BM1102" s="191" t="s">
        <v>4509</v>
      </c>
    </row>
    <row r="1103" spans="1:65" s="2" customFormat="1" ht="48">
      <c r="A1103" s="36"/>
      <c r="B1103" s="37"/>
      <c r="C1103" s="38"/>
      <c r="D1103" s="198" t="s">
        <v>242</v>
      </c>
      <c r="E1103" s="38"/>
      <c r="F1103" s="199" t="s">
        <v>928</v>
      </c>
      <c r="G1103" s="38"/>
      <c r="H1103" s="38"/>
      <c r="I1103" s="195"/>
      <c r="J1103" s="38"/>
      <c r="K1103" s="38"/>
      <c r="L1103" s="41"/>
      <c r="M1103" s="196"/>
      <c r="N1103" s="197"/>
      <c r="O1103" s="66"/>
      <c r="P1103" s="66"/>
      <c r="Q1103" s="66"/>
      <c r="R1103" s="66"/>
      <c r="S1103" s="66"/>
      <c r="T1103" s="67"/>
      <c r="U1103" s="36"/>
      <c r="V1103" s="36"/>
      <c r="W1103" s="36"/>
      <c r="X1103" s="36"/>
      <c r="Y1103" s="36"/>
      <c r="Z1103" s="36"/>
      <c r="AA1103" s="36"/>
      <c r="AB1103" s="36"/>
      <c r="AC1103" s="36"/>
      <c r="AD1103" s="36"/>
      <c r="AE1103" s="36"/>
      <c r="AT1103" s="19" t="s">
        <v>242</v>
      </c>
      <c r="AU1103" s="19" t="s">
        <v>85</v>
      </c>
    </row>
    <row r="1104" spans="1:65" s="13" customFormat="1" ht="10.199999999999999">
      <c r="B1104" s="200"/>
      <c r="C1104" s="201"/>
      <c r="D1104" s="198" t="s">
        <v>244</v>
      </c>
      <c r="E1104" s="202" t="s">
        <v>19</v>
      </c>
      <c r="F1104" s="203" t="s">
        <v>4510</v>
      </c>
      <c r="G1104" s="201"/>
      <c r="H1104" s="204">
        <v>5.9039999999999999</v>
      </c>
      <c r="I1104" s="205"/>
      <c r="J1104" s="201"/>
      <c r="K1104" s="201"/>
      <c r="L1104" s="206"/>
      <c r="M1104" s="207"/>
      <c r="N1104" s="208"/>
      <c r="O1104" s="208"/>
      <c r="P1104" s="208"/>
      <c r="Q1104" s="208"/>
      <c r="R1104" s="208"/>
      <c r="S1104" s="208"/>
      <c r="T1104" s="209"/>
      <c r="AT1104" s="210" t="s">
        <v>244</v>
      </c>
      <c r="AU1104" s="210" t="s">
        <v>85</v>
      </c>
      <c r="AV1104" s="13" t="s">
        <v>85</v>
      </c>
      <c r="AW1104" s="13" t="s">
        <v>37</v>
      </c>
      <c r="AX1104" s="13" t="s">
        <v>83</v>
      </c>
      <c r="AY1104" s="210" t="s">
        <v>232</v>
      </c>
    </row>
    <row r="1105" spans="1:65" s="2" customFormat="1" ht="24.15" customHeight="1">
      <c r="A1105" s="36"/>
      <c r="B1105" s="37"/>
      <c r="C1105" s="180" t="s">
        <v>1442</v>
      </c>
      <c r="D1105" s="180" t="s">
        <v>234</v>
      </c>
      <c r="E1105" s="181" t="s">
        <v>4511</v>
      </c>
      <c r="F1105" s="182" t="s">
        <v>4512</v>
      </c>
      <c r="G1105" s="183" t="s">
        <v>339</v>
      </c>
      <c r="H1105" s="184">
        <v>6</v>
      </c>
      <c r="I1105" s="185"/>
      <c r="J1105" s="186">
        <f>ROUND(I1105*H1105,2)</f>
        <v>0</v>
      </c>
      <c r="K1105" s="182" t="s">
        <v>238</v>
      </c>
      <c r="L1105" s="41"/>
      <c r="M1105" s="187" t="s">
        <v>19</v>
      </c>
      <c r="N1105" s="188" t="s">
        <v>47</v>
      </c>
      <c r="O1105" s="66"/>
      <c r="P1105" s="189">
        <f>O1105*H1105</f>
        <v>0</v>
      </c>
      <c r="Q1105" s="189">
        <v>0</v>
      </c>
      <c r="R1105" s="189">
        <f>Q1105*H1105</f>
        <v>0</v>
      </c>
      <c r="S1105" s="189">
        <v>1.2E-2</v>
      </c>
      <c r="T1105" s="190">
        <f>S1105*H1105</f>
        <v>7.2000000000000008E-2</v>
      </c>
      <c r="U1105" s="36"/>
      <c r="V1105" s="36"/>
      <c r="W1105" s="36"/>
      <c r="X1105" s="36"/>
      <c r="Y1105" s="36"/>
      <c r="Z1105" s="36"/>
      <c r="AA1105" s="36"/>
      <c r="AB1105" s="36"/>
      <c r="AC1105" s="36"/>
      <c r="AD1105" s="36"/>
      <c r="AE1105" s="36"/>
      <c r="AR1105" s="191" t="s">
        <v>139</v>
      </c>
      <c r="AT1105" s="191" t="s">
        <v>234</v>
      </c>
      <c r="AU1105" s="191" t="s">
        <v>85</v>
      </c>
      <c r="AY1105" s="19" t="s">
        <v>232</v>
      </c>
      <c r="BE1105" s="192">
        <f>IF(N1105="základní",J1105,0)</f>
        <v>0</v>
      </c>
      <c r="BF1105" s="192">
        <f>IF(N1105="snížená",J1105,0)</f>
        <v>0</v>
      </c>
      <c r="BG1105" s="192">
        <f>IF(N1105="zákl. přenesená",J1105,0)</f>
        <v>0</v>
      </c>
      <c r="BH1105" s="192">
        <f>IF(N1105="sníž. přenesená",J1105,0)</f>
        <v>0</v>
      </c>
      <c r="BI1105" s="192">
        <f>IF(N1105="nulová",J1105,0)</f>
        <v>0</v>
      </c>
      <c r="BJ1105" s="19" t="s">
        <v>83</v>
      </c>
      <c r="BK1105" s="192">
        <f>ROUND(I1105*H1105,2)</f>
        <v>0</v>
      </c>
      <c r="BL1105" s="19" t="s">
        <v>139</v>
      </c>
      <c r="BM1105" s="191" t="s">
        <v>4513</v>
      </c>
    </row>
    <row r="1106" spans="1:65" s="2" customFormat="1" ht="10.199999999999999">
      <c r="A1106" s="36"/>
      <c r="B1106" s="37"/>
      <c r="C1106" s="38"/>
      <c r="D1106" s="193" t="s">
        <v>240</v>
      </c>
      <c r="E1106" s="38"/>
      <c r="F1106" s="194" t="s">
        <v>4514</v>
      </c>
      <c r="G1106" s="38"/>
      <c r="H1106" s="38"/>
      <c r="I1106" s="195"/>
      <c r="J1106" s="38"/>
      <c r="K1106" s="38"/>
      <c r="L1106" s="41"/>
      <c r="M1106" s="196"/>
      <c r="N1106" s="197"/>
      <c r="O1106" s="66"/>
      <c r="P1106" s="66"/>
      <c r="Q1106" s="66"/>
      <c r="R1106" s="66"/>
      <c r="S1106" s="66"/>
      <c r="T1106" s="67"/>
      <c r="U1106" s="36"/>
      <c r="V1106" s="36"/>
      <c r="W1106" s="36"/>
      <c r="X1106" s="36"/>
      <c r="Y1106" s="36"/>
      <c r="Z1106" s="36"/>
      <c r="AA1106" s="36"/>
      <c r="AB1106" s="36"/>
      <c r="AC1106" s="36"/>
      <c r="AD1106" s="36"/>
      <c r="AE1106" s="36"/>
      <c r="AT1106" s="19" t="s">
        <v>240</v>
      </c>
      <c r="AU1106" s="19" t="s">
        <v>85</v>
      </c>
    </row>
    <row r="1107" spans="1:65" s="13" customFormat="1" ht="10.199999999999999">
      <c r="B1107" s="200"/>
      <c r="C1107" s="201"/>
      <c r="D1107" s="198" t="s">
        <v>244</v>
      </c>
      <c r="E1107" s="202" t="s">
        <v>19</v>
      </c>
      <c r="F1107" s="203" t="s">
        <v>4515</v>
      </c>
      <c r="G1107" s="201"/>
      <c r="H1107" s="204">
        <v>6</v>
      </c>
      <c r="I1107" s="205"/>
      <c r="J1107" s="201"/>
      <c r="K1107" s="201"/>
      <c r="L1107" s="206"/>
      <c r="M1107" s="207"/>
      <c r="N1107" s="208"/>
      <c r="O1107" s="208"/>
      <c r="P1107" s="208"/>
      <c r="Q1107" s="208"/>
      <c r="R1107" s="208"/>
      <c r="S1107" s="208"/>
      <c r="T1107" s="209"/>
      <c r="AT1107" s="210" t="s">
        <v>244</v>
      </c>
      <c r="AU1107" s="210" t="s">
        <v>85</v>
      </c>
      <c r="AV1107" s="13" t="s">
        <v>85</v>
      </c>
      <c r="AW1107" s="13" t="s">
        <v>37</v>
      </c>
      <c r="AX1107" s="13" t="s">
        <v>83</v>
      </c>
      <c r="AY1107" s="210" t="s">
        <v>232</v>
      </c>
    </row>
    <row r="1108" spans="1:65" s="2" customFormat="1" ht="24.15" customHeight="1">
      <c r="A1108" s="36"/>
      <c r="B1108" s="37"/>
      <c r="C1108" s="180" t="s">
        <v>1448</v>
      </c>
      <c r="D1108" s="180" t="s">
        <v>234</v>
      </c>
      <c r="E1108" s="181" t="s">
        <v>936</v>
      </c>
      <c r="F1108" s="182" t="s">
        <v>937</v>
      </c>
      <c r="G1108" s="183" t="s">
        <v>339</v>
      </c>
      <c r="H1108" s="184">
        <v>24</v>
      </c>
      <c r="I1108" s="185"/>
      <c r="J1108" s="186">
        <f>ROUND(I1108*H1108,2)</f>
        <v>0</v>
      </c>
      <c r="K1108" s="182" t="s">
        <v>238</v>
      </c>
      <c r="L1108" s="41"/>
      <c r="M1108" s="187" t="s">
        <v>19</v>
      </c>
      <c r="N1108" s="188" t="s">
        <v>47</v>
      </c>
      <c r="O1108" s="66"/>
      <c r="P1108" s="189">
        <f>O1108*H1108</f>
        <v>0</v>
      </c>
      <c r="Q1108" s="189">
        <v>0</v>
      </c>
      <c r="R1108" s="189">
        <f>Q1108*H1108</f>
        <v>0</v>
      </c>
      <c r="S1108" s="189">
        <v>7.3999999999999996E-2</v>
      </c>
      <c r="T1108" s="190">
        <f>S1108*H1108</f>
        <v>1.7759999999999998</v>
      </c>
      <c r="U1108" s="36"/>
      <c r="V1108" s="36"/>
      <c r="W1108" s="36"/>
      <c r="X1108" s="36"/>
      <c r="Y1108" s="36"/>
      <c r="Z1108" s="36"/>
      <c r="AA1108" s="36"/>
      <c r="AB1108" s="36"/>
      <c r="AC1108" s="36"/>
      <c r="AD1108" s="36"/>
      <c r="AE1108" s="36"/>
      <c r="AR1108" s="191" t="s">
        <v>139</v>
      </c>
      <c r="AT1108" s="191" t="s">
        <v>234</v>
      </c>
      <c r="AU1108" s="191" t="s">
        <v>85</v>
      </c>
      <c r="AY1108" s="19" t="s">
        <v>232</v>
      </c>
      <c r="BE1108" s="192">
        <f>IF(N1108="základní",J1108,0)</f>
        <v>0</v>
      </c>
      <c r="BF1108" s="192">
        <f>IF(N1108="snížená",J1108,0)</f>
        <v>0</v>
      </c>
      <c r="BG1108" s="192">
        <f>IF(N1108="zákl. přenesená",J1108,0)</f>
        <v>0</v>
      </c>
      <c r="BH1108" s="192">
        <f>IF(N1108="sníž. přenesená",J1108,0)</f>
        <v>0</v>
      </c>
      <c r="BI1108" s="192">
        <f>IF(N1108="nulová",J1108,0)</f>
        <v>0</v>
      </c>
      <c r="BJ1108" s="19" t="s">
        <v>83</v>
      </c>
      <c r="BK1108" s="192">
        <f>ROUND(I1108*H1108,2)</f>
        <v>0</v>
      </c>
      <c r="BL1108" s="19" t="s">
        <v>139</v>
      </c>
      <c r="BM1108" s="191" t="s">
        <v>4516</v>
      </c>
    </row>
    <row r="1109" spans="1:65" s="2" customFormat="1" ht="10.199999999999999">
      <c r="A1109" s="36"/>
      <c r="B1109" s="37"/>
      <c r="C1109" s="38"/>
      <c r="D1109" s="193" t="s">
        <v>240</v>
      </c>
      <c r="E1109" s="38"/>
      <c r="F1109" s="194" t="s">
        <v>939</v>
      </c>
      <c r="G1109" s="38"/>
      <c r="H1109" s="38"/>
      <c r="I1109" s="195"/>
      <c r="J1109" s="38"/>
      <c r="K1109" s="38"/>
      <c r="L1109" s="41"/>
      <c r="M1109" s="196"/>
      <c r="N1109" s="197"/>
      <c r="O1109" s="66"/>
      <c r="P1109" s="66"/>
      <c r="Q1109" s="66"/>
      <c r="R1109" s="66"/>
      <c r="S1109" s="66"/>
      <c r="T1109" s="67"/>
      <c r="U1109" s="36"/>
      <c r="V1109" s="36"/>
      <c r="W1109" s="36"/>
      <c r="X1109" s="36"/>
      <c r="Y1109" s="36"/>
      <c r="Z1109" s="36"/>
      <c r="AA1109" s="36"/>
      <c r="AB1109" s="36"/>
      <c r="AC1109" s="36"/>
      <c r="AD1109" s="36"/>
      <c r="AE1109" s="36"/>
      <c r="AT1109" s="19" t="s">
        <v>240</v>
      </c>
      <c r="AU1109" s="19" t="s">
        <v>85</v>
      </c>
    </row>
    <row r="1110" spans="1:65" s="2" customFormat="1" ht="24.15" customHeight="1">
      <c r="A1110" s="36"/>
      <c r="B1110" s="37"/>
      <c r="C1110" s="180" t="s">
        <v>1454</v>
      </c>
      <c r="D1110" s="180" t="s">
        <v>234</v>
      </c>
      <c r="E1110" s="181" t="s">
        <v>4517</v>
      </c>
      <c r="F1110" s="182" t="s">
        <v>4518</v>
      </c>
      <c r="G1110" s="183" t="s">
        <v>339</v>
      </c>
      <c r="H1110" s="184">
        <v>2</v>
      </c>
      <c r="I1110" s="185"/>
      <c r="J1110" s="186">
        <f>ROUND(I1110*H1110,2)</f>
        <v>0</v>
      </c>
      <c r="K1110" s="182" t="s">
        <v>238</v>
      </c>
      <c r="L1110" s="41"/>
      <c r="M1110" s="187" t="s">
        <v>19</v>
      </c>
      <c r="N1110" s="188" t="s">
        <v>47</v>
      </c>
      <c r="O1110" s="66"/>
      <c r="P1110" s="189">
        <f>O1110*H1110</f>
        <v>0</v>
      </c>
      <c r="Q1110" s="189">
        <v>0</v>
      </c>
      <c r="R1110" s="189">
        <f>Q1110*H1110</f>
        <v>0</v>
      </c>
      <c r="S1110" s="189">
        <v>9.9000000000000005E-2</v>
      </c>
      <c r="T1110" s="190">
        <f>S1110*H1110</f>
        <v>0.19800000000000001</v>
      </c>
      <c r="U1110" s="36"/>
      <c r="V1110" s="36"/>
      <c r="W1110" s="36"/>
      <c r="X1110" s="36"/>
      <c r="Y1110" s="36"/>
      <c r="Z1110" s="36"/>
      <c r="AA1110" s="36"/>
      <c r="AB1110" s="36"/>
      <c r="AC1110" s="36"/>
      <c r="AD1110" s="36"/>
      <c r="AE1110" s="36"/>
      <c r="AR1110" s="191" t="s">
        <v>139</v>
      </c>
      <c r="AT1110" s="191" t="s">
        <v>234</v>
      </c>
      <c r="AU1110" s="191" t="s">
        <v>85</v>
      </c>
      <c r="AY1110" s="19" t="s">
        <v>232</v>
      </c>
      <c r="BE1110" s="192">
        <f>IF(N1110="základní",J1110,0)</f>
        <v>0</v>
      </c>
      <c r="BF1110" s="192">
        <f>IF(N1110="snížená",J1110,0)</f>
        <v>0</v>
      </c>
      <c r="BG1110" s="192">
        <f>IF(N1110="zákl. přenesená",J1110,0)</f>
        <v>0</v>
      </c>
      <c r="BH1110" s="192">
        <f>IF(N1110="sníž. přenesená",J1110,0)</f>
        <v>0</v>
      </c>
      <c r="BI1110" s="192">
        <f>IF(N1110="nulová",J1110,0)</f>
        <v>0</v>
      </c>
      <c r="BJ1110" s="19" t="s">
        <v>83</v>
      </c>
      <c r="BK1110" s="192">
        <f>ROUND(I1110*H1110,2)</f>
        <v>0</v>
      </c>
      <c r="BL1110" s="19" t="s">
        <v>139</v>
      </c>
      <c r="BM1110" s="191" t="s">
        <v>4519</v>
      </c>
    </row>
    <row r="1111" spans="1:65" s="2" customFormat="1" ht="10.199999999999999">
      <c r="A1111" s="36"/>
      <c r="B1111" s="37"/>
      <c r="C1111" s="38"/>
      <c r="D1111" s="193" t="s">
        <v>240</v>
      </c>
      <c r="E1111" s="38"/>
      <c r="F1111" s="194" t="s">
        <v>4520</v>
      </c>
      <c r="G1111" s="38"/>
      <c r="H1111" s="38"/>
      <c r="I1111" s="195"/>
      <c r="J1111" s="38"/>
      <c r="K1111" s="38"/>
      <c r="L1111" s="41"/>
      <c r="M1111" s="196"/>
      <c r="N1111" s="197"/>
      <c r="O1111" s="66"/>
      <c r="P1111" s="66"/>
      <c r="Q1111" s="66"/>
      <c r="R1111" s="66"/>
      <c r="S1111" s="66"/>
      <c r="T1111" s="67"/>
      <c r="U1111" s="36"/>
      <c r="V1111" s="36"/>
      <c r="W1111" s="36"/>
      <c r="X1111" s="36"/>
      <c r="Y1111" s="36"/>
      <c r="Z1111" s="36"/>
      <c r="AA1111" s="36"/>
      <c r="AB1111" s="36"/>
      <c r="AC1111" s="36"/>
      <c r="AD1111" s="36"/>
      <c r="AE1111" s="36"/>
      <c r="AT1111" s="19" t="s">
        <v>240</v>
      </c>
      <c r="AU1111" s="19" t="s">
        <v>85</v>
      </c>
    </row>
    <row r="1112" spans="1:65" s="13" customFormat="1" ht="10.199999999999999">
      <c r="B1112" s="200"/>
      <c r="C1112" s="201"/>
      <c r="D1112" s="198" t="s">
        <v>244</v>
      </c>
      <c r="E1112" s="202" t="s">
        <v>19</v>
      </c>
      <c r="F1112" s="203" t="s">
        <v>4521</v>
      </c>
      <c r="G1112" s="201"/>
      <c r="H1112" s="204">
        <v>2</v>
      </c>
      <c r="I1112" s="205"/>
      <c r="J1112" s="201"/>
      <c r="K1112" s="201"/>
      <c r="L1112" s="206"/>
      <c r="M1112" s="207"/>
      <c r="N1112" s="208"/>
      <c r="O1112" s="208"/>
      <c r="P1112" s="208"/>
      <c r="Q1112" s="208"/>
      <c r="R1112" s="208"/>
      <c r="S1112" s="208"/>
      <c r="T1112" s="209"/>
      <c r="AT1112" s="210" t="s">
        <v>244</v>
      </c>
      <c r="AU1112" s="210" t="s">
        <v>85</v>
      </c>
      <c r="AV1112" s="13" t="s">
        <v>85</v>
      </c>
      <c r="AW1112" s="13" t="s">
        <v>37</v>
      </c>
      <c r="AX1112" s="13" t="s">
        <v>83</v>
      </c>
      <c r="AY1112" s="210" t="s">
        <v>232</v>
      </c>
    </row>
    <row r="1113" spans="1:65" s="2" customFormat="1" ht="24.15" customHeight="1">
      <c r="A1113" s="36"/>
      <c r="B1113" s="37"/>
      <c r="C1113" s="180" t="s">
        <v>1460</v>
      </c>
      <c r="D1113" s="180" t="s">
        <v>234</v>
      </c>
      <c r="E1113" s="181" t="s">
        <v>4522</v>
      </c>
      <c r="F1113" s="182" t="s">
        <v>4523</v>
      </c>
      <c r="G1113" s="183" t="s">
        <v>312</v>
      </c>
      <c r="H1113" s="184">
        <v>15.438000000000001</v>
      </c>
      <c r="I1113" s="185"/>
      <c r="J1113" s="186">
        <f>ROUND(I1113*H1113,2)</f>
        <v>0</v>
      </c>
      <c r="K1113" s="182" t="s">
        <v>238</v>
      </c>
      <c r="L1113" s="41"/>
      <c r="M1113" s="187" t="s">
        <v>19</v>
      </c>
      <c r="N1113" s="188" t="s">
        <v>47</v>
      </c>
      <c r="O1113" s="66"/>
      <c r="P1113" s="189">
        <f>O1113*H1113</f>
        <v>0</v>
      </c>
      <c r="Q1113" s="189">
        <v>0</v>
      </c>
      <c r="R1113" s="189">
        <f>Q1113*H1113</f>
        <v>0</v>
      </c>
      <c r="S1113" s="189">
        <v>0.187</v>
      </c>
      <c r="T1113" s="190">
        <f>S1113*H1113</f>
        <v>2.8869060000000002</v>
      </c>
      <c r="U1113" s="36"/>
      <c r="V1113" s="36"/>
      <c r="W1113" s="36"/>
      <c r="X1113" s="36"/>
      <c r="Y1113" s="36"/>
      <c r="Z1113" s="36"/>
      <c r="AA1113" s="36"/>
      <c r="AB1113" s="36"/>
      <c r="AC1113" s="36"/>
      <c r="AD1113" s="36"/>
      <c r="AE1113" s="36"/>
      <c r="AR1113" s="191" t="s">
        <v>139</v>
      </c>
      <c r="AT1113" s="191" t="s">
        <v>234</v>
      </c>
      <c r="AU1113" s="191" t="s">
        <v>85</v>
      </c>
      <c r="AY1113" s="19" t="s">
        <v>232</v>
      </c>
      <c r="BE1113" s="192">
        <f>IF(N1113="základní",J1113,0)</f>
        <v>0</v>
      </c>
      <c r="BF1113" s="192">
        <f>IF(N1113="snížená",J1113,0)</f>
        <v>0</v>
      </c>
      <c r="BG1113" s="192">
        <f>IF(N1113="zákl. přenesená",J1113,0)</f>
        <v>0</v>
      </c>
      <c r="BH1113" s="192">
        <f>IF(N1113="sníž. přenesená",J1113,0)</f>
        <v>0</v>
      </c>
      <c r="BI1113" s="192">
        <f>IF(N1113="nulová",J1113,0)</f>
        <v>0</v>
      </c>
      <c r="BJ1113" s="19" t="s">
        <v>83</v>
      </c>
      <c r="BK1113" s="192">
        <f>ROUND(I1113*H1113,2)</f>
        <v>0</v>
      </c>
      <c r="BL1113" s="19" t="s">
        <v>139</v>
      </c>
      <c r="BM1113" s="191" t="s">
        <v>4524</v>
      </c>
    </row>
    <row r="1114" spans="1:65" s="2" customFormat="1" ht="10.199999999999999">
      <c r="A1114" s="36"/>
      <c r="B1114" s="37"/>
      <c r="C1114" s="38"/>
      <c r="D1114" s="193" t="s">
        <v>240</v>
      </c>
      <c r="E1114" s="38"/>
      <c r="F1114" s="194" t="s">
        <v>4525</v>
      </c>
      <c r="G1114" s="38"/>
      <c r="H1114" s="38"/>
      <c r="I1114" s="195"/>
      <c r="J1114" s="38"/>
      <c r="K1114" s="38"/>
      <c r="L1114" s="41"/>
      <c r="M1114" s="196"/>
      <c r="N1114" s="197"/>
      <c r="O1114" s="66"/>
      <c r="P1114" s="66"/>
      <c r="Q1114" s="66"/>
      <c r="R1114" s="66"/>
      <c r="S1114" s="66"/>
      <c r="T1114" s="67"/>
      <c r="U1114" s="36"/>
      <c r="V1114" s="36"/>
      <c r="W1114" s="36"/>
      <c r="X1114" s="36"/>
      <c r="Y1114" s="36"/>
      <c r="Z1114" s="36"/>
      <c r="AA1114" s="36"/>
      <c r="AB1114" s="36"/>
      <c r="AC1114" s="36"/>
      <c r="AD1114" s="36"/>
      <c r="AE1114" s="36"/>
      <c r="AT1114" s="19" t="s">
        <v>240</v>
      </c>
      <c r="AU1114" s="19" t="s">
        <v>85</v>
      </c>
    </row>
    <row r="1115" spans="1:65" s="13" customFormat="1" ht="10.199999999999999">
      <c r="B1115" s="200"/>
      <c r="C1115" s="201"/>
      <c r="D1115" s="198" t="s">
        <v>244</v>
      </c>
      <c r="E1115" s="202" t="s">
        <v>19</v>
      </c>
      <c r="F1115" s="203" t="s">
        <v>4526</v>
      </c>
      <c r="G1115" s="201"/>
      <c r="H1115" s="204">
        <v>5.0430000000000001</v>
      </c>
      <c r="I1115" s="205"/>
      <c r="J1115" s="201"/>
      <c r="K1115" s="201"/>
      <c r="L1115" s="206"/>
      <c r="M1115" s="207"/>
      <c r="N1115" s="208"/>
      <c r="O1115" s="208"/>
      <c r="P1115" s="208"/>
      <c r="Q1115" s="208"/>
      <c r="R1115" s="208"/>
      <c r="S1115" s="208"/>
      <c r="T1115" s="209"/>
      <c r="AT1115" s="210" t="s">
        <v>244</v>
      </c>
      <c r="AU1115" s="210" t="s">
        <v>85</v>
      </c>
      <c r="AV1115" s="13" t="s">
        <v>85</v>
      </c>
      <c r="AW1115" s="13" t="s">
        <v>37</v>
      </c>
      <c r="AX1115" s="13" t="s">
        <v>76</v>
      </c>
      <c r="AY1115" s="210" t="s">
        <v>232</v>
      </c>
    </row>
    <row r="1116" spans="1:65" s="13" customFormat="1" ht="10.199999999999999">
      <c r="B1116" s="200"/>
      <c r="C1116" s="201"/>
      <c r="D1116" s="198" t="s">
        <v>244</v>
      </c>
      <c r="E1116" s="202" t="s">
        <v>19</v>
      </c>
      <c r="F1116" s="203" t="s">
        <v>4527</v>
      </c>
      <c r="G1116" s="201"/>
      <c r="H1116" s="204">
        <v>1.71</v>
      </c>
      <c r="I1116" s="205"/>
      <c r="J1116" s="201"/>
      <c r="K1116" s="201"/>
      <c r="L1116" s="206"/>
      <c r="M1116" s="207"/>
      <c r="N1116" s="208"/>
      <c r="O1116" s="208"/>
      <c r="P1116" s="208"/>
      <c r="Q1116" s="208"/>
      <c r="R1116" s="208"/>
      <c r="S1116" s="208"/>
      <c r="T1116" s="209"/>
      <c r="AT1116" s="210" t="s">
        <v>244</v>
      </c>
      <c r="AU1116" s="210" t="s">
        <v>85</v>
      </c>
      <c r="AV1116" s="13" t="s">
        <v>85</v>
      </c>
      <c r="AW1116" s="13" t="s">
        <v>37</v>
      </c>
      <c r="AX1116" s="13" t="s">
        <v>76</v>
      </c>
      <c r="AY1116" s="210" t="s">
        <v>232</v>
      </c>
    </row>
    <row r="1117" spans="1:65" s="15" customFormat="1" ht="10.199999999999999">
      <c r="B1117" s="222"/>
      <c r="C1117" s="223"/>
      <c r="D1117" s="198" t="s">
        <v>244</v>
      </c>
      <c r="E1117" s="224" t="s">
        <v>19</v>
      </c>
      <c r="F1117" s="225" t="s">
        <v>4177</v>
      </c>
      <c r="G1117" s="223"/>
      <c r="H1117" s="224" t="s">
        <v>19</v>
      </c>
      <c r="I1117" s="226"/>
      <c r="J1117" s="223"/>
      <c r="K1117" s="223"/>
      <c r="L1117" s="227"/>
      <c r="M1117" s="228"/>
      <c r="N1117" s="229"/>
      <c r="O1117" s="229"/>
      <c r="P1117" s="229"/>
      <c r="Q1117" s="229"/>
      <c r="R1117" s="229"/>
      <c r="S1117" s="229"/>
      <c r="T1117" s="230"/>
      <c r="AT1117" s="231" t="s">
        <v>244</v>
      </c>
      <c r="AU1117" s="231" t="s">
        <v>85</v>
      </c>
      <c r="AV1117" s="15" t="s">
        <v>83</v>
      </c>
      <c r="AW1117" s="15" t="s">
        <v>37</v>
      </c>
      <c r="AX1117" s="15" t="s">
        <v>76</v>
      </c>
      <c r="AY1117" s="231" t="s">
        <v>232</v>
      </c>
    </row>
    <row r="1118" spans="1:65" s="13" customFormat="1" ht="10.199999999999999">
      <c r="B1118" s="200"/>
      <c r="C1118" s="201"/>
      <c r="D1118" s="198" t="s">
        <v>244</v>
      </c>
      <c r="E1118" s="202" t="s">
        <v>19</v>
      </c>
      <c r="F1118" s="203" t="s">
        <v>4528</v>
      </c>
      <c r="G1118" s="201"/>
      <c r="H1118" s="204">
        <v>5.4169999999999998</v>
      </c>
      <c r="I1118" s="205"/>
      <c r="J1118" s="201"/>
      <c r="K1118" s="201"/>
      <c r="L1118" s="206"/>
      <c r="M1118" s="207"/>
      <c r="N1118" s="208"/>
      <c r="O1118" s="208"/>
      <c r="P1118" s="208"/>
      <c r="Q1118" s="208"/>
      <c r="R1118" s="208"/>
      <c r="S1118" s="208"/>
      <c r="T1118" s="209"/>
      <c r="AT1118" s="210" t="s">
        <v>244</v>
      </c>
      <c r="AU1118" s="210" t="s">
        <v>85</v>
      </c>
      <c r="AV1118" s="13" t="s">
        <v>85</v>
      </c>
      <c r="AW1118" s="13" t="s">
        <v>37</v>
      </c>
      <c r="AX1118" s="13" t="s">
        <v>76</v>
      </c>
      <c r="AY1118" s="210" t="s">
        <v>232</v>
      </c>
    </row>
    <row r="1119" spans="1:65" s="13" customFormat="1" ht="10.199999999999999">
      <c r="B1119" s="200"/>
      <c r="C1119" s="201"/>
      <c r="D1119" s="198" t="s">
        <v>244</v>
      </c>
      <c r="E1119" s="202" t="s">
        <v>19</v>
      </c>
      <c r="F1119" s="203" t="s">
        <v>4529</v>
      </c>
      <c r="G1119" s="201"/>
      <c r="H1119" s="204">
        <v>3.2679999999999998</v>
      </c>
      <c r="I1119" s="205"/>
      <c r="J1119" s="201"/>
      <c r="K1119" s="201"/>
      <c r="L1119" s="206"/>
      <c r="M1119" s="207"/>
      <c r="N1119" s="208"/>
      <c r="O1119" s="208"/>
      <c r="P1119" s="208"/>
      <c r="Q1119" s="208"/>
      <c r="R1119" s="208"/>
      <c r="S1119" s="208"/>
      <c r="T1119" s="209"/>
      <c r="AT1119" s="210" t="s">
        <v>244</v>
      </c>
      <c r="AU1119" s="210" t="s">
        <v>85</v>
      </c>
      <c r="AV1119" s="13" t="s">
        <v>85</v>
      </c>
      <c r="AW1119" s="13" t="s">
        <v>37</v>
      </c>
      <c r="AX1119" s="13" t="s">
        <v>76</v>
      </c>
      <c r="AY1119" s="210" t="s">
        <v>232</v>
      </c>
    </row>
    <row r="1120" spans="1:65" s="15" customFormat="1" ht="10.199999999999999">
      <c r="B1120" s="222"/>
      <c r="C1120" s="223"/>
      <c r="D1120" s="198" t="s">
        <v>244</v>
      </c>
      <c r="E1120" s="224" t="s">
        <v>19</v>
      </c>
      <c r="F1120" s="225" t="s">
        <v>4179</v>
      </c>
      <c r="G1120" s="223"/>
      <c r="H1120" s="224" t="s">
        <v>19</v>
      </c>
      <c r="I1120" s="226"/>
      <c r="J1120" s="223"/>
      <c r="K1120" s="223"/>
      <c r="L1120" s="227"/>
      <c r="M1120" s="228"/>
      <c r="N1120" s="229"/>
      <c r="O1120" s="229"/>
      <c r="P1120" s="229"/>
      <c r="Q1120" s="229"/>
      <c r="R1120" s="229"/>
      <c r="S1120" s="229"/>
      <c r="T1120" s="230"/>
      <c r="AT1120" s="231" t="s">
        <v>244</v>
      </c>
      <c r="AU1120" s="231" t="s">
        <v>85</v>
      </c>
      <c r="AV1120" s="15" t="s">
        <v>83</v>
      </c>
      <c r="AW1120" s="15" t="s">
        <v>37</v>
      </c>
      <c r="AX1120" s="15" t="s">
        <v>76</v>
      </c>
      <c r="AY1120" s="231" t="s">
        <v>232</v>
      </c>
    </row>
    <row r="1121" spans="1:65" s="14" customFormat="1" ht="10.199999999999999">
      <c r="B1121" s="211"/>
      <c r="C1121" s="212"/>
      <c r="D1121" s="198" t="s">
        <v>244</v>
      </c>
      <c r="E1121" s="213" t="s">
        <v>19</v>
      </c>
      <c r="F1121" s="214" t="s">
        <v>248</v>
      </c>
      <c r="G1121" s="212"/>
      <c r="H1121" s="215">
        <v>15.438000000000001</v>
      </c>
      <c r="I1121" s="216"/>
      <c r="J1121" s="212"/>
      <c r="K1121" s="212"/>
      <c r="L1121" s="217"/>
      <c r="M1121" s="218"/>
      <c r="N1121" s="219"/>
      <c r="O1121" s="219"/>
      <c r="P1121" s="219"/>
      <c r="Q1121" s="219"/>
      <c r="R1121" s="219"/>
      <c r="S1121" s="219"/>
      <c r="T1121" s="220"/>
      <c r="AT1121" s="221" t="s">
        <v>244</v>
      </c>
      <c r="AU1121" s="221" t="s">
        <v>85</v>
      </c>
      <c r="AV1121" s="14" t="s">
        <v>139</v>
      </c>
      <c r="AW1121" s="14" t="s">
        <v>37</v>
      </c>
      <c r="AX1121" s="14" t="s">
        <v>83</v>
      </c>
      <c r="AY1121" s="221" t="s">
        <v>232</v>
      </c>
    </row>
    <row r="1122" spans="1:65" s="2" customFormat="1" ht="24.15" customHeight="1">
      <c r="A1122" s="36"/>
      <c r="B1122" s="37"/>
      <c r="C1122" s="180" t="s">
        <v>1466</v>
      </c>
      <c r="D1122" s="180" t="s">
        <v>234</v>
      </c>
      <c r="E1122" s="181" t="s">
        <v>4530</v>
      </c>
      <c r="F1122" s="182" t="s">
        <v>4531</v>
      </c>
      <c r="G1122" s="183" t="s">
        <v>312</v>
      </c>
      <c r="H1122" s="184">
        <v>3.4350000000000001</v>
      </c>
      <c r="I1122" s="185"/>
      <c r="J1122" s="186">
        <f>ROUND(I1122*H1122,2)</f>
        <v>0</v>
      </c>
      <c r="K1122" s="182" t="s">
        <v>238</v>
      </c>
      <c r="L1122" s="41"/>
      <c r="M1122" s="187" t="s">
        <v>19</v>
      </c>
      <c r="N1122" s="188" t="s">
        <v>47</v>
      </c>
      <c r="O1122" s="66"/>
      <c r="P1122" s="189">
        <f>O1122*H1122</f>
        <v>0</v>
      </c>
      <c r="Q1122" s="189">
        <v>0</v>
      </c>
      <c r="R1122" s="189">
        <f>Q1122*H1122</f>
        <v>0</v>
      </c>
      <c r="S1122" s="189">
        <v>0.18</v>
      </c>
      <c r="T1122" s="190">
        <f>S1122*H1122</f>
        <v>0.61829999999999996</v>
      </c>
      <c r="U1122" s="36"/>
      <c r="V1122" s="36"/>
      <c r="W1122" s="36"/>
      <c r="X1122" s="36"/>
      <c r="Y1122" s="36"/>
      <c r="Z1122" s="36"/>
      <c r="AA1122" s="36"/>
      <c r="AB1122" s="36"/>
      <c r="AC1122" s="36"/>
      <c r="AD1122" s="36"/>
      <c r="AE1122" s="36"/>
      <c r="AR1122" s="191" t="s">
        <v>139</v>
      </c>
      <c r="AT1122" s="191" t="s">
        <v>234</v>
      </c>
      <c r="AU1122" s="191" t="s">
        <v>85</v>
      </c>
      <c r="AY1122" s="19" t="s">
        <v>232</v>
      </c>
      <c r="BE1122" s="192">
        <f>IF(N1122="základní",J1122,0)</f>
        <v>0</v>
      </c>
      <c r="BF1122" s="192">
        <f>IF(N1122="snížená",J1122,0)</f>
        <v>0</v>
      </c>
      <c r="BG1122" s="192">
        <f>IF(N1122="zákl. přenesená",J1122,0)</f>
        <v>0</v>
      </c>
      <c r="BH1122" s="192">
        <f>IF(N1122="sníž. přenesená",J1122,0)</f>
        <v>0</v>
      </c>
      <c r="BI1122" s="192">
        <f>IF(N1122="nulová",J1122,0)</f>
        <v>0</v>
      </c>
      <c r="BJ1122" s="19" t="s">
        <v>83</v>
      </c>
      <c r="BK1122" s="192">
        <f>ROUND(I1122*H1122,2)</f>
        <v>0</v>
      </c>
      <c r="BL1122" s="19" t="s">
        <v>139</v>
      </c>
      <c r="BM1122" s="191" t="s">
        <v>4532</v>
      </c>
    </row>
    <row r="1123" spans="1:65" s="2" customFormat="1" ht="10.199999999999999">
      <c r="A1123" s="36"/>
      <c r="B1123" s="37"/>
      <c r="C1123" s="38"/>
      <c r="D1123" s="193" t="s">
        <v>240</v>
      </c>
      <c r="E1123" s="38"/>
      <c r="F1123" s="194" t="s">
        <v>4533</v>
      </c>
      <c r="G1123" s="38"/>
      <c r="H1123" s="38"/>
      <c r="I1123" s="195"/>
      <c r="J1123" s="38"/>
      <c r="K1123" s="38"/>
      <c r="L1123" s="41"/>
      <c r="M1123" s="196"/>
      <c r="N1123" s="197"/>
      <c r="O1123" s="66"/>
      <c r="P1123" s="66"/>
      <c r="Q1123" s="66"/>
      <c r="R1123" s="66"/>
      <c r="S1123" s="66"/>
      <c r="T1123" s="67"/>
      <c r="U1123" s="36"/>
      <c r="V1123" s="36"/>
      <c r="W1123" s="36"/>
      <c r="X1123" s="36"/>
      <c r="Y1123" s="36"/>
      <c r="Z1123" s="36"/>
      <c r="AA1123" s="36"/>
      <c r="AB1123" s="36"/>
      <c r="AC1123" s="36"/>
      <c r="AD1123" s="36"/>
      <c r="AE1123" s="36"/>
      <c r="AT1123" s="19" t="s">
        <v>240</v>
      </c>
      <c r="AU1123" s="19" t="s">
        <v>85</v>
      </c>
    </row>
    <row r="1124" spans="1:65" s="13" customFormat="1" ht="10.199999999999999">
      <c r="B1124" s="200"/>
      <c r="C1124" s="201"/>
      <c r="D1124" s="198" t="s">
        <v>244</v>
      </c>
      <c r="E1124" s="202" t="s">
        <v>19</v>
      </c>
      <c r="F1124" s="203" t="s">
        <v>4534</v>
      </c>
      <c r="G1124" s="201"/>
      <c r="H1124" s="204">
        <v>2.371</v>
      </c>
      <c r="I1124" s="205"/>
      <c r="J1124" s="201"/>
      <c r="K1124" s="201"/>
      <c r="L1124" s="206"/>
      <c r="M1124" s="207"/>
      <c r="N1124" s="208"/>
      <c r="O1124" s="208"/>
      <c r="P1124" s="208"/>
      <c r="Q1124" s="208"/>
      <c r="R1124" s="208"/>
      <c r="S1124" s="208"/>
      <c r="T1124" s="209"/>
      <c r="AT1124" s="210" t="s">
        <v>244</v>
      </c>
      <c r="AU1124" s="210" t="s">
        <v>85</v>
      </c>
      <c r="AV1124" s="13" t="s">
        <v>85</v>
      </c>
      <c r="AW1124" s="13" t="s">
        <v>37</v>
      </c>
      <c r="AX1124" s="13" t="s">
        <v>76</v>
      </c>
      <c r="AY1124" s="210" t="s">
        <v>232</v>
      </c>
    </row>
    <row r="1125" spans="1:65" s="13" customFormat="1" ht="10.199999999999999">
      <c r="B1125" s="200"/>
      <c r="C1125" s="201"/>
      <c r="D1125" s="198" t="s">
        <v>244</v>
      </c>
      <c r="E1125" s="202" t="s">
        <v>19</v>
      </c>
      <c r="F1125" s="203" t="s">
        <v>4535</v>
      </c>
      <c r="G1125" s="201"/>
      <c r="H1125" s="204">
        <v>1.0640000000000001</v>
      </c>
      <c r="I1125" s="205"/>
      <c r="J1125" s="201"/>
      <c r="K1125" s="201"/>
      <c r="L1125" s="206"/>
      <c r="M1125" s="207"/>
      <c r="N1125" s="208"/>
      <c r="O1125" s="208"/>
      <c r="P1125" s="208"/>
      <c r="Q1125" s="208"/>
      <c r="R1125" s="208"/>
      <c r="S1125" s="208"/>
      <c r="T1125" s="209"/>
      <c r="AT1125" s="210" t="s">
        <v>244</v>
      </c>
      <c r="AU1125" s="210" t="s">
        <v>85</v>
      </c>
      <c r="AV1125" s="13" t="s">
        <v>85</v>
      </c>
      <c r="AW1125" s="13" t="s">
        <v>37</v>
      </c>
      <c r="AX1125" s="13" t="s">
        <v>76</v>
      </c>
      <c r="AY1125" s="210" t="s">
        <v>232</v>
      </c>
    </row>
    <row r="1126" spans="1:65" s="14" customFormat="1" ht="10.199999999999999">
      <c r="B1126" s="211"/>
      <c r="C1126" s="212"/>
      <c r="D1126" s="198" t="s">
        <v>244</v>
      </c>
      <c r="E1126" s="213" t="s">
        <v>19</v>
      </c>
      <c r="F1126" s="214" t="s">
        <v>248</v>
      </c>
      <c r="G1126" s="212"/>
      <c r="H1126" s="215">
        <v>3.4350000000000001</v>
      </c>
      <c r="I1126" s="216"/>
      <c r="J1126" s="212"/>
      <c r="K1126" s="212"/>
      <c r="L1126" s="217"/>
      <c r="M1126" s="218"/>
      <c r="N1126" s="219"/>
      <c r="O1126" s="219"/>
      <c r="P1126" s="219"/>
      <c r="Q1126" s="219"/>
      <c r="R1126" s="219"/>
      <c r="S1126" s="219"/>
      <c r="T1126" s="220"/>
      <c r="AT1126" s="221" t="s">
        <v>244</v>
      </c>
      <c r="AU1126" s="221" t="s">
        <v>85</v>
      </c>
      <c r="AV1126" s="14" t="s">
        <v>139</v>
      </c>
      <c r="AW1126" s="14" t="s">
        <v>37</v>
      </c>
      <c r="AX1126" s="14" t="s">
        <v>83</v>
      </c>
      <c r="AY1126" s="221" t="s">
        <v>232</v>
      </c>
    </row>
    <row r="1127" spans="1:65" s="2" customFormat="1" ht="24.15" customHeight="1">
      <c r="A1127" s="36"/>
      <c r="B1127" s="37"/>
      <c r="C1127" s="180" t="s">
        <v>1472</v>
      </c>
      <c r="D1127" s="180" t="s">
        <v>234</v>
      </c>
      <c r="E1127" s="181" t="s">
        <v>4536</v>
      </c>
      <c r="F1127" s="182" t="s">
        <v>4537</v>
      </c>
      <c r="G1127" s="183" t="s">
        <v>312</v>
      </c>
      <c r="H1127" s="184">
        <v>1.33</v>
      </c>
      <c r="I1127" s="185"/>
      <c r="J1127" s="186">
        <f>ROUND(I1127*H1127,2)</f>
        <v>0</v>
      </c>
      <c r="K1127" s="182" t="s">
        <v>238</v>
      </c>
      <c r="L1127" s="41"/>
      <c r="M1127" s="187" t="s">
        <v>19</v>
      </c>
      <c r="N1127" s="188" t="s">
        <v>47</v>
      </c>
      <c r="O1127" s="66"/>
      <c r="P1127" s="189">
        <f>O1127*H1127</f>
        <v>0</v>
      </c>
      <c r="Q1127" s="189">
        <v>0</v>
      </c>
      <c r="R1127" s="189">
        <f>Q1127*H1127</f>
        <v>0</v>
      </c>
      <c r="S1127" s="189">
        <v>0.27</v>
      </c>
      <c r="T1127" s="190">
        <f>S1127*H1127</f>
        <v>0.35910000000000003</v>
      </c>
      <c r="U1127" s="36"/>
      <c r="V1127" s="36"/>
      <c r="W1127" s="36"/>
      <c r="X1127" s="36"/>
      <c r="Y1127" s="36"/>
      <c r="Z1127" s="36"/>
      <c r="AA1127" s="36"/>
      <c r="AB1127" s="36"/>
      <c r="AC1127" s="36"/>
      <c r="AD1127" s="36"/>
      <c r="AE1127" s="36"/>
      <c r="AR1127" s="191" t="s">
        <v>139</v>
      </c>
      <c r="AT1127" s="191" t="s">
        <v>234</v>
      </c>
      <c r="AU1127" s="191" t="s">
        <v>85</v>
      </c>
      <c r="AY1127" s="19" t="s">
        <v>232</v>
      </c>
      <c r="BE1127" s="192">
        <f>IF(N1127="základní",J1127,0)</f>
        <v>0</v>
      </c>
      <c r="BF1127" s="192">
        <f>IF(N1127="snížená",J1127,0)</f>
        <v>0</v>
      </c>
      <c r="BG1127" s="192">
        <f>IF(N1127="zákl. přenesená",J1127,0)</f>
        <v>0</v>
      </c>
      <c r="BH1127" s="192">
        <f>IF(N1127="sníž. přenesená",J1127,0)</f>
        <v>0</v>
      </c>
      <c r="BI1127" s="192">
        <f>IF(N1127="nulová",J1127,0)</f>
        <v>0</v>
      </c>
      <c r="BJ1127" s="19" t="s">
        <v>83</v>
      </c>
      <c r="BK1127" s="192">
        <f>ROUND(I1127*H1127,2)</f>
        <v>0</v>
      </c>
      <c r="BL1127" s="19" t="s">
        <v>139</v>
      </c>
      <c r="BM1127" s="191" t="s">
        <v>4538</v>
      </c>
    </row>
    <row r="1128" spans="1:65" s="2" customFormat="1" ht="10.199999999999999">
      <c r="A1128" s="36"/>
      <c r="B1128" s="37"/>
      <c r="C1128" s="38"/>
      <c r="D1128" s="193" t="s">
        <v>240</v>
      </c>
      <c r="E1128" s="38"/>
      <c r="F1128" s="194" t="s">
        <v>4539</v>
      </c>
      <c r="G1128" s="38"/>
      <c r="H1128" s="38"/>
      <c r="I1128" s="195"/>
      <c r="J1128" s="38"/>
      <c r="K1128" s="38"/>
      <c r="L1128" s="41"/>
      <c r="M1128" s="196"/>
      <c r="N1128" s="197"/>
      <c r="O1128" s="66"/>
      <c r="P1128" s="66"/>
      <c r="Q1128" s="66"/>
      <c r="R1128" s="66"/>
      <c r="S1128" s="66"/>
      <c r="T1128" s="67"/>
      <c r="U1128" s="36"/>
      <c r="V1128" s="36"/>
      <c r="W1128" s="36"/>
      <c r="X1128" s="36"/>
      <c r="Y1128" s="36"/>
      <c r="Z1128" s="36"/>
      <c r="AA1128" s="36"/>
      <c r="AB1128" s="36"/>
      <c r="AC1128" s="36"/>
      <c r="AD1128" s="36"/>
      <c r="AE1128" s="36"/>
      <c r="AT1128" s="19" t="s">
        <v>240</v>
      </c>
      <c r="AU1128" s="19" t="s">
        <v>85</v>
      </c>
    </row>
    <row r="1129" spans="1:65" s="13" customFormat="1" ht="10.199999999999999">
      <c r="B1129" s="200"/>
      <c r="C1129" s="201"/>
      <c r="D1129" s="198" t="s">
        <v>244</v>
      </c>
      <c r="E1129" s="202" t="s">
        <v>19</v>
      </c>
      <c r="F1129" s="203" t="s">
        <v>4540</v>
      </c>
      <c r="G1129" s="201"/>
      <c r="H1129" s="204">
        <v>1.33</v>
      </c>
      <c r="I1129" s="205"/>
      <c r="J1129" s="201"/>
      <c r="K1129" s="201"/>
      <c r="L1129" s="206"/>
      <c r="M1129" s="207"/>
      <c r="N1129" s="208"/>
      <c r="O1129" s="208"/>
      <c r="P1129" s="208"/>
      <c r="Q1129" s="208"/>
      <c r="R1129" s="208"/>
      <c r="S1129" s="208"/>
      <c r="T1129" s="209"/>
      <c r="AT1129" s="210" t="s">
        <v>244</v>
      </c>
      <c r="AU1129" s="210" t="s">
        <v>85</v>
      </c>
      <c r="AV1129" s="13" t="s">
        <v>85</v>
      </c>
      <c r="AW1129" s="13" t="s">
        <v>37</v>
      </c>
      <c r="AX1129" s="13" t="s">
        <v>83</v>
      </c>
      <c r="AY1129" s="210" t="s">
        <v>232</v>
      </c>
    </row>
    <row r="1130" spans="1:65" s="15" customFormat="1" ht="10.199999999999999">
      <c r="B1130" s="222"/>
      <c r="C1130" s="223"/>
      <c r="D1130" s="198" t="s">
        <v>244</v>
      </c>
      <c r="E1130" s="224" t="s">
        <v>19</v>
      </c>
      <c r="F1130" s="225" t="s">
        <v>4179</v>
      </c>
      <c r="G1130" s="223"/>
      <c r="H1130" s="224" t="s">
        <v>19</v>
      </c>
      <c r="I1130" s="226"/>
      <c r="J1130" s="223"/>
      <c r="K1130" s="223"/>
      <c r="L1130" s="227"/>
      <c r="M1130" s="228"/>
      <c r="N1130" s="229"/>
      <c r="O1130" s="229"/>
      <c r="P1130" s="229"/>
      <c r="Q1130" s="229"/>
      <c r="R1130" s="229"/>
      <c r="S1130" s="229"/>
      <c r="T1130" s="230"/>
      <c r="AT1130" s="231" t="s">
        <v>244</v>
      </c>
      <c r="AU1130" s="231" t="s">
        <v>85</v>
      </c>
      <c r="AV1130" s="15" t="s">
        <v>83</v>
      </c>
      <c r="AW1130" s="15" t="s">
        <v>37</v>
      </c>
      <c r="AX1130" s="15" t="s">
        <v>76</v>
      </c>
      <c r="AY1130" s="231" t="s">
        <v>232</v>
      </c>
    </row>
    <row r="1131" spans="1:65" s="2" customFormat="1" ht="24.15" customHeight="1">
      <c r="A1131" s="36"/>
      <c r="B1131" s="37"/>
      <c r="C1131" s="180" t="s">
        <v>1480</v>
      </c>
      <c r="D1131" s="180" t="s">
        <v>234</v>
      </c>
      <c r="E1131" s="181" t="s">
        <v>4541</v>
      </c>
      <c r="F1131" s="182" t="s">
        <v>4542</v>
      </c>
      <c r="G1131" s="183" t="s">
        <v>237</v>
      </c>
      <c r="H1131" s="184">
        <v>7.4770000000000003</v>
      </c>
      <c r="I1131" s="185"/>
      <c r="J1131" s="186">
        <f>ROUND(I1131*H1131,2)</f>
        <v>0</v>
      </c>
      <c r="K1131" s="182" t="s">
        <v>238</v>
      </c>
      <c r="L1131" s="41"/>
      <c r="M1131" s="187" t="s">
        <v>19</v>
      </c>
      <c r="N1131" s="188" t="s">
        <v>47</v>
      </c>
      <c r="O1131" s="66"/>
      <c r="P1131" s="189">
        <f>O1131*H1131</f>
        <v>0</v>
      </c>
      <c r="Q1131" s="189">
        <v>0</v>
      </c>
      <c r="R1131" s="189">
        <f>Q1131*H1131</f>
        <v>0</v>
      </c>
      <c r="S1131" s="189">
        <v>1.8</v>
      </c>
      <c r="T1131" s="190">
        <f>S1131*H1131</f>
        <v>13.458600000000001</v>
      </c>
      <c r="U1131" s="36"/>
      <c r="V1131" s="36"/>
      <c r="W1131" s="36"/>
      <c r="X1131" s="36"/>
      <c r="Y1131" s="36"/>
      <c r="Z1131" s="36"/>
      <c r="AA1131" s="36"/>
      <c r="AB1131" s="36"/>
      <c r="AC1131" s="36"/>
      <c r="AD1131" s="36"/>
      <c r="AE1131" s="36"/>
      <c r="AR1131" s="191" t="s">
        <v>139</v>
      </c>
      <c r="AT1131" s="191" t="s">
        <v>234</v>
      </c>
      <c r="AU1131" s="191" t="s">
        <v>85</v>
      </c>
      <c r="AY1131" s="19" t="s">
        <v>232</v>
      </c>
      <c r="BE1131" s="192">
        <f>IF(N1131="základní",J1131,0)</f>
        <v>0</v>
      </c>
      <c r="BF1131" s="192">
        <f>IF(N1131="snížená",J1131,0)</f>
        <v>0</v>
      </c>
      <c r="BG1131" s="192">
        <f>IF(N1131="zákl. přenesená",J1131,0)</f>
        <v>0</v>
      </c>
      <c r="BH1131" s="192">
        <f>IF(N1131="sníž. přenesená",J1131,0)</f>
        <v>0</v>
      </c>
      <c r="BI1131" s="192">
        <f>IF(N1131="nulová",J1131,0)</f>
        <v>0</v>
      </c>
      <c r="BJ1131" s="19" t="s">
        <v>83</v>
      </c>
      <c r="BK1131" s="192">
        <f>ROUND(I1131*H1131,2)</f>
        <v>0</v>
      </c>
      <c r="BL1131" s="19" t="s">
        <v>139</v>
      </c>
      <c r="BM1131" s="191" t="s">
        <v>4543</v>
      </c>
    </row>
    <row r="1132" spans="1:65" s="2" customFormat="1" ht="10.199999999999999">
      <c r="A1132" s="36"/>
      <c r="B1132" s="37"/>
      <c r="C1132" s="38"/>
      <c r="D1132" s="193" t="s">
        <v>240</v>
      </c>
      <c r="E1132" s="38"/>
      <c r="F1132" s="194" t="s">
        <v>4544</v>
      </c>
      <c r="G1132" s="38"/>
      <c r="H1132" s="38"/>
      <c r="I1132" s="195"/>
      <c r="J1132" s="38"/>
      <c r="K1132" s="38"/>
      <c r="L1132" s="41"/>
      <c r="M1132" s="196"/>
      <c r="N1132" s="197"/>
      <c r="O1132" s="66"/>
      <c r="P1132" s="66"/>
      <c r="Q1132" s="66"/>
      <c r="R1132" s="66"/>
      <c r="S1132" s="66"/>
      <c r="T1132" s="67"/>
      <c r="U1132" s="36"/>
      <c r="V1132" s="36"/>
      <c r="W1132" s="36"/>
      <c r="X1132" s="36"/>
      <c r="Y1132" s="36"/>
      <c r="Z1132" s="36"/>
      <c r="AA1132" s="36"/>
      <c r="AB1132" s="36"/>
      <c r="AC1132" s="36"/>
      <c r="AD1132" s="36"/>
      <c r="AE1132" s="36"/>
      <c r="AT1132" s="19" t="s">
        <v>240</v>
      </c>
      <c r="AU1132" s="19" t="s">
        <v>85</v>
      </c>
    </row>
    <row r="1133" spans="1:65" s="13" customFormat="1" ht="10.199999999999999">
      <c r="B1133" s="200"/>
      <c r="C1133" s="201"/>
      <c r="D1133" s="198" t="s">
        <v>244</v>
      </c>
      <c r="E1133" s="202" t="s">
        <v>19</v>
      </c>
      <c r="F1133" s="203" t="s">
        <v>4545</v>
      </c>
      <c r="G1133" s="201"/>
      <c r="H1133" s="204">
        <v>4.0289999999999999</v>
      </c>
      <c r="I1133" s="205"/>
      <c r="J1133" s="201"/>
      <c r="K1133" s="201"/>
      <c r="L1133" s="206"/>
      <c r="M1133" s="207"/>
      <c r="N1133" s="208"/>
      <c r="O1133" s="208"/>
      <c r="P1133" s="208"/>
      <c r="Q1133" s="208"/>
      <c r="R1133" s="208"/>
      <c r="S1133" s="208"/>
      <c r="T1133" s="209"/>
      <c r="AT1133" s="210" t="s">
        <v>244</v>
      </c>
      <c r="AU1133" s="210" t="s">
        <v>85</v>
      </c>
      <c r="AV1133" s="13" t="s">
        <v>85</v>
      </c>
      <c r="AW1133" s="13" t="s">
        <v>37</v>
      </c>
      <c r="AX1133" s="13" t="s">
        <v>76</v>
      </c>
      <c r="AY1133" s="210" t="s">
        <v>232</v>
      </c>
    </row>
    <row r="1134" spans="1:65" s="13" customFormat="1" ht="10.199999999999999">
      <c r="B1134" s="200"/>
      <c r="C1134" s="201"/>
      <c r="D1134" s="198" t="s">
        <v>244</v>
      </c>
      <c r="E1134" s="202" t="s">
        <v>19</v>
      </c>
      <c r="F1134" s="203" t="s">
        <v>4546</v>
      </c>
      <c r="G1134" s="201"/>
      <c r="H1134" s="204">
        <v>0.79400000000000004</v>
      </c>
      <c r="I1134" s="205"/>
      <c r="J1134" s="201"/>
      <c r="K1134" s="201"/>
      <c r="L1134" s="206"/>
      <c r="M1134" s="207"/>
      <c r="N1134" s="208"/>
      <c r="O1134" s="208"/>
      <c r="P1134" s="208"/>
      <c r="Q1134" s="208"/>
      <c r="R1134" s="208"/>
      <c r="S1134" s="208"/>
      <c r="T1134" s="209"/>
      <c r="AT1134" s="210" t="s">
        <v>244</v>
      </c>
      <c r="AU1134" s="210" t="s">
        <v>85</v>
      </c>
      <c r="AV1134" s="13" t="s">
        <v>85</v>
      </c>
      <c r="AW1134" s="13" t="s">
        <v>37</v>
      </c>
      <c r="AX1134" s="13" t="s">
        <v>76</v>
      </c>
      <c r="AY1134" s="210" t="s">
        <v>232</v>
      </c>
    </row>
    <row r="1135" spans="1:65" s="15" customFormat="1" ht="10.199999999999999">
      <c r="B1135" s="222"/>
      <c r="C1135" s="223"/>
      <c r="D1135" s="198" t="s">
        <v>244</v>
      </c>
      <c r="E1135" s="224" t="s">
        <v>19</v>
      </c>
      <c r="F1135" s="225" t="s">
        <v>4177</v>
      </c>
      <c r="G1135" s="223"/>
      <c r="H1135" s="224" t="s">
        <v>19</v>
      </c>
      <c r="I1135" s="226"/>
      <c r="J1135" s="223"/>
      <c r="K1135" s="223"/>
      <c r="L1135" s="227"/>
      <c r="M1135" s="228"/>
      <c r="N1135" s="229"/>
      <c r="O1135" s="229"/>
      <c r="P1135" s="229"/>
      <c r="Q1135" s="229"/>
      <c r="R1135" s="229"/>
      <c r="S1135" s="229"/>
      <c r="T1135" s="230"/>
      <c r="AT1135" s="231" t="s">
        <v>244</v>
      </c>
      <c r="AU1135" s="231" t="s">
        <v>85</v>
      </c>
      <c r="AV1135" s="15" t="s">
        <v>83</v>
      </c>
      <c r="AW1135" s="15" t="s">
        <v>37</v>
      </c>
      <c r="AX1135" s="15" t="s">
        <v>76</v>
      </c>
      <c r="AY1135" s="231" t="s">
        <v>232</v>
      </c>
    </row>
    <row r="1136" spans="1:65" s="13" customFormat="1" ht="10.199999999999999">
      <c r="B1136" s="200"/>
      <c r="C1136" s="201"/>
      <c r="D1136" s="198" t="s">
        <v>244</v>
      </c>
      <c r="E1136" s="202" t="s">
        <v>19</v>
      </c>
      <c r="F1136" s="203" t="s">
        <v>4547</v>
      </c>
      <c r="G1136" s="201"/>
      <c r="H1136" s="204">
        <v>2.6539999999999999</v>
      </c>
      <c r="I1136" s="205"/>
      <c r="J1136" s="201"/>
      <c r="K1136" s="201"/>
      <c r="L1136" s="206"/>
      <c r="M1136" s="207"/>
      <c r="N1136" s="208"/>
      <c r="O1136" s="208"/>
      <c r="P1136" s="208"/>
      <c r="Q1136" s="208"/>
      <c r="R1136" s="208"/>
      <c r="S1136" s="208"/>
      <c r="T1136" s="209"/>
      <c r="AT1136" s="210" t="s">
        <v>244</v>
      </c>
      <c r="AU1136" s="210" t="s">
        <v>85</v>
      </c>
      <c r="AV1136" s="13" t="s">
        <v>85</v>
      </c>
      <c r="AW1136" s="13" t="s">
        <v>37</v>
      </c>
      <c r="AX1136" s="13" t="s">
        <v>76</v>
      </c>
      <c r="AY1136" s="210" t="s">
        <v>232</v>
      </c>
    </row>
    <row r="1137" spans="1:65" s="15" customFormat="1" ht="10.199999999999999">
      <c r="B1137" s="222"/>
      <c r="C1137" s="223"/>
      <c r="D1137" s="198" t="s">
        <v>244</v>
      </c>
      <c r="E1137" s="224" t="s">
        <v>19</v>
      </c>
      <c r="F1137" s="225" t="s">
        <v>4179</v>
      </c>
      <c r="G1137" s="223"/>
      <c r="H1137" s="224" t="s">
        <v>19</v>
      </c>
      <c r="I1137" s="226"/>
      <c r="J1137" s="223"/>
      <c r="K1137" s="223"/>
      <c r="L1137" s="227"/>
      <c r="M1137" s="228"/>
      <c r="N1137" s="229"/>
      <c r="O1137" s="229"/>
      <c r="P1137" s="229"/>
      <c r="Q1137" s="229"/>
      <c r="R1137" s="229"/>
      <c r="S1137" s="229"/>
      <c r="T1137" s="230"/>
      <c r="AT1137" s="231" t="s">
        <v>244</v>
      </c>
      <c r="AU1137" s="231" t="s">
        <v>85</v>
      </c>
      <c r="AV1137" s="15" t="s">
        <v>83</v>
      </c>
      <c r="AW1137" s="15" t="s">
        <v>37</v>
      </c>
      <c r="AX1137" s="15" t="s">
        <v>76</v>
      </c>
      <c r="AY1137" s="231" t="s">
        <v>232</v>
      </c>
    </row>
    <row r="1138" spans="1:65" s="14" customFormat="1" ht="10.199999999999999">
      <c r="B1138" s="211"/>
      <c r="C1138" s="212"/>
      <c r="D1138" s="198" t="s">
        <v>244</v>
      </c>
      <c r="E1138" s="213" t="s">
        <v>19</v>
      </c>
      <c r="F1138" s="214" t="s">
        <v>248</v>
      </c>
      <c r="G1138" s="212"/>
      <c r="H1138" s="215">
        <v>7.4770000000000003</v>
      </c>
      <c r="I1138" s="216"/>
      <c r="J1138" s="212"/>
      <c r="K1138" s="212"/>
      <c r="L1138" s="217"/>
      <c r="M1138" s="218"/>
      <c r="N1138" s="219"/>
      <c r="O1138" s="219"/>
      <c r="P1138" s="219"/>
      <c r="Q1138" s="219"/>
      <c r="R1138" s="219"/>
      <c r="S1138" s="219"/>
      <c r="T1138" s="220"/>
      <c r="AT1138" s="221" t="s">
        <v>244</v>
      </c>
      <c r="AU1138" s="221" t="s">
        <v>85</v>
      </c>
      <c r="AV1138" s="14" t="s">
        <v>139</v>
      </c>
      <c r="AW1138" s="14" t="s">
        <v>37</v>
      </c>
      <c r="AX1138" s="14" t="s">
        <v>83</v>
      </c>
      <c r="AY1138" s="221" t="s">
        <v>232</v>
      </c>
    </row>
    <row r="1139" spans="1:65" s="2" customFormat="1" ht="24.15" customHeight="1">
      <c r="A1139" s="36"/>
      <c r="B1139" s="37"/>
      <c r="C1139" s="180" t="s">
        <v>1486</v>
      </c>
      <c r="D1139" s="180" t="s">
        <v>234</v>
      </c>
      <c r="E1139" s="181" t="s">
        <v>4548</v>
      </c>
      <c r="F1139" s="182" t="s">
        <v>4549</v>
      </c>
      <c r="G1139" s="183" t="s">
        <v>339</v>
      </c>
      <c r="H1139" s="184">
        <v>50</v>
      </c>
      <c r="I1139" s="185"/>
      <c r="J1139" s="186">
        <f>ROUND(I1139*H1139,2)</f>
        <v>0</v>
      </c>
      <c r="K1139" s="182" t="s">
        <v>238</v>
      </c>
      <c r="L1139" s="41"/>
      <c r="M1139" s="187" t="s">
        <v>19</v>
      </c>
      <c r="N1139" s="188" t="s">
        <v>47</v>
      </c>
      <c r="O1139" s="66"/>
      <c r="P1139" s="189">
        <f>O1139*H1139</f>
        <v>0</v>
      </c>
      <c r="Q1139" s="189">
        <v>0</v>
      </c>
      <c r="R1139" s="189">
        <f>Q1139*H1139</f>
        <v>0</v>
      </c>
      <c r="S1139" s="189">
        <v>8.0000000000000002E-3</v>
      </c>
      <c r="T1139" s="190">
        <f>S1139*H1139</f>
        <v>0.4</v>
      </c>
      <c r="U1139" s="36"/>
      <c r="V1139" s="36"/>
      <c r="W1139" s="36"/>
      <c r="X1139" s="36"/>
      <c r="Y1139" s="36"/>
      <c r="Z1139" s="36"/>
      <c r="AA1139" s="36"/>
      <c r="AB1139" s="36"/>
      <c r="AC1139" s="36"/>
      <c r="AD1139" s="36"/>
      <c r="AE1139" s="36"/>
      <c r="AR1139" s="191" t="s">
        <v>139</v>
      </c>
      <c r="AT1139" s="191" t="s">
        <v>234</v>
      </c>
      <c r="AU1139" s="191" t="s">
        <v>85</v>
      </c>
      <c r="AY1139" s="19" t="s">
        <v>232</v>
      </c>
      <c r="BE1139" s="192">
        <f>IF(N1139="základní",J1139,0)</f>
        <v>0</v>
      </c>
      <c r="BF1139" s="192">
        <f>IF(N1139="snížená",J1139,0)</f>
        <v>0</v>
      </c>
      <c r="BG1139" s="192">
        <f>IF(N1139="zákl. přenesená",J1139,0)</f>
        <v>0</v>
      </c>
      <c r="BH1139" s="192">
        <f>IF(N1139="sníž. přenesená",J1139,0)</f>
        <v>0</v>
      </c>
      <c r="BI1139" s="192">
        <f>IF(N1139="nulová",J1139,0)</f>
        <v>0</v>
      </c>
      <c r="BJ1139" s="19" t="s">
        <v>83</v>
      </c>
      <c r="BK1139" s="192">
        <f>ROUND(I1139*H1139,2)</f>
        <v>0</v>
      </c>
      <c r="BL1139" s="19" t="s">
        <v>139</v>
      </c>
      <c r="BM1139" s="191" t="s">
        <v>4550</v>
      </c>
    </row>
    <row r="1140" spans="1:65" s="2" customFormat="1" ht="10.199999999999999">
      <c r="A1140" s="36"/>
      <c r="B1140" s="37"/>
      <c r="C1140" s="38"/>
      <c r="D1140" s="193" t="s">
        <v>240</v>
      </c>
      <c r="E1140" s="38"/>
      <c r="F1140" s="194" t="s">
        <v>4551</v>
      </c>
      <c r="G1140" s="38"/>
      <c r="H1140" s="38"/>
      <c r="I1140" s="195"/>
      <c r="J1140" s="38"/>
      <c r="K1140" s="38"/>
      <c r="L1140" s="41"/>
      <c r="M1140" s="196"/>
      <c r="N1140" s="197"/>
      <c r="O1140" s="66"/>
      <c r="P1140" s="66"/>
      <c r="Q1140" s="66"/>
      <c r="R1140" s="66"/>
      <c r="S1140" s="66"/>
      <c r="T1140" s="67"/>
      <c r="U1140" s="36"/>
      <c r="V1140" s="36"/>
      <c r="W1140" s="36"/>
      <c r="X1140" s="36"/>
      <c r="Y1140" s="36"/>
      <c r="Z1140" s="36"/>
      <c r="AA1140" s="36"/>
      <c r="AB1140" s="36"/>
      <c r="AC1140" s="36"/>
      <c r="AD1140" s="36"/>
      <c r="AE1140" s="36"/>
      <c r="AT1140" s="19" t="s">
        <v>240</v>
      </c>
      <c r="AU1140" s="19" t="s">
        <v>85</v>
      </c>
    </row>
    <row r="1141" spans="1:65" s="13" customFormat="1" ht="10.199999999999999">
      <c r="B1141" s="200"/>
      <c r="C1141" s="201"/>
      <c r="D1141" s="198" t="s">
        <v>244</v>
      </c>
      <c r="E1141" s="202" t="s">
        <v>19</v>
      </c>
      <c r="F1141" s="203" t="s">
        <v>4552</v>
      </c>
      <c r="G1141" s="201"/>
      <c r="H1141" s="204">
        <v>44</v>
      </c>
      <c r="I1141" s="205"/>
      <c r="J1141" s="201"/>
      <c r="K1141" s="201"/>
      <c r="L1141" s="206"/>
      <c r="M1141" s="207"/>
      <c r="N1141" s="208"/>
      <c r="O1141" s="208"/>
      <c r="P1141" s="208"/>
      <c r="Q1141" s="208"/>
      <c r="R1141" s="208"/>
      <c r="S1141" s="208"/>
      <c r="T1141" s="209"/>
      <c r="AT1141" s="210" t="s">
        <v>244</v>
      </c>
      <c r="AU1141" s="210" t="s">
        <v>85</v>
      </c>
      <c r="AV1141" s="13" t="s">
        <v>85</v>
      </c>
      <c r="AW1141" s="13" t="s">
        <v>37</v>
      </c>
      <c r="AX1141" s="13" t="s">
        <v>76</v>
      </c>
      <c r="AY1141" s="210" t="s">
        <v>232</v>
      </c>
    </row>
    <row r="1142" spans="1:65" s="13" customFormat="1" ht="10.199999999999999">
      <c r="B1142" s="200"/>
      <c r="C1142" s="201"/>
      <c r="D1142" s="198" t="s">
        <v>244</v>
      </c>
      <c r="E1142" s="202" t="s">
        <v>19</v>
      </c>
      <c r="F1142" s="203" t="s">
        <v>4553</v>
      </c>
      <c r="G1142" s="201"/>
      <c r="H1142" s="204">
        <v>6</v>
      </c>
      <c r="I1142" s="205"/>
      <c r="J1142" s="201"/>
      <c r="K1142" s="201"/>
      <c r="L1142" s="206"/>
      <c r="M1142" s="207"/>
      <c r="N1142" s="208"/>
      <c r="O1142" s="208"/>
      <c r="P1142" s="208"/>
      <c r="Q1142" s="208"/>
      <c r="R1142" s="208"/>
      <c r="S1142" s="208"/>
      <c r="T1142" s="209"/>
      <c r="AT1142" s="210" t="s">
        <v>244</v>
      </c>
      <c r="AU1142" s="210" t="s">
        <v>85</v>
      </c>
      <c r="AV1142" s="13" t="s">
        <v>85</v>
      </c>
      <c r="AW1142" s="13" t="s">
        <v>37</v>
      </c>
      <c r="AX1142" s="13" t="s">
        <v>76</v>
      </c>
      <c r="AY1142" s="210" t="s">
        <v>232</v>
      </c>
    </row>
    <row r="1143" spans="1:65" s="14" customFormat="1" ht="10.199999999999999">
      <c r="B1143" s="211"/>
      <c r="C1143" s="212"/>
      <c r="D1143" s="198" t="s">
        <v>244</v>
      </c>
      <c r="E1143" s="213" t="s">
        <v>19</v>
      </c>
      <c r="F1143" s="214" t="s">
        <v>248</v>
      </c>
      <c r="G1143" s="212"/>
      <c r="H1143" s="215">
        <v>50</v>
      </c>
      <c r="I1143" s="216"/>
      <c r="J1143" s="212"/>
      <c r="K1143" s="212"/>
      <c r="L1143" s="217"/>
      <c r="M1143" s="218"/>
      <c r="N1143" s="219"/>
      <c r="O1143" s="219"/>
      <c r="P1143" s="219"/>
      <c r="Q1143" s="219"/>
      <c r="R1143" s="219"/>
      <c r="S1143" s="219"/>
      <c r="T1143" s="220"/>
      <c r="AT1143" s="221" t="s">
        <v>244</v>
      </c>
      <c r="AU1143" s="221" t="s">
        <v>85</v>
      </c>
      <c r="AV1143" s="14" t="s">
        <v>139</v>
      </c>
      <c r="AW1143" s="14" t="s">
        <v>37</v>
      </c>
      <c r="AX1143" s="14" t="s">
        <v>83</v>
      </c>
      <c r="AY1143" s="221" t="s">
        <v>232</v>
      </c>
    </row>
    <row r="1144" spans="1:65" s="2" customFormat="1" ht="24.15" customHeight="1">
      <c r="A1144" s="36"/>
      <c r="B1144" s="37"/>
      <c r="C1144" s="180" t="s">
        <v>1494</v>
      </c>
      <c r="D1144" s="180" t="s">
        <v>234</v>
      </c>
      <c r="E1144" s="181" t="s">
        <v>4554</v>
      </c>
      <c r="F1144" s="182" t="s">
        <v>4555</v>
      </c>
      <c r="G1144" s="183" t="s">
        <v>339</v>
      </c>
      <c r="H1144" s="184">
        <v>6</v>
      </c>
      <c r="I1144" s="185"/>
      <c r="J1144" s="186">
        <f>ROUND(I1144*H1144,2)</f>
        <v>0</v>
      </c>
      <c r="K1144" s="182" t="s">
        <v>238</v>
      </c>
      <c r="L1144" s="41"/>
      <c r="M1144" s="187" t="s">
        <v>19</v>
      </c>
      <c r="N1144" s="188" t="s">
        <v>47</v>
      </c>
      <c r="O1144" s="66"/>
      <c r="P1144" s="189">
        <f>O1144*H1144</f>
        <v>0</v>
      </c>
      <c r="Q1144" s="189">
        <v>0</v>
      </c>
      <c r="R1144" s="189">
        <f>Q1144*H1144</f>
        <v>0</v>
      </c>
      <c r="S1144" s="189">
        <v>2.1000000000000001E-2</v>
      </c>
      <c r="T1144" s="190">
        <f>S1144*H1144</f>
        <v>0.126</v>
      </c>
      <c r="U1144" s="36"/>
      <c r="V1144" s="36"/>
      <c r="W1144" s="36"/>
      <c r="X1144" s="36"/>
      <c r="Y1144" s="36"/>
      <c r="Z1144" s="36"/>
      <c r="AA1144" s="36"/>
      <c r="AB1144" s="36"/>
      <c r="AC1144" s="36"/>
      <c r="AD1144" s="36"/>
      <c r="AE1144" s="36"/>
      <c r="AR1144" s="191" t="s">
        <v>139</v>
      </c>
      <c r="AT1144" s="191" t="s">
        <v>234</v>
      </c>
      <c r="AU1144" s="191" t="s">
        <v>85</v>
      </c>
      <c r="AY1144" s="19" t="s">
        <v>232</v>
      </c>
      <c r="BE1144" s="192">
        <f>IF(N1144="základní",J1144,0)</f>
        <v>0</v>
      </c>
      <c r="BF1144" s="192">
        <f>IF(N1144="snížená",J1144,0)</f>
        <v>0</v>
      </c>
      <c r="BG1144" s="192">
        <f>IF(N1144="zákl. přenesená",J1144,0)</f>
        <v>0</v>
      </c>
      <c r="BH1144" s="192">
        <f>IF(N1144="sníž. přenesená",J1144,0)</f>
        <v>0</v>
      </c>
      <c r="BI1144" s="192">
        <f>IF(N1144="nulová",J1144,0)</f>
        <v>0</v>
      </c>
      <c r="BJ1144" s="19" t="s">
        <v>83</v>
      </c>
      <c r="BK1144" s="192">
        <f>ROUND(I1144*H1144,2)</f>
        <v>0</v>
      </c>
      <c r="BL1144" s="19" t="s">
        <v>139</v>
      </c>
      <c r="BM1144" s="191" t="s">
        <v>4556</v>
      </c>
    </row>
    <row r="1145" spans="1:65" s="2" customFormat="1" ht="10.199999999999999">
      <c r="A1145" s="36"/>
      <c r="B1145" s="37"/>
      <c r="C1145" s="38"/>
      <c r="D1145" s="193" t="s">
        <v>240</v>
      </c>
      <c r="E1145" s="38"/>
      <c r="F1145" s="194" t="s">
        <v>4557</v>
      </c>
      <c r="G1145" s="38"/>
      <c r="H1145" s="38"/>
      <c r="I1145" s="195"/>
      <c r="J1145" s="38"/>
      <c r="K1145" s="38"/>
      <c r="L1145" s="41"/>
      <c r="M1145" s="196"/>
      <c r="N1145" s="197"/>
      <c r="O1145" s="66"/>
      <c r="P1145" s="66"/>
      <c r="Q1145" s="66"/>
      <c r="R1145" s="66"/>
      <c r="S1145" s="66"/>
      <c r="T1145" s="67"/>
      <c r="U1145" s="36"/>
      <c r="V1145" s="36"/>
      <c r="W1145" s="36"/>
      <c r="X1145" s="36"/>
      <c r="Y1145" s="36"/>
      <c r="Z1145" s="36"/>
      <c r="AA1145" s="36"/>
      <c r="AB1145" s="36"/>
      <c r="AC1145" s="36"/>
      <c r="AD1145" s="36"/>
      <c r="AE1145" s="36"/>
      <c r="AT1145" s="19" t="s">
        <v>240</v>
      </c>
      <c r="AU1145" s="19" t="s">
        <v>85</v>
      </c>
    </row>
    <row r="1146" spans="1:65" s="13" customFormat="1" ht="10.199999999999999">
      <c r="B1146" s="200"/>
      <c r="C1146" s="201"/>
      <c r="D1146" s="198" t="s">
        <v>244</v>
      </c>
      <c r="E1146" s="202" t="s">
        <v>19</v>
      </c>
      <c r="F1146" s="203" t="s">
        <v>4558</v>
      </c>
      <c r="G1146" s="201"/>
      <c r="H1146" s="204">
        <v>4</v>
      </c>
      <c r="I1146" s="205"/>
      <c r="J1146" s="201"/>
      <c r="K1146" s="201"/>
      <c r="L1146" s="206"/>
      <c r="M1146" s="207"/>
      <c r="N1146" s="208"/>
      <c r="O1146" s="208"/>
      <c r="P1146" s="208"/>
      <c r="Q1146" s="208"/>
      <c r="R1146" s="208"/>
      <c r="S1146" s="208"/>
      <c r="T1146" s="209"/>
      <c r="AT1146" s="210" t="s">
        <v>244</v>
      </c>
      <c r="AU1146" s="210" t="s">
        <v>85</v>
      </c>
      <c r="AV1146" s="13" t="s">
        <v>85</v>
      </c>
      <c r="AW1146" s="13" t="s">
        <v>37</v>
      </c>
      <c r="AX1146" s="13" t="s">
        <v>76</v>
      </c>
      <c r="AY1146" s="210" t="s">
        <v>232</v>
      </c>
    </row>
    <row r="1147" spans="1:65" s="13" customFormat="1" ht="10.199999999999999">
      <c r="B1147" s="200"/>
      <c r="C1147" s="201"/>
      <c r="D1147" s="198" t="s">
        <v>244</v>
      </c>
      <c r="E1147" s="202" t="s">
        <v>19</v>
      </c>
      <c r="F1147" s="203" t="s">
        <v>4559</v>
      </c>
      <c r="G1147" s="201"/>
      <c r="H1147" s="204">
        <v>2</v>
      </c>
      <c r="I1147" s="205"/>
      <c r="J1147" s="201"/>
      <c r="K1147" s="201"/>
      <c r="L1147" s="206"/>
      <c r="M1147" s="207"/>
      <c r="N1147" s="208"/>
      <c r="O1147" s="208"/>
      <c r="P1147" s="208"/>
      <c r="Q1147" s="208"/>
      <c r="R1147" s="208"/>
      <c r="S1147" s="208"/>
      <c r="T1147" s="209"/>
      <c r="AT1147" s="210" t="s">
        <v>244</v>
      </c>
      <c r="AU1147" s="210" t="s">
        <v>85</v>
      </c>
      <c r="AV1147" s="13" t="s">
        <v>85</v>
      </c>
      <c r="AW1147" s="13" t="s">
        <v>37</v>
      </c>
      <c r="AX1147" s="13" t="s">
        <v>76</v>
      </c>
      <c r="AY1147" s="210" t="s">
        <v>232</v>
      </c>
    </row>
    <row r="1148" spans="1:65" s="14" customFormat="1" ht="10.199999999999999">
      <c r="B1148" s="211"/>
      <c r="C1148" s="212"/>
      <c r="D1148" s="198" t="s">
        <v>244</v>
      </c>
      <c r="E1148" s="213" t="s">
        <v>19</v>
      </c>
      <c r="F1148" s="214" t="s">
        <v>248</v>
      </c>
      <c r="G1148" s="212"/>
      <c r="H1148" s="215">
        <v>6</v>
      </c>
      <c r="I1148" s="216"/>
      <c r="J1148" s="212"/>
      <c r="K1148" s="212"/>
      <c r="L1148" s="217"/>
      <c r="M1148" s="218"/>
      <c r="N1148" s="219"/>
      <c r="O1148" s="219"/>
      <c r="P1148" s="219"/>
      <c r="Q1148" s="219"/>
      <c r="R1148" s="219"/>
      <c r="S1148" s="219"/>
      <c r="T1148" s="220"/>
      <c r="AT1148" s="221" t="s">
        <v>244</v>
      </c>
      <c r="AU1148" s="221" t="s">
        <v>85</v>
      </c>
      <c r="AV1148" s="14" t="s">
        <v>139</v>
      </c>
      <c r="AW1148" s="14" t="s">
        <v>37</v>
      </c>
      <c r="AX1148" s="14" t="s">
        <v>83</v>
      </c>
      <c r="AY1148" s="221" t="s">
        <v>232</v>
      </c>
    </row>
    <row r="1149" spans="1:65" s="2" customFormat="1" ht="24.15" customHeight="1">
      <c r="A1149" s="36"/>
      <c r="B1149" s="37"/>
      <c r="C1149" s="180" t="s">
        <v>1503</v>
      </c>
      <c r="D1149" s="180" t="s">
        <v>234</v>
      </c>
      <c r="E1149" s="181" t="s">
        <v>4560</v>
      </c>
      <c r="F1149" s="182" t="s">
        <v>4561</v>
      </c>
      <c r="G1149" s="183" t="s">
        <v>339</v>
      </c>
      <c r="H1149" s="184">
        <v>17</v>
      </c>
      <c r="I1149" s="185"/>
      <c r="J1149" s="186">
        <f>ROUND(I1149*H1149,2)</f>
        <v>0</v>
      </c>
      <c r="K1149" s="182" t="s">
        <v>238</v>
      </c>
      <c r="L1149" s="41"/>
      <c r="M1149" s="187" t="s">
        <v>19</v>
      </c>
      <c r="N1149" s="188" t="s">
        <v>47</v>
      </c>
      <c r="O1149" s="66"/>
      <c r="P1149" s="189">
        <f>O1149*H1149</f>
        <v>0</v>
      </c>
      <c r="Q1149" s="189">
        <v>0</v>
      </c>
      <c r="R1149" s="189">
        <f>Q1149*H1149</f>
        <v>0</v>
      </c>
      <c r="S1149" s="189">
        <v>3.1E-2</v>
      </c>
      <c r="T1149" s="190">
        <f>S1149*H1149</f>
        <v>0.52700000000000002</v>
      </c>
      <c r="U1149" s="36"/>
      <c r="V1149" s="36"/>
      <c r="W1149" s="36"/>
      <c r="X1149" s="36"/>
      <c r="Y1149" s="36"/>
      <c r="Z1149" s="36"/>
      <c r="AA1149" s="36"/>
      <c r="AB1149" s="36"/>
      <c r="AC1149" s="36"/>
      <c r="AD1149" s="36"/>
      <c r="AE1149" s="36"/>
      <c r="AR1149" s="191" t="s">
        <v>139</v>
      </c>
      <c r="AT1149" s="191" t="s">
        <v>234</v>
      </c>
      <c r="AU1149" s="191" t="s">
        <v>85</v>
      </c>
      <c r="AY1149" s="19" t="s">
        <v>232</v>
      </c>
      <c r="BE1149" s="192">
        <f>IF(N1149="základní",J1149,0)</f>
        <v>0</v>
      </c>
      <c r="BF1149" s="192">
        <f>IF(N1149="snížená",J1149,0)</f>
        <v>0</v>
      </c>
      <c r="BG1149" s="192">
        <f>IF(N1149="zákl. přenesená",J1149,0)</f>
        <v>0</v>
      </c>
      <c r="BH1149" s="192">
        <f>IF(N1149="sníž. přenesená",J1149,0)</f>
        <v>0</v>
      </c>
      <c r="BI1149" s="192">
        <f>IF(N1149="nulová",J1149,0)</f>
        <v>0</v>
      </c>
      <c r="BJ1149" s="19" t="s">
        <v>83</v>
      </c>
      <c r="BK1149" s="192">
        <f>ROUND(I1149*H1149,2)</f>
        <v>0</v>
      </c>
      <c r="BL1149" s="19" t="s">
        <v>139</v>
      </c>
      <c r="BM1149" s="191" t="s">
        <v>4562</v>
      </c>
    </row>
    <row r="1150" spans="1:65" s="2" customFormat="1" ht="10.199999999999999">
      <c r="A1150" s="36"/>
      <c r="B1150" s="37"/>
      <c r="C1150" s="38"/>
      <c r="D1150" s="193" t="s">
        <v>240</v>
      </c>
      <c r="E1150" s="38"/>
      <c r="F1150" s="194" t="s">
        <v>4563</v>
      </c>
      <c r="G1150" s="38"/>
      <c r="H1150" s="38"/>
      <c r="I1150" s="195"/>
      <c r="J1150" s="38"/>
      <c r="K1150" s="38"/>
      <c r="L1150" s="41"/>
      <c r="M1150" s="196"/>
      <c r="N1150" s="197"/>
      <c r="O1150" s="66"/>
      <c r="P1150" s="66"/>
      <c r="Q1150" s="66"/>
      <c r="R1150" s="66"/>
      <c r="S1150" s="66"/>
      <c r="T1150" s="67"/>
      <c r="U1150" s="36"/>
      <c r="V1150" s="36"/>
      <c r="W1150" s="36"/>
      <c r="X1150" s="36"/>
      <c r="Y1150" s="36"/>
      <c r="Z1150" s="36"/>
      <c r="AA1150" s="36"/>
      <c r="AB1150" s="36"/>
      <c r="AC1150" s="36"/>
      <c r="AD1150" s="36"/>
      <c r="AE1150" s="36"/>
      <c r="AT1150" s="19" t="s">
        <v>240</v>
      </c>
      <c r="AU1150" s="19" t="s">
        <v>85</v>
      </c>
    </row>
    <row r="1151" spans="1:65" s="13" customFormat="1" ht="10.199999999999999">
      <c r="B1151" s="200"/>
      <c r="C1151" s="201"/>
      <c r="D1151" s="198" t="s">
        <v>244</v>
      </c>
      <c r="E1151" s="202" t="s">
        <v>19</v>
      </c>
      <c r="F1151" s="203" t="s">
        <v>4564</v>
      </c>
      <c r="G1151" s="201"/>
      <c r="H1151" s="204">
        <v>17</v>
      </c>
      <c r="I1151" s="205"/>
      <c r="J1151" s="201"/>
      <c r="K1151" s="201"/>
      <c r="L1151" s="206"/>
      <c r="M1151" s="207"/>
      <c r="N1151" s="208"/>
      <c r="O1151" s="208"/>
      <c r="P1151" s="208"/>
      <c r="Q1151" s="208"/>
      <c r="R1151" s="208"/>
      <c r="S1151" s="208"/>
      <c r="T1151" s="209"/>
      <c r="AT1151" s="210" t="s">
        <v>244</v>
      </c>
      <c r="AU1151" s="210" t="s">
        <v>85</v>
      </c>
      <c r="AV1151" s="13" t="s">
        <v>85</v>
      </c>
      <c r="AW1151" s="13" t="s">
        <v>37</v>
      </c>
      <c r="AX1151" s="13" t="s">
        <v>83</v>
      </c>
      <c r="AY1151" s="210" t="s">
        <v>232</v>
      </c>
    </row>
    <row r="1152" spans="1:65" s="2" customFormat="1" ht="24.15" customHeight="1">
      <c r="A1152" s="36"/>
      <c r="B1152" s="37"/>
      <c r="C1152" s="180" t="s">
        <v>1507</v>
      </c>
      <c r="D1152" s="180" t="s">
        <v>234</v>
      </c>
      <c r="E1152" s="181" t="s">
        <v>4565</v>
      </c>
      <c r="F1152" s="182" t="s">
        <v>4566</v>
      </c>
      <c r="G1152" s="183" t="s">
        <v>421</v>
      </c>
      <c r="H1152" s="184">
        <v>32.79</v>
      </c>
      <c r="I1152" s="185"/>
      <c r="J1152" s="186">
        <f>ROUND(I1152*H1152,2)</f>
        <v>0</v>
      </c>
      <c r="K1152" s="182" t="s">
        <v>238</v>
      </c>
      <c r="L1152" s="41"/>
      <c r="M1152" s="187" t="s">
        <v>19</v>
      </c>
      <c r="N1152" s="188" t="s">
        <v>47</v>
      </c>
      <c r="O1152" s="66"/>
      <c r="P1152" s="189">
        <f>O1152*H1152</f>
        <v>0</v>
      </c>
      <c r="Q1152" s="189">
        <v>0</v>
      </c>
      <c r="R1152" s="189">
        <f>Q1152*H1152</f>
        <v>0</v>
      </c>
      <c r="S1152" s="189">
        <v>1.7999999999999999E-2</v>
      </c>
      <c r="T1152" s="190">
        <f>S1152*H1152</f>
        <v>0.59021999999999997</v>
      </c>
      <c r="U1152" s="36"/>
      <c r="V1152" s="36"/>
      <c r="W1152" s="36"/>
      <c r="X1152" s="36"/>
      <c r="Y1152" s="36"/>
      <c r="Z1152" s="36"/>
      <c r="AA1152" s="36"/>
      <c r="AB1152" s="36"/>
      <c r="AC1152" s="36"/>
      <c r="AD1152" s="36"/>
      <c r="AE1152" s="36"/>
      <c r="AR1152" s="191" t="s">
        <v>139</v>
      </c>
      <c r="AT1152" s="191" t="s">
        <v>234</v>
      </c>
      <c r="AU1152" s="191" t="s">
        <v>85</v>
      </c>
      <c r="AY1152" s="19" t="s">
        <v>232</v>
      </c>
      <c r="BE1152" s="192">
        <f>IF(N1152="základní",J1152,0)</f>
        <v>0</v>
      </c>
      <c r="BF1152" s="192">
        <f>IF(N1152="snížená",J1152,0)</f>
        <v>0</v>
      </c>
      <c r="BG1152" s="192">
        <f>IF(N1152="zákl. přenesená",J1152,0)</f>
        <v>0</v>
      </c>
      <c r="BH1152" s="192">
        <f>IF(N1152="sníž. přenesená",J1152,0)</f>
        <v>0</v>
      </c>
      <c r="BI1152" s="192">
        <f>IF(N1152="nulová",J1152,0)</f>
        <v>0</v>
      </c>
      <c r="BJ1152" s="19" t="s">
        <v>83</v>
      </c>
      <c r="BK1152" s="192">
        <f>ROUND(I1152*H1152,2)</f>
        <v>0</v>
      </c>
      <c r="BL1152" s="19" t="s">
        <v>139</v>
      </c>
      <c r="BM1152" s="191" t="s">
        <v>4567</v>
      </c>
    </row>
    <row r="1153" spans="1:65" s="2" customFormat="1" ht="10.199999999999999">
      <c r="A1153" s="36"/>
      <c r="B1153" s="37"/>
      <c r="C1153" s="38"/>
      <c r="D1153" s="193" t="s">
        <v>240</v>
      </c>
      <c r="E1153" s="38"/>
      <c r="F1153" s="194" t="s">
        <v>4568</v>
      </c>
      <c r="G1153" s="38"/>
      <c r="H1153" s="38"/>
      <c r="I1153" s="195"/>
      <c r="J1153" s="38"/>
      <c r="K1153" s="38"/>
      <c r="L1153" s="41"/>
      <c r="M1153" s="196"/>
      <c r="N1153" s="197"/>
      <c r="O1153" s="66"/>
      <c r="P1153" s="66"/>
      <c r="Q1153" s="66"/>
      <c r="R1153" s="66"/>
      <c r="S1153" s="66"/>
      <c r="T1153" s="67"/>
      <c r="U1153" s="36"/>
      <c r="V1153" s="36"/>
      <c r="W1153" s="36"/>
      <c r="X1153" s="36"/>
      <c r="Y1153" s="36"/>
      <c r="Z1153" s="36"/>
      <c r="AA1153" s="36"/>
      <c r="AB1153" s="36"/>
      <c r="AC1153" s="36"/>
      <c r="AD1153" s="36"/>
      <c r="AE1153" s="36"/>
      <c r="AT1153" s="19" t="s">
        <v>240</v>
      </c>
      <c r="AU1153" s="19" t="s">
        <v>85</v>
      </c>
    </row>
    <row r="1154" spans="1:65" s="13" customFormat="1" ht="10.199999999999999">
      <c r="B1154" s="200"/>
      <c r="C1154" s="201"/>
      <c r="D1154" s="198" t="s">
        <v>244</v>
      </c>
      <c r="E1154" s="202" t="s">
        <v>19</v>
      </c>
      <c r="F1154" s="203" t="s">
        <v>4569</v>
      </c>
      <c r="G1154" s="201"/>
      <c r="H1154" s="204">
        <v>16.68</v>
      </c>
      <c r="I1154" s="205"/>
      <c r="J1154" s="201"/>
      <c r="K1154" s="201"/>
      <c r="L1154" s="206"/>
      <c r="M1154" s="207"/>
      <c r="N1154" s="208"/>
      <c r="O1154" s="208"/>
      <c r="P1154" s="208"/>
      <c r="Q1154" s="208"/>
      <c r="R1154" s="208"/>
      <c r="S1154" s="208"/>
      <c r="T1154" s="209"/>
      <c r="AT1154" s="210" t="s">
        <v>244</v>
      </c>
      <c r="AU1154" s="210" t="s">
        <v>85</v>
      </c>
      <c r="AV1154" s="13" t="s">
        <v>85</v>
      </c>
      <c r="AW1154" s="13" t="s">
        <v>37</v>
      </c>
      <c r="AX1154" s="13" t="s">
        <v>76</v>
      </c>
      <c r="AY1154" s="210" t="s">
        <v>232</v>
      </c>
    </row>
    <row r="1155" spans="1:65" s="13" customFormat="1" ht="10.199999999999999">
      <c r="B1155" s="200"/>
      <c r="C1155" s="201"/>
      <c r="D1155" s="198" t="s">
        <v>244</v>
      </c>
      <c r="E1155" s="202" t="s">
        <v>19</v>
      </c>
      <c r="F1155" s="203" t="s">
        <v>4570</v>
      </c>
      <c r="G1155" s="201"/>
      <c r="H1155" s="204">
        <v>16.11</v>
      </c>
      <c r="I1155" s="205"/>
      <c r="J1155" s="201"/>
      <c r="K1155" s="201"/>
      <c r="L1155" s="206"/>
      <c r="M1155" s="207"/>
      <c r="N1155" s="208"/>
      <c r="O1155" s="208"/>
      <c r="P1155" s="208"/>
      <c r="Q1155" s="208"/>
      <c r="R1155" s="208"/>
      <c r="S1155" s="208"/>
      <c r="T1155" s="209"/>
      <c r="AT1155" s="210" t="s">
        <v>244</v>
      </c>
      <c r="AU1155" s="210" t="s">
        <v>85</v>
      </c>
      <c r="AV1155" s="13" t="s">
        <v>85</v>
      </c>
      <c r="AW1155" s="13" t="s">
        <v>37</v>
      </c>
      <c r="AX1155" s="13" t="s">
        <v>76</v>
      </c>
      <c r="AY1155" s="210" t="s">
        <v>232</v>
      </c>
    </row>
    <row r="1156" spans="1:65" s="14" customFormat="1" ht="10.199999999999999">
      <c r="B1156" s="211"/>
      <c r="C1156" s="212"/>
      <c r="D1156" s="198" t="s">
        <v>244</v>
      </c>
      <c r="E1156" s="213" t="s">
        <v>19</v>
      </c>
      <c r="F1156" s="214" t="s">
        <v>248</v>
      </c>
      <c r="G1156" s="212"/>
      <c r="H1156" s="215">
        <v>32.79</v>
      </c>
      <c r="I1156" s="216"/>
      <c r="J1156" s="212"/>
      <c r="K1156" s="212"/>
      <c r="L1156" s="217"/>
      <c r="M1156" s="218"/>
      <c r="N1156" s="219"/>
      <c r="O1156" s="219"/>
      <c r="P1156" s="219"/>
      <c r="Q1156" s="219"/>
      <c r="R1156" s="219"/>
      <c r="S1156" s="219"/>
      <c r="T1156" s="220"/>
      <c r="AT1156" s="221" t="s">
        <v>244</v>
      </c>
      <c r="AU1156" s="221" t="s">
        <v>85</v>
      </c>
      <c r="AV1156" s="14" t="s">
        <v>139</v>
      </c>
      <c r="AW1156" s="14" t="s">
        <v>37</v>
      </c>
      <c r="AX1156" s="14" t="s">
        <v>83</v>
      </c>
      <c r="AY1156" s="221" t="s">
        <v>232</v>
      </c>
    </row>
    <row r="1157" spans="1:65" s="2" customFormat="1" ht="24.15" customHeight="1">
      <c r="A1157" s="36"/>
      <c r="B1157" s="37"/>
      <c r="C1157" s="180" t="s">
        <v>1511</v>
      </c>
      <c r="D1157" s="180" t="s">
        <v>234</v>
      </c>
      <c r="E1157" s="181" t="s">
        <v>4571</v>
      </c>
      <c r="F1157" s="182" t="s">
        <v>4572</v>
      </c>
      <c r="G1157" s="183" t="s">
        <v>421</v>
      </c>
      <c r="H1157" s="184">
        <v>16.8</v>
      </c>
      <c r="I1157" s="185"/>
      <c r="J1157" s="186">
        <f>ROUND(I1157*H1157,2)</f>
        <v>0</v>
      </c>
      <c r="K1157" s="182" t="s">
        <v>238</v>
      </c>
      <c r="L1157" s="41"/>
      <c r="M1157" s="187" t="s">
        <v>19</v>
      </c>
      <c r="N1157" s="188" t="s">
        <v>47</v>
      </c>
      <c r="O1157" s="66"/>
      <c r="P1157" s="189">
        <f>O1157*H1157</f>
        <v>0</v>
      </c>
      <c r="Q1157" s="189">
        <v>0</v>
      </c>
      <c r="R1157" s="189">
        <f>Q1157*H1157</f>
        <v>0</v>
      </c>
      <c r="S1157" s="189">
        <v>0.04</v>
      </c>
      <c r="T1157" s="190">
        <f>S1157*H1157</f>
        <v>0.67200000000000004</v>
      </c>
      <c r="U1157" s="36"/>
      <c r="V1157" s="36"/>
      <c r="W1157" s="36"/>
      <c r="X1157" s="36"/>
      <c r="Y1157" s="36"/>
      <c r="Z1157" s="36"/>
      <c r="AA1157" s="36"/>
      <c r="AB1157" s="36"/>
      <c r="AC1157" s="36"/>
      <c r="AD1157" s="36"/>
      <c r="AE1157" s="36"/>
      <c r="AR1157" s="191" t="s">
        <v>139</v>
      </c>
      <c r="AT1157" s="191" t="s">
        <v>234</v>
      </c>
      <c r="AU1157" s="191" t="s">
        <v>85</v>
      </c>
      <c r="AY1157" s="19" t="s">
        <v>232</v>
      </c>
      <c r="BE1157" s="192">
        <f>IF(N1157="základní",J1157,0)</f>
        <v>0</v>
      </c>
      <c r="BF1157" s="192">
        <f>IF(N1157="snížená",J1157,0)</f>
        <v>0</v>
      </c>
      <c r="BG1157" s="192">
        <f>IF(N1157="zákl. přenesená",J1157,0)</f>
        <v>0</v>
      </c>
      <c r="BH1157" s="192">
        <f>IF(N1157="sníž. přenesená",J1157,0)</f>
        <v>0</v>
      </c>
      <c r="BI1157" s="192">
        <f>IF(N1157="nulová",J1157,0)</f>
        <v>0</v>
      </c>
      <c r="BJ1157" s="19" t="s">
        <v>83</v>
      </c>
      <c r="BK1157" s="192">
        <f>ROUND(I1157*H1157,2)</f>
        <v>0</v>
      </c>
      <c r="BL1157" s="19" t="s">
        <v>139</v>
      </c>
      <c r="BM1157" s="191" t="s">
        <v>4573</v>
      </c>
    </row>
    <row r="1158" spans="1:65" s="2" customFormat="1" ht="10.199999999999999">
      <c r="A1158" s="36"/>
      <c r="B1158" s="37"/>
      <c r="C1158" s="38"/>
      <c r="D1158" s="193" t="s">
        <v>240</v>
      </c>
      <c r="E1158" s="38"/>
      <c r="F1158" s="194" t="s">
        <v>4574</v>
      </c>
      <c r="G1158" s="38"/>
      <c r="H1158" s="38"/>
      <c r="I1158" s="195"/>
      <c r="J1158" s="38"/>
      <c r="K1158" s="38"/>
      <c r="L1158" s="41"/>
      <c r="M1158" s="196"/>
      <c r="N1158" s="197"/>
      <c r="O1158" s="66"/>
      <c r="P1158" s="66"/>
      <c r="Q1158" s="66"/>
      <c r="R1158" s="66"/>
      <c r="S1158" s="66"/>
      <c r="T1158" s="67"/>
      <c r="U1158" s="36"/>
      <c r="V1158" s="36"/>
      <c r="W1158" s="36"/>
      <c r="X1158" s="36"/>
      <c r="Y1158" s="36"/>
      <c r="Z1158" s="36"/>
      <c r="AA1158" s="36"/>
      <c r="AB1158" s="36"/>
      <c r="AC1158" s="36"/>
      <c r="AD1158" s="36"/>
      <c r="AE1158" s="36"/>
      <c r="AT1158" s="19" t="s">
        <v>240</v>
      </c>
      <c r="AU1158" s="19" t="s">
        <v>85</v>
      </c>
    </row>
    <row r="1159" spans="1:65" s="13" customFormat="1" ht="10.199999999999999">
      <c r="B1159" s="200"/>
      <c r="C1159" s="201"/>
      <c r="D1159" s="198" t="s">
        <v>244</v>
      </c>
      <c r="E1159" s="202" t="s">
        <v>19</v>
      </c>
      <c r="F1159" s="203" t="s">
        <v>4575</v>
      </c>
      <c r="G1159" s="201"/>
      <c r="H1159" s="204">
        <v>13.9</v>
      </c>
      <c r="I1159" s="205"/>
      <c r="J1159" s="201"/>
      <c r="K1159" s="201"/>
      <c r="L1159" s="206"/>
      <c r="M1159" s="207"/>
      <c r="N1159" s="208"/>
      <c r="O1159" s="208"/>
      <c r="P1159" s="208"/>
      <c r="Q1159" s="208"/>
      <c r="R1159" s="208"/>
      <c r="S1159" s="208"/>
      <c r="T1159" s="209"/>
      <c r="AT1159" s="210" t="s">
        <v>244</v>
      </c>
      <c r="AU1159" s="210" t="s">
        <v>85</v>
      </c>
      <c r="AV1159" s="13" t="s">
        <v>85</v>
      </c>
      <c r="AW1159" s="13" t="s">
        <v>37</v>
      </c>
      <c r="AX1159" s="13" t="s">
        <v>76</v>
      </c>
      <c r="AY1159" s="210" t="s">
        <v>232</v>
      </c>
    </row>
    <row r="1160" spans="1:65" s="13" customFormat="1" ht="10.199999999999999">
      <c r="B1160" s="200"/>
      <c r="C1160" s="201"/>
      <c r="D1160" s="198" t="s">
        <v>244</v>
      </c>
      <c r="E1160" s="202" t="s">
        <v>19</v>
      </c>
      <c r="F1160" s="203" t="s">
        <v>4576</v>
      </c>
      <c r="G1160" s="201"/>
      <c r="H1160" s="204">
        <v>2.9</v>
      </c>
      <c r="I1160" s="205"/>
      <c r="J1160" s="201"/>
      <c r="K1160" s="201"/>
      <c r="L1160" s="206"/>
      <c r="M1160" s="207"/>
      <c r="N1160" s="208"/>
      <c r="O1160" s="208"/>
      <c r="P1160" s="208"/>
      <c r="Q1160" s="208"/>
      <c r="R1160" s="208"/>
      <c r="S1160" s="208"/>
      <c r="T1160" s="209"/>
      <c r="AT1160" s="210" t="s">
        <v>244</v>
      </c>
      <c r="AU1160" s="210" t="s">
        <v>85</v>
      </c>
      <c r="AV1160" s="13" t="s">
        <v>85</v>
      </c>
      <c r="AW1160" s="13" t="s">
        <v>37</v>
      </c>
      <c r="AX1160" s="13" t="s">
        <v>76</v>
      </c>
      <c r="AY1160" s="210" t="s">
        <v>232</v>
      </c>
    </row>
    <row r="1161" spans="1:65" s="14" customFormat="1" ht="10.199999999999999">
      <c r="B1161" s="211"/>
      <c r="C1161" s="212"/>
      <c r="D1161" s="198" t="s">
        <v>244</v>
      </c>
      <c r="E1161" s="213" t="s">
        <v>19</v>
      </c>
      <c r="F1161" s="214" t="s">
        <v>248</v>
      </c>
      <c r="G1161" s="212"/>
      <c r="H1161" s="215">
        <v>16.8</v>
      </c>
      <c r="I1161" s="216"/>
      <c r="J1161" s="212"/>
      <c r="K1161" s="212"/>
      <c r="L1161" s="217"/>
      <c r="M1161" s="218"/>
      <c r="N1161" s="219"/>
      <c r="O1161" s="219"/>
      <c r="P1161" s="219"/>
      <c r="Q1161" s="219"/>
      <c r="R1161" s="219"/>
      <c r="S1161" s="219"/>
      <c r="T1161" s="220"/>
      <c r="AT1161" s="221" t="s">
        <v>244</v>
      </c>
      <c r="AU1161" s="221" t="s">
        <v>85</v>
      </c>
      <c r="AV1161" s="14" t="s">
        <v>139</v>
      </c>
      <c r="AW1161" s="14" t="s">
        <v>37</v>
      </c>
      <c r="AX1161" s="14" t="s">
        <v>83</v>
      </c>
      <c r="AY1161" s="221" t="s">
        <v>232</v>
      </c>
    </row>
    <row r="1162" spans="1:65" s="2" customFormat="1" ht="24.15" customHeight="1">
      <c r="A1162" s="36"/>
      <c r="B1162" s="37"/>
      <c r="C1162" s="180" t="s">
        <v>1515</v>
      </c>
      <c r="D1162" s="180" t="s">
        <v>234</v>
      </c>
      <c r="E1162" s="181" t="s">
        <v>4577</v>
      </c>
      <c r="F1162" s="182" t="s">
        <v>4578</v>
      </c>
      <c r="G1162" s="183" t="s">
        <v>421</v>
      </c>
      <c r="H1162" s="184">
        <v>2.78</v>
      </c>
      <c r="I1162" s="185"/>
      <c r="J1162" s="186">
        <f>ROUND(I1162*H1162,2)</f>
        <v>0</v>
      </c>
      <c r="K1162" s="182" t="s">
        <v>238</v>
      </c>
      <c r="L1162" s="41"/>
      <c r="M1162" s="187" t="s">
        <v>19</v>
      </c>
      <c r="N1162" s="188" t="s">
        <v>47</v>
      </c>
      <c r="O1162" s="66"/>
      <c r="P1162" s="189">
        <f>O1162*H1162</f>
        <v>0</v>
      </c>
      <c r="Q1162" s="189">
        <v>0</v>
      </c>
      <c r="R1162" s="189">
        <f>Q1162*H1162</f>
        <v>0</v>
      </c>
      <c r="S1162" s="189">
        <v>8.1000000000000003E-2</v>
      </c>
      <c r="T1162" s="190">
        <f>S1162*H1162</f>
        <v>0.22517999999999999</v>
      </c>
      <c r="U1162" s="36"/>
      <c r="V1162" s="36"/>
      <c r="W1162" s="36"/>
      <c r="X1162" s="36"/>
      <c r="Y1162" s="36"/>
      <c r="Z1162" s="36"/>
      <c r="AA1162" s="36"/>
      <c r="AB1162" s="36"/>
      <c r="AC1162" s="36"/>
      <c r="AD1162" s="36"/>
      <c r="AE1162" s="36"/>
      <c r="AR1162" s="191" t="s">
        <v>139</v>
      </c>
      <c r="AT1162" s="191" t="s">
        <v>234</v>
      </c>
      <c r="AU1162" s="191" t="s">
        <v>85</v>
      </c>
      <c r="AY1162" s="19" t="s">
        <v>232</v>
      </c>
      <c r="BE1162" s="192">
        <f>IF(N1162="základní",J1162,0)</f>
        <v>0</v>
      </c>
      <c r="BF1162" s="192">
        <f>IF(N1162="snížená",J1162,0)</f>
        <v>0</v>
      </c>
      <c r="BG1162" s="192">
        <f>IF(N1162="zákl. přenesená",J1162,0)</f>
        <v>0</v>
      </c>
      <c r="BH1162" s="192">
        <f>IF(N1162="sníž. přenesená",J1162,0)</f>
        <v>0</v>
      </c>
      <c r="BI1162" s="192">
        <f>IF(N1162="nulová",J1162,0)</f>
        <v>0</v>
      </c>
      <c r="BJ1162" s="19" t="s">
        <v>83</v>
      </c>
      <c r="BK1162" s="192">
        <f>ROUND(I1162*H1162,2)</f>
        <v>0</v>
      </c>
      <c r="BL1162" s="19" t="s">
        <v>139</v>
      </c>
      <c r="BM1162" s="191" t="s">
        <v>4579</v>
      </c>
    </row>
    <row r="1163" spans="1:65" s="2" customFormat="1" ht="10.199999999999999">
      <c r="A1163" s="36"/>
      <c r="B1163" s="37"/>
      <c r="C1163" s="38"/>
      <c r="D1163" s="193" t="s">
        <v>240</v>
      </c>
      <c r="E1163" s="38"/>
      <c r="F1163" s="194" t="s">
        <v>4580</v>
      </c>
      <c r="G1163" s="38"/>
      <c r="H1163" s="38"/>
      <c r="I1163" s="195"/>
      <c r="J1163" s="38"/>
      <c r="K1163" s="38"/>
      <c r="L1163" s="41"/>
      <c r="M1163" s="196"/>
      <c r="N1163" s="197"/>
      <c r="O1163" s="66"/>
      <c r="P1163" s="66"/>
      <c r="Q1163" s="66"/>
      <c r="R1163" s="66"/>
      <c r="S1163" s="66"/>
      <c r="T1163" s="67"/>
      <c r="U1163" s="36"/>
      <c r="V1163" s="36"/>
      <c r="W1163" s="36"/>
      <c r="X1163" s="36"/>
      <c r="Y1163" s="36"/>
      <c r="Z1163" s="36"/>
      <c r="AA1163" s="36"/>
      <c r="AB1163" s="36"/>
      <c r="AC1163" s="36"/>
      <c r="AD1163" s="36"/>
      <c r="AE1163" s="36"/>
      <c r="AT1163" s="19" t="s">
        <v>240</v>
      </c>
      <c r="AU1163" s="19" t="s">
        <v>85</v>
      </c>
    </row>
    <row r="1164" spans="1:65" s="13" customFormat="1" ht="10.199999999999999">
      <c r="B1164" s="200"/>
      <c r="C1164" s="201"/>
      <c r="D1164" s="198" t="s">
        <v>244</v>
      </c>
      <c r="E1164" s="202" t="s">
        <v>19</v>
      </c>
      <c r="F1164" s="203" t="s">
        <v>4581</v>
      </c>
      <c r="G1164" s="201"/>
      <c r="H1164" s="204">
        <v>2.78</v>
      </c>
      <c r="I1164" s="205"/>
      <c r="J1164" s="201"/>
      <c r="K1164" s="201"/>
      <c r="L1164" s="206"/>
      <c r="M1164" s="207"/>
      <c r="N1164" s="208"/>
      <c r="O1164" s="208"/>
      <c r="P1164" s="208"/>
      <c r="Q1164" s="208"/>
      <c r="R1164" s="208"/>
      <c r="S1164" s="208"/>
      <c r="T1164" s="209"/>
      <c r="AT1164" s="210" t="s">
        <v>244</v>
      </c>
      <c r="AU1164" s="210" t="s">
        <v>85</v>
      </c>
      <c r="AV1164" s="13" t="s">
        <v>85</v>
      </c>
      <c r="AW1164" s="13" t="s">
        <v>37</v>
      </c>
      <c r="AX1164" s="13" t="s">
        <v>83</v>
      </c>
      <c r="AY1164" s="210" t="s">
        <v>232</v>
      </c>
    </row>
    <row r="1165" spans="1:65" s="2" customFormat="1" ht="24.15" customHeight="1">
      <c r="A1165" s="36"/>
      <c r="B1165" s="37"/>
      <c r="C1165" s="180" t="s">
        <v>1519</v>
      </c>
      <c r="D1165" s="180" t="s">
        <v>234</v>
      </c>
      <c r="E1165" s="181" t="s">
        <v>4582</v>
      </c>
      <c r="F1165" s="182" t="s">
        <v>4583</v>
      </c>
      <c r="G1165" s="183" t="s">
        <v>421</v>
      </c>
      <c r="H1165" s="184">
        <v>2.4</v>
      </c>
      <c r="I1165" s="185"/>
      <c r="J1165" s="186">
        <f>ROUND(I1165*H1165,2)</f>
        <v>0</v>
      </c>
      <c r="K1165" s="182" t="s">
        <v>238</v>
      </c>
      <c r="L1165" s="41"/>
      <c r="M1165" s="187" t="s">
        <v>19</v>
      </c>
      <c r="N1165" s="188" t="s">
        <v>47</v>
      </c>
      <c r="O1165" s="66"/>
      <c r="P1165" s="189">
        <f>O1165*H1165</f>
        <v>0</v>
      </c>
      <c r="Q1165" s="189">
        <v>0</v>
      </c>
      <c r="R1165" s="189">
        <f>Q1165*H1165</f>
        <v>0</v>
      </c>
      <c r="S1165" s="189">
        <v>1.7999999999999999E-2</v>
      </c>
      <c r="T1165" s="190">
        <f>S1165*H1165</f>
        <v>4.3199999999999995E-2</v>
      </c>
      <c r="U1165" s="36"/>
      <c r="V1165" s="36"/>
      <c r="W1165" s="36"/>
      <c r="X1165" s="36"/>
      <c r="Y1165" s="36"/>
      <c r="Z1165" s="36"/>
      <c r="AA1165" s="36"/>
      <c r="AB1165" s="36"/>
      <c r="AC1165" s="36"/>
      <c r="AD1165" s="36"/>
      <c r="AE1165" s="36"/>
      <c r="AR1165" s="191" t="s">
        <v>139</v>
      </c>
      <c r="AT1165" s="191" t="s">
        <v>234</v>
      </c>
      <c r="AU1165" s="191" t="s">
        <v>85</v>
      </c>
      <c r="AY1165" s="19" t="s">
        <v>232</v>
      </c>
      <c r="BE1165" s="192">
        <f>IF(N1165="základní",J1165,0)</f>
        <v>0</v>
      </c>
      <c r="BF1165" s="192">
        <f>IF(N1165="snížená",J1165,0)</f>
        <v>0</v>
      </c>
      <c r="BG1165" s="192">
        <f>IF(N1165="zákl. přenesená",J1165,0)</f>
        <v>0</v>
      </c>
      <c r="BH1165" s="192">
        <f>IF(N1165="sníž. přenesená",J1165,0)</f>
        <v>0</v>
      </c>
      <c r="BI1165" s="192">
        <f>IF(N1165="nulová",J1165,0)</f>
        <v>0</v>
      </c>
      <c r="BJ1165" s="19" t="s">
        <v>83</v>
      </c>
      <c r="BK1165" s="192">
        <f>ROUND(I1165*H1165,2)</f>
        <v>0</v>
      </c>
      <c r="BL1165" s="19" t="s">
        <v>139</v>
      </c>
      <c r="BM1165" s="191" t="s">
        <v>4584</v>
      </c>
    </row>
    <row r="1166" spans="1:65" s="2" customFormat="1" ht="10.199999999999999">
      <c r="A1166" s="36"/>
      <c r="B1166" s="37"/>
      <c r="C1166" s="38"/>
      <c r="D1166" s="193" t="s">
        <v>240</v>
      </c>
      <c r="E1166" s="38"/>
      <c r="F1166" s="194" t="s">
        <v>4585</v>
      </c>
      <c r="G1166" s="38"/>
      <c r="H1166" s="38"/>
      <c r="I1166" s="195"/>
      <c r="J1166" s="38"/>
      <c r="K1166" s="38"/>
      <c r="L1166" s="41"/>
      <c r="M1166" s="196"/>
      <c r="N1166" s="197"/>
      <c r="O1166" s="66"/>
      <c r="P1166" s="66"/>
      <c r="Q1166" s="66"/>
      <c r="R1166" s="66"/>
      <c r="S1166" s="66"/>
      <c r="T1166" s="67"/>
      <c r="U1166" s="36"/>
      <c r="V1166" s="36"/>
      <c r="W1166" s="36"/>
      <c r="X1166" s="36"/>
      <c r="Y1166" s="36"/>
      <c r="Z1166" s="36"/>
      <c r="AA1166" s="36"/>
      <c r="AB1166" s="36"/>
      <c r="AC1166" s="36"/>
      <c r="AD1166" s="36"/>
      <c r="AE1166" s="36"/>
      <c r="AT1166" s="19" t="s">
        <v>240</v>
      </c>
      <c r="AU1166" s="19" t="s">
        <v>85</v>
      </c>
    </row>
    <row r="1167" spans="1:65" s="13" customFormat="1" ht="10.199999999999999">
      <c r="B1167" s="200"/>
      <c r="C1167" s="201"/>
      <c r="D1167" s="198" t="s">
        <v>244</v>
      </c>
      <c r="E1167" s="202" t="s">
        <v>19</v>
      </c>
      <c r="F1167" s="203" t="s">
        <v>4586</v>
      </c>
      <c r="G1167" s="201"/>
      <c r="H1167" s="204">
        <v>2.4</v>
      </c>
      <c r="I1167" s="205"/>
      <c r="J1167" s="201"/>
      <c r="K1167" s="201"/>
      <c r="L1167" s="206"/>
      <c r="M1167" s="207"/>
      <c r="N1167" s="208"/>
      <c r="O1167" s="208"/>
      <c r="P1167" s="208"/>
      <c r="Q1167" s="208"/>
      <c r="R1167" s="208"/>
      <c r="S1167" s="208"/>
      <c r="T1167" s="209"/>
      <c r="AT1167" s="210" t="s">
        <v>244</v>
      </c>
      <c r="AU1167" s="210" t="s">
        <v>85</v>
      </c>
      <c r="AV1167" s="13" t="s">
        <v>85</v>
      </c>
      <c r="AW1167" s="13" t="s">
        <v>37</v>
      </c>
      <c r="AX1167" s="13" t="s">
        <v>83</v>
      </c>
      <c r="AY1167" s="210" t="s">
        <v>232</v>
      </c>
    </row>
    <row r="1168" spans="1:65" s="2" customFormat="1" ht="24.15" customHeight="1">
      <c r="A1168" s="36"/>
      <c r="B1168" s="37"/>
      <c r="C1168" s="180" t="s">
        <v>1523</v>
      </c>
      <c r="D1168" s="180" t="s">
        <v>234</v>
      </c>
      <c r="E1168" s="181" t="s">
        <v>4587</v>
      </c>
      <c r="F1168" s="182" t="s">
        <v>4588</v>
      </c>
      <c r="G1168" s="183" t="s">
        <v>421</v>
      </c>
      <c r="H1168" s="184">
        <v>2</v>
      </c>
      <c r="I1168" s="185"/>
      <c r="J1168" s="186">
        <f>ROUND(I1168*H1168,2)</f>
        <v>0</v>
      </c>
      <c r="K1168" s="182" t="s">
        <v>238</v>
      </c>
      <c r="L1168" s="41"/>
      <c r="M1168" s="187" t="s">
        <v>19</v>
      </c>
      <c r="N1168" s="188" t="s">
        <v>47</v>
      </c>
      <c r="O1168" s="66"/>
      <c r="P1168" s="189">
        <f>O1168*H1168</f>
        <v>0</v>
      </c>
      <c r="Q1168" s="189">
        <v>0</v>
      </c>
      <c r="R1168" s="189">
        <f>Q1168*H1168</f>
        <v>0</v>
      </c>
      <c r="S1168" s="189">
        <v>0.04</v>
      </c>
      <c r="T1168" s="190">
        <f>S1168*H1168</f>
        <v>0.08</v>
      </c>
      <c r="U1168" s="36"/>
      <c r="V1168" s="36"/>
      <c r="W1168" s="36"/>
      <c r="X1168" s="36"/>
      <c r="Y1168" s="36"/>
      <c r="Z1168" s="36"/>
      <c r="AA1168" s="36"/>
      <c r="AB1168" s="36"/>
      <c r="AC1168" s="36"/>
      <c r="AD1168" s="36"/>
      <c r="AE1168" s="36"/>
      <c r="AR1168" s="191" t="s">
        <v>139</v>
      </c>
      <c r="AT1168" s="191" t="s">
        <v>234</v>
      </c>
      <c r="AU1168" s="191" t="s">
        <v>85</v>
      </c>
      <c r="AY1168" s="19" t="s">
        <v>232</v>
      </c>
      <c r="BE1168" s="192">
        <f>IF(N1168="základní",J1168,0)</f>
        <v>0</v>
      </c>
      <c r="BF1168" s="192">
        <f>IF(N1168="snížená",J1168,0)</f>
        <v>0</v>
      </c>
      <c r="BG1168" s="192">
        <f>IF(N1168="zákl. přenesená",J1168,0)</f>
        <v>0</v>
      </c>
      <c r="BH1168" s="192">
        <f>IF(N1168="sníž. přenesená",J1168,0)</f>
        <v>0</v>
      </c>
      <c r="BI1168" s="192">
        <f>IF(N1168="nulová",J1168,0)</f>
        <v>0</v>
      </c>
      <c r="BJ1168" s="19" t="s">
        <v>83</v>
      </c>
      <c r="BK1168" s="192">
        <f>ROUND(I1168*H1168,2)</f>
        <v>0</v>
      </c>
      <c r="BL1168" s="19" t="s">
        <v>139</v>
      </c>
      <c r="BM1168" s="191" t="s">
        <v>4589</v>
      </c>
    </row>
    <row r="1169" spans="1:65" s="2" customFormat="1" ht="10.199999999999999">
      <c r="A1169" s="36"/>
      <c r="B1169" s="37"/>
      <c r="C1169" s="38"/>
      <c r="D1169" s="193" t="s">
        <v>240</v>
      </c>
      <c r="E1169" s="38"/>
      <c r="F1169" s="194" t="s">
        <v>4590</v>
      </c>
      <c r="G1169" s="38"/>
      <c r="H1169" s="38"/>
      <c r="I1169" s="195"/>
      <c r="J1169" s="38"/>
      <c r="K1169" s="38"/>
      <c r="L1169" s="41"/>
      <c r="M1169" s="196"/>
      <c r="N1169" s="197"/>
      <c r="O1169" s="66"/>
      <c r="P1169" s="66"/>
      <c r="Q1169" s="66"/>
      <c r="R1169" s="66"/>
      <c r="S1169" s="66"/>
      <c r="T1169" s="67"/>
      <c r="U1169" s="36"/>
      <c r="V1169" s="36"/>
      <c r="W1169" s="36"/>
      <c r="X1169" s="36"/>
      <c r="Y1169" s="36"/>
      <c r="Z1169" s="36"/>
      <c r="AA1169" s="36"/>
      <c r="AB1169" s="36"/>
      <c r="AC1169" s="36"/>
      <c r="AD1169" s="36"/>
      <c r="AE1169" s="36"/>
      <c r="AT1169" s="19" t="s">
        <v>240</v>
      </c>
      <c r="AU1169" s="19" t="s">
        <v>85</v>
      </c>
    </row>
    <row r="1170" spans="1:65" s="13" customFormat="1" ht="10.199999999999999">
      <c r="B1170" s="200"/>
      <c r="C1170" s="201"/>
      <c r="D1170" s="198" t="s">
        <v>244</v>
      </c>
      <c r="E1170" s="202" t="s">
        <v>19</v>
      </c>
      <c r="F1170" s="203" t="s">
        <v>4591</v>
      </c>
      <c r="G1170" s="201"/>
      <c r="H1170" s="204">
        <v>2</v>
      </c>
      <c r="I1170" s="205"/>
      <c r="J1170" s="201"/>
      <c r="K1170" s="201"/>
      <c r="L1170" s="206"/>
      <c r="M1170" s="207"/>
      <c r="N1170" s="208"/>
      <c r="O1170" s="208"/>
      <c r="P1170" s="208"/>
      <c r="Q1170" s="208"/>
      <c r="R1170" s="208"/>
      <c r="S1170" s="208"/>
      <c r="T1170" s="209"/>
      <c r="AT1170" s="210" t="s">
        <v>244</v>
      </c>
      <c r="AU1170" s="210" t="s">
        <v>85</v>
      </c>
      <c r="AV1170" s="13" t="s">
        <v>85</v>
      </c>
      <c r="AW1170" s="13" t="s">
        <v>37</v>
      </c>
      <c r="AX1170" s="13" t="s">
        <v>83</v>
      </c>
      <c r="AY1170" s="210" t="s">
        <v>232</v>
      </c>
    </row>
    <row r="1171" spans="1:65" s="2" customFormat="1" ht="24.15" customHeight="1">
      <c r="A1171" s="36"/>
      <c r="B1171" s="37"/>
      <c r="C1171" s="180" t="s">
        <v>1527</v>
      </c>
      <c r="D1171" s="180" t="s">
        <v>234</v>
      </c>
      <c r="E1171" s="181" t="s">
        <v>955</v>
      </c>
      <c r="F1171" s="182" t="s">
        <v>956</v>
      </c>
      <c r="G1171" s="183" t="s">
        <v>421</v>
      </c>
      <c r="H1171" s="184">
        <v>25.16</v>
      </c>
      <c r="I1171" s="185"/>
      <c r="J1171" s="186">
        <f>ROUND(I1171*H1171,2)</f>
        <v>0</v>
      </c>
      <c r="K1171" s="182" t="s">
        <v>238</v>
      </c>
      <c r="L1171" s="41"/>
      <c r="M1171" s="187" t="s">
        <v>19</v>
      </c>
      <c r="N1171" s="188" t="s">
        <v>47</v>
      </c>
      <c r="O1171" s="66"/>
      <c r="P1171" s="189">
        <f>O1171*H1171</f>
        <v>0</v>
      </c>
      <c r="Q1171" s="189">
        <v>0</v>
      </c>
      <c r="R1171" s="189">
        <f>Q1171*H1171</f>
        <v>0</v>
      </c>
      <c r="S1171" s="189">
        <v>4.2000000000000003E-2</v>
      </c>
      <c r="T1171" s="190">
        <f>S1171*H1171</f>
        <v>1.0567200000000001</v>
      </c>
      <c r="U1171" s="36"/>
      <c r="V1171" s="36"/>
      <c r="W1171" s="36"/>
      <c r="X1171" s="36"/>
      <c r="Y1171" s="36"/>
      <c r="Z1171" s="36"/>
      <c r="AA1171" s="36"/>
      <c r="AB1171" s="36"/>
      <c r="AC1171" s="36"/>
      <c r="AD1171" s="36"/>
      <c r="AE1171" s="36"/>
      <c r="AR1171" s="191" t="s">
        <v>139</v>
      </c>
      <c r="AT1171" s="191" t="s">
        <v>234</v>
      </c>
      <c r="AU1171" s="191" t="s">
        <v>85</v>
      </c>
      <c r="AY1171" s="19" t="s">
        <v>232</v>
      </c>
      <c r="BE1171" s="192">
        <f>IF(N1171="základní",J1171,0)</f>
        <v>0</v>
      </c>
      <c r="BF1171" s="192">
        <f>IF(N1171="snížená",J1171,0)</f>
        <v>0</v>
      </c>
      <c r="BG1171" s="192">
        <f>IF(N1171="zákl. přenesená",J1171,0)</f>
        <v>0</v>
      </c>
      <c r="BH1171" s="192">
        <f>IF(N1171="sníž. přenesená",J1171,0)</f>
        <v>0</v>
      </c>
      <c r="BI1171" s="192">
        <f>IF(N1171="nulová",J1171,0)</f>
        <v>0</v>
      </c>
      <c r="BJ1171" s="19" t="s">
        <v>83</v>
      </c>
      <c r="BK1171" s="192">
        <f>ROUND(I1171*H1171,2)</f>
        <v>0</v>
      </c>
      <c r="BL1171" s="19" t="s">
        <v>139</v>
      </c>
      <c r="BM1171" s="191" t="s">
        <v>4592</v>
      </c>
    </row>
    <row r="1172" spans="1:65" s="2" customFormat="1" ht="10.199999999999999">
      <c r="A1172" s="36"/>
      <c r="B1172" s="37"/>
      <c r="C1172" s="38"/>
      <c r="D1172" s="193" t="s">
        <v>240</v>
      </c>
      <c r="E1172" s="38"/>
      <c r="F1172" s="194" t="s">
        <v>958</v>
      </c>
      <c r="G1172" s="38"/>
      <c r="H1172" s="38"/>
      <c r="I1172" s="195"/>
      <c r="J1172" s="38"/>
      <c r="K1172" s="38"/>
      <c r="L1172" s="41"/>
      <c r="M1172" s="196"/>
      <c r="N1172" s="197"/>
      <c r="O1172" s="66"/>
      <c r="P1172" s="66"/>
      <c r="Q1172" s="66"/>
      <c r="R1172" s="66"/>
      <c r="S1172" s="66"/>
      <c r="T1172" s="67"/>
      <c r="U1172" s="36"/>
      <c r="V1172" s="36"/>
      <c r="W1172" s="36"/>
      <c r="X1172" s="36"/>
      <c r="Y1172" s="36"/>
      <c r="Z1172" s="36"/>
      <c r="AA1172" s="36"/>
      <c r="AB1172" s="36"/>
      <c r="AC1172" s="36"/>
      <c r="AD1172" s="36"/>
      <c r="AE1172" s="36"/>
      <c r="AT1172" s="19" t="s">
        <v>240</v>
      </c>
      <c r="AU1172" s="19" t="s">
        <v>85</v>
      </c>
    </row>
    <row r="1173" spans="1:65" s="13" customFormat="1" ht="10.199999999999999">
      <c r="B1173" s="200"/>
      <c r="C1173" s="201"/>
      <c r="D1173" s="198" t="s">
        <v>244</v>
      </c>
      <c r="E1173" s="202" t="s">
        <v>19</v>
      </c>
      <c r="F1173" s="203" t="s">
        <v>4593</v>
      </c>
      <c r="G1173" s="201"/>
      <c r="H1173" s="204">
        <v>17.66</v>
      </c>
      <c r="I1173" s="205"/>
      <c r="J1173" s="201"/>
      <c r="K1173" s="201"/>
      <c r="L1173" s="206"/>
      <c r="M1173" s="207"/>
      <c r="N1173" s="208"/>
      <c r="O1173" s="208"/>
      <c r="P1173" s="208"/>
      <c r="Q1173" s="208"/>
      <c r="R1173" s="208"/>
      <c r="S1173" s="208"/>
      <c r="T1173" s="209"/>
      <c r="AT1173" s="210" t="s">
        <v>244</v>
      </c>
      <c r="AU1173" s="210" t="s">
        <v>85</v>
      </c>
      <c r="AV1173" s="13" t="s">
        <v>85</v>
      </c>
      <c r="AW1173" s="13" t="s">
        <v>37</v>
      </c>
      <c r="AX1173" s="13" t="s">
        <v>76</v>
      </c>
      <c r="AY1173" s="210" t="s">
        <v>232</v>
      </c>
    </row>
    <row r="1174" spans="1:65" s="13" customFormat="1" ht="10.199999999999999">
      <c r="B1174" s="200"/>
      <c r="C1174" s="201"/>
      <c r="D1174" s="198" t="s">
        <v>244</v>
      </c>
      <c r="E1174" s="202" t="s">
        <v>19</v>
      </c>
      <c r="F1174" s="203" t="s">
        <v>4594</v>
      </c>
      <c r="G1174" s="201"/>
      <c r="H1174" s="204">
        <v>7.5</v>
      </c>
      <c r="I1174" s="205"/>
      <c r="J1174" s="201"/>
      <c r="K1174" s="201"/>
      <c r="L1174" s="206"/>
      <c r="M1174" s="207"/>
      <c r="N1174" s="208"/>
      <c r="O1174" s="208"/>
      <c r="P1174" s="208"/>
      <c r="Q1174" s="208"/>
      <c r="R1174" s="208"/>
      <c r="S1174" s="208"/>
      <c r="T1174" s="209"/>
      <c r="AT1174" s="210" t="s">
        <v>244</v>
      </c>
      <c r="AU1174" s="210" t="s">
        <v>85</v>
      </c>
      <c r="AV1174" s="13" t="s">
        <v>85</v>
      </c>
      <c r="AW1174" s="13" t="s">
        <v>37</v>
      </c>
      <c r="AX1174" s="13" t="s">
        <v>76</v>
      </c>
      <c r="AY1174" s="210" t="s">
        <v>232</v>
      </c>
    </row>
    <row r="1175" spans="1:65" s="14" customFormat="1" ht="10.199999999999999">
      <c r="B1175" s="211"/>
      <c r="C1175" s="212"/>
      <c r="D1175" s="198" t="s">
        <v>244</v>
      </c>
      <c r="E1175" s="213" t="s">
        <v>19</v>
      </c>
      <c r="F1175" s="214" t="s">
        <v>248</v>
      </c>
      <c r="G1175" s="212"/>
      <c r="H1175" s="215">
        <v>25.16</v>
      </c>
      <c r="I1175" s="216"/>
      <c r="J1175" s="212"/>
      <c r="K1175" s="212"/>
      <c r="L1175" s="217"/>
      <c r="M1175" s="218"/>
      <c r="N1175" s="219"/>
      <c r="O1175" s="219"/>
      <c r="P1175" s="219"/>
      <c r="Q1175" s="219"/>
      <c r="R1175" s="219"/>
      <c r="S1175" s="219"/>
      <c r="T1175" s="220"/>
      <c r="AT1175" s="221" t="s">
        <v>244</v>
      </c>
      <c r="AU1175" s="221" t="s">
        <v>85</v>
      </c>
      <c r="AV1175" s="14" t="s">
        <v>139</v>
      </c>
      <c r="AW1175" s="14" t="s">
        <v>37</v>
      </c>
      <c r="AX1175" s="14" t="s">
        <v>83</v>
      </c>
      <c r="AY1175" s="221" t="s">
        <v>232</v>
      </c>
    </row>
    <row r="1176" spans="1:65" s="2" customFormat="1" ht="24.15" customHeight="1">
      <c r="A1176" s="36"/>
      <c r="B1176" s="37"/>
      <c r="C1176" s="180" t="s">
        <v>1531</v>
      </c>
      <c r="D1176" s="180" t="s">
        <v>234</v>
      </c>
      <c r="E1176" s="181" t="s">
        <v>961</v>
      </c>
      <c r="F1176" s="182" t="s">
        <v>962</v>
      </c>
      <c r="G1176" s="183" t="s">
        <v>421</v>
      </c>
      <c r="H1176" s="184">
        <v>2.9</v>
      </c>
      <c r="I1176" s="185"/>
      <c r="J1176" s="186">
        <f>ROUND(I1176*H1176,2)</f>
        <v>0</v>
      </c>
      <c r="K1176" s="182" t="s">
        <v>238</v>
      </c>
      <c r="L1176" s="41"/>
      <c r="M1176" s="187" t="s">
        <v>19</v>
      </c>
      <c r="N1176" s="188" t="s">
        <v>47</v>
      </c>
      <c r="O1176" s="66"/>
      <c r="P1176" s="189">
        <f>O1176*H1176</f>
        <v>0</v>
      </c>
      <c r="Q1176" s="189">
        <v>0</v>
      </c>
      <c r="R1176" s="189">
        <f>Q1176*H1176</f>
        <v>0</v>
      </c>
      <c r="S1176" s="189">
        <v>6.5000000000000002E-2</v>
      </c>
      <c r="T1176" s="190">
        <f>S1176*H1176</f>
        <v>0.1885</v>
      </c>
      <c r="U1176" s="36"/>
      <c r="V1176" s="36"/>
      <c r="W1176" s="36"/>
      <c r="X1176" s="36"/>
      <c r="Y1176" s="36"/>
      <c r="Z1176" s="36"/>
      <c r="AA1176" s="36"/>
      <c r="AB1176" s="36"/>
      <c r="AC1176" s="36"/>
      <c r="AD1176" s="36"/>
      <c r="AE1176" s="36"/>
      <c r="AR1176" s="191" t="s">
        <v>139</v>
      </c>
      <c r="AT1176" s="191" t="s">
        <v>234</v>
      </c>
      <c r="AU1176" s="191" t="s">
        <v>85</v>
      </c>
      <c r="AY1176" s="19" t="s">
        <v>232</v>
      </c>
      <c r="BE1176" s="192">
        <f>IF(N1176="základní",J1176,0)</f>
        <v>0</v>
      </c>
      <c r="BF1176" s="192">
        <f>IF(N1176="snížená",J1176,0)</f>
        <v>0</v>
      </c>
      <c r="BG1176" s="192">
        <f>IF(N1176="zákl. přenesená",J1176,0)</f>
        <v>0</v>
      </c>
      <c r="BH1176" s="192">
        <f>IF(N1176="sníž. přenesená",J1176,0)</f>
        <v>0</v>
      </c>
      <c r="BI1176" s="192">
        <f>IF(N1176="nulová",J1176,0)</f>
        <v>0</v>
      </c>
      <c r="BJ1176" s="19" t="s">
        <v>83</v>
      </c>
      <c r="BK1176" s="192">
        <f>ROUND(I1176*H1176,2)</f>
        <v>0</v>
      </c>
      <c r="BL1176" s="19" t="s">
        <v>139</v>
      </c>
      <c r="BM1176" s="191" t="s">
        <v>4595</v>
      </c>
    </row>
    <row r="1177" spans="1:65" s="2" customFormat="1" ht="10.199999999999999">
      <c r="A1177" s="36"/>
      <c r="B1177" s="37"/>
      <c r="C1177" s="38"/>
      <c r="D1177" s="193" t="s">
        <v>240</v>
      </c>
      <c r="E1177" s="38"/>
      <c r="F1177" s="194" t="s">
        <v>964</v>
      </c>
      <c r="G1177" s="38"/>
      <c r="H1177" s="38"/>
      <c r="I1177" s="195"/>
      <c r="J1177" s="38"/>
      <c r="K1177" s="38"/>
      <c r="L1177" s="41"/>
      <c r="M1177" s="196"/>
      <c r="N1177" s="197"/>
      <c r="O1177" s="66"/>
      <c r="P1177" s="66"/>
      <c r="Q1177" s="66"/>
      <c r="R1177" s="66"/>
      <c r="S1177" s="66"/>
      <c r="T1177" s="67"/>
      <c r="U1177" s="36"/>
      <c r="V1177" s="36"/>
      <c r="W1177" s="36"/>
      <c r="X1177" s="36"/>
      <c r="Y1177" s="36"/>
      <c r="Z1177" s="36"/>
      <c r="AA1177" s="36"/>
      <c r="AB1177" s="36"/>
      <c r="AC1177" s="36"/>
      <c r="AD1177" s="36"/>
      <c r="AE1177" s="36"/>
      <c r="AT1177" s="19" t="s">
        <v>240</v>
      </c>
      <c r="AU1177" s="19" t="s">
        <v>85</v>
      </c>
    </row>
    <row r="1178" spans="1:65" s="13" customFormat="1" ht="10.199999999999999">
      <c r="B1178" s="200"/>
      <c r="C1178" s="201"/>
      <c r="D1178" s="198" t="s">
        <v>244</v>
      </c>
      <c r="E1178" s="202" t="s">
        <v>19</v>
      </c>
      <c r="F1178" s="203" t="s">
        <v>4596</v>
      </c>
      <c r="G1178" s="201"/>
      <c r="H1178" s="204">
        <v>1.9</v>
      </c>
      <c r="I1178" s="205"/>
      <c r="J1178" s="201"/>
      <c r="K1178" s="201"/>
      <c r="L1178" s="206"/>
      <c r="M1178" s="207"/>
      <c r="N1178" s="208"/>
      <c r="O1178" s="208"/>
      <c r="P1178" s="208"/>
      <c r="Q1178" s="208"/>
      <c r="R1178" s="208"/>
      <c r="S1178" s="208"/>
      <c r="T1178" s="209"/>
      <c r="AT1178" s="210" t="s">
        <v>244</v>
      </c>
      <c r="AU1178" s="210" t="s">
        <v>85</v>
      </c>
      <c r="AV1178" s="13" t="s">
        <v>85</v>
      </c>
      <c r="AW1178" s="13" t="s">
        <v>37</v>
      </c>
      <c r="AX1178" s="13" t="s">
        <v>76</v>
      </c>
      <c r="AY1178" s="210" t="s">
        <v>232</v>
      </c>
    </row>
    <row r="1179" spans="1:65" s="13" customFormat="1" ht="10.199999999999999">
      <c r="B1179" s="200"/>
      <c r="C1179" s="201"/>
      <c r="D1179" s="198" t="s">
        <v>244</v>
      </c>
      <c r="E1179" s="202" t="s">
        <v>19</v>
      </c>
      <c r="F1179" s="203" t="s">
        <v>4597</v>
      </c>
      <c r="G1179" s="201"/>
      <c r="H1179" s="204">
        <v>1</v>
      </c>
      <c r="I1179" s="205"/>
      <c r="J1179" s="201"/>
      <c r="K1179" s="201"/>
      <c r="L1179" s="206"/>
      <c r="M1179" s="207"/>
      <c r="N1179" s="208"/>
      <c r="O1179" s="208"/>
      <c r="P1179" s="208"/>
      <c r="Q1179" s="208"/>
      <c r="R1179" s="208"/>
      <c r="S1179" s="208"/>
      <c r="T1179" s="209"/>
      <c r="AT1179" s="210" t="s">
        <v>244</v>
      </c>
      <c r="AU1179" s="210" t="s">
        <v>85</v>
      </c>
      <c r="AV1179" s="13" t="s">
        <v>85</v>
      </c>
      <c r="AW1179" s="13" t="s">
        <v>37</v>
      </c>
      <c r="AX1179" s="13" t="s">
        <v>76</v>
      </c>
      <c r="AY1179" s="210" t="s">
        <v>232</v>
      </c>
    </row>
    <row r="1180" spans="1:65" s="14" customFormat="1" ht="10.199999999999999">
      <c r="B1180" s="211"/>
      <c r="C1180" s="212"/>
      <c r="D1180" s="198" t="s">
        <v>244</v>
      </c>
      <c r="E1180" s="213" t="s">
        <v>19</v>
      </c>
      <c r="F1180" s="214" t="s">
        <v>248</v>
      </c>
      <c r="G1180" s="212"/>
      <c r="H1180" s="215">
        <v>2.9</v>
      </c>
      <c r="I1180" s="216"/>
      <c r="J1180" s="212"/>
      <c r="K1180" s="212"/>
      <c r="L1180" s="217"/>
      <c r="M1180" s="218"/>
      <c r="N1180" s="219"/>
      <c r="O1180" s="219"/>
      <c r="P1180" s="219"/>
      <c r="Q1180" s="219"/>
      <c r="R1180" s="219"/>
      <c r="S1180" s="219"/>
      <c r="T1180" s="220"/>
      <c r="AT1180" s="221" t="s">
        <v>244</v>
      </c>
      <c r="AU1180" s="221" t="s">
        <v>85</v>
      </c>
      <c r="AV1180" s="14" t="s">
        <v>139</v>
      </c>
      <c r="AW1180" s="14" t="s">
        <v>37</v>
      </c>
      <c r="AX1180" s="14" t="s">
        <v>83</v>
      </c>
      <c r="AY1180" s="221" t="s">
        <v>232</v>
      </c>
    </row>
    <row r="1181" spans="1:65" s="2" customFormat="1" ht="21.75" customHeight="1">
      <c r="A1181" s="36"/>
      <c r="B1181" s="37"/>
      <c r="C1181" s="180" t="s">
        <v>1535</v>
      </c>
      <c r="D1181" s="180" t="s">
        <v>234</v>
      </c>
      <c r="E1181" s="181" t="s">
        <v>4598</v>
      </c>
      <c r="F1181" s="182" t="s">
        <v>4599</v>
      </c>
      <c r="G1181" s="183" t="s">
        <v>421</v>
      </c>
      <c r="H1181" s="184">
        <v>51.22</v>
      </c>
      <c r="I1181" s="185"/>
      <c r="J1181" s="186">
        <f>ROUND(I1181*H1181,2)</f>
        <v>0</v>
      </c>
      <c r="K1181" s="182" t="s">
        <v>238</v>
      </c>
      <c r="L1181" s="41"/>
      <c r="M1181" s="187" t="s">
        <v>19</v>
      </c>
      <c r="N1181" s="188" t="s">
        <v>47</v>
      </c>
      <c r="O1181" s="66"/>
      <c r="P1181" s="189">
        <f>O1181*H1181</f>
        <v>0</v>
      </c>
      <c r="Q1181" s="189">
        <v>0</v>
      </c>
      <c r="R1181" s="189">
        <f>Q1181*H1181</f>
        <v>0</v>
      </c>
      <c r="S1181" s="189">
        <v>4.7E-2</v>
      </c>
      <c r="T1181" s="190">
        <f>S1181*H1181</f>
        <v>2.40734</v>
      </c>
      <c r="U1181" s="36"/>
      <c r="V1181" s="36"/>
      <c r="W1181" s="36"/>
      <c r="X1181" s="36"/>
      <c r="Y1181" s="36"/>
      <c r="Z1181" s="36"/>
      <c r="AA1181" s="36"/>
      <c r="AB1181" s="36"/>
      <c r="AC1181" s="36"/>
      <c r="AD1181" s="36"/>
      <c r="AE1181" s="36"/>
      <c r="AR1181" s="191" t="s">
        <v>139</v>
      </c>
      <c r="AT1181" s="191" t="s">
        <v>234</v>
      </c>
      <c r="AU1181" s="191" t="s">
        <v>85</v>
      </c>
      <c r="AY1181" s="19" t="s">
        <v>232</v>
      </c>
      <c r="BE1181" s="192">
        <f>IF(N1181="základní",J1181,0)</f>
        <v>0</v>
      </c>
      <c r="BF1181" s="192">
        <f>IF(N1181="snížená",J1181,0)</f>
        <v>0</v>
      </c>
      <c r="BG1181" s="192">
        <f>IF(N1181="zákl. přenesená",J1181,0)</f>
        <v>0</v>
      </c>
      <c r="BH1181" s="192">
        <f>IF(N1181="sníž. přenesená",J1181,0)</f>
        <v>0</v>
      </c>
      <c r="BI1181" s="192">
        <f>IF(N1181="nulová",J1181,0)</f>
        <v>0</v>
      </c>
      <c r="BJ1181" s="19" t="s">
        <v>83</v>
      </c>
      <c r="BK1181" s="192">
        <f>ROUND(I1181*H1181,2)</f>
        <v>0</v>
      </c>
      <c r="BL1181" s="19" t="s">
        <v>139</v>
      </c>
      <c r="BM1181" s="191" t="s">
        <v>4600</v>
      </c>
    </row>
    <row r="1182" spans="1:65" s="2" customFormat="1" ht="10.199999999999999">
      <c r="A1182" s="36"/>
      <c r="B1182" s="37"/>
      <c r="C1182" s="38"/>
      <c r="D1182" s="193" t="s">
        <v>240</v>
      </c>
      <c r="E1182" s="38"/>
      <c r="F1182" s="194" t="s">
        <v>4601</v>
      </c>
      <c r="G1182" s="38"/>
      <c r="H1182" s="38"/>
      <c r="I1182" s="195"/>
      <c r="J1182" s="38"/>
      <c r="K1182" s="38"/>
      <c r="L1182" s="41"/>
      <c r="M1182" s="196"/>
      <c r="N1182" s="197"/>
      <c r="O1182" s="66"/>
      <c r="P1182" s="66"/>
      <c r="Q1182" s="66"/>
      <c r="R1182" s="66"/>
      <c r="S1182" s="66"/>
      <c r="T1182" s="67"/>
      <c r="U1182" s="36"/>
      <c r="V1182" s="36"/>
      <c r="W1182" s="36"/>
      <c r="X1182" s="36"/>
      <c r="Y1182" s="36"/>
      <c r="Z1182" s="36"/>
      <c r="AA1182" s="36"/>
      <c r="AB1182" s="36"/>
      <c r="AC1182" s="36"/>
      <c r="AD1182" s="36"/>
      <c r="AE1182" s="36"/>
      <c r="AT1182" s="19" t="s">
        <v>240</v>
      </c>
      <c r="AU1182" s="19" t="s">
        <v>85</v>
      </c>
    </row>
    <row r="1183" spans="1:65" s="13" customFormat="1" ht="10.199999999999999">
      <c r="B1183" s="200"/>
      <c r="C1183" s="201"/>
      <c r="D1183" s="198" t="s">
        <v>244</v>
      </c>
      <c r="E1183" s="202" t="s">
        <v>19</v>
      </c>
      <c r="F1183" s="203" t="s">
        <v>4602</v>
      </c>
      <c r="G1183" s="201"/>
      <c r="H1183" s="204">
        <v>13.925000000000001</v>
      </c>
      <c r="I1183" s="205"/>
      <c r="J1183" s="201"/>
      <c r="K1183" s="201"/>
      <c r="L1183" s="206"/>
      <c r="M1183" s="207"/>
      <c r="N1183" s="208"/>
      <c r="O1183" s="208"/>
      <c r="P1183" s="208"/>
      <c r="Q1183" s="208"/>
      <c r="R1183" s="208"/>
      <c r="S1183" s="208"/>
      <c r="T1183" s="209"/>
      <c r="AT1183" s="210" t="s">
        <v>244</v>
      </c>
      <c r="AU1183" s="210" t="s">
        <v>85</v>
      </c>
      <c r="AV1183" s="13" t="s">
        <v>85</v>
      </c>
      <c r="AW1183" s="13" t="s">
        <v>37</v>
      </c>
      <c r="AX1183" s="13" t="s">
        <v>76</v>
      </c>
      <c r="AY1183" s="210" t="s">
        <v>232</v>
      </c>
    </row>
    <row r="1184" spans="1:65" s="13" customFormat="1" ht="10.199999999999999">
      <c r="B1184" s="200"/>
      <c r="C1184" s="201"/>
      <c r="D1184" s="198" t="s">
        <v>244</v>
      </c>
      <c r="E1184" s="202" t="s">
        <v>19</v>
      </c>
      <c r="F1184" s="203" t="s">
        <v>4603</v>
      </c>
      <c r="G1184" s="201"/>
      <c r="H1184" s="204">
        <v>37.295000000000002</v>
      </c>
      <c r="I1184" s="205"/>
      <c r="J1184" s="201"/>
      <c r="K1184" s="201"/>
      <c r="L1184" s="206"/>
      <c r="M1184" s="207"/>
      <c r="N1184" s="208"/>
      <c r="O1184" s="208"/>
      <c r="P1184" s="208"/>
      <c r="Q1184" s="208"/>
      <c r="R1184" s="208"/>
      <c r="S1184" s="208"/>
      <c r="T1184" s="209"/>
      <c r="AT1184" s="210" t="s">
        <v>244</v>
      </c>
      <c r="AU1184" s="210" t="s">
        <v>85</v>
      </c>
      <c r="AV1184" s="13" t="s">
        <v>85</v>
      </c>
      <c r="AW1184" s="13" t="s">
        <v>37</v>
      </c>
      <c r="AX1184" s="13" t="s">
        <v>76</v>
      </c>
      <c r="AY1184" s="210" t="s">
        <v>232</v>
      </c>
    </row>
    <row r="1185" spans="1:65" s="14" customFormat="1" ht="10.199999999999999">
      <c r="B1185" s="211"/>
      <c r="C1185" s="212"/>
      <c r="D1185" s="198" t="s">
        <v>244</v>
      </c>
      <c r="E1185" s="213" t="s">
        <v>19</v>
      </c>
      <c r="F1185" s="214" t="s">
        <v>248</v>
      </c>
      <c r="G1185" s="212"/>
      <c r="H1185" s="215">
        <v>51.22</v>
      </c>
      <c r="I1185" s="216"/>
      <c r="J1185" s="212"/>
      <c r="K1185" s="212"/>
      <c r="L1185" s="217"/>
      <c r="M1185" s="218"/>
      <c r="N1185" s="219"/>
      <c r="O1185" s="219"/>
      <c r="P1185" s="219"/>
      <c r="Q1185" s="219"/>
      <c r="R1185" s="219"/>
      <c r="S1185" s="219"/>
      <c r="T1185" s="220"/>
      <c r="AT1185" s="221" t="s">
        <v>244</v>
      </c>
      <c r="AU1185" s="221" t="s">
        <v>85</v>
      </c>
      <c r="AV1185" s="14" t="s">
        <v>139</v>
      </c>
      <c r="AW1185" s="14" t="s">
        <v>37</v>
      </c>
      <c r="AX1185" s="14" t="s">
        <v>83</v>
      </c>
      <c r="AY1185" s="221" t="s">
        <v>232</v>
      </c>
    </row>
    <row r="1186" spans="1:65" s="2" customFormat="1" ht="24.15" customHeight="1">
      <c r="A1186" s="36"/>
      <c r="B1186" s="37"/>
      <c r="C1186" s="180" t="s">
        <v>1541</v>
      </c>
      <c r="D1186" s="180" t="s">
        <v>234</v>
      </c>
      <c r="E1186" s="181" t="s">
        <v>4604</v>
      </c>
      <c r="F1186" s="182" t="s">
        <v>4605</v>
      </c>
      <c r="G1186" s="183" t="s">
        <v>421</v>
      </c>
      <c r="H1186" s="184">
        <v>148.69499999999999</v>
      </c>
      <c r="I1186" s="185"/>
      <c r="J1186" s="186">
        <f>ROUND(I1186*H1186,2)</f>
        <v>0</v>
      </c>
      <c r="K1186" s="182" t="s">
        <v>238</v>
      </c>
      <c r="L1186" s="41"/>
      <c r="M1186" s="187" t="s">
        <v>19</v>
      </c>
      <c r="N1186" s="188" t="s">
        <v>47</v>
      </c>
      <c r="O1186" s="66"/>
      <c r="P1186" s="189">
        <f>O1186*H1186</f>
        <v>0</v>
      </c>
      <c r="Q1186" s="189">
        <v>0</v>
      </c>
      <c r="R1186" s="189">
        <f>Q1186*H1186</f>
        <v>0</v>
      </c>
      <c r="S1186" s="189">
        <v>1.4999999999999999E-2</v>
      </c>
      <c r="T1186" s="190">
        <f>S1186*H1186</f>
        <v>2.2304249999999999</v>
      </c>
      <c r="U1186" s="36"/>
      <c r="V1186" s="36"/>
      <c r="W1186" s="36"/>
      <c r="X1186" s="36"/>
      <c r="Y1186" s="36"/>
      <c r="Z1186" s="36"/>
      <c r="AA1186" s="36"/>
      <c r="AB1186" s="36"/>
      <c r="AC1186" s="36"/>
      <c r="AD1186" s="36"/>
      <c r="AE1186" s="36"/>
      <c r="AR1186" s="191" t="s">
        <v>139</v>
      </c>
      <c r="AT1186" s="191" t="s">
        <v>234</v>
      </c>
      <c r="AU1186" s="191" t="s">
        <v>85</v>
      </c>
      <c r="AY1186" s="19" t="s">
        <v>232</v>
      </c>
      <c r="BE1186" s="192">
        <f>IF(N1186="základní",J1186,0)</f>
        <v>0</v>
      </c>
      <c r="BF1186" s="192">
        <f>IF(N1186="snížená",J1186,0)</f>
        <v>0</v>
      </c>
      <c r="BG1186" s="192">
        <f>IF(N1186="zákl. přenesená",J1186,0)</f>
        <v>0</v>
      </c>
      <c r="BH1186" s="192">
        <f>IF(N1186="sníž. přenesená",J1186,0)</f>
        <v>0</v>
      </c>
      <c r="BI1186" s="192">
        <f>IF(N1186="nulová",J1186,0)</f>
        <v>0</v>
      </c>
      <c r="BJ1186" s="19" t="s">
        <v>83</v>
      </c>
      <c r="BK1186" s="192">
        <f>ROUND(I1186*H1186,2)</f>
        <v>0</v>
      </c>
      <c r="BL1186" s="19" t="s">
        <v>139</v>
      </c>
      <c r="BM1186" s="191" t="s">
        <v>4606</v>
      </c>
    </row>
    <row r="1187" spans="1:65" s="2" customFormat="1" ht="10.199999999999999">
      <c r="A1187" s="36"/>
      <c r="B1187" s="37"/>
      <c r="C1187" s="38"/>
      <c r="D1187" s="193" t="s">
        <v>240</v>
      </c>
      <c r="E1187" s="38"/>
      <c r="F1187" s="194" t="s">
        <v>4607</v>
      </c>
      <c r="G1187" s="38"/>
      <c r="H1187" s="38"/>
      <c r="I1187" s="195"/>
      <c r="J1187" s="38"/>
      <c r="K1187" s="38"/>
      <c r="L1187" s="41"/>
      <c r="M1187" s="196"/>
      <c r="N1187" s="197"/>
      <c r="O1187" s="66"/>
      <c r="P1187" s="66"/>
      <c r="Q1187" s="66"/>
      <c r="R1187" s="66"/>
      <c r="S1187" s="66"/>
      <c r="T1187" s="67"/>
      <c r="U1187" s="36"/>
      <c r="V1187" s="36"/>
      <c r="W1187" s="36"/>
      <c r="X1187" s="36"/>
      <c r="Y1187" s="36"/>
      <c r="Z1187" s="36"/>
      <c r="AA1187" s="36"/>
      <c r="AB1187" s="36"/>
      <c r="AC1187" s="36"/>
      <c r="AD1187" s="36"/>
      <c r="AE1187" s="36"/>
      <c r="AT1187" s="19" t="s">
        <v>240</v>
      </c>
      <c r="AU1187" s="19" t="s">
        <v>85</v>
      </c>
    </row>
    <row r="1188" spans="1:65" s="13" customFormat="1" ht="10.199999999999999">
      <c r="B1188" s="200"/>
      <c r="C1188" s="201"/>
      <c r="D1188" s="198" t="s">
        <v>244</v>
      </c>
      <c r="E1188" s="202" t="s">
        <v>19</v>
      </c>
      <c r="F1188" s="203" t="s">
        <v>4608</v>
      </c>
      <c r="G1188" s="201"/>
      <c r="H1188" s="204">
        <v>111.4</v>
      </c>
      <c r="I1188" s="205"/>
      <c r="J1188" s="201"/>
      <c r="K1188" s="201"/>
      <c r="L1188" s="206"/>
      <c r="M1188" s="207"/>
      <c r="N1188" s="208"/>
      <c r="O1188" s="208"/>
      <c r="P1188" s="208"/>
      <c r="Q1188" s="208"/>
      <c r="R1188" s="208"/>
      <c r="S1188" s="208"/>
      <c r="T1188" s="209"/>
      <c r="AT1188" s="210" t="s">
        <v>244</v>
      </c>
      <c r="AU1188" s="210" t="s">
        <v>85</v>
      </c>
      <c r="AV1188" s="13" t="s">
        <v>85</v>
      </c>
      <c r="AW1188" s="13" t="s">
        <v>37</v>
      </c>
      <c r="AX1188" s="13" t="s">
        <v>76</v>
      </c>
      <c r="AY1188" s="210" t="s">
        <v>232</v>
      </c>
    </row>
    <row r="1189" spans="1:65" s="13" customFormat="1" ht="10.199999999999999">
      <c r="B1189" s="200"/>
      <c r="C1189" s="201"/>
      <c r="D1189" s="198" t="s">
        <v>244</v>
      </c>
      <c r="E1189" s="202" t="s">
        <v>19</v>
      </c>
      <c r="F1189" s="203" t="s">
        <v>4603</v>
      </c>
      <c r="G1189" s="201"/>
      <c r="H1189" s="204">
        <v>37.295000000000002</v>
      </c>
      <c r="I1189" s="205"/>
      <c r="J1189" s="201"/>
      <c r="K1189" s="201"/>
      <c r="L1189" s="206"/>
      <c r="M1189" s="207"/>
      <c r="N1189" s="208"/>
      <c r="O1189" s="208"/>
      <c r="P1189" s="208"/>
      <c r="Q1189" s="208"/>
      <c r="R1189" s="208"/>
      <c r="S1189" s="208"/>
      <c r="T1189" s="209"/>
      <c r="AT1189" s="210" t="s">
        <v>244</v>
      </c>
      <c r="AU1189" s="210" t="s">
        <v>85</v>
      </c>
      <c r="AV1189" s="13" t="s">
        <v>85</v>
      </c>
      <c r="AW1189" s="13" t="s">
        <v>37</v>
      </c>
      <c r="AX1189" s="13" t="s">
        <v>76</v>
      </c>
      <c r="AY1189" s="210" t="s">
        <v>232</v>
      </c>
    </row>
    <row r="1190" spans="1:65" s="14" customFormat="1" ht="10.199999999999999">
      <c r="B1190" s="211"/>
      <c r="C1190" s="212"/>
      <c r="D1190" s="198" t="s">
        <v>244</v>
      </c>
      <c r="E1190" s="213" t="s">
        <v>19</v>
      </c>
      <c r="F1190" s="214" t="s">
        <v>248</v>
      </c>
      <c r="G1190" s="212"/>
      <c r="H1190" s="215">
        <v>148.69499999999999</v>
      </c>
      <c r="I1190" s="216"/>
      <c r="J1190" s="212"/>
      <c r="K1190" s="212"/>
      <c r="L1190" s="217"/>
      <c r="M1190" s="218"/>
      <c r="N1190" s="219"/>
      <c r="O1190" s="219"/>
      <c r="P1190" s="219"/>
      <c r="Q1190" s="219"/>
      <c r="R1190" s="219"/>
      <c r="S1190" s="219"/>
      <c r="T1190" s="220"/>
      <c r="AT1190" s="221" t="s">
        <v>244</v>
      </c>
      <c r="AU1190" s="221" t="s">
        <v>85</v>
      </c>
      <c r="AV1190" s="14" t="s">
        <v>139</v>
      </c>
      <c r="AW1190" s="14" t="s">
        <v>37</v>
      </c>
      <c r="AX1190" s="14" t="s">
        <v>83</v>
      </c>
      <c r="AY1190" s="221" t="s">
        <v>232</v>
      </c>
    </row>
    <row r="1191" spans="1:65" s="2" customFormat="1" ht="24.15" customHeight="1">
      <c r="A1191" s="36"/>
      <c r="B1191" s="37"/>
      <c r="C1191" s="180" t="s">
        <v>1545</v>
      </c>
      <c r="D1191" s="180" t="s">
        <v>234</v>
      </c>
      <c r="E1191" s="181" t="s">
        <v>4609</v>
      </c>
      <c r="F1191" s="182" t="s">
        <v>4610</v>
      </c>
      <c r="G1191" s="183" t="s">
        <v>421</v>
      </c>
      <c r="H1191" s="184">
        <v>49.92</v>
      </c>
      <c r="I1191" s="185"/>
      <c r="J1191" s="186">
        <f>ROUND(I1191*H1191,2)</f>
        <v>0</v>
      </c>
      <c r="K1191" s="182" t="s">
        <v>238</v>
      </c>
      <c r="L1191" s="41"/>
      <c r="M1191" s="187" t="s">
        <v>19</v>
      </c>
      <c r="N1191" s="188" t="s">
        <v>47</v>
      </c>
      <c r="O1191" s="66"/>
      <c r="P1191" s="189">
        <f>O1191*H1191</f>
        <v>0</v>
      </c>
      <c r="Q1191" s="189">
        <v>0</v>
      </c>
      <c r="R1191" s="189">
        <f>Q1191*H1191</f>
        <v>0</v>
      </c>
      <c r="S1191" s="189">
        <v>6.6000000000000003E-2</v>
      </c>
      <c r="T1191" s="190">
        <f>S1191*H1191</f>
        <v>3.2947200000000003</v>
      </c>
      <c r="U1191" s="36"/>
      <c r="V1191" s="36"/>
      <c r="W1191" s="36"/>
      <c r="X1191" s="36"/>
      <c r="Y1191" s="36"/>
      <c r="Z1191" s="36"/>
      <c r="AA1191" s="36"/>
      <c r="AB1191" s="36"/>
      <c r="AC1191" s="36"/>
      <c r="AD1191" s="36"/>
      <c r="AE1191" s="36"/>
      <c r="AR1191" s="191" t="s">
        <v>139</v>
      </c>
      <c r="AT1191" s="191" t="s">
        <v>234</v>
      </c>
      <c r="AU1191" s="191" t="s">
        <v>85</v>
      </c>
      <c r="AY1191" s="19" t="s">
        <v>232</v>
      </c>
      <c r="BE1191" s="192">
        <f>IF(N1191="základní",J1191,0)</f>
        <v>0</v>
      </c>
      <c r="BF1191" s="192">
        <f>IF(N1191="snížená",J1191,0)</f>
        <v>0</v>
      </c>
      <c r="BG1191" s="192">
        <f>IF(N1191="zákl. přenesená",J1191,0)</f>
        <v>0</v>
      </c>
      <c r="BH1191" s="192">
        <f>IF(N1191="sníž. přenesená",J1191,0)</f>
        <v>0</v>
      </c>
      <c r="BI1191" s="192">
        <f>IF(N1191="nulová",J1191,0)</f>
        <v>0</v>
      </c>
      <c r="BJ1191" s="19" t="s">
        <v>83</v>
      </c>
      <c r="BK1191" s="192">
        <f>ROUND(I1191*H1191,2)</f>
        <v>0</v>
      </c>
      <c r="BL1191" s="19" t="s">
        <v>139</v>
      </c>
      <c r="BM1191" s="191" t="s">
        <v>4611</v>
      </c>
    </row>
    <row r="1192" spans="1:65" s="2" customFormat="1" ht="10.199999999999999">
      <c r="A1192" s="36"/>
      <c r="B1192" s="37"/>
      <c r="C1192" s="38"/>
      <c r="D1192" s="193" t="s">
        <v>240</v>
      </c>
      <c r="E1192" s="38"/>
      <c r="F1192" s="194" t="s">
        <v>4612</v>
      </c>
      <c r="G1192" s="38"/>
      <c r="H1192" s="38"/>
      <c r="I1192" s="195"/>
      <c r="J1192" s="38"/>
      <c r="K1192" s="38"/>
      <c r="L1192" s="41"/>
      <c r="M1192" s="196"/>
      <c r="N1192" s="197"/>
      <c r="O1192" s="66"/>
      <c r="P1192" s="66"/>
      <c r="Q1192" s="66"/>
      <c r="R1192" s="66"/>
      <c r="S1192" s="66"/>
      <c r="T1192" s="67"/>
      <c r="U1192" s="36"/>
      <c r="V1192" s="36"/>
      <c r="W1192" s="36"/>
      <c r="X1192" s="36"/>
      <c r="Y1192" s="36"/>
      <c r="Z1192" s="36"/>
      <c r="AA1192" s="36"/>
      <c r="AB1192" s="36"/>
      <c r="AC1192" s="36"/>
      <c r="AD1192" s="36"/>
      <c r="AE1192" s="36"/>
      <c r="AT1192" s="19" t="s">
        <v>240</v>
      </c>
      <c r="AU1192" s="19" t="s">
        <v>85</v>
      </c>
    </row>
    <row r="1193" spans="1:65" s="13" customFormat="1" ht="10.199999999999999">
      <c r="B1193" s="200"/>
      <c r="C1193" s="201"/>
      <c r="D1193" s="198" t="s">
        <v>244</v>
      </c>
      <c r="E1193" s="202" t="s">
        <v>19</v>
      </c>
      <c r="F1193" s="203" t="s">
        <v>4613</v>
      </c>
      <c r="G1193" s="201"/>
      <c r="H1193" s="204">
        <v>13.925000000000001</v>
      </c>
      <c r="I1193" s="205"/>
      <c r="J1193" s="201"/>
      <c r="K1193" s="201"/>
      <c r="L1193" s="206"/>
      <c r="M1193" s="207"/>
      <c r="N1193" s="208"/>
      <c r="O1193" s="208"/>
      <c r="P1193" s="208"/>
      <c r="Q1193" s="208"/>
      <c r="R1193" s="208"/>
      <c r="S1193" s="208"/>
      <c r="T1193" s="209"/>
      <c r="AT1193" s="210" t="s">
        <v>244</v>
      </c>
      <c r="AU1193" s="210" t="s">
        <v>85</v>
      </c>
      <c r="AV1193" s="13" t="s">
        <v>85</v>
      </c>
      <c r="AW1193" s="13" t="s">
        <v>37</v>
      </c>
      <c r="AX1193" s="13" t="s">
        <v>76</v>
      </c>
      <c r="AY1193" s="210" t="s">
        <v>232</v>
      </c>
    </row>
    <row r="1194" spans="1:65" s="13" customFormat="1" ht="10.199999999999999">
      <c r="B1194" s="200"/>
      <c r="C1194" s="201"/>
      <c r="D1194" s="198" t="s">
        <v>244</v>
      </c>
      <c r="E1194" s="202" t="s">
        <v>19</v>
      </c>
      <c r="F1194" s="203" t="s">
        <v>4614</v>
      </c>
      <c r="G1194" s="201"/>
      <c r="H1194" s="204">
        <v>35.994999999999997</v>
      </c>
      <c r="I1194" s="205"/>
      <c r="J1194" s="201"/>
      <c r="K1194" s="201"/>
      <c r="L1194" s="206"/>
      <c r="M1194" s="207"/>
      <c r="N1194" s="208"/>
      <c r="O1194" s="208"/>
      <c r="P1194" s="208"/>
      <c r="Q1194" s="208"/>
      <c r="R1194" s="208"/>
      <c r="S1194" s="208"/>
      <c r="T1194" s="209"/>
      <c r="AT1194" s="210" t="s">
        <v>244</v>
      </c>
      <c r="AU1194" s="210" t="s">
        <v>85</v>
      </c>
      <c r="AV1194" s="13" t="s">
        <v>85</v>
      </c>
      <c r="AW1194" s="13" t="s">
        <v>37</v>
      </c>
      <c r="AX1194" s="13" t="s">
        <v>76</v>
      </c>
      <c r="AY1194" s="210" t="s">
        <v>232</v>
      </c>
    </row>
    <row r="1195" spans="1:65" s="14" customFormat="1" ht="10.199999999999999">
      <c r="B1195" s="211"/>
      <c r="C1195" s="212"/>
      <c r="D1195" s="198" t="s">
        <v>244</v>
      </c>
      <c r="E1195" s="213" t="s">
        <v>19</v>
      </c>
      <c r="F1195" s="214" t="s">
        <v>248</v>
      </c>
      <c r="G1195" s="212"/>
      <c r="H1195" s="215">
        <v>49.92</v>
      </c>
      <c r="I1195" s="216"/>
      <c r="J1195" s="212"/>
      <c r="K1195" s="212"/>
      <c r="L1195" s="217"/>
      <c r="M1195" s="218"/>
      <c r="N1195" s="219"/>
      <c r="O1195" s="219"/>
      <c r="P1195" s="219"/>
      <c r="Q1195" s="219"/>
      <c r="R1195" s="219"/>
      <c r="S1195" s="219"/>
      <c r="T1195" s="220"/>
      <c r="AT1195" s="221" t="s">
        <v>244</v>
      </c>
      <c r="AU1195" s="221" t="s">
        <v>85</v>
      </c>
      <c r="AV1195" s="14" t="s">
        <v>139</v>
      </c>
      <c r="AW1195" s="14" t="s">
        <v>37</v>
      </c>
      <c r="AX1195" s="14" t="s">
        <v>83</v>
      </c>
      <c r="AY1195" s="221" t="s">
        <v>232</v>
      </c>
    </row>
    <row r="1196" spans="1:65" s="2" customFormat="1" ht="24.15" customHeight="1">
      <c r="A1196" s="36"/>
      <c r="B1196" s="37"/>
      <c r="C1196" s="180" t="s">
        <v>1552</v>
      </c>
      <c r="D1196" s="180" t="s">
        <v>234</v>
      </c>
      <c r="E1196" s="181" t="s">
        <v>4615</v>
      </c>
      <c r="F1196" s="182" t="s">
        <v>4616</v>
      </c>
      <c r="G1196" s="183" t="s">
        <v>421</v>
      </c>
      <c r="H1196" s="184">
        <v>119.545</v>
      </c>
      <c r="I1196" s="185"/>
      <c r="J1196" s="186">
        <f>ROUND(I1196*H1196,2)</f>
        <v>0</v>
      </c>
      <c r="K1196" s="182" t="s">
        <v>238</v>
      </c>
      <c r="L1196" s="41"/>
      <c r="M1196" s="187" t="s">
        <v>19</v>
      </c>
      <c r="N1196" s="188" t="s">
        <v>47</v>
      </c>
      <c r="O1196" s="66"/>
      <c r="P1196" s="189">
        <f>O1196*H1196</f>
        <v>0</v>
      </c>
      <c r="Q1196" s="189">
        <v>0</v>
      </c>
      <c r="R1196" s="189">
        <f>Q1196*H1196</f>
        <v>0</v>
      </c>
      <c r="S1196" s="189">
        <v>2.1999999999999999E-2</v>
      </c>
      <c r="T1196" s="190">
        <f>S1196*H1196</f>
        <v>2.6299899999999998</v>
      </c>
      <c r="U1196" s="36"/>
      <c r="V1196" s="36"/>
      <c r="W1196" s="36"/>
      <c r="X1196" s="36"/>
      <c r="Y1196" s="36"/>
      <c r="Z1196" s="36"/>
      <c r="AA1196" s="36"/>
      <c r="AB1196" s="36"/>
      <c r="AC1196" s="36"/>
      <c r="AD1196" s="36"/>
      <c r="AE1196" s="36"/>
      <c r="AR1196" s="191" t="s">
        <v>139</v>
      </c>
      <c r="AT1196" s="191" t="s">
        <v>234</v>
      </c>
      <c r="AU1196" s="191" t="s">
        <v>85</v>
      </c>
      <c r="AY1196" s="19" t="s">
        <v>232</v>
      </c>
      <c r="BE1196" s="192">
        <f>IF(N1196="základní",J1196,0)</f>
        <v>0</v>
      </c>
      <c r="BF1196" s="192">
        <f>IF(N1196="snížená",J1196,0)</f>
        <v>0</v>
      </c>
      <c r="BG1196" s="192">
        <f>IF(N1196="zákl. přenesená",J1196,0)</f>
        <v>0</v>
      </c>
      <c r="BH1196" s="192">
        <f>IF(N1196="sníž. přenesená",J1196,0)</f>
        <v>0</v>
      </c>
      <c r="BI1196" s="192">
        <f>IF(N1196="nulová",J1196,0)</f>
        <v>0</v>
      </c>
      <c r="BJ1196" s="19" t="s">
        <v>83</v>
      </c>
      <c r="BK1196" s="192">
        <f>ROUND(I1196*H1196,2)</f>
        <v>0</v>
      </c>
      <c r="BL1196" s="19" t="s">
        <v>139</v>
      </c>
      <c r="BM1196" s="191" t="s">
        <v>4617</v>
      </c>
    </row>
    <row r="1197" spans="1:65" s="2" customFormat="1" ht="10.199999999999999">
      <c r="A1197" s="36"/>
      <c r="B1197" s="37"/>
      <c r="C1197" s="38"/>
      <c r="D1197" s="193" t="s">
        <v>240</v>
      </c>
      <c r="E1197" s="38"/>
      <c r="F1197" s="194" t="s">
        <v>4618</v>
      </c>
      <c r="G1197" s="38"/>
      <c r="H1197" s="38"/>
      <c r="I1197" s="195"/>
      <c r="J1197" s="38"/>
      <c r="K1197" s="38"/>
      <c r="L1197" s="41"/>
      <c r="M1197" s="196"/>
      <c r="N1197" s="197"/>
      <c r="O1197" s="66"/>
      <c r="P1197" s="66"/>
      <c r="Q1197" s="66"/>
      <c r="R1197" s="66"/>
      <c r="S1197" s="66"/>
      <c r="T1197" s="67"/>
      <c r="U1197" s="36"/>
      <c r="V1197" s="36"/>
      <c r="W1197" s="36"/>
      <c r="X1197" s="36"/>
      <c r="Y1197" s="36"/>
      <c r="Z1197" s="36"/>
      <c r="AA1197" s="36"/>
      <c r="AB1197" s="36"/>
      <c r="AC1197" s="36"/>
      <c r="AD1197" s="36"/>
      <c r="AE1197" s="36"/>
      <c r="AT1197" s="19" t="s">
        <v>240</v>
      </c>
      <c r="AU1197" s="19" t="s">
        <v>85</v>
      </c>
    </row>
    <row r="1198" spans="1:65" s="13" customFormat="1" ht="10.199999999999999">
      <c r="B1198" s="200"/>
      <c r="C1198" s="201"/>
      <c r="D1198" s="198" t="s">
        <v>244</v>
      </c>
      <c r="E1198" s="202" t="s">
        <v>19</v>
      </c>
      <c r="F1198" s="203" t="s">
        <v>4619</v>
      </c>
      <c r="G1198" s="201"/>
      <c r="H1198" s="204">
        <v>83.55</v>
      </c>
      <c r="I1198" s="205"/>
      <c r="J1198" s="201"/>
      <c r="K1198" s="201"/>
      <c r="L1198" s="206"/>
      <c r="M1198" s="207"/>
      <c r="N1198" s="208"/>
      <c r="O1198" s="208"/>
      <c r="P1198" s="208"/>
      <c r="Q1198" s="208"/>
      <c r="R1198" s="208"/>
      <c r="S1198" s="208"/>
      <c r="T1198" s="209"/>
      <c r="AT1198" s="210" t="s">
        <v>244</v>
      </c>
      <c r="AU1198" s="210" t="s">
        <v>85</v>
      </c>
      <c r="AV1198" s="13" t="s">
        <v>85</v>
      </c>
      <c r="AW1198" s="13" t="s">
        <v>37</v>
      </c>
      <c r="AX1198" s="13" t="s">
        <v>76</v>
      </c>
      <c r="AY1198" s="210" t="s">
        <v>232</v>
      </c>
    </row>
    <row r="1199" spans="1:65" s="13" customFormat="1" ht="10.199999999999999">
      <c r="B1199" s="200"/>
      <c r="C1199" s="201"/>
      <c r="D1199" s="198" t="s">
        <v>244</v>
      </c>
      <c r="E1199" s="202" t="s">
        <v>19</v>
      </c>
      <c r="F1199" s="203" t="s">
        <v>4614</v>
      </c>
      <c r="G1199" s="201"/>
      <c r="H1199" s="204">
        <v>35.994999999999997</v>
      </c>
      <c r="I1199" s="205"/>
      <c r="J1199" s="201"/>
      <c r="K1199" s="201"/>
      <c r="L1199" s="206"/>
      <c r="M1199" s="207"/>
      <c r="N1199" s="208"/>
      <c r="O1199" s="208"/>
      <c r="P1199" s="208"/>
      <c r="Q1199" s="208"/>
      <c r="R1199" s="208"/>
      <c r="S1199" s="208"/>
      <c r="T1199" s="209"/>
      <c r="AT1199" s="210" t="s">
        <v>244</v>
      </c>
      <c r="AU1199" s="210" t="s">
        <v>85</v>
      </c>
      <c r="AV1199" s="13" t="s">
        <v>85</v>
      </c>
      <c r="AW1199" s="13" t="s">
        <v>37</v>
      </c>
      <c r="AX1199" s="13" t="s">
        <v>76</v>
      </c>
      <c r="AY1199" s="210" t="s">
        <v>232</v>
      </c>
    </row>
    <row r="1200" spans="1:65" s="14" customFormat="1" ht="10.199999999999999">
      <c r="B1200" s="211"/>
      <c r="C1200" s="212"/>
      <c r="D1200" s="198" t="s">
        <v>244</v>
      </c>
      <c r="E1200" s="213" t="s">
        <v>19</v>
      </c>
      <c r="F1200" s="214" t="s">
        <v>248</v>
      </c>
      <c r="G1200" s="212"/>
      <c r="H1200" s="215">
        <v>119.545</v>
      </c>
      <c r="I1200" s="216"/>
      <c r="J1200" s="212"/>
      <c r="K1200" s="212"/>
      <c r="L1200" s="217"/>
      <c r="M1200" s="218"/>
      <c r="N1200" s="219"/>
      <c r="O1200" s="219"/>
      <c r="P1200" s="219"/>
      <c r="Q1200" s="219"/>
      <c r="R1200" s="219"/>
      <c r="S1200" s="219"/>
      <c r="T1200" s="220"/>
      <c r="AT1200" s="221" t="s">
        <v>244</v>
      </c>
      <c r="AU1200" s="221" t="s">
        <v>85</v>
      </c>
      <c r="AV1200" s="14" t="s">
        <v>139</v>
      </c>
      <c r="AW1200" s="14" t="s">
        <v>37</v>
      </c>
      <c r="AX1200" s="14" t="s">
        <v>83</v>
      </c>
      <c r="AY1200" s="221" t="s">
        <v>232</v>
      </c>
    </row>
    <row r="1201" spans="1:65" s="2" customFormat="1" ht="16.5" customHeight="1">
      <c r="A1201" s="36"/>
      <c r="B1201" s="37"/>
      <c r="C1201" s="180" t="s">
        <v>1558</v>
      </c>
      <c r="D1201" s="180" t="s">
        <v>234</v>
      </c>
      <c r="E1201" s="181" t="s">
        <v>4620</v>
      </c>
      <c r="F1201" s="182" t="s">
        <v>4621</v>
      </c>
      <c r="G1201" s="183" t="s">
        <v>421</v>
      </c>
      <c r="H1201" s="184">
        <v>7.2</v>
      </c>
      <c r="I1201" s="185"/>
      <c r="J1201" s="186">
        <f>ROUND(I1201*H1201,2)</f>
        <v>0</v>
      </c>
      <c r="K1201" s="182" t="s">
        <v>238</v>
      </c>
      <c r="L1201" s="41"/>
      <c r="M1201" s="187" t="s">
        <v>19</v>
      </c>
      <c r="N1201" s="188" t="s">
        <v>47</v>
      </c>
      <c r="O1201" s="66"/>
      <c r="P1201" s="189">
        <f>O1201*H1201</f>
        <v>0</v>
      </c>
      <c r="Q1201" s="189">
        <v>0</v>
      </c>
      <c r="R1201" s="189">
        <f>Q1201*H1201</f>
        <v>0</v>
      </c>
      <c r="S1201" s="189">
        <v>3.6999999999999998E-2</v>
      </c>
      <c r="T1201" s="190">
        <f>S1201*H1201</f>
        <v>0.26639999999999997</v>
      </c>
      <c r="U1201" s="36"/>
      <c r="V1201" s="36"/>
      <c r="W1201" s="36"/>
      <c r="X1201" s="36"/>
      <c r="Y1201" s="36"/>
      <c r="Z1201" s="36"/>
      <c r="AA1201" s="36"/>
      <c r="AB1201" s="36"/>
      <c r="AC1201" s="36"/>
      <c r="AD1201" s="36"/>
      <c r="AE1201" s="36"/>
      <c r="AR1201" s="191" t="s">
        <v>348</v>
      </c>
      <c r="AT1201" s="191" t="s">
        <v>234</v>
      </c>
      <c r="AU1201" s="191" t="s">
        <v>85</v>
      </c>
      <c r="AY1201" s="19" t="s">
        <v>232</v>
      </c>
      <c r="BE1201" s="192">
        <f>IF(N1201="základní",J1201,0)</f>
        <v>0</v>
      </c>
      <c r="BF1201" s="192">
        <f>IF(N1201="snížená",J1201,0)</f>
        <v>0</v>
      </c>
      <c r="BG1201" s="192">
        <f>IF(N1201="zákl. přenesená",J1201,0)</f>
        <v>0</v>
      </c>
      <c r="BH1201" s="192">
        <f>IF(N1201="sníž. přenesená",J1201,0)</f>
        <v>0</v>
      </c>
      <c r="BI1201" s="192">
        <f>IF(N1201="nulová",J1201,0)</f>
        <v>0</v>
      </c>
      <c r="BJ1201" s="19" t="s">
        <v>83</v>
      </c>
      <c r="BK1201" s="192">
        <f>ROUND(I1201*H1201,2)</f>
        <v>0</v>
      </c>
      <c r="BL1201" s="19" t="s">
        <v>348</v>
      </c>
      <c r="BM1201" s="191" t="s">
        <v>4622</v>
      </c>
    </row>
    <row r="1202" spans="1:65" s="2" customFormat="1" ht="10.199999999999999">
      <c r="A1202" s="36"/>
      <c r="B1202" s="37"/>
      <c r="C1202" s="38"/>
      <c r="D1202" s="193" t="s">
        <v>240</v>
      </c>
      <c r="E1202" s="38"/>
      <c r="F1202" s="194" t="s">
        <v>4623</v>
      </c>
      <c r="G1202" s="38"/>
      <c r="H1202" s="38"/>
      <c r="I1202" s="195"/>
      <c r="J1202" s="38"/>
      <c r="K1202" s="38"/>
      <c r="L1202" s="41"/>
      <c r="M1202" s="196"/>
      <c r="N1202" s="197"/>
      <c r="O1202" s="66"/>
      <c r="P1202" s="66"/>
      <c r="Q1202" s="66"/>
      <c r="R1202" s="66"/>
      <c r="S1202" s="66"/>
      <c r="T1202" s="67"/>
      <c r="U1202" s="36"/>
      <c r="V1202" s="36"/>
      <c r="W1202" s="36"/>
      <c r="X1202" s="36"/>
      <c r="Y1202" s="36"/>
      <c r="Z1202" s="36"/>
      <c r="AA1202" s="36"/>
      <c r="AB1202" s="36"/>
      <c r="AC1202" s="36"/>
      <c r="AD1202" s="36"/>
      <c r="AE1202" s="36"/>
      <c r="AT1202" s="19" t="s">
        <v>240</v>
      </c>
      <c r="AU1202" s="19" t="s">
        <v>85</v>
      </c>
    </row>
    <row r="1203" spans="1:65" s="13" customFormat="1" ht="10.199999999999999">
      <c r="B1203" s="200"/>
      <c r="C1203" s="201"/>
      <c r="D1203" s="198" t="s">
        <v>244</v>
      </c>
      <c r="E1203" s="202" t="s">
        <v>19</v>
      </c>
      <c r="F1203" s="203" t="s">
        <v>4624</v>
      </c>
      <c r="G1203" s="201"/>
      <c r="H1203" s="204">
        <v>7.2</v>
      </c>
      <c r="I1203" s="205"/>
      <c r="J1203" s="201"/>
      <c r="K1203" s="201"/>
      <c r="L1203" s="206"/>
      <c r="M1203" s="207"/>
      <c r="N1203" s="208"/>
      <c r="O1203" s="208"/>
      <c r="P1203" s="208"/>
      <c r="Q1203" s="208"/>
      <c r="R1203" s="208"/>
      <c r="S1203" s="208"/>
      <c r="T1203" s="209"/>
      <c r="AT1203" s="210" t="s">
        <v>244</v>
      </c>
      <c r="AU1203" s="210" t="s">
        <v>85</v>
      </c>
      <c r="AV1203" s="13" t="s">
        <v>85</v>
      </c>
      <c r="AW1203" s="13" t="s">
        <v>37</v>
      </c>
      <c r="AX1203" s="13" t="s">
        <v>83</v>
      </c>
      <c r="AY1203" s="210" t="s">
        <v>232</v>
      </c>
    </row>
    <row r="1204" spans="1:65" s="2" customFormat="1" ht="16.5" customHeight="1">
      <c r="A1204" s="36"/>
      <c r="B1204" s="37"/>
      <c r="C1204" s="180" t="s">
        <v>1564</v>
      </c>
      <c r="D1204" s="180" t="s">
        <v>234</v>
      </c>
      <c r="E1204" s="181" t="s">
        <v>4625</v>
      </c>
      <c r="F1204" s="182" t="s">
        <v>4626</v>
      </c>
      <c r="G1204" s="183" t="s">
        <v>339</v>
      </c>
      <c r="H1204" s="184">
        <v>1</v>
      </c>
      <c r="I1204" s="185"/>
      <c r="J1204" s="186">
        <f>ROUND(I1204*H1204,2)</f>
        <v>0</v>
      </c>
      <c r="K1204" s="182" t="s">
        <v>19</v>
      </c>
      <c r="L1204" s="41"/>
      <c r="M1204" s="187" t="s">
        <v>19</v>
      </c>
      <c r="N1204" s="188" t="s">
        <v>47</v>
      </c>
      <c r="O1204" s="66"/>
      <c r="P1204" s="189">
        <f>O1204*H1204</f>
        <v>0</v>
      </c>
      <c r="Q1204" s="189">
        <v>0</v>
      </c>
      <c r="R1204" s="189">
        <f>Q1204*H1204</f>
        <v>0</v>
      </c>
      <c r="S1204" s="189">
        <v>1.9E-2</v>
      </c>
      <c r="T1204" s="190">
        <f>S1204*H1204</f>
        <v>1.9E-2</v>
      </c>
      <c r="U1204" s="36"/>
      <c r="V1204" s="36"/>
      <c r="W1204" s="36"/>
      <c r="X1204" s="36"/>
      <c r="Y1204" s="36"/>
      <c r="Z1204" s="36"/>
      <c r="AA1204" s="36"/>
      <c r="AB1204" s="36"/>
      <c r="AC1204" s="36"/>
      <c r="AD1204" s="36"/>
      <c r="AE1204" s="36"/>
      <c r="AR1204" s="191" t="s">
        <v>139</v>
      </c>
      <c r="AT1204" s="191" t="s">
        <v>234</v>
      </c>
      <c r="AU1204" s="191" t="s">
        <v>85</v>
      </c>
      <c r="AY1204" s="19" t="s">
        <v>232</v>
      </c>
      <c r="BE1204" s="192">
        <f>IF(N1204="základní",J1204,0)</f>
        <v>0</v>
      </c>
      <c r="BF1204" s="192">
        <f>IF(N1204="snížená",J1204,0)</f>
        <v>0</v>
      </c>
      <c r="BG1204" s="192">
        <f>IF(N1204="zákl. přenesená",J1204,0)</f>
        <v>0</v>
      </c>
      <c r="BH1204" s="192">
        <f>IF(N1204="sníž. přenesená",J1204,0)</f>
        <v>0</v>
      </c>
      <c r="BI1204" s="192">
        <f>IF(N1204="nulová",J1204,0)</f>
        <v>0</v>
      </c>
      <c r="BJ1204" s="19" t="s">
        <v>83</v>
      </c>
      <c r="BK1204" s="192">
        <f>ROUND(I1204*H1204,2)</f>
        <v>0</v>
      </c>
      <c r="BL1204" s="19" t="s">
        <v>139</v>
      </c>
      <c r="BM1204" s="191" t="s">
        <v>4627</v>
      </c>
    </row>
    <row r="1205" spans="1:65" s="13" customFormat="1" ht="10.199999999999999">
      <c r="B1205" s="200"/>
      <c r="C1205" s="201"/>
      <c r="D1205" s="198" t="s">
        <v>244</v>
      </c>
      <c r="E1205" s="202" t="s">
        <v>19</v>
      </c>
      <c r="F1205" s="203" t="s">
        <v>4628</v>
      </c>
      <c r="G1205" s="201"/>
      <c r="H1205" s="204">
        <v>1</v>
      </c>
      <c r="I1205" s="205"/>
      <c r="J1205" s="201"/>
      <c r="K1205" s="201"/>
      <c r="L1205" s="206"/>
      <c r="M1205" s="207"/>
      <c r="N1205" s="208"/>
      <c r="O1205" s="208"/>
      <c r="P1205" s="208"/>
      <c r="Q1205" s="208"/>
      <c r="R1205" s="208"/>
      <c r="S1205" s="208"/>
      <c r="T1205" s="209"/>
      <c r="AT1205" s="210" t="s">
        <v>244</v>
      </c>
      <c r="AU1205" s="210" t="s">
        <v>85</v>
      </c>
      <c r="AV1205" s="13" t="s">
        <v>85</v>
      </c>
      <c r="AW1205" s="13" t="s">
        <v>37</v>
      </c>
      <c r="AX1205" s="13" t="s">
        <v>83</v>
      </c>
      <c r="AY1205" s="210" t="s">
        <v>232</v>
      </c>
    </row>
    <row r="1206" spans="1:65" s="2" customFormat="1" ht="21.75" customHeight="1">
      <c r="A1206" s="36"/>
      <c r="B1206" s="37"/>
      <c r="C1206" s="180" t="s">
        <v>1570</v>
      </c>
      <c r="D1206" s="180" t="s">
        <v>234</v>
      </c>
      <c r="E1206" s="181" t="s">
        <v>973</v>
      </c>
      <c r="F1206" s="182" t="s">
        <v>974</v>
      </c>
      <c r="G1206" s="183" t="s">
        <v>339</v>
      </c>
      <c r="H1206" s="184">
        <v>4</v>
      </c>
      <c r="I1206" s="185"/>
      <c r="J1206" s="186">
        <f>ROUND(I1206*H1206,2)</f>
        <v>0</v>
      </c>
      <c r="K1206" s="182" t="s">
        <v>19</v>
      </c>
      <c r="L1206" s="41"/>
      <c r="M1206" s="187" t="s">
        <v>19</v>
      </c>
      <c r="N1206" s="188" t="s">
        <v>47</v>
      </c>
      <c r="O1206" s="66"/>
      <c r="P1206" s="189">
        <f>O1206*H1206</f>
        <v>0</v>
      </c>
      <c r="Q1206" s="189">
        <v>0</v>
      </c>
      <c r="R1206" s="189">
        <f>Q1206*H1206</f>
        <v>0</v>
      </c>
      <c r="S1206" s="189">
        <v>1.9E-2</v>
      </c>
      <c r="T1206" s="190">
        <f>S1206*H1206</f>
        <v>7.5999999999999998E-2</v>
      </c>
      <c r="U1206" s="36"/>
      <c r="V1206" s="36"/>
      <c r="W1206" s="36"/>
      <c r="X1206" s="36"/>
      <c r="Y1206" s="36"/>
      <c r="Z1206" s="36"/>
      <c r="AA1206" s="36"/>
      <c r="AB1206" s="36"/>
      <c r="AC1206" s="36"/>
      <c r="AD1206" s="36"/>
      <c r="AE1206" s="36"/>
      <c r="AR1206" s="191" t="s">
        <v>139</v>
      </c>
      <c r="AT1206" s="191" t="s">
        <v>234</v>
      </c>
      <c r="AU1206" s="191" t="s">
        <v>85</v>
      </c>
      <c r="AY1206" s="19" t="s">
        <v>232</v>
      </c>
      <c r="BE1206" s="192">
        <f>IF(N1206="základní",J1206,0)</f>
        <v>0</v>
      </c>
      <c r="BF1206" s="192">
        <f>IF(N1206="snížená",J1206,0)</f>
        <v>0</v>
      </c>
      <c r="BG1206" s="192">
        <f>IF(N1206="zákl. přenesená",J1206,0)</f>
        <v>0</v>
      </c>
      <c r="BH1206" s="192">
        <f>IF(N1206="sníž. přenesená",J1206,0)</f>
        <v>0</v>
      </c>
      <c r="BI1206" s="192">
        <f>IF(N1206="nulová",J1206,0)</f>
        <v>0</v>
      </c>
      <c r="BJ1206" s="19" t="s">
        <v>83</v>
      </c>
      <c r="BK1206" s="192">
        <f>ROUND(I1206*H1206,2)</f>
        <v>0</v>
      </c>
      <c r="BL1206" s="19" t="s">
        <v>139</v>
      </c>
      <c r="BM1206" s="191" t="s">
        <v>4629</v>
      </c>
    </row>
    <row r="1207" spans="1:65" s="13" customFormat="1" ht="10.199999999999999">
      <c r="B1207" s="200"/>
      <c r="C1207" s="201"/>
      <c r="D1207" s="198" t="s">
        <v>244</v>
      </c>
      <c r="E1207" s="202" t="s">
        <v>19</v>
      </c>
      <c r="F1207" s="203" t="s">
        <v>4630</v>
      </c>
      <c r="G1207" s="201"/>
      <c r="H1207" s="204">
        <v>4</v>
      </c>
      <c r="I1207" s="205"/>
      <c r="J1207" s="201"/>
      <c r="K1207" s="201"/>
      <c r="L1207" s="206"/>
      <c r="M1207" s="207"/>
      <c r="N1207" s="208"/>
      <c r="O1207" s="208"/>
      <c r="P1207" s="208"/>
      <c r="Q1207" s="208"/>
      <c r="R1207" s="208"/>
      <c r="S1207" s="208"/>
      <c r="T1207" s="209"/>
      <c r="AT1207" s="210" t="s">
        <v>244</v>
      </c>
      <c r="AU1207" s="210" t="s">
        <v>85</v>
      </c>
      <c r="AV1207" s="13" t="s">
        <v>85</v>
      </c>
      <c r="AW1207" s="13" t="s">
        <v>37</v>
      </c>
      <c r="AX1207" s="13" t="s">
        <v>83</v>
      </c>
      <c r="AY1207" s="210" t="s">
        <v>232</v>
      </c>
    </row>
    <row r="1208" spans="1:65" s="2" customFormat="1" ht="21.75" customHeight="1">
      <c r="A1208" s="36"/>
      <c r="B1208" s="37"/>
      <c r="C1208" s="180" t="s">
        <v>1576</v>
      </c>
      <c r="D1208" s="180" t="s">
        <v>234</v>
      </c>
      <c r="E1208" s="181" t="s">
        <v>4631</v>
      </c>
      <c r="F1208" s="182" t="s">
        <v>4632</v>
      </c>
      <c r="G1208" s="183" t="s">
        <v>421</v>
      </c>
      <c r="H1208" s="184">
        <v>5.7</v>
      </c>
      <c r="I1208" s="185"/>
      <c r="J1208" s="186">
        <f>ROUND(I1208*H1208,2)</f>
        <v>0</v>
      </c>
      <c r="K1208" s="182" t="s">
        <v>238</v>
      </c>
      <c r="L1208" s="41"/>
      <c r="M1208" s="187" t="s">
        <v>19</v>
      </c>
      <c r="N1208" s="188" t="s">
        <v>47</v>
      </c>
      <c r="O1208" s="66"/>
      <c r="P1208" s="189">
        <f>O1208*H1208</f>
        <v>0</v>
      </c>
      <c r="Q1208" s="189">
        <v>0</v>
      </c>
      <c r="R1208" s="189">
        <f>Q1208*H1208</f>
        <v>0</v>
      </c>
      <c r="S1208" s="189">
        <v>0.01</v>
      </c>
      <c r="T1208" s="190">
        <f>S1208*H1208</f>
        <v>5.7000000000000002E-2</v>
      </c>
      <c r="U1208" s="36"/>
      <c r="V1208" s="36"/>
      <c r="W1208" s="36"/>
      <c r="X1208" s="36"/>
      <c r="Y1208" s="36"/>
      <c r="Z1208" s="36"/>
      <c r="AA1208" s="36"/>
      <c r="AB1208" s="36"/>
      <c r="AC1208" s="36"/>
      <c r="AD1208" s="36"/>
      <c r="AE1208" s="36"/>
      <c r="AR1208" s="191" t="s">
        <v>139</v>
      </c>
      <c r="AT1208" s="191" t="s">
        <v>234</v>
      </c>
      <c r="AU1208" s="191" t="s">
        <v>85</v>
      </c>
      <c r="AY1208" s="19" t="s">
        <v>232</v>
      </c>
      <c r="BE1208" s="192">
        <f>IF(N1208="základní",J1208,0)</f>
        <v>0</v>
      </c>
      <c r="BF1208" s="192">
        <f>IF(N1208="snížená",J1208,0)</f>
        <v>0</v>
      </c>
      <c r="BG1208" s="192">
        <f>IF(N1208="zákl. přenesená",J1208,0)</f>
        <v>0</v>
      </c>
      <c r="BH1208" s="192">
        <f>IF(N1208="sníž. přenesená",J1208,0)</f>
        <v>0</v>
      </c>
      <c r="BI1208" s="192">
        <f>IF(N1208="nulová",J1208,0)</f>
        <v>0</v>
      </c>
      <c r="BJ1208" s="19" t="s">
        <v>83</v>
      </c>
      <c r="BK1208" s="192">
        <f>ROUND(I1208*H1208,2)</f>
        <v>0</v>
      </c>
      <c r="BL1208" s="19" t="s">
        <v>139</v>
      </c>
      <c r="BM1208" s="191" t="s">
        <v>4633</v>
      </c>
    </row>
    <row r="1209" spans="1:65" s="2" customFormat="1" ht="10.199999999999999">
      <c r="A1209" s="36"/>
      <c r="B1209" s="37"/>
      <c r="C1209" s="38"/>
      <c r="D1209" s="193" t="s">
        <v>240</v>
      </c>
      <c r="E1209" s="38"/>
      <c r="F1209" s="194" t="s">
        <v>4634</v>
      </c>
      <c r="G1209" s="38"/>
      <c r="H1209" s="38"/>
      <c r="I1209" s="195"/>
      <c r="J1209" s="38"/>
      <c r="K1209" s="38"/>
      <c r="L1209" s="41"/>
      <c r="M1209" s="196"/>
      <c r="N1209" s="197"/>
      <c r="O1209" s="66"/>
      <c r="P1209" s="66"/>
      <c r="Q1209" s="66"/>
      <c r="R1209" s="66"/>
      <c r="S1209" s="66"/>
      <c r="T1209" s="67"/>
      <c r="U1209" s="36"/>
      <c r="V1209" s="36"/>
      <c r="W1209" s="36"/>
      <c r="X1209" s="36"/>
      <c r="Y1209" s="36"/>
      <c r="Z1209" s="36"/>
      <c r="AA1209" s="36"/>
      <c r="AB1209" s="36"/>
      <c r="AC1209" s="36"/>
      <c r="AD1209" s="36"/>
      <c r="AE1209" s="36"/>
      <c r="AT1209" s="19" t="s">
        <v>240</v>
      </c>
      <c r="AU1209" s="19" t="s">
        <v>85</v>
      </c>
    </row>
    <row r="1210" spans="1:65" s="13" customFormat="1" ht="10.199999999999999">
      <c r="B1210" s="200"/>
      <c r="C1210" s="201"/>
      <c r="D1210" s="198" t="s">
        <v>244</v>
      </c>
      <c r="E1210" s="202" t="s">
        <v>19</v>
      </c>
      <c r="F1210" s="203" t="s">
        <v>4635</v>
      </c>
      <c r="G1210" s="201"/>
      <c r="H1210" s="204">
        <v>5.7</v>
      </c>
      <c r="I1210" s="205"/>
      <c r="J1210" s="201"/>
      <c r="K1210" s="201"/>
      <c r="L1210" s="206"/>
      <c r="M1210" s="207"/>
      <c r="N1210" s="208"/>
      <c r="O1210" s="208"/>
      <c r="P1210" s="208"/>
      <c r="Q1210" s="208"/>
      <c r="R1210" s="208"/>
      <c r="S1210" s="208"/>
      <c r="T1210" s="209"/>
      <c r="AT1210" s="210" t="s">
        <v>244</v>
      </c>
      <c r="AU1210" s="210" t="s">
        <v>85</v>
      </c>
      <c r="AV1210" s="13" t="s">
        <v>85</v>
      </c>
      <c r="AW1210" s="13" t="s">
        <v>37</v>
      </c>
      <c r="AX1210" s="13" t="s">
        <v>83</v>
      </c>
      <c r="AY1210" s="210" t="s">
        <v>232</v>
      </c>
    </row>
    <row r="1211" spans="1:65" s="2" customFormat="1" ht="24.15" customHeight="1">
      <c r="A1211" s="36"/>
      <c r="B1211" s="37"/>
      <c r="C1211" s="180" t="s">
        <v>1584</v>
      </c>
      <c r="D1211" s="180" t="s">
        <v>234</v>
      </c>
      <c r="E1211" s="181" t="s">
        <v>4636</v>
      </c>
      <c r="F1211" s="182" t="s">
        <v>4637</v>
      </c>
      <c r="G1211" s="183" t="s">
        <v>339</v>
      </c>
      <c r="H1211" s="184">
        <v>1</v>
      </c>
      <c r="I1211" s="185"/>
      <c r="J1211" s="186">
        <f>ROUND(I1211*H1211,2)</f>
        <v>0</v>
      </c>
      <c r="K1211" s="182" t="s">
        <v>238</v>
      </c>
      <c r="L1211" s="41"/>
      <c r="M1211" s="187" t="s">
        <v>19</v>
      </c>
      <c r="N1211" s="188" t="s">
        <v>47</v>
      </c>
      <c r="O1211" s="66"/>
      <c r="P1211" s="189">
        <f>O1211*H1211</f>
        <v>0</v>
      </c>
      <c r="Q1211" s="189">
        <v>0</v>
      </c>
      <c r="R1211" s="189">
        <f>Q1211*H1211</f>
        <v>0</v>
      </c>
      <c r="S1211" s="189">
        <v>2.4E-2</v>
      </c>
      <c r="T1211" s="190">
        <f>S1211*H1211</f>
        <v>2.4E-2</v>
      </c>
      <c r="U1211" s="36"/>
      <c r="V1211" s="36"/>
      <c r="W1211" s="36"/>
      <c r="X1211" s="36"/>
      <c r="Y1211" s="36"/>
      <c r="Z1211" s="36"/>
      <c r="AA1211" s="36"/>
      <c r="AB1211" s="36"/>
      <c r="AC1211" s="36"/>
      <c r="AD1211" s="36"/>
      <c r="AE1211" s="36"/>
      <c r="AR1211" s="191" t="s">
        <v>139</v>
      </c>
      <c r="AT1211" s="191" t="s">
        <v>234</v>
      </c>
      <c r="AU1211" s="191" t="s">
        <v>85</v>
      </c>
      <c r="AY1211" s="19" t="s">
        <v>232</v>
      </c>
      <c r="BE1211" s="192">
        <f>IF(N1211="základní",J1211,0)</f>
        <v>0</v>
      </c>
      <c r="BF1211" s="192">
        <f>IF(N1211="snížená",J1211,0)</f>
        <v>0</v>
      </c>
      <c r="BG1211" s="192">
        <f>IF(N1211="zákl. přenesená",J1211,0)</f>
        <v>0</v>
      </c>
      <c r="BH1211" s="192">
        <f>IF(N1211="sníž. přenesená",J1211,0)</f>
        <v>0</v>
      </c>
      <c r="BI1211" s="192">
        <f>IF(N1211="nulová",J1211,0)</f>
        <v>0</v>
      </c>
      <c r="BJ1211" s="19" t="s">
        <v>83</v>
      </c>
      <c r="BK1211" s="192">
        <f>ROUND(I1211*H1211,2)</f>
        <v>0</v>
      </c>
      <c r="BL1211" s="19" t="s">
        <v>139</v>
      </c>
      <c r="BM1211" s="191" t="s">
        <v>4638</v>
      </c>
    </row>
    <row r="1212" spans="1:65" s="2" customFormat="1" ht="10.199999999999999">
      <c r="A1212" s="36"/>
      <c r="B1212" s="37"/>
      <c r="C1212" s="38"/>
      <c r="D1212" s="193" t="s">
        <v>240</v>
      </c>
      <c r="E1212" s="38"/>
      <c r="F1212" s="194" t="s">
        <v>4639</v>
      </c>
      <c r="G1212" s="38"/>
      <c r="H1212" s="38"/>
      <c r="I1212" s="195"/>
      <c r="J1212" s="38"/>
      <c r="K1212" s="38"/>
      <c r="L1212" s="41"/>
      <c r="M1212" s="196"/>
      <c r="N1212" s="197"/>
      <c r="O1212" s="66"/>
      <c r="P1212" s="66"/>
      <c r="Q1212" s="66"/>
      <c r="R1212" s="66"/>
      <c r="S1212" s="66"/>
      <c r="T1212" s="67"/>
      <c r="U1212" s="36"/>
      <c r="V1212" s="36"/>
      <c r="W1212" s="36"/>
      <c r="X1212" s="36"/>
      <c r="Y1212" s="36"/>
      <c r="Z1212" s="36"/>
      <c r="AA1212" s="36"/>
      <c r="AB1212" s="36"/>
      <c r="AC1212" s="36"/>
      <c r="AD1212" s="36"/>
      <c r="AE1212" s="36"/>
      <c r="AT1212" s="19" t="s">
        <v>240</v>
      </c>
      <c r="AU1212" s="19" t="s">
        <v>85</v>
      </c>
    </row>
    <row r="1213" spans="1:65" s="13" customFormat="1" ht="10.199999999999999">
      <c r="B1213" s="200"/>
      <c r="C1213" s="201"/>
      <c r="D1213" s="198" t="s">
        <v>244</v>
      </c>
      <c r="E1213" s="202" t="s">
        <v>19</v>
      </c>
      <c r="F1213" s="203" t="s">
        <v>4628</v>
      </c>
      <c r="G1213" s="201"/>
      <c r="H1213" s="204">
        <v>1</v>
      </c>
      <c r="I1213" s="205"/>
      <c r="J1213" s="201"/>
      <c r="K1213" s="201"/>
      <c r="L1213" s="206"/>
      <c r="M1213" s="207"/>
      <c r="N1213" s="208"/>
      <c r="O1213" s="208"/>
      <c r="P1213" s="208"/>
      <c r="Q1213" s="208"/>
      <c r="R1213" s="208"/>
      <c r="S1213" s="208"/>
      <c r="T1213" s="209"/>
      <c r="AT1213" s="210" t="s">
        <v>244</v>
      </c>
      <c r="AU1213" s="210" t="s">
        <v>85</v>
      </c>
      <c r="AV1213" s="13" t="s">
        <v>85</v>
      </c>
      <c r="AW1213" s="13" t="s">
        <v>37</v>
      </c>
      <c r="AX1213" s="13" t="s">
        <v>83</v>
      </c>
      <c r="AY1213" s="210" t="s">
        <v>232</v>
      </c>
    </row>
    <row r="1214" spans="1:65" s="2" customFormat="1" ht="16.5" customHeight="1">
      <c r="A1214" s="36"/>
      <c r="B1214" s="37"/>
      <c r="C1214" s="180" t="s">
        <v>1591</v>
      </c>
      <c r="D1214" s="180" t="s">
        <v>234</v>
      </c>
      <c r="E1214" s="181" t="s">
        <v>991</v>
      </c>
      <c r="F1214" s="182" t="s">
        <v>992</v>
      </c>
      <c r="G1214" s="183" t="s">
        <v>421</v>
      </c>
      <c r="H1214" s="184">
        <v>30</v>
      </c>
      <c r="I1214" s="185"/>
      <c r="J1214" s="186">
        <f>ROUND(I1214*H1214,2)</f>
        <v>0</v>
      </c>
      <c r="K1214" s="182" t="s">
        <v>238</v>
      </c>
      <c r="L1214" s="41"/>
      <c r="M1214" s="187" t="s">
        <v>19</v>
      </c>
      <c r="N1214" s="188" t="s">
        <v>47</v>
      </c>
      <c r="O1214" s="66"/>
      <c r="P1214" s="189">
        <f>O1214*H1214</f>
        <v>0</v>
      </c>
      <c r="Q1214" s="189">
        <v>8.0000000000000007E-5</v>
      </c>
      <c r="R1214" s="189">
        <f>Q1214*H1214</f>
        <v>2.4000000000000002E-3</v>
      </c>
      <c r="S1214" s="189">
        <v>0</v>
      </c>
      <c r="T1214" s="190">
        <f>S1214*H1214</f>
        <v>0</v>
      </c>
      <c r="U1214" s="36"/>
      <c r="V1214" s="36"/>
      <c r="W1214" s="36"/>
      <c r="X1214" s="36"/>
      <c r="Y1214" s="36"/>
      <c r="Z1214" s="36"/>
      <c r="AA1214" s="36"/>
      <c r="AB1214" s="36"/>
      <c r="AC1214" s="36"/>
      <c r="AD1214" s="36"/>
      <c r="AE1214" s="36"/>
      <c r="AR1214" s="191" t="s">
        <v>139</v>
      </c>
      <c r="AT1214" s="191" t="s">
        <v>234</v>
      </c>
      <c r="AU1214" s="191" t="s">
        <v>85</v>
      </c>
      <c r="AY1214" s="19" t="s">
        <v>232</v>
      </c>
      <c r="BE1214" s="192">
        <f>IF(N1214="základní",J1214,0)</f>
        <v>0</v>
      </c>
      <c r="BF1214" s="192">
        <f>IF(N1214="snížená",J1214,0)</f>
        <v>0</v>
      </c>
      <c r="BG1214" s="192">
        <f>IF(N1214="zákl. přenesená",J1214,0)</f>
        <v>0</v>
      </c>
      <c r="BH1214" s="192">
        <f>IF(N1214="sníž. přenesená",J1214,0)</f>
        <v>0</v>
      </c>
      <c r="BI1214" s="192">
        <f>IF(N1214="nulová",J1214,0)</f>
        <v>0</v>
      </c>
      <c r="BJ1214" s="19" t="s">
        <v>83</v>
      </c>
      <c r="BK1214" s="192">
        <f>ROUND(I1214*H1214,2)</f>
        <v>0</v>
      </c>
      <c r="BL1214" s="19" t="s">
        <v>139</v>
      </c>
      <c r="BM1214" s="191" t="s">
        <v>4640</v>
      </c>
    </row>
    <row r="1215" spans="1:65" s="2" customFormat="1" ht="10.199999999999999">
      <c r="A1215" s="36"/>
      <c r="B1215" s="37"/>
      <c r="C1215" s="38"/>
      <c r="D1215" s="193" t="s">
        <v>240</v>
      </c>
      <c r="E1215" s="38"/>
      <c r="F1215" s="194" t="s">
        <v>994</v>
      </c>
      <c r="G1215" s="38"/>
      <c r="H1215" s="38"/>
      <c r="I1215" s="195"/>
      <c r="J1215" s="38"/>
      <c r="K1215" s="38"/>
      <c r="L1215" s="41"/>
      <c r="M1215" s="196"/>
      <c r="N1215" s="197"/>
      <c r="O1215" s="66"/>
      <c r="P1215" s="66"/>
      <c r="Q1215" s="66"/>
      <c r="R1215" s="66"/>
      <c r="S1215" s="66"/>
      <c r="T1215" s="67"/>
      <c r="U1215" s="36"/>
      <c r="V1215" s="36"/>
      <c r="W1215" s="36"/>
      <c r="X1215" s="36"/>
      <c r="Y1215" s="36"/>
      <c r="Z1215" s="36"/>
      <c r="AA1215" s="36"/>
      <c r="AB1215" s="36"/>
      <c r="AC1215" s="36"/>
      <c r="AD1215" s="36"/>
      <c r="AE1215" s="36"/>
      <c r="AT1215" s="19" t="s">
        <v>240</v>
      </c>
      <c r="AU1215" s="19" t="s">
        <v>85</v>
      </c>
    </row>
    <row r="1216" spans="1:65" s="2" customFormat="1" ht="76.8">
      <c r="A1216" s="36"/>
      <c r="B1216" s="37"/>
      <c r="C1216" s="38"/>
      <c r="D1216" s="198" t="s">
        <v>242</v>
      </c>
      <c r="E1216" s="38"/>
      <c r="F1216" s="199" t="s">
        <v>988</v>
      </c>
      <c r="G1216" s="38"/>
      <c r="H1216" s="38"/>
      <c r="I1216" s="195"/>
      <c r="J1216" s="38"/>
      <c r="K1216" s="38"/>
      <c r="L1216" s="41"/>
      <c r="M1216" s="196"/>
      <c r="N1216" s="197"/>
      <c r="O1216" s="66"/>
      <c r="P1216" s="66"/>
      <c r="Q1216" s="66"/>
      <c r="R1216" s="66"/>
      <c r="S1216" s="66"/>
      <c r="T1216" s="67"/>
      <c r="U1216" s="36"/>
      <c r="V1216" s="36"/>
      <c r="W1216" s="36"/>
      <c r="X1216" s="36"/>
      <c r="Y1216" s="36"/>
      <c r="Z1216" s="36"/>
      <c r="AA1216" s="36"/>
      <c r="AB1216" s="36"/>
      <c r="AC1216" s="36"/>
      <c r="AD1216" s="36"/>
      <c r="AE1216" s="36"/>
      <c r="AT1216" s="19" t="s">
        <v>242</v>
      </c>
      <c r="AU1216" s="19" t="s">
        <v>85</v>
      </c>
    </row>
    <row r="1217" spans="1:65" s="2" customFormat="1" ht="16.5" customHeight="1">
      <c r="A1217" s="36"/>
      <c r="B1217" s="37"/>
      <c r="C1217" s="180" t="s">
        <v>1595</v>
      </c>
      <c r="D1217" s="180" t="s">
        <v>234</v>
      </c>
      <c r="E1217" s="181" t="s">
        <v>4641</v>
      </c>
      <c r="F1217" s="182" t="s">
        <v>4642</v>
      </c>
      <c r="G1217" s="183" t="s">
        <v>421</v>
      </c>
      <c r="H1217" s="184">
        <v>274.88</v>
      </c>
      <c r="I1217" s="185"/>
      <c r="J1217" s="186">
        <f>ROUND(I1217*H1217,2)</f>
        <v>0</v>
      </c>
      <c r="K1217" s="182" t="s">
        <v>238</v>
      </c>
      <c r="L1217" s="41"/>
      <c r="M1217" s="187" t="s">
        <v>19</v>
      </c>
      <c r="N1217" s="188" t="s">
        <v>47</v>
      </c>
      <c r="O1217" s="66"/>
      <c r="P1217" s="189">
        <f>O1217*H1217</f>
        <v>0</v>
      </c>
      <c r="Q1217" s="189">
        <v>0</v>
      </c>
      <c r="R1217" s="189">
        <f>Q1217*H1217</f>
        <v>0</v>
      </c>
      <c r="S1217" s="189">
        <v>0</v>
      </c>
      <c r="T1217" s="190">
        <f>S1217*H1217</f>
        <v>0</v>
      </c>
      <c r="U1217" s="36"/>
      <c r="V1217" s="36"/>
      <c r="W1217" s="36"/>
      <c r="X1217" s="36"/>
      <c r="Y1217" s="36"/>
      <c r="Z1217" s="36"/>
      <c r="AA1217" s="36"/>
      <c r="AB1217" s="36"/>
      <c r="AC1217" s="36"/>
      <c r="AD1217" s="36"/>
      <c r="AE1217" s="36"/>
      <c r="AR1217" s="191" t="s">
        <v>139</v>
      </c>
      <c r="AT1217" s="191" t="s">
        <v>234</v>
      </c>
      <c r="AU1217" s="191" t="s">
        <v>85</v>
      </c>
      <c r="AY1217" s="19" t="s">
        <v>232</v>
      </c>
      <c r="BE1217" s="192">
        <f>IF(N1217="základní",J1217,0)</f>
        <v>0</v>
      </c>
      <c r="BF1217" s="192">
        <f>IF(N1217="snížená",J1217,0)</f>
        <v>0</v>
      </c>
      <c r="BG1217" s="192">
        <f>IF(N1217="zákl. přenesená",J1217,0)</f>
        <v>0</v>
      </c>
      <c r="BH1217" s="192">
        <f>IF(N1217="sníž. přenesená",J1217,0)</f>
        <v>0</v>
      </c>
      <c r="BI1217" s="192">
        <f>IF(N1217="nulová",J1217,0)</f>
        <v>0</v>
      </c>
      <c r="BJ1217" s="19" t="s">
        <v>83</v>
      </c>
      <c r="BK1217" s="192">
        <f>ROUND(I1217*H1217,2)</f>
        <v>0</v>
      </c>
      <c r="BL1217" s="19" t="s">
        <v>139</v>
      </c>
      <c r="BM1217" s="191" t="s">
        <v>4643</v>
      </c>
    </row>
    <row r="1218" spans="1:65" s="2" customFormat="1" ht="10.199999999999999">
      <c r="A1218" s="36"/>
      <c r="B1218" s="37"/>
      <c r="C1218" s="38"/>
      <c r="D1218" s="193" t="s">
        <v>240</v>
      </c>
      <c r="E1218" s="38"/>
      <c r="F1218" s="194" t="s">
        <v>4644</v>
      </c>
      <c r="G1218" s="38"/>
      <c r="H1218" s="38"/>
      <c r="I1218" s="195"/>
      <c r="J1218" s="38"/>
      <c r="K1218" s="38"/>
      <c r="L1218" s="41"/>
      <c r="M1218" s="196"/>
      <c r="N1218" s="197"/>
      <c r="O1218" s="66"/>
      <c r="P1218" s="66"/>
      <c r="Q1218" s="66"/>
      <c r="R1218" s="66"/>
      <c r="S1218" s="66"/>
      <c r="T1218" s="67"/>
      <c r="U1218" s="36"/>
      <c r="V1218" s="36"/>
      <c r="W1218" s="36"/>
      <c r="X1218" s="36"/>
      <c r="Y1218" s="36"/>
      <c r="Z1218" s="36"/>
      <c r="AA1218" s="36"/>
      <c r="AB1218" s="36"/>
      <c r="AC1218" s="36"/>
      <c r="AD1218" s="36"/>
      <c r="AE1218" s="36"/>
      <c r="AT1218" s="19" t="s">
        <v>240</v>
      </c>
      <c r="AU1218" s="19" t="s">
        <v>85</v>
      </c>
    </row>
    <row r="1219" spans="1:65" s="13" customFormat="1" ht="10.199999999999999">
      <c r="B1219" s="200"/>
      <c r="C1219" s="201"/>
      <c r="D1219" s="198" t="s">
        <v>244</v>
      </c>
      <c r="E1219" s="202" t="s">
        <v>19</v>
      </c>
      <c r="F1219" s="203" t="s">
        <v>4645</v>
      </c>
      <c r="G1219" s="201"/>
      <c r="H1219" s="204">
        <v>50</v>
      </c>
      <c r="I1219" s="205"/>
      <c r="J1219" s="201"/>
      <c r="K1219" s="201"/>
      <c r="L1219" s="206"/>
      <c r="M1219" s="207"/>
      <c r="N1219" s="208"/>
      <c r="O1219" s="208"/>
      <c r="P1219" s="208"/>
      <c r="Q1219" s="208"/>
      <c r="R1219" s="208"/>
      <c r="S1219" s="208"/>
      <c r="T1219" s="209"/>
      <c r="AT1219" s="210" t="s">
        <v>244</v>
      </c>
      <c r="AU1219" s="210" t="s">
        <v>85</v>
      </c>
      <c r="AV1219" s="13" t="s">
        <v>85</v>
      </c>
      <c r="AW1219" s="13" t="s">
        <v>37</v>
      </c>
      <c r="AX1219" s="13" t="s">
        <v>76</v>
      </c>
      <c r="AY1219" s="210" t="s">
        <v>232</v>
      </c>
    </row>
    <row r="1220" spans="1:65" s="13" customFormat="1" ht="10.199999999999999">
      <c r="B1220" s="200"/>
      <c r="C1220" s="201"/>
      <c r="D1220" s="198" t="s">
        <v>244</v>
      </c>
      <c r="E1220" s="202" t="s">
        <v>19</v>
      </c>
      <c r="F1220" s="203" t="s">
        <v>4646</v>
      </c>
      <c r="G1220" s="201"/>
      <c r="H1220" s="204">
        <v>20</v>
      </c>
      <c r="I1220" s="205"/>
      <c r="J1220" s="201"/>
      <c r="K1220" s="201"/>
      <c r="L1220" s="206"/>
      <c r="M1220" s="207"/>
      <c r="N1220" s="208"/>
      <c r="O1220" s="208"/>
      <c r="P1220" s="208"/>
      <c r="Q1220" s="208"/>
      <c r="R1220" s="208"/>
      <c r="S1220" s="208"/>
      <c r="T1220" s="209"/>
      <c r="AT1220" s="210" t="s">
        <v>244</v>
      </c>
      <c r="AU1220" s="210" t="s">
        <v>85</v>
      </c>
      <c r="AV1220" s="13" t="s">
        <v>85</v>
      </c>
      <c r="AW1220" s="13" t="s">
        <v>37</v>
      </c>
      <c r="AX1220" s="13" t="s">
        <v>76</v>
      </c>
      <c r="AY1220" s="210" t="s">
        <v>232</v>
      </c>
    </row>
    <row r="1221" spans="1:65" s="13" customFormat="1" ht="10.199999999999999">
      <c r="B1221" s="200"/>
      <c r="C1221" s="201"/>
      <c r="D1221" s="198" t="s">
        <v>244</v>
      </c>
      <c r="E1221" s="202" t="s">
        <v>19</v>
      </c>
      <c r="F1221" s="203" t="s">
        <v>4647</v>
      </c>
      <c r="G1221" s="201"/>
      <c r="H1221" s="204">
        <v>55.7</v>
      </c>
      <c r="I1221" s="205"/>
      <c r="J1221" s="201"/>
      <c r="K1221" s="201"/>
      <c r="L1221" s="206"/>
      <c r="M1221" s="207"/>
      <c r="N1221" s="208"/>
      <c r="O1221" s="208"/>
      <c r="P1221" s="208"/>
      <c r="Q1221" s="208"/>
      <c r="R1221" s="208"/>
      <c r="S1221" s="208"/>
      <c r="T1221" s="209"/>
      <c r="AT1221" s="210" t="s">
        <v>244</v>
      </c>
      <c r="AU1221" s="210" t="s">
        <v>85</v>
      </c>
      <c r="AV1221" s="13" t="s">
        <v>85</v>
      </c>
      <c r="AW1221" s="13" t="s">
        <v>37</v>
      </c>
      <c r="AX1221" s="13" t="s">
        <v>76</v>
      </c>
      <c r="AY1221" s="210" t="s">
        <v>232</v>
      </c>
    </row>
    <row r="1222" spans="1:65" s="13" customFormat="1" ht="10.199999999999999">
      <c r="B1222" s="200"/>
      <c r="C1222" s="201"/>
      <c r="D1222" s="198" t="s">
        <v>244</v>
      </c>
      <c r="E1222" s="202" t="s">
        <v>19</v>
      </c>
      <c r="F1222" s="203" t="s">
        <v>4648</v>
      </c>
      <c r="G1222" s="201"/>
      <c r="H1222" s="204">
        <v>149.18</v>
      </c>
      <c r="I1222" s="205"/>
      <c r="J1222" s="201"/>
      <c r="K1222" s="201"/>
      <c r="L1222" s="206"/>
      <c r="M1222" s="207"/>
      <c r="N1222" s="208"/>
      <c r="O1222" s="208"/>
      <c r="P1222" s="208"/>
      <c r="Q1222" s="208"/>
      <c r="R1222" s="208"/>
      <c r="S1222" s="208"/>
      <c r="T1222" s="209"/>
      <c r="AT1222" s="210" t="s">
        <v>244</v>
      </c>
      <c r="AU1222" s="210" t="s">
        <v>85</v>
      </c>
      <c r="AV1222" s="13" t="s">
        <v>85</v>
      </c>
      <c r="AW1222" s="13" t="s">
        <v>37</v>
      </c>
      <c r="AX1222" s="13" t="s">
        <v>76</v>
      </c>
      <c r="AY1222" s="210" t="s">
        <v>232</v>
      </c>
    </row>
    <row r="1223" spans="1:65" s="14" customFormat="1" ht="10.199999999999999">
      <c r="B1223" s="211"/>
      <c r="C1223" s="212"/>
      <c r="D1223" s="198" t="s">
        <v>244</v>
      </c>
      <c r="E1223" s="213" t="s">
        <v>19</v>
      </c>
      <c r="F1223" s="214" t="s">
        <v>248</v>
      </c>
      <c r="G1223" s="212"/>
      <c r="H1223" s="215">
        <v>274.88</v>
      </c>
      <c r="I1223" s="216"/>
      <c r="J1223" s="212"/>
      <c r="K1223" s="212"/>
      <c r="L1223" s="217"/>
      <c r="M1223" s="218"/>
      <c r="N1223" s="219"/>
      <c r="O1223" s="219"/>
      <c r="P1223" s="219"/>
      <c r="Q1223" s="219"/>
      <c r="R1223" s="219"/>
      <c r="S1223" s="219"/>
      <c r="T1223" s="220"/>
      <c r="AT1223" s="221" t="s">
        <v>244</v>
      </c>
      <c r="AU1223" s="221" t="s">
        <v>85</v>
      </c>
      <c r="AV1223" s="14" t="s">
        <v>139</v>
      </c>
      <c r="AW1223" s="14" t="s">
        <v>37</v>
      </c>
      <c r="AX1223" s="14" t="s">
        <v>83</v>
      </c>
      <c r="AY1223" s="221" t="s">
        <v>232</v>
      </c>
    </row>
    <row r="1224" spans="1:65" s="2" customFormat="1" ht="21.75" customHeight="1">
      <c r="A1224" s="36"/>
      <c r="B1224" s="37"/>
      <c r="C1224" s="180" t="s">
        <v>1602</v>
      </c>
      <c r="D1224" s="180" t="s">
        <v>234</v>
      </c>
      <c r="E1224" s="181" t="s">
        <v>4649</v>
      </c>
      <c r="F1224" s="182" t="s">
        <v>4650</v>
      </c>
      <c r="G1224" s="183" t="s">
        <v>312</v>
      </c>
      <c r="H1224" s="184">
        <v>71.73</v>
      </c>
      <c r="I1224" s="185"/>
      <c r="J1224" s="186">
        <f>ROUND(I1224*H1224,2)</f>
        <v>0</v>
      </c>
      <c r="K1224" s="182" t="s">
        <v>238</v>
      </c>
      <c r="L1224" s="41"/>
      <c r="M1224" s="187" t="s">
        <v>19</v>
      </c>
      <c r="N1224" s="188" t="s">
        <v>47</v>
      </c>
      <c r="O1224" s="66"/>
      <c r="P1224" s="189">
        <f>O1224*H1224</f>
        <v>0</v>
      </c>
      <c r="Q1224" s="189">
        <v>0</v>
      </c>
      <c r="R1224" s="189">
        <f>Q1224*H1224</f>
        <v>0</v>
      </c>
      <c r="S1224" s="189">
        <v>4.0000000000000001E-3</v>
      </c>
      <c r="T1224" s="190">
        <f>S1224*H1224</f>
        <v>0.28692000000000001</v>
      </c>
      <c r="U1224" s="36"/>
      <c r="V1224" s="36"/>
      <c r="W1224" s="36"/>
      <c r="X1224" s="36"/>
      <c r="Y1224" s="36"/>
      <c r="Z1224" s="36"/>
      <c r="AA1224" s="36"/>
      <c r="AB1224" s="36"/>
      <c r="AC1224" s="36"/>
      <c r="AD1224" s="36"/>
      <c r="AE1224" s="36"/>
      <c r="AR1224" s="191" t="s">
        <v>139</v>
      </c>
      <c r="AT1224" s="191" t="s">
        <v>234</v>
      </c>
      <c r="AU1224" s="191" t="s">
        <v>85</v>
      </c>
      <c r="AY1224" s="19" t="s">
        <v>232</v>
      </c>
      <c r="BE1224" s="192">
        <f>IF(N1224="základní",J1224,0)</f>
        <v>0</v>
      </c>
      <c r="BF1224" s="192">
        <f>IF(N1224="snížená",J1224,0)</f>
        <v>0</v>
      </c>
      <c r="BG1224" s="192">
        <f>IF(N1224="zákl. přenesená",J1224,0)</f>
        <v>0</v>
      </c>
      <c r="BH1224" s="192">
        <f>IF(N1224="sníž. přenesená",J1224,0)</f>
        <v>0</v>
      </c>
      <c r="BI1224" s="192">
        <f>IF(N1224="nulová",J1224,0)</f>
        <v>0</v>
      </c>
      <c r="BJ1224" s="19" t="s">
        <v>83</v>
      </c>
      <c r="BK1224" s="192">
        <f>ROUND(I1224*H1224,2)</f>
        <v>0</v>
      </c>
      <c r="BL1224" s="19" t="s">
        <v>139</v>
      </c>
      <c r="BM1224" s="191" t="s">
        <v>4651</v>
      </c>
    </row>
    <row r="1225" spans="1:65" s="2" customFormat="1" ht="10.199999999999999">
      <c r="A1225" s="36"/>
      <c r="B1225" s="37"/>
      <c r="C1225" s="38"/>
      <c r="D1225" s="193" t="s">
        <v>240</v>
      </c>
      <c r="E1225" s="38"/>
      <c r="F1225" s="194" t="s">
        <v>4652</v>
      </c>
      <c r="G1225" s="38"/>
      <c r="H1225" s="38"/>
      <c r="I1225" s="195"/>
      <c r="J1225" s="38"/>
      <c r="K1225" s="38"/>
      <c r="L1225" s="41"/>
      <c r="M1225" s="196"/>
      <c r="N1225" s="197"/>
      <c r="O1225" s="66"/>
      <c r="P1225" s="66"/>
      <c r="Q1225" s="66"/>
      <c r="R1225" s="66"/>
      <c r="S1225" s="66"/>
      <c r="T1225" s="67"/>
      <c r="U1225" s="36"/>
      <c r="V1225" s="36"/>
      <c r="W1225" s="36"/>
      <c r="X1225" s="36"/>
      <c r="Y1225" s="36"/>
      <c r="Z1225" s="36"/>
      <c r="AA1225" s="36"/>
      <c r="AB1225" s="36"/>
      <c r="AC1225" s="36"/>
      <c r="AD1225" s="36"/>
      <c r="AE1225" s="36"/>
      <c r="AT1225" s="19" t="s">
        <v>240</v>
      </c>
      <c r="AU1225" s="19" t="s">
        <v>85</v>
      </c>
    </row>
    <row r="1226" spans="1:65" s="2" customFormat="1" ht="28.8">
      <c r="A1226" s="36"/>
      <c r="B1226" s="37"/>
      <c r="C1226" s="38"/>
      <c r="D1226" s="198" t="s">
        <v>242</v>
      </c>
      <c r="E1226" s="38"/>
      <c r="F1226" s="199" t="s">
        <v>4653</v>
      </c>
      <c r="G1226" s="38"/>
      <c r="H1226" s="38"/>
      <c r="I1226" s="195"/>
      <c r="J1226" s="38"/>
      <c r="K1226" s="38"/>
      <c r="L1226" s="41"/>
      <c r="M1226" s="196"/>
      <c r="N1226" s="197"/>
      <c r="O1226" s="66"/>
      <c r="P1226" s="66"/>
      <c r="Q1226" s="66"/>
      <c r="R1226" s="66"/>
      <c r="S1226" s="66"/>
      <c r="T1226" s="67"/>
      <c r="U1226" s="36"/>
      <c r="V1226" s="36"/>
      <c r="W1226" s="36"/>
      <c r="X1226" s="36"/>
      <c r="Y1226" s="36"/>
      <c r="Z1226" s="36"/>
      <c r="AA1226" s="36"/>
      <c r="AB1226" s="36"/>
      <c r="AC1226" s="36"/>
      <c r="AD1226" s="36"/>
      <c r="AE1226" s="36"/>
      <c r="AT1226" s="19" t="s">
        <v>242</v>
      </c>
      <c r="AU1226" s="19" t="s">
        <v>85</v>
      </c>
    </row>
    <row r="1227" spans="1:65" s="13" customFormat="1" ht="10.199999999999999">
      <c r="B1227" s="200"/>
      <c r="C1227" s="201"/>
      <c r="D1227" s="198" t="s">
        <v>244</v>
      </c>
      <c r="E1227" s="202" t="s">
        <v>19</v>
      </c>
      <c r="F1227" s="203" t="s">
        <v>3970</v>
      </c>
      <c r="G1227" s="201"/>
      <c r="H1227" s="204">
        <v>44.23</v>
      </c>
      <c r="I1227" s="205"/>
      <c r="J1227" s="201"/>
      <c r="K1227" s="201"/>
      <c r="L1227" s="206"/>
      <c r="M1227" s="207"/>
      <c r="N1227" s="208"/>
      <c r="O1227" s="208"/>
      <c r="P1227" s="208"/>
      <c r="Q1227" s="208"/>
      <c r="R1227" s="208"/>
      <c r="S1227" s="208"/>
      <c r="T1227" s="209"/>
      <c r="AT1227" s="210" t="s">
        <v>244</v>
      </c>
      <c r="AU1227" s="210" t="s">
        <v>85</v>
      </c>
      <c r="AV1227" s="13" t="s">
        <v>85</v>
      </c>
      <c r="AW1227" s="13" t="s">
        <v>37</v>
      </c>
      <c r="AX1227" s="13" t="s">
        <v>76</v>
      </c>
      <c r="AY1227" s="210" t="s">
        <v>232</v>
      </c>
    </row>
    <row r="1228" spans="1:65" s="13" customFormat="1" ht="10.199999999999999">
      <c r="B1228" s="200"/>
      <c r="C1228" s="201"/>
      <c r="D1228" s="198" t="s">
        <v>244</v>
      </c>
      <c r="E1228" s="202" t="s">
        <v>19</v>
      </c>
      <c r="F1228" s="203" t="s">
        <v>3971</v>
      </c>
      <c r="G1228" s="201"/>
      <c r="H1228" s="204">
        <v>27.5</v>
      </c>
      <c r="I1228" s="205"/>
      <c r="J1228" s="201"/>
      <c r="K1228" s="201"/>
      <c r="L1228" s="206"/>
      <c r="M1228" s="207"/>
      <c r="N1228" s="208"/>
      <c r="O1228" s="208"/>
      <c r="P1228" s="208"/>
      <c r="Q1228" s="208"/>
      <c r="R1228" s="208"/>
      <c r="S1228" s="208"/>
      <c r="T1228" s="209"/>
      <c r="AT1228" s="210" t="s">
        <v>244</v>
      </c>
      <c r="AU1228" s="210" t="s">
        <v>85</v>
      </c>
      <c r="AV1228" s="13" t="s">
        <v>85</v>
      </c>
      <c r="AW1228" s="13" t="s">
        <v>37</v>
      </c>
      <c r="AX1228" s="13" t="s">
        <v>76</v>
      </c>
      <c r="AY1228" s="210" t="s">
        <v>232</v>
      </c>
    </row>
    <row r="1229" spans="1:65" s="14" customFormat="1" ht="10.199999999999999">
      <c r="B1229" s="211"/>
      <c r="C1229" s="212"/>
      <c r="D1229" s="198" t="s">
        <v>244</v>
      </c>
      <c r="E1229" s="213" t="s">
        <v>19</v>
      </c>
      <c r="F1229" s="214" t="s">
        <v>248</v>
      </c>
      <c r="G1229" s="212"/>
      <c r="H1229" s="215">
        <v>71.73</v>
      </c>
      <c r="I1229" s="216"/>
      <c r="J1229" s="212"/>
      <c r="K1229" s="212"/>
      <c r="L1229" s="217"/>
      <c r="M1229" s="218"/>
      <c r="N1229" s="219"/>
      <c r="O1229" s="219"/>
      <c r="P1229" s="219"/>
      <c r="Q1229" s="219"/>
      <c r="R1229" s="219"/>
      <c r="S1229" s="219"/>
      <c r="T1229" s="220"/>
      <c r="AT1229" s="221" t="s">
        <v>244</v>
      </c>
      <c r="AU1229" s="221" t="s">
        <v>85</v>
      </c>
      <c r="AV1229" s="14" t="s">
        <v>139</v>
      </c>
      <c r="AW1229" s="14" t="s">
        <v>37</v>
      </c>
      <c r="AX1229" s="14" t="s">
        <v>83</v>
      </c>
      <c r="AY1229" s="221" t="s">
        <v>232</v>
      </c>
    </row>
    <row r="1230" spans="1:65" s="2" customFormat="1" ht="21.75" customHeight="1">
      <c r="A1230" s="36"/>
      <c r="B1230" s="37"/>
      <c r="C1230" s="180" t="s">
        <v>1606</v>
      </c>
      <c r="D1230" s="180" t="s">
        <v>234</v>
      </c>
      <c r="E1230" s="181" t="s">
        <v>4654</v>
      </c>
      <c r="F1230" s="182" t="s">
        <v>4655</v>
      </c>
      <c r="G1230" s="183" t="s">
        <v>312</v>
      </c>
      <c r="H1230" s="184">
        <v>236.78</v>
      </c>
      <c r="I1230" s="185"/>
      <c r="J1230" s="186">
        <f>ROUND(I1230*H1230,2)</f>
        <v>0</v>
      </c>
      <c r="K1230" s="182" t="s">
        <v>238</v>
      </c>
      <c r="L1230" s="41"/>
      <c r="M1230" s="187" t="s">
        <v>19</v>
      </c>
      <c r="N1230" s="188" t="s">
        <v>47</v>
      </c>
      <c r="O1230" s="66"/>
      <c r="P1230" s="189">
        <f>O1230*H1230</f>
        <v>0</v>
      </c>
      <c r="Q1230" s="189">
        <v>0</v>
      </c>
      <c r="R1230" s="189">
        <f>Q1230*H1230</f>
        <v>0</v>
      </c>
      <c r="S1230" s="189">
        <v>0.01</v>
      </c>
      <c r="T1230" s="190">
        <f>S1230*H1230</f>
        <v>2.3677999999999999</v>
      </c>
      <c r="U1230" s="36"/>
      <c r="V1230" s="36"/>
      <c r="W1230" s="36"/>
      <c r="X1230" s="36"/>
      <c r="Y1230" s="36"/>
      <c r="Z1230" s="36"/>
      <c r="AA1230" s="36"/>
      <c r="AB1230" s="36"/>
      <c r="AC1230" s="36"/>
      <c r="AD1230" s="36"/>
      <c r="AE1230" s="36"/>
      <c r="AR1230" s="191" t="s">
        <v>139</v>
      </c>
      <c r="AT1230" s="191" t="s">
        <v>234</v>
      </c>
      <c r="AU1230" s="191" t="s">
        <v>85</v>
      </c>
      <c r="AY1230" s="19" t="s">
        <v>232</v>
      </c>
      <c r="BE1230" s="192">
        <f>IF(N1230="základní",J1230,0)</f>
        <v>0</v>
      </c>
      <c r="BF1230" s="192">
        <f>IF(N1230="snížená",J1230,0)</f>
        <v>0</v>
      </c>
      <c r="BG1230" s="192">
        <f>IF(N1230="zákl. přenesená",J1230,0)</f>
        <v>0</v>
      </c>
      <c r="BH1230" s="192">
        <f>IF(N1230="sníž. přenesená",J1230,0)</f>
        <v>0</v>
      </c>
      <c r="BI1230" s="192">
        <f>IF(N1230="nulová",J1230,0)</f>
        <v>0</v>
      </c>
      <c r="BJ1230" s="19" t="s">
        <v>83</v>
      </c>
      <c r="BK1230" s="192">
        <f>ROUND(I1230*H1230,2)</f>
        <v>0</v>
      </c>
      <c r="BL1230" s="19" t="s">
        <v>139</v>
      </c>
      <c r="BM1230" s="191" t="s">
        <v>4656</v>
      </c>
    </row>
    <row r="1231" spans="1:65" s="2" customFormat="1" ht="10.199999999999999">
      <c r="A1231" s="36"/>
      <c r="B1231" s="37"/>
      <c r="C1231" s="38"/>
      <c r="D1231" s="193" t="s">
        <v>240</v>
      </c>
      <c r="E1231" s="38"/>
      <c r="F1231" s="194" t="s">
        <v>4657</v>
      </c>
      <c r="G1231" s="38"/>
      <c r="H1231" s="38"/>
      <c r="I1231" s="195"/>
      <c r="J1231" s="38"/>
      <c r="K1231" s="38"/>
      <c r="L1231" s="41"/>
      <c r="M1231" s="196"/>
      <c r="N1231" s="197"/>
      <c r="O1231" s="66"/>
      <c r="P1231" s="66"/>
      <c r="Q1231" s="66"/>
      <c r="R1231" s="66"/>
      <c r="S1231" s="66"/>
      <c r="T1231" s="67"/>
      <c r="U1231" s="36"/>
      <c r="V1231" s="36"/>
      <c r="W1231" s="36"/>
      <c r="X1231" s="36"/>
      <c r="Y1231" s="36"/>
      <c r="Z1231" s="36"/>
      <c r="AA1231" s="36"/>
      <c r="AB1231" s="36"/>
      <c r="AC1231" s="36"/>
      <c r="AD1231" s="36"/>
      <c r="AE1231" s="36"/>
      <c r="AT1231" s="19" t="s">
        <v>240</v>
      </c>
      <c r="AU1231" s="19" t="s">
        <v>85</v>
      </c>
    </row>
    <row r="1232" spans="1:65" s="2" customFormat="1" ht="28.8">
      <c r="A1232" s="36"/>
      <c r="B1232" s="37"/>
      <c r="C1232" s="38"/>
      <c r="D1232" s="198" t="s">
        <v>242</v>
      </c>
      <c r="E1232" s="38"/>
      <c r="F1232" s="199" t="s">
        <v>4653</v>
      </c>
      <c r="G1232" s="38"/>
      <c r="H1232" s="38"/>
      <c r="I1232" s="195"/>
      <c r="J1232" s="38"/>
      <c r="K1232" s="38"/>
      <c r="L1232" s="41"/>
      <c r="M1232" s="196"/>
      <c r="N1232" s="197"/>
      <c r="O1232" s="66"/>
      <c r="P1232" s="66"/>
      <c r="Q1232" s="66"/>
      <c r="R1232" s="66"/>
      <c r="S1232" s="66"/>
      <c r="T1232" s="67"/>
      <c r="U1232" s="36"/>
      <c r="V1232" s="36"/>
      <c r="W1232" s="36"/>
      <c r="X1232" s="36"/>
      <c r="Y1232" s="36"/>
      <c r="Z1232" s="36"/>
      <c r="AA1232" s="36"/>
      <c r="AB1232" s="36"/>
      <c r="AC1232" s="36"/>
      <c r="AD1232" s="36"/>
      <c r="AE1232" s="36"/>
      <c r="AT1232" s="19" t="s">
        <v>242</v>
      </c>
      <c r="AU1232" s="19" t="s">
        <v>85</v>
      </c>
    </row>
    <row r="1233" spans="1:65" s="13" customFormat="1" ht="10.199999999999999">
      <c r="B1233" s="200"/>
      <c r="C1233" s="201"/>
      <c r="D1233" s="198" t="s">
        <v>244</v>
      </c>
      <c r="E1233" s="202" t="s">
        <v>19</v>
      </c>
      <c r="F1233" s="203" t="s">
        <v>4658</v>
      </c>
      <c r="G1233" s="201"/>
      <c r="H1233" s="204">
        <v>56.53</v>
      </c>
      <c r="I1233" s="205"/>
      <c r="J1233" s="201"/>
      <c r="K1233" s="201"/>
      <c r="L1233" s="206"/>
      <c r="M1233" s="207"/>
      <c r="N1233" s="208"/>
      <c r="O1233" s="208"/>
      <c r="P1233" s="208"/>
      <c r="Q1233" s="208"/>
      <c r="R1233" s="208"/>
      <c r="S1233" s="208"/>
      <c r="T1233" s="209"/>
      <c r="AT1233" s="210" t="s">
        <v>244</v>
      </c>
      <c r="AU1233" s="210" t="s">
        <v>85</v>
      </c>
      <c r="AV1233" s="13" t="s">
        <v>85</v>
      </c>
      <c r="AW1233" s="13" t="s">
        <v>37</v>
      </c>
      <c r="AX1233" s="13" t="s">
        <v>76</v>
      </c>
      <c r="AY1233" s="210" t="s">
        <v>232</v>
      </c>
    </row>
    <row r="1234" spans="1:65" s="13" customFormat="1" ht="10.199999999999999">
      <c r="B1234" s="200"/>
      <c r="C1234" s="201"/>
      <c r="D1234" s="198" t="s">
        <v>244</v>
      </c>
      <c r="E1234" s="202" t="s">
        <v>19</v>
      </c>
      <c r="F1234" s="203" t="s">
        <v>3977</v>
      </c>
      <c r="G1234" s="201"/>
      <c r="H1234" s="204">
        <v>150.75</v>
      </c>
      <c r="I1234" s="205"/>
      <c r="J1234" s="201"/>
      <c r="K1234" s="201"/>
      <c r="L1234" s="206"/>
      <c r="M1234" s="207"/>
      <c r="N1234" s="208"/>
      <c r="O1234" s="208"/>
      <c r="P1234" s="208"/>
      <c r="Q1234" s="208"/>
      <c r="R1234" s="208"/>
      <c r="S1234" s="208"/>
      <c r="T1234" s="209"/>
      <c r="AT1234" s="210" t="s">
        <v>244</v>
      </c>
      <c r="AU1234" s="210" t="s">
        <v>85</v>
      </c>
      <c r="AV1234" s="13" t="s">
        <v>85</v>
      </c>
      <c r="AW1234" s="13" t="s">
        <v>37</v>
      </c>
      <c r="AX1234" s="13" t="s">
        <v>76</v>
      </c>
      <c r="AY1234" s="210" t="s">
        <v>232</v>
      </c>
    </row>
    <row r="1235" spans="1:65" s="13" customFormat="1" ht="10.199999999999999">
      <c r="B1235" s="200"/>
      <c r="C1235" s="201"/>
      <c r="D1235" s="198" t="s">
        <v>244</v>
      </c>
      <c r="E1235" s="202" t="s">
        <v>19</v>
      </c>
      <c r="F1235" s="203" t="s">
        <v>3978</v>
      </c>
      <c r="G1235" s="201"/>
      <c r="H1235" s="204">
        <v>29.5</v>
      </c>
      <c r="I1235" s="205"/>
      <c r="J1235" s="201"/>
      <c r="K1235" s="201"/>
      <c r="L1235" s="206"/>
      <c r="M1235" s="207"/>
      <c r="N1235" s="208"/>
      <c r="O1235" s="208"/>
      <c r="P1235" s="208"/>
      <c r="Q1235" s="208"/>
      <c r="R1235" s="208"/>
      <c r="S1235" s="208"/>
      <c r="T1235" s="209"/>
      <c r="AT1235" s="210" t="s">
        <v>244</v>
      </c>
      <c r="AU1235" s="210" t="s">
        <v>85</v>
      </c>
      <c r="AV1235" s="13" t="s">
        <v>85</v>
      </c>
      <c r="AW1235" s="13" t="s">
        <v>37</v>
      </c>
      <c r="AX1235" s="13" t="s">
        <v>76</v>
      </c>
      <c r="AY1235" s="210" t="s">
        <v>232</v>
      </c>
    </row>
    <row r="1236" spans="1:65" s="15" customFormat="1" ht="10.199999999999999">
      <c r="B1236" s="222"/>
      <c r="C1236" s="223"/>
      <c r="D1236" s="198" t="s">
        <v>244</v>
      </c>
      <c r="E1236" s="224" t="s">
        <v>19</v>
      </c>
      <c r="F1236" s="225" t="s">
        <v>3750</v>
      </c>
      <c r="G1236" s="223"/>
      <c r="H1236" s="224" t="s">
        <v>19</v>
      </c>
      <c r="I1236" s="226"/>
      <c r="J1236" s="223"/>
      <c r="K1236" s="223"/>
      <c r="L1236" s="227"/>
      <c r="M1236" s="228"/>
      <c r="N1236" s="229"/>
      <c r="O1236" s="229"/>
      <c r="P1236" s="229"/>
      <c r="Q1236" s="229"/>
      <c r="R1236" s="229"/>
      <c r="S1236" s="229"/>
      <c r="T1236" s="230"/>
      <c r="AT1236" s="231" t="s">
        <v>244</v>
      </c>
      <c r="AU1236" s="231" t="s">
        <v>85</v>
      </c>
      <c r="AV1236" s="15" t="s">
        <v>83</v>
      </c>
      <c r="AW1236" s="15" t="s">
        <v>37</v>
      </c>
      <c r="AX1236" s="15" t="s">
        <v>76</v>
      </c>
      <c r="AY1236" s="231" t="s">
        <v>232</v>
      </c>
    </row>
    <row r="1237" spans="1:65" s="14" customFormat="1" ht="10.199999999999999">
      <c r="B1237" s="211"/>
      <c r="C1237" s="212"/>
      <c r="D1237" s="198" t="s">
        <v>244</v>
      </c>
      <c r="E1237" s="213" t="s">
        <v>19</v>
      </c>
      <c r="F1237" s="214" t="s">
        <v>248</v>
      </c>
      <c r="G1237" s="212"/>
      <c r="H1237" s="215">
        <v>236.78</v>
      </c>
      <c r="I1237" s="216"/>
      <c r="J1237" s="212"/>
      <c r="K1237" s="212"/>
      <c r="L1237" s="217"/>
      <c r="M1237" s="218"/>
      <c r="N1237" s="219"/>
      <c r="O1237" s="219"/>
      <c r="P1237" s="219"/>
      <c r="Q1237" s="219"/>
      <c r="R1237" s="219"/>
      <c r="S1237" s="219"/>
      <c r="T1237" s="220"/>
      <c r="AT1237" s="221" t="s">
        <v>244</v>
      </c>
      <c r="AU1237" s="221" t="s">
        <v>85</v>
      </c>
      <c r="AV1237" s="14" t="s">
        <v>139</v>
      </c>
      <c r="AW1237" s="14" t="s">
        <v>37</v>
      </c>
      <c r="AX1237" s="14" t="s">
        <v>83</v>
      </c>
      <c r="AY1237" s="221" t="s">
        <v>232</v>
      </c>
    </row>
    <row r="1238" spans="1:65" s="2" customFormat="1" ht="21.75" customHeight="1">
      <c r="A1238" s="36"/>
      <c r="B1238" s="37"/>
      <c r="C1238" s="180" t="s">
        <v>1613</v>
      </c>
      <c r="D1238" s="180" t="s">
        <v>234</v>
      </c>
      <c r="E1238" s="181" t="s">
        <v>4659</v>
      </c>
      <c r="F1238" s="182" t="s">
        <v>4660</v>
      </c>
      <c r="G1238" s="183" t="s">
        <v>312</v>
      </c>
      <c r="H1238" s="184">
        <v>16.100000000000001</v>
      </c>
      <c r="I1238" s="185"/>
      <c r="J1238" s="186">
        <f>ROUND(I1238*H1238,2)</f>
        <v>0</v>
      </c>
      <c r="K1238" s="182" t="s">
        <v>238</v>
      </c>
      <c r="L1238" s="41"/>
      <c r="M1238" s="187" t="s">
        <v>19</v>
      </c>
      <c r="N1238" s="188" t="s">
        <v>47</v>
      </c>
      <c r="O1238" s="66"/>
      <c r="P1238" s="189">
        <f>O1238*H1238</f>
        <v>0</v>
      </c>
      <c r="Q1238" s="189">
        <v>0</v>
      </c>
      <c r="R1238" s="189">
        <f>Q1238*H1238</f>
        <v>0</v>
      </c>
      <c r="S1238" s="189">
        <v>0.02</v>
      </c>
      <c r="T1238" s="190">
        <f>S1238*H1238</f>
        <v>0.32200000000000001</v>
      </c>
      <c r="U1238" s="36"/>
      <c r="V1238" s="36"/>
      <c r="W1238" s="36"/>
      <c r="X1238" s="36"/>
      <c r="Y1238" s="36"/>
      <c r="Z1238" s="36"/>
      <c r="AA1238" s="36"/>
      <c r="AB1238" s="36"/>
      <c r="AC1238" s="36"/>
      <c r="AD1238" s="36"/>
      <c r="AE1238" s="36"/>
      <c r="AR1238" s="191" t="s">
        <v>139</v>
      </c>
      <c r="AT1238" s="191" t="s">
        <v>234</v>
      </c>
      <c r="AU1238" s="191" t="s">
        <v>85</v>
      </c>
      <c r="AY1238" s="19" t="s">
        <v>232</v>
      </c>
      <c r="BE1238" s="192">
        <f>IF(N1238="základní",J1238,0)</f>
        <v>0</v>
      </c>
      <c r="BF1238" s="192">
        <f>IF(N1238="snížená",J1238,0)</f>
        <v>0</v>
      </c>
      <c r="BG1238" s="192">
        <f>IF(N1238="zákl. přenesená",J1238,0)</f>
        <v>0</v>
      </c>
      <c r="BH1238" s="192">
        <f>IF(N1238="sníž. přenesená",J1238,0)</f>
        <v>0</v>
      </c>
      <c r="BI1238" s="192">
        <f>IF(N1238="nulová",J1238,0)</f>
        <v>0</v>
      </c>
      <c r="BJ1238" s="19" t="s">
        <v>83</v>
      </c>
      <c r="BK1238" s="192">
        <f>ROUND(I1238*H1238,2)</f>
        <v>0</v>
      </c>
      <c r="BL1238" s="19" t="s">
        <v>139</v>
      </c>
      <c r="BM1238" s="191" t="s">
        <v>4661</v>
      </c>
    </row>
    <row r="1239" spans="1:65" s="2" customFormat="1" ht="10.199999999999999">
      <c r="A1239" s="36"/>
      <c r="B1239" s="37"/>
      <c r="C1239" s="38"/>
      <c r="D1239" s="193" t="s">
        <v>240</v>
      </c>
      <c r="E1239" s="38"/>
      <c r="F1239" s="194" t="s">
        <v>4662</v>
      </c>
      <c r="G1239" s="38"/>
      <c r="H1239" s="38"/>
      <c r="I1239" s="195"/>
      <c r="J1239" s="38"/>
      <c r="K1239" s="38"/>
      <c r="L1239" s="41"/>
      <c r="M1239" s="196"/>
      <c r="N1239" s="197"/>
      <c r="O1239" s="66"/>
      <c r="P1239" s="66"/>
      <c r="Q1239" s="66"/>
      <c r="R1239" s="66"/>
      <c r="S1239" s="66"/>
      <c r="T1239" s="67"/>
      <c r="U1239" s="36"/>
      <c r="V1239" s="36"/>
      <c r="W1239" s="36"/>
      <c r="X1239" s="36"/>
      <c r="Y1239" s="36"/>
      <c r="Z1239" s="36"/>
      <c r="AA1239" s="36"/>
      <c r="AB1239" s="36"/>
      <c r="AC1239" s="36"/>
      <c r="AD1239" s="36"/>
      <c r="AE1239" s="36"/>
      <c r="AT1239" s="19" t="s">
        <v>240</v>
      </c>
      <c r="AU1239" s="19" t="s">
        <v>85</v>
      </c>
    </row>
    <row r="1240" spans="1:65" s="2" customFormat="1" ht="28.8">
      <c r="A1240" s="36"/>
      <c r="B1240" s="37"/>
      <c r="C1240" s="38"/>
      <c r="D1240" s="198" t="s">
        <v>242</v>
      </c>
      <c r="E1240" s="38"/>
      <c r="F1240" s="199" t="s">
        <v>4653</v>
      </c>
      <c r="G1240" s="38"/>
      <c r="H1240" s="38"/>
      <c r="I1240" s="195"/>
      <c r="J1240" s="38"/>
      <c r="K1240" s="38"/>
      <c r="L1240" s="41"/>
      <c r="M1240" s="196"/>
      <c r="N1240" s="197"/>
      <c r="O1240" s="66"/>
      <c r="P1240" s="66"/>
      <c r="Q1240" s="66"/>
      <c r="R1240" s="66"/>
      <c r="S1240" s="66"/>
      <c r="T1240" s="67"/>
      <c r="U1240" s="36"/>
      <c r="V1240" s="36"/>
      <c r="W1240" s="36"/>
      <c r="X1240" s="36"/>
      <c r="Y1240" s="36"/>
      <c r="Z1240" s="36"/>
      <c r="AA1240" s="36"/>
      <c r="AB1240" s="36"/>
      <c r="AC1240" s="36"/>
      <c r="AD1240" s="36"/>
      <c r="AE1240" s="36"/>
      <c r="AT1240" s="19" t="s">
        <v>242</v>
      </c>
      <c r="AU1240" s="19" t="s">
        <v>85</v>
      </c>
    </row>
    <row r="1241" spans="1:65" s="13" customFormat="1" ht="10.199999999999999">
      <c r="B1241" s="200"/>
      <c r="C1241" s="201"/>
      <c r="D1241" s="198" t="s">
        <v>244</v>
      </c>
      <c r="E1241" s="202" t="s">
        <v>19</v>
      </c>
      <c r="F1241" s="203" t="s">
        <v>4663</v>
      </c>
      <c r="G1241" s="201"/>
      <c r="H1241" s="204">
        <v>16.100000000000001</v>
      </c>
      <c r="I1241" s="205"/>
      <c r="J1241" s="201"/>
      <c r="K1241" s="201"/>
      <c r="L1241" s="206"/>
      <c r="M1241" s="207"/>
      <c r="N1241" s="208"/>
      <c r="O1241" s="208"/>
      <c r="P1241" s="208"/>
      <c r="Q1241" s="208"/>
      <c r="R1241" s="208"/>
      <c r="S1241" s="208"/>
      <c r="T1241" s="209"/>
      <c r="AT1241" s="210" t="s">
        <v>244</v>
      </c>
      <c r="AU1241" s="210" t="s">
        <v>85</v>
      </c>
      <c r="AV1241" s="13" t="s">
        <v>85</v>
      </c>
      <c r="AW1241" s="13" t="s">
        <v>37</v>
      </c>
      <c r="AX1241" s="13" t="s">
        <v>83</v>
      </c>
      <c r="AY1241" s="210" t="s">
        <v>232</v>
      </c>
    </row>
    <row r="1242" spans="1:65" s="2" customFormat="1" ht="21.75" customHeight="1">
      <c r="A1242" s="36"/>
      <c r="B1242" s="37"/>
      <c r="C1242" s="180" t="s">
        <v>1617</v>
      </c>
      <c r="D1242" s="180" t="s">
        <v>234</v>
      </c>
      <c r="E1242" s="181" t="s">
        <v>4664</v>
      </c>
      <c r="F1242" s="182" t="s">
        <v>4665</v>
      </c>
      <c r="G1242" s="183" t="s">
        <v>312</v>
      </c>
      <c r="H1242" s="184">
        <v>173.38499999999999</v>
      </c>
      <c r="I1242" s="185"/>
      <c r="J1242" s="186">
        <f>ROUND(I1242*H1242,2)</f>
        <v>0</v>
      </c>
      <c r="K1242" s="182" t="s">
        <v>238</v>
      </c>
      <c r="L1242" s="41"/>
      <c r="M1242" s="187" t="s">
        <v>19</v>
      </c>
      <c r="N1242" s="188" t="s">
        <v>47</v>
      </c>
      <c r="O1242" s="66"/>
      <c r="P1242" s="189">
        <f>O1242*H1242</f>
        <v>0</v>
      </c>
      <c r="Q1242" s="189">
        <v>0</v>
      </c>
      <c r="R1242" s="189">
        <f>Q1242*H1242</f>
        <v>0</v>
      </c>
      <c r="S1242" s="189">
        <v>0.05</v>
      </c>
      <c r="T1242" s="190">
        <f>S1242*H1242</f>
        <v>8.6692499999999999</v>
      </c>
      <c r="U1242" s="36"/>
      <c r="V1242" s="36"/>
      <c r="W1242" s="36"/>
      <c r="X1242" s="36"/>
      <c r="Y1242" s="36"/>
      <c r="Z1242" s="36"/>
      <c r="AA1242" s="36"/>
      <c r="AB1242" s="36"/>
      <c r="AC1242" s="36"/>
      <c r="AD1242" s="36"/>
      <c r="AE1242" s="36"/>
      <c r="AR1242" s="191" t="s">
        <v>139</v>
      </c>
      <c r="AT1242" s="191" t="s">
        <v>234</v>
      </c>
      <c r="AU1242" s="191" t="s">
        <v>85</v>
      </c>
      <c r="AY1242" s="19" t="s">
        <v>232</v>
      </c>
      <c r="BE1242" s="192">
        <f>IF(N1242="základní",J1242,0)</f>
        <v>0</v>
      </c>
      <c r="BF1242" s="192">
        <f>IF(N1242="snížená",J1242,0)</f>
        <v>0</v>
      </c>
      <c r="BG1242" s="192">
        <f>IF(N1242="zákl. přenesená",J1242,0)</f>
        <v>0</v>
      </c>
      <c r="BH1242" s="192">
        <f>IF(N1242="sníž. přenesená",J1242,0)</f>
        <v>0</v>
      </c>
      <c r="BI1242" s="192">
        <f>IF(N1242="nulová",J1242,0)</f>
        <v>0</v>
      </c>
      <c r="BJ1242" s="19" t="s">
        <v>83</v>
      </c>
      <c r="BK1242" s="192">
        <f>ROUND(I1242*H1242,2)</f>
        <v>0</v>
      </c>
      <c r="BL1242" s="19" t="s">
        <v>139</v>
      </c>
      <c r="BM1242" s="191" t="s">
        <v>4666</v>
      </c>
    </row>
    <row r="1243" spans="1:65" s="2" customFormat="1" ht="10.199999999999999">
      <c r="A1243" s="36"/>
      <c r="B1243" s="37"/>
      <c r="C1243" s="38"/>
      <c r="D1243" s="193" t="s">
        <v>240</v>
      </c>
      <c r="E1243" s="38"/>
      <c r="F1243" s="194" t="s">
        <v>4667</v>
      </c>
      <c r="G1243" s="38"/>
      <c r="H1243" s="38"/>
      <c r="I1243" s="195"/>
      <c r="J1243" s="38"/>
      <c r="K1243" s="38"/>
      <c r="L1243" s="41"/>
      <c r="M1243" s="196"/>
      <c r="N1243" s="197"/>
      <c r="O1243" s="66"/>
      <c r="P1243" s="66"/>
      <c r="Q1243" s="66"/>
      <c r="R1243" s="66"/>
      <c r="S1243" s="66"/>
      <c r="T1243" s="67"/>
      <c r="U1243" s="36"/>
      <c r="V1243" s="36"/>
      <c r="W1243" s="36"/>
      <c r="X1243" s="36"/>
      <c r="Y1243" s="36"/>
      <c r="Z1243" s="36"/>
      <c r="AA1243" s="36"/>
      <c r="AB1243" s="36"/>
      <c r="AC1243" s="36"/>
      <c r="AD1243" s="36"/>
      <c r="AE1243" s="36"/>
      <c r="AT1243" s="19" t="s">
        <v>240</v>
      </c>
      <c r="AU1243" s="19" t="s">
        <v>85</v>
      </c>
    </row>
    <row r="1244" spans="1:65" s="2" customFormat="1" ht="28.8">
      <c r="A1244" s="36"/>
      <c r="B1244" s="37"/>
      <c r="C1244" s="38"/>
      <c r="D1244" s="198" t="s">
        <v>242</v>
      </c>
      <c r="E1244" s="38"/>
      <c r="F1244" s="199" t="s">
        <v>4653</v>
      </c>
      <c r="G1244" s="38"/>
      <c r="H1244" s="38"/>
      <c r="I1244" s="195"/>
      <c r="J1244" s="38"/>
      <c r="K1244" s="38"/>
      <c r="L1244" s="41"/>
      <c r="M1244" s="196"/>
      <c r="N1244" s="197"/>
      <c r="O1244" s="66"/>
      <c r="P1244" s="66"/>
      <c r="Q1244" s="66"/>
      <c r="R1244" s="66"/>
      <c r="S1244" s="66"/>
      <c r="T1244" s="67"/>
      <c r="U1244" s="36"/>
      <c r="V1244" s="36"/>
      <c r="W1244" s="36"/>
      <c r="X1244" s="36"/>
      <c r="Y1244" s="36"/>
      <c r="Z1244" s="36"/>
      <c r="AA1244" s="36"/>
      <c r="AB1244" s="36"/>
      <c r="AC1244" s="36"/>
      <c r="AD1244" s="36"/>
      <c r="AE1244" s="36"/>
      <c r="AT1244" s="19" t="s">
        <v>242</v>
      </c>
      <c r="AU1244" s="19" t="s">
        <v>85</v>
      </c>
    </row>
    <row r="1245" spans="1:65" s="13" customFormat="1" ht="20.399999999999999">
      <c r="B1245" s="200"/>
      <c r="C1245" s="201"/>
      <c r="D1245" s="198" t="s">
        <v>244</v>
      </c>
      <c r="E1245" s="202" t="s">
        <v>19</v>
      </c>
      <c r="F1245" s="203" t="s">
        <v>4668</v>
      </c>
      <c r="G1245" s="201"/>
      <c r="H1245" s="204">
        <v>76.12</v>
      </c>
      <c r="I1245" s="205"/>
      <c r="J1245" s="201"/>
      <c r="K1245" s="201"/>
      <c r="L1245" s="206"/>
      <c r="M1245" s="207"/>
      <c r="N1245" s="208"/>
      <c r="O1245" s="208"/>
      <c r="P1245" s="208"/>
      <c r="Q1245" s="208"/>
      <c r="R1245" s="208"/>
      <c r="S1245" s="208"/>
      <c r="T1245" s="209"/>
      <c r="AT1245" s="210" t="s">
        <v>244</v>
      </c>
      <c r="AU1245" s="210" t="s">
        <v>85</v>
      </c>
      <c r="AV1245" s="13" t="s">
        <v>85</v>
      </c>
      <c r="AW1245" s="13" t="s">
        <v>37</v>
      </c>
      <c r="AX1245" s="13" t="s">
        <v>76</v>
      </c>
      <c r="AY1245" s="210" t="s">
        <v>232</v>
      </c>
    </row>
    <row r="1246" spans="1:65" s="13" customFormat="1" ht="10.199999999999999">
      <c r="B1246" s="200"/>
      <c r="C1246" s="201"/>
      <c r="D1246" s="198" t="s">
        <v>244</v>
      </c>
      <c r="E1246" s="202" t="s">
        <v>19</v>
      </c>
      <c r="F1246" s="203" t="s">
        <v>4669</v>
      </c>
      <c r="G1246" s="201"/>
      <c r="H1246" s="204">
        <v>3.42</v>
      </c>
      <c r="I1246" s="205"/>
      <c r="J1246" s="201"/>
      <c r="K1246" s="201"/>
      <c r="L1246" s="206"/>
      <c r="M1246" s="207"/>
      <c r="N1246" s="208"/>
      <c r="O1246" s="208"/>
      <c r="P1246" s="208"/>
      <c r="Q1246" s="208"/>
      <c r="R1246" s="208"/>
      <c r="S1246" s="208"/>
      <c r="T1246" s="209"/>
      <c r="AT1246" s="210" t="s">
        <v>244</v>
      </c>
      <c r="AU1246" s="210" t="s">
        <v>85</v>
      </c>
      <c r="AV1246" s="13" t="s">
        <v>85</v>
      </c>
      <c r="AW1246" s="13" t="s">
        <v>37</v>
      </c>
      <c r="AX1246" s="13" t="s">
        <v>76</v>
      </c>
      <c r="AY1246" s="210" t="s">
        <v>232</v>
      </c>
    </row>
    <row r="1247" spans="1:65" s="15" customFormat="1" ht="10.199999999999999">
      <c r="B1247" s="222"/>
      <c r="C1247" s="223"/>
      <c r="D1247" s="198" t="s">
        <v>244</v>
      </c>
      <c r="E1247" s="224" t="s">
        <v>19</v>
      </c>
      <c r="F1247" s="225" t="s">
        <v>1114</v>
      </c>
      <c r="G1247" s="223"/>
      <c r="H1247" s="224" t="s">
        <v>19</v>
      </c>
      <c r="I1247" s="226"/>
      <c r="J1247" s="223"/>
      <c r="K1247" s="223"/>
      <c r="L1247" s="227"/>
      <c r="M1247" s="228"/>
      <c r="N1247" s="229"/>
      <c r="O1247" s="229"/>
      <c r="P1247" s="229"/>
      <c r="Q1247" s="229"/>
      <c r="R1247" s="229"/>
      <c r="S1247" s="229"/>
      <c r="T1247" s="230"/>
      <c r="AT1247" s="231" t="s">
        <v>244</v>
      </c>
      <c r="AU1247" s="231" t="s">
        <v>85</v>
      </c>
      <c r="AV1247" s="15" t="s">
        <v>83</v>
      </c>
      <c r="AW1247" s="15" t="s">
        <v>37</v>
      </c>
      <c r="AX1247" s="15" t="s">
        <v>76</v>
      </c>
      <c r="AY1247" s="231" t="s">
        <v>232</v>
      </c>
    </row>
    <row r="1248" spans="1:65" s="13" customFormat="1" ht="10.199999999999999">
      <c r="B1248" s="200"/>
      <c r="C1248" s="201"/>
      <c r="D1248" s="198" t="s">
        <v>244</v>
      </c>
      <c r="E1248" s="202" t="s">
        <v>19</v>
      </c>
      <c r="F1248" s="203" t="s">
        <v>3944</v>
      </c>
      <c r="G1248" s="201"/>
      <c r="H1248" s="204">
        <v>87.444999999999993</v>
      </c>
      <c r="I1248" s="205"/>
      <c r="J1248" s="201"/>
      <c r="K1248" s="201"/>
      <c r="L1248" s="206"/>
      <c r="M1248" s="207"/>
      <c r="N1248" s="208"/>
      <c r="O1248" s="208"/>
      <c r="P1248" s="208"/>
      <c r="Q1248" s="208"/>
      <c r="R1248" s="208"/>
      <c r="S1248" s="208"/>
      <c r="T1248" s="209"/>
      <c r="AT1248" s="210" t="s">
        <v>244</v>
      </c>
      <c r="AU1248" s="210" t="s">
        <v>85</v>
      </c>
      <c r="AV1248" s="13" t="s">
        <v>85</v>
      </c>
      <c r="AW1248" s="13" t="s">
        <v>37</v>
      </c>
      <c r="AX1248" s="13" t="s">
        <v>76</v>
      </c>
      <c r="AY1248" s="210" t="s">
        <v>232</v>
      </c>
    </row>
    <row r="1249" spans="1:65" s="13" customFormat="1" ht="10.199999999999999">
      <c r="B1249" s="200"/>
      <c r="C1249" s="201"/>
      <c r="D1249" s="198" t="s">
        <v>244</v>
      </c>
      <c r="E1249" s="202" t="s">
        <v>19</v>
      </c>
      <c r="F1249" s="203" t="s">
        <v>3945</v>
      </c>
      <c r="G1249" s="201"/>
      <c r="H1249" s="204">
        <v>6.4</v>
      </c>
      <c r="I1249" s="205"/>
      <c r="J1249" s="201"/>
      <c r="K1249" s="201"/>
      <c r="L1249" s="206"/>
      <c r="M1249" s="207"/>
      <c r="N1249" s="208"/>
      <c r="O1249" s="208"/>
      <c r="P1249" s="208"/>
      <c r="Q1249" s="208"/>
      <c r="R1249" s="208"/>
      <c r="S1249" s="208"/>
      <c r="T1249" s="209"/>
      <c r="AT1249" s="210" t="s">
        <v>244</v>
      </c>
      <c r="AU1249" s="210" t="s">
        <v>85</v>
      </c>
      <c r="AV1249" s="13" t="s">
        <v>85</v>
      </c>
      <c r="AW1249" s="13" t="s">
        <v>37</v>
      </c>
      <c r="AX1249" s="13" t="s">
        <v>76</v>
      </c>
      <c r="AY1249" s="210" t="s">
        <v>232</v>
      </c>
    </row>
    <row r="1250" spans="1:65" s="15" customFormat="1" ht="10.199999999999999">
      <c r="B1250" s="222"/>
      <c r="C1250" s="223"/>
      <c r="D1250" s="198" t="s">
        <v>244</v>
      </c>
      <c r="E1250" s="224" t="s">
        <v>19</v>
      </c>
      <c r="F1250" s="225" t="s">
        <v>3750</v>
      </c>
      <c r="G1250" s="223"/>
      <c r="H1250" s="224" t="s">
        <v>19</v>
      </c>
      <c r="I1250" s="226"/>
      <c r="J1250" s="223"/>
      <c r="K1250" s="223"/>
      <c r="L1250" s="227"/>
      <c r="M1250" s="228"/>
      <c r="N1250" s="229"/>
      <c r="O1250" s="229"/>
      <c r="P1250" s="229"/>
      <c r="Q1250" s="229"/>
      <c r="R1250" s="229"/>
      <c r="S1250" s="229"/>
      <c r="T1250" s="230"/>
      <c r="AT1250" s="231" t="s">
        <v>244</v>
      </c>
      <c r="AU1250" s="231" t="s">
        <v>85</v>
      </c>
      <c r="AV1250" s="15" t="s">
        <v>83</v>
      </c>
      <c r="AW1250" s="15" t="s">
        <v>37</v>
      </c>
      <c r="AX1250" s="15" t="s">
        <v>76</v>
      </c>
      <c r="AY1250" s="231" t="s">
        <v>232</v>
      </c>
    </row>
    <row r="1251" spans="1:65" s="14" customFormat="1" ht="10.199999999999999">
      <c r="B1251" s="211"/>
      <c r="C1251" s="212"/>
      <c r="D1251" s="198" t="s">
        <v>244</v>
      </c>
      <c r="E1251" s="213" t="s">
        <v>19</v>
      </c>
      <c r="F1251" s="214" t="s">
        <v>248</v>
      </c>
      <c r="G1251" s="212"/>
      <c r="H1251" s="215">
        <v>173.38499999999999</v>
      </c>
      <c r="I1251" s="216"/>
      <c r="J1251" s="212"/>
      <c r="K1251" s="212"/>
      <c r="L1251" s="217"/>
      <c r="M1251" s="218"/>
      <c r="N1251" s="219"/>
      <c r="O1251" s="219"/>
      <c r="P1251" s="219"/>
      <c r="Q1251" s="219"/>
      <c r="R1251" s="219"/>
      <c r="S1251" s="219"/>
      <c r="T1251" s="220"/>
      <c r="AT1251" s="221" t="s">
        <v>244</v>
      </c>
      <c r="AU1251" s="221" t="s">
        <v>85</v>
      </c>
      <c r="AV1251" s="14" t="s">
        <v>139</v>
      </c>
      <c r="AW1251" s="14" t="s">
        <v>37</v>
      </c>
      <c r="AX1251" s="14" t="s">
        <v>83</v>
      </c>
      <c r="AY1251" s="221" t="s">
        <v>232</v>
      </c>
    </row>
    <row r="1252" spans="1:65" s="2" customFormat="1" ht="24.15" customHeight="1">
      <c r="A1252" s="36"/>
      <c r="B1252" s="37"/>
      <c r="C1252" s="180" t="s">
        <v>1621</v>
      </c>
      <c r="D1252" s="180" t="s">
        <v>234</v>
      </c>
      <c r="E1252" s="181" t="s">
        <v>4670</v>
      </c>
      <c r="F1252" s="182" t="s">
        <v>4671</v>
      </c>
      <c r="G1252" s="183" t="s">
        <v>312</v>
      </c>
      <c r="H1252" s="184">
        <v>925.82399999999996</v>
      </c>
      <c r="I1252" s="185"/>
      <c r="J1252" s="186">
        <f>ROUND(I1252*H1252,2)</f>
        <v>0</v>
      </c>
      <c r="K1252" s="182" t="s">
        <v>238</v>
      </c>
      <c r="L1252" s="41"/>
      <c r="M1252" s="187" t="s">
        <v>19</v>
      </c>
      <c r="N1252" s="188" t="s">
        <v>47</v>
      </c>
      <c r="O1252" s="66"/>
      <c r="P1252" s="189">
        <f>O1252*H1252</f>
        <v>0</v>
      </c>
      <c r="Q1252" s="189">
        <v>0</v>
      </c>
      <c r="R1252" s="189">
        <f>Q1252*H1252</f>
        <v>0</v>
      </c>
      <c r="S1252" s="189">
        <v>4.5999999999999999E-2</v>
      </c>
      <c r="T1252" s="190">
        <f>S1252*H1252</f>
        <v>42.587903999999995</v>
      </c>
      <c r="U1252" s="36"/>
      <c r="V1252" s="36"/>
      <c r="W1252" s="36"/>
      <c r="X1252" s="36"/>
      <c r="Y1252" s="36"/>
      <c r="Z1252" s="36"/>
      <c r="AA1252" s="36"/>
      <c r="AB1252" s="36"/>
      <c r="AC1252" s="36"/>
      <c r="AD1252" s="36"/>
      <c r="AE1252" s="36"/>
      <c r="AR1252" s="191" t="s">
        <v>139</v>
      </c>
      <c r="AT1252" s="191" t="s">
        <v>234</v>
      </c>
      <c r="AU1252" s="191" t="s">
        <v>85</v>
      </c>
      <c r="AY1252" s="19" t="s">
        <v>232</v>
      </c>
      <c r="BE1252" s="192">
        <f>IF(N1252="základní",J1252,0)</f>
        <v>0</v>
      </c>
      <c r="BF1252" s="192">
        <f>IF(N1252="snížená",J1252,0)</f>
        <v>0</v>
      </c>
      <c r="BG1252" s="192">
        <f>IF(N1252="zákl. přenesená",J1252,0)</f>
        <v>0</v>
      </c>
      <c r="BH1252" s="192">
        <f>IF(N1252="sníž. přenesená",J1252,0)</f>
        <v>0</v>
      </c>
      <c r="BI1252" s="192">
        <f>IF(N1252="nulová",J1252,0)</f>
        <v>0</v>
      </c>
      <c r="BJ1252" s="19" t="s">
        <v>83</v>
      </c>
      <c r="BK1252" s="192">
        <f>ROUND(I1252*H1252,2)</f>
        <v>0</v>
      </c>
      <c r="BL1252" s="19" t="s">
        <v>139</v>
      </c>
      <c r="BM1252" s="191" t="s">
        <v>4672</v>
      </c>
    </row>
    <row r="1253" spans="1:65" s="2" customFormat="1" ht="10.199999999999999">
      <c r="A1253" s="36"/>
      <c r="B1253" s="37"/>
      <c r="C1253" s="38"/>
      <c r="D1253" s="193" t="s">
        <v>240</v>
      </c>
      <c r="E1253" s="38"/>
      <c r="F1253" s="194" t="s">
        <v>4673</v>
      </c>
      <c r="G1253" s="38"/>
      <c r="H1253" s="38"/>
      <c r="I1253" s="195"/>
      <c r="J1253" s="38"/>
      <c r="K1253" s="38"/>
      <c r="L1253" s="41"/>
      <c r="M1253" s="196"/>
      <c r="N1253" s="197"/>
      <c r="O1253" s="66"/>
      <c r="P1253" s="66"/>
      <c r="Q1253" s="66"/>
      <c r="R1253" s="66"/>
      <c r="S1253" s="66"/>
      <c r="T1253" s="67"/>
      <c r="U1253" s="36"/>
      <c r="V1253" s="36"/>
      <c r="W1253" s="36"/>
      <c r="X1253" s="36"/>
      <c r="Y1253" s="36"/>
      <c r="Z1253" s="36"/>
      <c r="AA1253" s="36"/>
      <c r="AB1253" s="36"/>
      <c r="AC1253" s="36"/>
      <c r="AD1253" s="36"/>
      <c r="AE1253" s="36"/>
      <c r="AT1253" s="19" t="s">
        <v>240</v>
      </c>
      <c r="AU1253" s="19" t="s">
        <v>85</v>
      </c>
    </row>
    <row r="1254" spans="1:65" s="2" customFormat="1" ht="28.8">
      <c r="A1254" s="36"/>
      <c r="B1254" s="37"/>
      <c r="C1254" s="38"/>
      <c r="D1254" s="198" t="s">
        <v>242</v>
      </c>
      <c r="E1254" s="38"/>
      <c r="F1254" s="199" t="s">
        <v>4653</v>
      </c>
      <c r="G1254" s="38"/>
      <c r="H1254" s="38"/>
      <c r="I1254" s="195"/>
      <c r="J1254" s="38"/>
      <c r="K1254" s="38"/>
      <c r="L1254" s="41"/>
      <c r="M1254" s="196"/>
      <c r="N1254" s="197"/>
      <c r="O1254" s="66"/>
      <c r="P1254" s="66"/>
      <c r="Q1254" s="66"/>
      <c r="R1254" s="66"/>
      <c r="S1254" s="66"/>
      <c r="T1254" s="67"/>
      <c r="U1254" s="36"/>
      <c r="V1254" s="36"/>
      <c r="W1254" s="36"/>
      <c r="X1254" s="36"/>
      <c r="Y1254" s="36"/>
      <c r="Z1254" s="36"/>
      <c r="AA1254" s="36"/>
      <c r="AB1254" s="36"/>
      <c r="AC1254" s="36"/>
      <c r="AD1254" s="36"/>
      <c r="AE1254" s="36"/>
      <c r="AT1254" s="19" t="s">
        <v>242</v>
      </c>
      <c r="AU1254" s="19" t="s">
        <v>85</v>
      </c>
    </row>
    <row r="1255" spans="1:65" s="13" customFormat="1" ht="10.199999999999999">
      <c r="B1255" s="200"/>
      <c r="C1255" s="201"/>
      <c r="D1255" s="198" t="s">
        <v>244</v>
      </c>
      <c r="E1255" s="202" t="s">
        <v>19</v>
      </c>
      <c r="F1255" s="203" t="s">
        <v>4674</v>
      </c>
      <c r="G1255" s="201"/>
      <c r="H1255" s="204">
        <v>31.905000000000001</v>
      </c>
      <c r="I1255" s="205"/>
      <c r="J1255" s="201"/>
      <c r="K1255" s="201"/>
      <c r="L1255" s="206"/>
      <c r="M1255" s="207"/>
      <c r="N1255" s="208"/>
      <c r="O1255" s="208"/>
      <c r="P1255" s="208"/>
      <c r="Q1255" s="208"/>
      <c r="R1255" s="208"/>
      <c r="S1255" s="208"/>
      <c r="T1255" s="209"/>
      <c r="AT1255" s="210" t="s">
        <v>244</v>
      </c>
      <c r="AU1255" s="210" t="s">
        <v>85</v>
      </c>
      <c r="AV1255" s="13" t="s">
        <v>85</v>
      </c>
      <c r="AW1255" s="13" t="s">
        <v>37</v>
      </c>
      <c r="AX1255" s="13" t="s">
        <v>76</v>
      </c>
      <c r="AY1255" s="210" t="s">
        <v>232</v>
      </c>
    </row>
    <row r="1256" spans="1:65" s="13" customFormat="1" ht="10.199999999999999">
      <c r="B1256" s="200"/>
      <c r="C1256" s="201"/>
      <c r="D1256" s="198" t="s">
        <v>244</v>
      </c>
      <c r="E1256" s="202" t="s">
        <v>19</v>
      </c>
      <c r="F1256" s="203" t="s">
        <v>4675</v>
      </c>
      <c r="G1256" s="201"/>
      <c r="H1256" s="204">
        <v>61.22</v>
      </c>
      <c r="I1256" s="205"/>
      <c r="J1256" s="201"/>
      <c r="K1256" s="201"/>
      <c r="L1256" s="206"/>
      <c r="M1256" s="207"/>
      <c r="N1256" s="208"/>
      <c r="O1256" s="208"/>
      <c r="P1256" s="208"/>
      <c r="Q1256" s="208"/>
      <c r="R1256" s="208"/>
      <c r="S1256" s="208"/>
      <c r="T1256" s="209"/>
      <c r="AT1256" s="210" t="s">
        <v>244</v>
      </c>
      <c r="AU1256" s="210" t="s">
        <v>85</v>
      </c>
      <c r="AV1256" s="13" t="s">
        <v>85</v>
      </c>
      <c r="AW1256" s="13" t="s">
        <v>37</v>
      </c>
      <c r="AX1256" s="13" t="s">
        <v>76</v>
      </c>
      <c r="AY1256" s="210" t="s">
        <v>232</v>
      </c>
    </row>
    <row r="1257" spans="1:65" s="15" customFormat="1" ht="10.199999999999999">
      <c r="B1257" s="222"/>
      <c r="C1257" s="223"/>
      <c r="D1257" s="198" t="s">
        <v>244</v>
      </c>
      <c r="E1257" s="224" t="s">
        <v>19</v>
      </c>
      <c r="F1257" s="225" t="s">
        <v>4676</v>
      </c>
      <c r="G1257" s="223"/>
      <c r="H1257" s="224" t="s">
        <v>19</v>
      </c>
      <c r="I1257" s="226"/>
      <c r="J1257" s="223"/>
      <c r="K1257" s="223"/>
      <c r="L1257" s="227"/>
      <c r="M1257" s="228"/>
      <c r="N1257" s="229"/>
      <c r="O1257" s="229"/>
      <c r="P1257" s="229"/>
      <c r="Q1257" s="229"/>
      <c r="R1257" s="229"/>
      <c r="S1257" s="229"/>
      <c r="T1257" s="230"/>
      <c r="AT1257" s="231" t="s">
        <v>244</v>
      </c>
      <c r="AU1257" s="231" t="s">
        <v>85</v>
      </c>
      <c r="AV1257" s="15" t="s">
        <v>83</v>
      </c>
      <c r="AW1257" s="15" t="s">
        <v>37</v>
      </c>
      <c r="AX1257" s="15" t="s">
        <v>76</v>
      </c>
      <c r="AY1257" s="231" t="s">
        <v>232</v>
      </c>
    </row>
    <row r="1258" spans="1:65" s="13" customFormat="1" ht="10.199999999999999">
      <c r="B1258" s="200"/>
      <c r="C1258" s="201"/>
      <c r="D1258" s="198" t="s">
        <v>244</v>
      </c>
      <c r="E1258" s="202" t="s">
        <v>19</v>
      </c>
      <c r="F1258" s="203" t="s">
        <v>4677</v>
      </c>
      <c r="G1258" s="201"/>
      <c r="H1258" s="204">
        <v>67.358000000000004</v>
      </c>
      <c r="I1258" s="205"/>
      <c r="J1258" s="201"/>
      <c r="K1258" s="201"/>
      <c r="L1258" s="206"/>
      <c r="M1258" s="207"/>
      <c r="N1258" s="208"/>
      <c r="O1258" s="208"/>
      <c r="P1258" s="208"/>
      <c r="Q1258" s="208"/>
      <c r="R1258" s="208"/>
      <c r="S1258" s="208"/>
      <c r="T1258" s="209"/>
      <c r="AT1258" s="210" t="s">
        <v>244</v>
      </c>
      <c r="AU1258" s="210" t="s">
        <v>85</v>
      </c>
      <c r="AV1258" s="13" t="s">
        <v>85</v>
      </c>
      <c r="AW1258" s="13" t="s">
        <v>37</v>
      </c>
      <c r="AX1258" s="13" t="s">
        <v>76</v>
      </c>
      <c r="AY1258" s="210" t="s">
        <v>232</v>
      </c>
    </row>
    <row r="1259" spans="1:65" s="13" customFormat="1" ht="10.199999999999999">
      <c r="B1259" s="200"/>
      <c r="C1259" s="201"/>
      <c r="D1259" s="198" t="s">
        <v>244</v>
      </c>
      <c r="E1259" s="202" t="s">
        <v>19</v>
      </c>
      <c r="F1259" s="203" t="s">
        <v>4678</v>
      </c>
      <c r="G1259" s="201"/>
      <c r="H1259" s="204">
        <v>-0.14499999999999999</v>
      </c>
      <c r="I1259" s="205"/>
      <c r="J1259" s="201"/>
      <c r="K1259" s="201"/>
      <c r="L1259" s="206"/>
      <c r="M1259" s="207"/>
      <c r="N1259" s="208"/>
      <c r="O1259" s="208"/>
      <c r="P1259" s="208"/>
      <c r="Q1259" s="208"/>
      <c r="R1259" s="208"/>
      <c r="S1259" s="208"/>
      <c r="T1259" s="209"/>
      <c r="AT1259" s="210" t="s">
        <v>244</v>
      </c>
      <c r="AU1259" s="210" t="s">
        <v>85</v>
      </c>
      <c r="AV1259" s="13" t="s">
        <v>85</v>
      </c>
      <c r="AW1259" s="13" t="s">
        <v>37</v>
      </c>
      <c r="AX1259" s="13" t="s">
        <v>76</v>
      </c>
      <c r="AY1259" s="210" t="s">
        <v>232</v>
      </c>
    </row>
    <row r="1260" spans="1:65" s="13" customFormat="1" ht="10.199999999999999">
      <c r="B1260" s="200"/>
      <c r="C1260" s="201"/>
      <c r="D1260" s="198" t="s">
        <v>244</v>
      </c>
      <c r="E1260" s="202" t="s">
        <v>19</v>
      </c>
      <c r="F1260" s="203" t="s">
        <v>4679</v>
      </c>
      <c r="G1260" s="201"/>
      <c r="H1260" s="204">
        <v>-14.025</v>
      </c>
      <c r="I1260" s="205"/>
      <c r="J1260" s="201"/>
      <c r="K1260" s="201"/>
      <c r="L1260" s="206"/>
      <c r="M1260" s="207"/>
      <c r="N1260" s="208"/>
      <c r="O1260" s="208"/>
      <c r="P1260" s="208"/>
      <c r="Q1260" s="208"/>
      <c r="R1260" s="208"/>
      <c r="S1260" s="208"/>
      <c r="T1260" s="209"/>
      <c r="AT1260" s="210" t="s">
        <v>244</v>
      </c>
      <c r="AU1260" s="210" t="s">
        <v>85</v>
      </c>
      <c r="AV1260" s="13" t="s">
        <v>85</v>
      </c>
      <c r="AW1260" s="13" t="s">
        <v>37</v>
      </c>
      <c r="AX1260" s="13" t="s">
        <v>76</v>
      </c>
      <c r="AY1260" s="210" t="s">
        <v>232</v>
      </c>
    </row>
    <row r="1261" spans="1:65" s="13" customFormat="1" ht="10.199999999999999">
      <c r="B1261" s="200"/>
      <c r="C1261" s="201"/>
      <c r="D1261" s="198" t="s">
        <v>244</v>
      </c>
      <c r="E1261" s="202" t="s">
        <v>19</v>
      </c>
      <c r="F1261" s="203" t="s">
        <v>4680</v>
      </c>
      <c r="G1261" s="201"/>
      <c r="H1261" s="204">
        <v>43.087000000000003</v>
      </c>
      <c r="I1261" s="205"/>
      <c r="J1261" s="201"/>
      <c r="K1261" s="201"/>
      <c r="L1261" s="206"/>
      <c r="M1261" s="207"/>
      <c r="N1261" s="208"/>
      <c r="O1261" s="208"/>
      <c r="P1261" s="208"/>
      <c r="Q1261" s="208"/>
      <c r="R1261" s="208"/>
      <c r="S1261" s="208"/>
      <c r="T1261" s="209"/>
      <c r="AT1261" s="210" t="s">
        <v>244</v>
      </c>
      <c r="AU1261" s="210" t="s">
        <v>85</v>
      </c>
      <c r="AV1261" s="13" t="s">
        <v>85</v>
      </c>
      <c r="AW1261" s="13" t="s">
        <v>37</v>
      </c>
      <c r="AX1261" s="13" t="s">
        <v>76</v>
      </c>
      <c r="AY1261" s="210" t="s">
        <v>232</v>
      </c>
    </row>
    <row r="1262" spans="1:65" s="13" customFormat="1" ht="10.199999999999999">
      <c r="B1262" s="200"/>
      <c r="C1262" s="201"/>
      <c r="D1262" s="198" t="s">
        <v>244</v>
      </c>
      <c r="E1262" s="202" t="s">
        <v>19</v>
      </c>
      <c r="F1262" s="203" t="s">
        <v>4681</v>
      </c>
      <c r="G1262" s="201"/>
      <c r="H1262" s="204">
        <v>60.341999999999999</v>
      </c>
      <c r="I1262" s="205"/>
      <c r="J1262" s="201"/>
      <c r="K1262" s="201"/>
      <c r="L1262" s="206"/>
      <c r="M1262" s="207"/>
      <c r="N1262" s="208"/>
      <c r="O1262" s="208"/>
      <c r="P1262" s="208"/>
      <c r="Q1262" s="208"/>
      <c r="R1262" s="208"/>
      <c r="S1262" s="208"/>
      <c r="T1262" s="209"/>
      <c r="AT1262" s="210" t="s">
        <v>244</v>
      </c>
      <c r="AU1262" s="210" t="s">
        <v>85</v>
      </c>
      <c r="AV1262" s="13" t="s">
        <v>85</v>
      </c>
      <c r="AW1262" s="13" t="s">
        <v>37</v>
      </c>
      <c r="AX1262" s="13" t="s">
        <v>76</v>
      </c>
      <c r="AY1262" s="210" t="s">
        <v>232</v>
      </c>
    </row>
    <row r="1263" spans="1:65" s="13" customFormat="1" ht="10.199999999999999">
      <c r="B1263" s="200"/>
      <c r="C1263" s="201"/>
      <c r="D1263" s="198" t="s">
        <v>244</v>
      </c>
      <c r="E1263" s="202" t="s">
        <v>19</v>
      </c>
      <c r="F1263" s="203" t="s">
        <v>4682</v>
      </c>
      <c r="G1263" s="201"/>
      <c r="H1263" s="204">
        <v>18.280999999999999</v>
      </c>
      <c r="I1263" s="205"/>
      <c r="J1263" s="201"/>
      <c r="K1263" s="201"/>
      <c r="L1263" s="206"/>
      <c r="M1263" s="207"/>
      <c r="N1263" s="208"/>
      <c r="O1263" s="208"/>
      <c r="P1263" s="208"/>
      <c r="Q1263" s="208"/>
      <c r="R1263" s="208"/>
      <c r="S1263" s="208"/>
      <c r="T1263" s="209"/>
      <c r="AT1263" s="210" t="s">
        <v>244</v>
      </c>
      <c r="AU1263" s="210" t="s">
        <v>85</v>
      </c>
      <c r="AV1263" s="13" t="s">
        <v>85</v>
      </c>
      <c r="AW1263" s="13" t="s">
        <v>37</v>
      </c>
      <c r="AX1263" s="13" t="s">
        <v>76</v>
      </c>
      <c r="AY1263" s="210" t="s">
        <v>232</v>
      </c>
    </row>
    <row r="1264" spans="1:65" s="13" customFormat="1" ht="10.199999999999999">
      <c r="B1264" s="200"/>
      <c r="C1264" s="201"/>
      <c r="D1264" s="198" t="s">
        <v>244</v>
      </c>
      <c r="E1264" s="202" t="s">
        <v>19</v>
      </c>
      <c r="F1264" s="203" t="s">
        <v>4683</v>
      </c>
      <c r="G1264" s="201"/>
      <c r="H1264" s="204">
        <v>23.478000000000002</v>
      </c>
      <c r="I1264" s="205"/>
      <c r="J1264" s="201"/>
      <c r="K1264" s="201"/>
      <c r="L1264" s="206"/>
      <c r="M1264" s="207"/>
      <c r="N1264" s="208"/>
      <c r="O1264" s="208"/>
      <c r="P1264" s="208"/>
      <c r="Q1264" s="208"/>
      <c r="R1264" s="208"/>
      <c r="S1264" s="208"/>
      <c r="T1264" s="209"/>
      <c r="AT1264" s="210" t="s">
        <v>244</v>
      </c>
      <c r="AU1264" s="210" t="s">
        <v>85</v>
      </c>
      <c r="AV1264" s="13" t="s">
        <v>85</v>
      </c>
      <c r="AW1264" s="13" t="s">
        <v>37</v>
      </c>
      <c r="AX1264" s="13" t="s">
        <v>76</v>
      </c>
      <c r="AY1264" s="210" t="s">
        <v>232</v>
      </c>
    </row>
    <row r="1265" spans="2:51" s="15" customFormat="1" ht="10.199999999999999">
      <c r="B1265" s="222"/>
      <c r="C1265" s="223"/>
      <c r="D1265" s="198" t="s">
        <v>244</v>
      </c>
      <c r="E1265" s="224" t="s">
        <v>19</v>
      </c>
      <c r="F1265" s="225" t="s">
        <v>4684</v>
      </c>
      <c r="G1265" s="223"/>
      <c r="H1265" s="224" t="s">
        <v>19</v>
      </c>
      <c r="I1265" s="226"/>
      <c r="J1265" s="223"/>
      <c r="K1265" s="223"/>
      <c r="L1265" s="227"/>
      <c r="M1265" s="228"/>
      <c r="N1265" s="229"/>
      <c r="O1265" s="229"/>
      <c r="P1265" s="229"/>
      <c r="Q1265" s="229"/>
      <c r="R1265" s="229"/>
      <c r="S1265" s="229"/>
      <c r="T1265" s="230"/>
      <c r="AT1265" s="231" t="s">
        <v>244</v>
      </c>
      <c r="AU1265" s="231" t="s">
        <v>85</v>
      </c>
      <c r="AV1265" s="15" t="s">
        <v>83</v>
      </c>
      <c r="AW1265" s="15" t="s">
        <v>37</v>
      </c>
      <c r="AX1265" s="15" t="s">
        <v>76</v>
      </c>
      <c r="AY1265" s="231" t="s">
        <v>232</v>
      </c>
    </row>
    <row r="1266" spans="2:51" s="13" customFormat="1" ht="10.199999999999999">
      <c r="B1266" s="200"/>
      <c r="C1266" s="201"/>
      <c r="D1266" s="198" t="s">
        <v>244</v>
      </c>
      <c r="E1266" s="202" t="s">
        <v>19</v>
      </c>
      <c r="F1266" s="203" t="s">
        <v>4685</v>
      </c>
      <c r="G1266" s="201"/>
      <c r="H1266" s="204">
        <v>75.275999999999996</v>
      </c>
      <c r="I1266" s="205"/>
      <c r="J1266" s="201"/>
      <c r="K1266" s="201"/>
      <c r="L1266" s="206"/>
      <c r="M1266" s="207"/>
      <c r="N1266" s="208"/>
      <c r="O1266" s="208"/>
      <c r="P1266" s="208"/>
      <c r="Q1266" s="208"/>
      <c r="R1266" s="208"/>
      <c r="S1266" s="208"/>
      <c r="T1266" s="209"/>
      <c r="AT1266" s="210" t="s">
        <v>244</v>
      </c>
      <c r="AU1266" s="210" t="s">
        <v>85</v>
      </c>
      <c r="AV1266" s="13" t="s">
        <v>85</v>
      </c>
      <c r="AW1266" s="13" t="s">
        <v>37</v>
      </c>
      <c r="AX1266" s="13" t="s">
        <v>76</v>
      </c>
      <c r="AY1266" s="210" t="s">
        <v>232</v>
      </c>
    </row>
    <row r="1267" spans="2:51" s="13" customFormat="1" ht="10.199999999999999">
      <c r="B1267" s="200"/>
      <c r="C1267" s="201"/>
      <c r="D1267" s="198" t="s">
        <v>244</v>
      </c>
      <c r="E1267" s="202" t="s">
        <v>19</v>
      </c>
      <c r="F1267" s="203" t="s">
        <v>4686</v>
      </c>
      <c r="G1267" s="201"/>
      <c r="H1267" s="204">
        <v>-19.626999999999999</v>
      </c>
      <c r="I1267" s="205"/>
      <c r="J1267" s="201"/>
      <c r="K1267" s="201"/>
      <c r="L1267" s="206"/>
      <c r="M1267" s="207"/>
      <c r="N1267" s="208"/>
      <c r="O1267" s="208"/>
      <c r="P1267" s="208"/>
      <c r="Q1267" s="208"/>
      <c r="R1267" s="208"/>
      <c r="S1267" s="208"/>
      <c r="T1267" s="209"/>
      <c r="AT1267" s="210" t="s">
        <v>244</v>
      </c>
      <c r="AU1267" s="210" t="s">
        <v>85</v>
      </c>
      <c r="AV1267" s="13" t="s">
        <v>85</v>
      </c>
      <c r="AW1267" s="13" t="s">
        <v>37</v>
      </c>
      <c r="AX1267" s="13" t="s">
        <v>76</v>
      </c>
      <c r="AY1267" s="210" t="s">
        <v>232</v>
      </c>
    </row>
    <row r="1268" spans="2:51" s="13" customFormat="1" ht="10.199999999999999">
      <c r="B1268" s="200"/>
      <c r="C1268" s="201"/>
      <c r="D1268" s="198" t="s">
        <v>244</v>
      </c>
      <c r="E1268" s="202" t="s">
        <v>19</v>
      </c>
      <c r="F1268" s="203" t="s">
        <v>4687</v>
      </c>
      <c r="G1268" s="201"/>
      <c r="H1268" s="204">
        <v>-5.7370000000000001</v>
      </c>
      <c r="I1268" s="205"/>
      <c r="J1268" s="201"/>
      <c r="K1268" s="201"/>
      <c r="L1268" s="206"/>
      <c r="M1268" s="207"/>
      <c r="N1268" s="208"/>
      <c r="O1268" s="208"/>
      <c r="P1268" s="208"/>
      <c r="Q1268" s="208"/>
      <c r="R1268" s="208"/>
      <c r="S1268" s="208"/>
      <c r="T1268" s="209"/>
      <c r="AT1268" s="210" t="s">
        <v>244</v>
      </c>
      <c r="AU1268" s="210" t="s">
        <v>85</v>
      </c>
      <c r="AV1268" s="13" t="s">
        <v>85</v>
      </c>
      <c r="AW1268" s="13" t="s">
        <v>37</v>
      </c>
      <c r="AX1268" s="13" t="s">
        <v>76</v>
      </c>
      <c r="AY1268" s="210" t="s">
        <v>232</v>
      </c>
    </row>
    <row r="1269" spans="2:51" s="13" customFormat="1" ht="10.199999999999999">
      <c r="B1269" s="200"/>
      <c r="C1269" s="201"/>
      <c r="D1269" s="198" t="s">
        <v>244</v>
      </c>
      <c r="E1269" s="202" t="s">
        <v>19</v>
      </c>
      <c r="F1269" s="203" t="s">
        <v>4688</v>
      </c>
      <c r="G1269" s="201"/>
      <c r="H1269" s="204">
        <v>18.722999999999999</v>
      </c>
      <c r="I1269" s="205"/>
      <c r="J1269" s="201"/>
      <c r="K1269" s="201"/>
      <c r="L1269" s="206"/>
      <c r="M1269" s="207"/>
      <c r="N1269" s="208"/>
      <c r="O1269" s="208"/>
      <c r="P1269" s="208"/>
      <c r="Q1269" s="208"/>
      <c r="R1269" s="208"/>
      <c r="S1269" s="208"/>
      <c r="T1269" s="209"/>
      <c r="AT1269" s="210" t="s">
        <v>244</v>
      </c>
      <c r="AU1269" s="210" t="s">
        <v>85</v>
      </c>
      <c r="AV1269" s="13" t="s">
        <v>85</v>
      </c>
      <c r="AW1269" s="13" t="s">
        <v>37</v>
      </c>
      <c r="AX1269" s="13" t="s">
        <v>76</v>
      </c>
      <c r="AY1269" s="210" t="s">
        <v>232</v>
      </c>
    </row>
    <row r="1270" spans="2:51" s="13" customFormat="1" ht="10.199999999999999">
      <c r="B1270" s="200"/>
      <c r="C1270" s="201"/>
      <c r="D1270" s="198" t="s">
        <v>244</v>
      </c>
      <c r="E1270" s="202" t="s">
        <v>19</v>
      </c>
      <c r="F1270" s="203" t="s">
        <v>4689</v>
      </c>
      <c r="G1270" s="201"/>
      <c r="H1270" s="204">
        <v>9.4730000000000008</v>
      </c>
      <c r="I1270" s="205"/>
      <c r="J1270" s="201"/>
      <c r="K1270" s="201"/>
      <c r="L1270" s="206"/>
      <c r="M1270" s="207"/>
      <c r="N1270" s="208"/>
      <c r="O1270" s="208"/>
      <c r="P1270" s="208"/>
      <c r="Q1270" s="208"/>
      <c r="R1270" s="208"/>
      <c r="S1270" s="208"/>
      <c r="T1270" s="209"/>
      <c r="AT1270" s="210" t="s">
        <v>244</v>
      </c>
      <c r="AU1270" s="210" t="s">
        <v>85</v>
      </c>
      <c r="AV1270" s="13" t="s">
        <v>85</v>
      </c>
      <c r="AW1270" s="13" t="s">
        <v>37</v>
      </c>
      <c r="AX1270" s="13" t="s">
        <v>76</v>
      </c>
      <c r="AY1270" s="210" t="s">
        <v>232</v>
      </c>
    </row>
    <row r="1271" spans="2:51" s="13" customFormat="1" ht="10.199999999999999">
      <c r="B1271" s="200"/>
      <c r="C1271" s="201"/>
      <c r="D1271" s="198" t="s">
        <v>244</v>
      </c>
      <c r="E1271" s="202" t="s">
        <v>19</v>
      </c>
      <c r="F1271" s="203" t="s">
        <v>4690</v>
      </c>
      <c r="G1271" s="201"/>
      <c r="H1271" s="204">
        <v>16.195</v>
      </c>
      <c r="I1271" s="205"/>
      <c r="J1271" s="201"/>
      <c r="K1271" s="201"/>
      <c r="L1271" s="206"/>
      <c r="M1271" s="207"/>
      <c r="N1271" s="208"/>
      <c r="O1271" s="208"/>
      <c r="P1271" s="208"/>
      <c r="Q1271" s="208"/>
      <c r="R1271" s="208"/>
      <c r="S1271" s="208"/>
      <c r="T1271" s="209"/>
      <c r="AT1271" s="210" t="s">
        <v>244</v>
      </c>
      <c r="AU1271" s="210" t="s">
        <v>85</v>
      </c>
      <c r="AV1271" s="13" t="s">
        <v>85</v>
      </c>
      <c r="AW1271" s="13" t="s">
        <v>37</v>
      </c>
      <c r="AX1271" s="13" t="s">
        <v>76</v>
      </c>
      <c r="AY1271" s="210" t="s">
        <v>232</v>
      </c>
    </row>
    <row r="1272" spans="2:51" s="13" customFormat="1" ht="10.199999999999999">
      <c r="B1272" s="200"/>
      <c r="C1272" s="201"/>
      <c r="D1272" s="198" t="s">
        <v>244</v>
      </c>
      <c r="E1272" s="202" t="s">
        <v>19</v>
      </c>
      <c r="F1272" s="203" t="s">
        <v>4691</v>
      </c>
      <c r="G1272" s="201"/>
      <c r="H1272" s="204">
        <v>46.021999999999998</v>
      </c>
      <c r="I1272" s="205"/>
      <c r="J1272" s="201"/>
      <c r="K1272" s="201"/>
      <c r="L1272" s="206"/>
      <c r="M1272" s="207"/>
      <c r="N1272" s="208"/>
      <c r="O1272" s="208"/>
      <c r="P1272" s="208"/>
      <c r="Q1272" s="208"/>
      <c r="R1272" s="208"/>
      <c r="S1272" s="208"/>
      <c r="T1272" s="209"/>
      <c r="AT1272" s="210" t="s">
        <v>244</v>
      </c>
      <c r="AU1272" s="210" t="s">
        <v>85</v>
      </c>
      <c r="AV1272" s="13" t="s">
        <v>85</v>
      </c>
      <c r="AW1272" s="13" t="s">
        <v>37</v>
      </c>
      <c r="AX1272" s="13" t="s">
        <v>76</v>
      </c>
      <c r="AY1272" s="210" t="s">
        <v>232</v>
      </c>
    </row>
    <row r="1273" spans="2:51" s="13" customFormat="1" ht="10.199999999999999">
      <c r="B1273" s="200"/>
      <c r="C1273" s="201"/>
      <c r="D1273" s="198" t="s">
        <v>244</v>
      </c>
      <c r="E1273" s="202" t="s">
        <v>19</v>
      </c>
      <c r="F1273" s="203" t="s">
        <v>4692</v>
      </c>
      <c r="G1273" s="201"/>
      <c r="H1273" s="204">
        <v>25.234999999999999</v>
      </c>
      <c r="I1273" s="205"/>
      <c r="J1273" s="201"/>
      <c r="K1273" s="201"/>
      <c r="L1273" s="206"/>
      <c r="M1273" s="207"/>
      <c r="N1273" s="208"/>
      <c r="O1273" s="208"/>
      <c r="P1273" s="208"/>
      <c r="Q1273" s="208"/>
      <c r="R1273" s="208"/>
      <c r="S1273" s="208"/>
      <c r="T1273" s="209"/>
      <c r="AT1273" s="210" t="s">
        <v>244</v>
      </c>
      <c r="AU1273" s="210" t="s">
        <v>85</v>
      </c>
      <c r="AV1273" s="13" t="s">
        <v>85</v>
      </c>
      <c r="AW1273" s="13" t="s">
        <v>37</v>
      </c>
      <c r="AX1273" s="13" t="s">
        <v>76</v>
      </c>
      <c r="AY1273" s="210" t="s">
        <v>232</v>
      </c>
    </row>
    <row r="1274" spans="2:51" s="13" customFormat="1" ht="10.199999999999999">
      <c r="B1274" s="200"/>
      <c r="C1274" s="201"/>
      <c r="D1274" s="198" t="s">
        <v>244</v>
      </c>
      <c r="E1274" s="202" t="s">
        <v>19</v>
      </c>
      <c r="F1274" s="203" t="s">
        <v>4693</v>
      </c>
      <c r="G1274" s="201"/>
      <c r="H1274" s="204">
        <v>23.067</v>
      </c>
      <c r="I1274" s="205"/>
      <c r="J1274" s="201"/>
      <c r="K1274" s="201"/>
      <c r="L1274" s="206"/>
      <c r="M1274" s="207"/>
      <c r="N1274" s="208"/>
      <c r="O1274" s="208"/>
      <c r="P1274" s="208"/>
      <c r="Q1274" s="208"/>
      <c r="R1274" s="208"/>
      <c r="S1274" s="208"/>
      <c r="T1274" s="209"/>
      <c r="AT1274" s="210" t="s">
        <v>244</v>
      </c>
      <c r="AU1274" s="210" t="s">
        <v>85</v>
      </c>
      <c r="AV1274" s="13" t="s">
        <v>85</v>
      </c>
      <c r="AW1274" s="13" t="s">
        <v>37</v>
      </c>
      <c r="AX1274" s="13" t="s">
        <v>76</v>
      </c>
      <c r="AY1274" s="210" t="s">
        <v>232</v>
      </c>
    </row>
    <row r="1275" spans="2:51" s="13" customFormat="1" ht="10.199999999999999">
      <c r="B1275" s="200"/>
      <c r="C1275" s="201"/>
      <c r="D1275" s="198" t="s">
        <v>244</v>
      </c>
      <c r="E1275" s="202" t="s">
        <v>19</v>
      </c>
      <c r="F1275" s="203" t="s">
        <v>4694</v>
      </c>
      <c r="G1275" s="201"/>
      <c r="H1275" s="204">
        <v>20.809000000000001</v>
      </c>
      <c r="I1275" s="205"/>
      <c r="J1275" s="201"/>
      <c r="K1275" s="201"/>
      <c r="L1275" s="206"/>
      <c r="M1275" s="207"/>
      <c r="N1275" s="208"/>
      <c r="O1275" s="208"/>
      <c r="P1275" s="208"/>
      <c r="Q1275" s="208"/>
      <c r="R1275" s="208"/>
      <c r="S1275" s="208"/>
      <c r="T1275" s="209"/>
      <c r="AT1275" s="210" t="s">
        <v>244</v>
      </c>
      <c r="AU1275" s="210" t="s">
        <v>85</v>
      </c>
      <c r="AV1275" s="13" t="s">
        <v>85</v>
      </c>
      <c r="AW1275" s="13" t="s">
        <v>37</v>
      </c>
      <c r="AX1275" s="13" t="s">
        <v>76</v>
      </c>
      <c r="AY1275" s="210" t="s">
        <v>232</v>
      </c>
    </row>
    <row r="1276" spans="2:51" s="13" customFormat="1" ht="10.199999999999999">
      <c r="B1276" s="200"/>
      <c r="C1276" s="201"/>
      <c r="D1276" s="198" t="s">
        <v>244</v>
      </c>
      <c r="E1276" s="202" t="s">
        <v>19</v>
      </c>
      <c r="F1276" s="203" t="s">
        <v>4695</v>
      </c>
      <c r="G1276" s="201"/>
      <c r="H1276" s="204">
        <v>22.523</v>
      </c>
      <c r="I1276" s="205"/>
      <c r="J1276" s="201"/>
      <c r="K1276" s="201"/>
      <c r="L1276" s="206"/>
      <c r="M1276" s="207"/>
      <c r="N1276" s="208"/>
      <c r="O1276" s="208"/>
      <c r="P1276" s="208"/>
      <c r="Q1276" s="208"/>
      <c r="R1276" s="208"/>
      <c r="S1276" s="208"/>
      <c r="T1276" s="209"/>
      <c r="AT1276" s="210" t="s">
        <v>244</v>
      </c>
      <c r="AU1276" s="210" t="s">
        <v>85</v>
      </c>
      <c r="AV1276" s="13" t="s">
        <v>85</v>
      </c>
      <c r="AW1276" s="13" t="s">
        <v>37</v>
      </c>
      <c r="AX1276" s="13" t="s">
        <v>76</v>
      </c>
      <c r="AY1276" s="210" t="s">
        <v>232</v>
      </c>
    </row>
    <row r="1277" spans="2:51" s="15" customFormat="1" ht="10.199999999999999">
      <c r="B1277" s="222"/>
      <c r="C1277" s="223"/>
      <c r="D1277" s="198" t="s">
        <v>244</v>
      </c>
      <c r="E1277" s="224" t="s">
        <v>19</v>
      </c>
      <c r="F1277" s="225" t="s">
        <v>4177</v>
      </c>
      <c r="G1277" s="223"/>
      <c r="H1277" s="224" t="s">
        <v>19</v>
      </c>
      <c r="I1277" s="226"/>
      <c r="J1277" s="223"/>
      <c r="K1277" s="223"/>
      <c r="L1277" s="227"/>
      <c r="M1277" s="228"/>
      <c r="N1277" s="229"/>
      <c r="O1277" s="229"/>
      <c r="P1277" s="229"/>
      <c r="Q1277" s="229"/>
      <c r="R1277" s="229"/>
      <c r="S1277" s="229"/>
      <c r="T1277" s="230"/>
      <c r="AT1277" s="231" t="s">
        <v>244</v>
      </c>
      <c r="AU1277" s="231" t="s">
        <v>85</v>
      </c>
      <c r="AV1277" s="15" t="s">
        <v>83</v>
      </c>
      <c r="AW1277" s="15" t="s">
        <v>37</v>
      </c>
      <c r="AX1277" s="15" t="s">
        <v>76</v>
      </c>
      <c r="AY1277" s="231" t="s">
        <v>232</v>
      </c>
    </row>
    <row r="1278" spans="2:51" s="13" customFormat="1" ht="10.199999999999999">
      <c r="B1278" s="200"/>
      <c r="C1278" s="201"/>
      <c r="D1278" s="198" t="s">
        <v>244</v>
      </c>
      <c r="E1278" s="202" t="s">
        <v>19</v>
      </c>
      <c r="F1278" s="203" t="s">
        <v>4696</v>
      </c>
      <c r="G1278" s="201"/>
      <c r="H1278" s="204">
        <v>5.4749999999999996</v>
      </c>
      <c r="I1278" s="205"/>
      <c r="J1278" s="201"/>
      <c r="K1278" s="201"/>
      <c r="L1278" s="206"/>
      <c r="M1278" s="207"/>
      <c r="N1278" s="208"/>
      <c r="O1278" s="208"/>
      <c r="P1278" s="208"/>
      <c r="Q1278" s="208"/>
      <c r="R1278" s="208"/>
      <c r="S1278" s="208"/>
      <c r="T1278" s="209"/>
      <c r="AT1278" s="210" t="s">
        <v>244</v>
      </c>
      <c r="AU1278" s="210" t="s">
        <v>85</v>
      </c>
      <c r="AV1278" s="13" t="s">
        <v>85</v>
      </c>
      <c r="AW1278" s="13" t="s">
        <v>37</v>
      </c>
      <c r="AX1278" s="13" t="s">
        <v>76</v>
      </c>
      <c r="AY1278" s="210" t="s">
        <v>232</v>
      </c>
    </row>
    <row r="1279" spans="2:51" s="15" customFormat="1" ht="10.199999999999999">
      <c r="B1279" s="222"/>
      <c r="C1279" s="223"/>
      <c r="D1279" s="198" t="s">
        <v>244</v>
      </c>
      <c r="E1279" s="224" t="s">
        <v>19</v>
      </c>
      <c r="F1279" s="225" t="s">
        <v>4697</v>
      </c>
      <c r="G1279" s="223"/>
      <c r="H1279" s="224" t="s">
        <v>19</v>
      </c>
      <c r="I1279" s="226"/>
      <c r="J1279" s="223"/>
      <c r="K1279" s="223"/>
      <c r="L1279" s="227"/>
      <c r="M1279" s="228"/>
      <c r="N1279" s="229"/>
      <c r="O1279" s="229"/>
      <c r="P1279" s="229"/>
      <c r="Q1279" s="229"/>
      <c r="R1279" s="229"/>
      <c r="S1279" s="229"/>
      <c r="T1279" s="230"/>
      <c r="AT1279" s="231" t="s">
        <v>244</v>
      </c>
      <c r="AU1279" s="231" t="s">
        <v>85</v>
      </c>
      <c r="AV1279" s="15" t="s">
        <v>83</v>
      </c>
      <c r="AW1279" s="15" t="s">
        <v>37</v>
      </c>
      <c r="AX1279" s="15" t="s">
        <v>76</v>
      </c>
      <c r="AY1279" s="231" t="s">
        <v>232</v>
      </c>
    </row>
    <row r="1280" spans="2:51" s="13" customFormat="1" ht="10.199999999999999">
      <c r="B1280" s="200"/>
      <c r="C1280" s="201"/>
      <c r="D1280" s="198" t="s">
        <v>244</v>
      </c>
      <c r="E1280" s="202" t="s">
        <v>19</v>
      </c>
      <c r="F1280" s="203" t="s">
        <v>4698</v>
      </c>
      <c r="G1280" s="201"/>
      <c r="H1280" s="204">
        <v>71.197000000000003</v>
      </c>
      <c r="I1280" s="205"/>
      <c r="J1280" s="201"/>
      <c r="K1280" s="201"/>
      <c r="L1280" s="206"/>
      <c r="M1280" s="207"/>
      <c r="N1280" s="208"/>
      <c r="O1280" s="208"/>
      <c r="P1280" s="208"/>
      <c r="Q1280" s="208"/>
      <c r="R1280" s="208"/>
      <c r="S1280" s="208"/>
      <c r="T1280" s="209"/>
      <c r="AT1280" s="210" t="s">
        <v>244</v>
      </c>
      <c r="AU1280" s="210" t="s">
        <v>85</v>
      </c>
      <c r="AV1280" s="13" t="s">
        <v>85</v>
      </c>
      <c r="AW1280" s="13" t="s">
        <v>37</v>
      </c>
      <c r="AX1280" s="13" t="s">
        <v>76</v>
      </c>
      <c r="AY1280" s="210" t="s">
        <v>232</v>
      </c>
    </row>
    <row r="1281" spans="2:51" s="13" customFormat="1" ht="10.199999999999999">
      <c r="B1281" s="200"/>
      <c r="C1281" s="201"/>
      <c r="D1281" s="198" t="s">
        <v>244</v>
      </c>
      <c r="E1281" s="202" t="s">
        <v>19</v>
      </c>
      <c r="F1281" s="203" t="s">
        <v>4699</v>
      </c>
      <c r="G1281" s="201"/>
      <c r="H1281" s="204">
        <v>-8.1649999999999991</v>
      </c>
      <c r="I1281" s="205"/>
      <c r="J1281" s="201"/>
      <c r="K1281" s="201"/>
      <c r="L1281" s="206"/>
      <c r="M1281" s="207"/>
      <c r="N1281" s="208"/>
      <c r="O1281" s="208"/>
      <c r="P1281" s="208"/>
      <c r="Q1281" s="208"/>
      <c r="R1281" s="208"/>
      <c r="S1281" s="208"/>
      <c r="T1281" s="209"/>
      <c r="AT1281" s="210" t="s">
        <v>244</v>
      </c>
      <c r="AU1281" s="210" t="s">
        <v>85</v>
      </c>
      <c r="AV1281" s="13" t="s">
        <v>85</v>
      </c>
      <c r="AW1281" s="13" t="s">
        <v>37</v>
      </c>
      <c r="AX1281" s="13" t="s">
        <v>76</v>
      </c>
      <c r="AY1281" s="210" t="s">
        <v>232</v>
      </c>
    </row>
    <row r="1282" spans="2:51" s="13" customFormat="1" ht="10.199999999999999">
      <c r="B1282" s="200"/>
      <c r="C1282" s="201"/>
      <c r="D1282" s="198" t="s">
        <v>244</v>
      </c>
      <c r="E1282" s="202" t="s">
        <v>19</v>
      </c>
      <c r="F1282" s="203" t="s">
        <v>4700</v>
      </c>
      <c r="G1282" s="201"/>
      <c r="H1282" s="204">
        <v>23.452000000000002</v>
      </c>
      <c r="I1282" s="205"/>
      <c r="J1282" s="201"/>
      <c r="K1282" s="201"/>
      <c r="L1282" s="206"/>
      <c r="M1282" s="207"/>
      <c r="N1282" s="208"/>
      <c r="O1282" s="208"/>
      <c r="P1282" s="208"/>
      <c r="Q1282" s="208"/>
      <c r="R1282" s="208"/>
      <c r="S1282" s="208"/>
      <c r="T1282" s="209"/>
      <c r="AT1282" s="210" t="s">
        <v>244</v>
      </c>
      <c r="AU1282" s="210" t="s">
        <v>85</v>
      </c>
      <c r="AV1282" s="13" t="s">
        <v>85</v>
      </c>
      <c r="AW1282" s="13" t="s">
        <v>37</v>
      </c>
      <c r="AX1282" s="13" t="s">
        <v>76</v>
      </c>
      <c r="AY1282" s="210" t="s">
        <v>232</v>
      </c>
    </row>
    <row r="1283" spans="2:51" s="13" customFormat="1" ht="10.199999999999999">
      <c r="B1283" s="200"/>
      <c r="C1283" s="201"/>
      <c r="D1283" s="198" t="s">
        <v>244</v>
      </c>
      <c r="E1283" s="202" t="s">
        <v>19</v>
      </c>
      <c r="F1283" s="203" t="s">
        <v>4701</v>
      </c>
      <c r="G1283" s="201"/>
      <c r="H1283" s="204">
        <v>22.097000000000001</v>
      </c>
      <c r="I1283" s="205"/>
      <c r="J1283" s="201"/>
      <c r="K1283" s="201"/>
      <c r="L1283" s="206"/>
      <c r="M1283" s="207"/>
      <c r="N1283" s="208"/>
      <c r="O1283" s="208"/>
      <c r="P1283" s="208"/>
      <c r="Q1283" s="208"/>
      <c r="R1283" s="208"/>
      <c r="S1283" s="208"/>
      <c r="T1283" s="209"/>
      <c r="AT1283" s="210" t="s">
        <v>244</v>
      </c>
      <c r="AU1283" s="210" t="s">
        <v>85</v>
      </c>
      <c r="AV1283" s="13" t="s">
        <v>85</v>
      </c>
      <c r="AW1283" s="13" t="s">
        <v>37</v>
      </c>
      <c r="AX1283" s="13" t="s">
        <v>76</v>
      </c>
      <c r="AY1283" s="210" t="s">
        <v>232</v>
      </c>
    </row>
    <row r="1284" spans="2:51" s="13" customFormat="1" ht="10.199999999999999">
      <c r="B1284" s="200"/>
      <c r="C1284" s="201"/>
      <c r="D1284" s="198" t="s">
        <v>244</v>
      </c>
      <c r="E1284" s="202" t="s">
        <v>19</v>
      </c>
      <c r="F1284" s="203" t="s">
        <v>4702</v>
      </c>
      <c r="G1284" s="201"/>
      <c r="H1284" s="204">
        <v>31.713999999999999</v>
      </c>
      <c r="I1284" s="205"/>
      <c r="J1284" s="201"/>
      <c r="K1284" s="201"/>
      <c r="L1284" s="206"/>
      <c r="M1284" s="207"/>
      <c r="N1284" s="208"/>
      <c r="O1284" s="208"/>
      <c r="P1284" s="208"/>
      <c r="Q1284" s="208"/>
      <c r="R1284" s="208"/>
      <c r="S1284" s="208"/>
      <c r="T1284" s="209"/>
      <c r="AT1284" s="210" t="s">
        <v>244</v>
      </c>
      <c r="AU1284" s="210" t="s">
        <v>85</v>
      </c>
      <c r="AV1284" s="13" t="s">
        <v>85</v>
      </c>
      <c r="AW1284" s="13" t="s">
        <v>37</v>
      </c>
      <c r="AX1284" s="13" t="s">
        <v>76</v>
      </c>
      <c r="AY1284" s="210" t="s">
        <v>232</v>
      </c>
    </row>
    <row r="1285" spans="2:51" s="13" customFormat="1" ht="10.199999999999999">
      <c r="B1285" s="200"/>
      <c r="C1285" s="201"/>
      <c r="D1285" s="198" t="s">
        <v>244</v>
      </c>
      <c r="E1285" s="202" t="s">
        <v>19</v>
      </c>
      <c r="F1285" s="203" t="s">
        <v>4703</v>
      </c>
      <c r="G1285" s="201"/>
      <c r="H1285" s="204">
        <v>35.792000000000002</v>
      </c>
      <c r="I1285" s="205"/>
      <c r="J1285" s="201"/>
      <c r="K1285" s="201"/>
      <c r="L1285" s="206"/>
      <c r="M1285" s="207"/>
      <c r="N1285" s="208"/>
      <c r="O1285" s="208"/>
      <c r="P1285" s="208"/>
      <c r="Q1285" s="208"/>
      <c r="R1285" s="208"/>
      <c r="S1285" s="208"/>
      <c r="T1285" s="209"/>
      <c r="AT1285" s="210" t="s">
        <v>244</v>
      </c>
      <c r="AU1285" s="210" t="s">
        <v>85</v>
      </c>
      <c r="AV1285" s="13" t="s">
        <v>85</v>
      </c>
      <c r="AW1285" s="13" t="s">
        <v>37</v>
      </c>
      <c r="AX1285" s="13" t="s">
        <v>76</v>
      </c>
      <c r="AY1285" s="210" t="s">
        <v>232</v>
      </c>
    </row>
    <row r="1286" spans="2:51" s="13" customFormat="1" ht="10.199999999999999">
      <c r="B1286" s="200"/>
      <c r="C1286" s="201"/>
      <c r="D1286" s="198" t="s">
        <v>244</v>
      </c>
      <c r="E1286" s="202" t="s">
        <v>19</v>
      </c>
      <c r="F1286" s="203" t="s">
        <v>4704</v>
      </c>
      <c r="G1286" s="201"/>
      <c r="H1286" s="204">
        <v>7.9509999999999996</v>
      </c>
      <c r="I1286" s="205"/>
      <c r="J1286" s="201"/>
      <c r="K1286" s="201"/>
      <c r="L1286" s="206"/>
      <c r="M1286" s="207"/>
      <c r="N1286" s="208"/>
      <c r="O1286" s="208"/>
      <c r="P1286" s="208"/>
      <c r="Q1286" s="208"/>
      <c r="R1286" s="208"/>
      <c r="S1286" s="208"/>
      <c r="T1286" s="209"/>
      <c r="AT1286" s="210" t="s">
        <v>244</v>
      </c>
      <c r="AU1286" s="210" t="s">
        <v>85</v>
      </c>
      <c r="AV1286" s="13" t="s">
        <v>85</v>
      </c>
      <c r="AW1286" s="13" t="s">
        <v>37</v>
      </c>
      <c r="AX1286" s="13" t="s">
        <v>76</v>
      </c>
      <c r="AY1286" s="210" t="s">
        <v>232</v>
      </c>
    </row>
    <row r="1287" spans="2:51" s="13" customFormat="1" ht="10.199999999999999">
      <c r="B1287" s="200"/>
      <c r="C1287" s="201"/>
      <c r="D1287" s="198" t="s">
        <v>244</v>
      </c>
      <c r="E1287" s="202" t="s">
        <v>19</v>
      </c>
      <c r="F1287" s="203" t="s">
        <v>4705</v>
      </c>
      <c r="G1287" s="201"/>
      <c r="H1287" s="204">
        <v>16.041</v>
      </c>
      <c r="I1287" s="205"/>
      <c r="J1287" s="201"/>
      <c r="K1287" s="201"/>
      <c r="L1287" s="206"/>
      <c r="M1287" s="207"/>
      <c r="N1287" s="208"/>
      <c r="O1287" s="208"/>
      <c r="P1287" s="208"/>
      <c r="Q1287" s="208"/>
      <c r="R1287" s="208"/>
      <c r="S1287" s="208"/>
      <c r="T1287" s="209"/>
      <c r="AT1287" s="210" t="s">
        <v>244</v>
      </c>
      <c r="AU1287" s="210" t="s">
        <v>85</v>
      </c>
      <c r="AV1287" s="13" t="s">
        <v>85</v>
      </c>
      <c r="AW1287" s="13" t="s">
        <v>37</v>
      </c>
      <c r="AX1287" s="13" t="s">
        <v>76</v>
      </c>
      <c r="AY1287" s="210" t="s">
        <v>232</v>
      </c>
    </row>
    <row r="1288" spans="2:51" s="13" customFormat="1" ht="10.199999999999999">
      <c r="B1288" s="200"/>
      <c r="C1288" s="201"/>
      <c r="D1288" s="198" t="s">
        <v>244</v>
      </c>
      <c r="E1288" s="202" t="s">
        <v>19</v>
      </c>
      <c r="F1288" s="203" t="s">
        <v>4706</v>
      </c>
      <c r="G1288" s="201"/>
      <c r="H1288" s="204">
        <v>20.608000000000001</v>
      </c>
      <c r="I1288" s="205"/>
      <c r="J1288" s="201"/>
      <c r="K1288" s="201"/>
      <c r="L1288" s="206"/>
      <c r="M1288" s="207"/>
      <c r="N1288" s="208"/>
      <c r="O1288" s="208"/>
      <c r="P1288" s="208"/>
      <c r="Q1288" s="208"/>
      <c r="R1288" s="208"/>
      <c r="S1288" s="208"/>
      <c r="T1288" s="209"/>
      <c r="AT1288" s="210" t="s">
        <v>244</v>
      </c>
      <c r="AU1288" s="210" t="s">
        <v>85</v>
      </c>
      <c r="AV1288" s="13" t="s">
        <v>85</v>
      </c>
      <c r="AW1288" s="13" t="s">
        <v>37</v>
      </c>
      <c r="AX1288" s="13" t="s">
        <v>76</v>
      </c>
      <c r="AY1288" s="210" t="s">
        <v>232</v>
      </c>
    </row>
    <row r="1289" spans="2:51" s="15" customFormat="1" ht="10.199999999999999">
      <c r="B1289" s="222"/>
      <c r="C1289" s="223"/>
      <c r="D1289" s="198" t="s">
        <v>244</v>
      </c>
      <c r="E1289" s="224" t="s">
        <v>19</v>
      </c>
      <c r="F1289" s="225" t="s">
        <v>4707</v>
      </c>
      <c r="G1289" s="223"/>
      <c r="H1289" s="224" t="s">
        <v>19</v>
      </c>
      <c r="I1289" s="226"/>
      <c r="J1289" s="223"/>
      <c r="K1289" s="223"/>
      <c r="L1289" s="227"/>
      <c r="M1289" s="228"/>
      <c r="N1289" s="229"/>
      <c r="O1289" s="229"/>
      <c r="P1289" s="229"/>
      <c r="Q1289" s="229"/>
      <c r="R1289" s="229"/>
      <c r="S1289" s="229"/>
      <c r="T1289" s="230"/>
      <c r="AT1289" s="231" t="s">
        <v>244</v>
      </c>
      <c r="AU1289" s="231" t="s">
        <v>85</v>
      </c>
      <c r="AV1289" s="15" t="s">
        <v>83</v>
      </c>
      <c r="AW1289" s="15" t="s">
        <v>37</v>
      </c>
      <c r="AX1289" s="15" t="s">
        <v>76</v>
      </c>
      <c r="AY1289" s="231" t="s">
        <v>232</v>
      </c>
    </row>
    <row r="1290" spans="2:51" s="13" customFormat="1" ht="10.199999999999999">
      <c r="B1290" s="200"/>
      <c r="C1290" s="201"/>
      <c r="D1290" s="198" t="s">
        <v>244</v>
      </c>
      <c r="E1290" s="202" t="s">
        <v>19</v>
      </c>
      <c r="F1290" s="203" t="s">
        <v>4708</v>
      </c>
      <c r="G1290" s="201"/>
      <c r="H1290" s="204">
        <v>48.774999999999999</v>
      </c>
      <c r="I1290" s="205"/>
      <c r="J1290" s="201"/>
      <c r="K1290" s="201"/>
      <c r="L1290" s="206"/>
      <c r="M1290" s="207"/>
      <c r="N1290" s="208"/>
      <c r="O1290" s="208"/>
      <c r="P1290" s="208"/>
      <c r="Q1290" s="208"/>
      <c r="R1290" s="208"/>
      <c r="S1290" s="208"/>
      <c r="T1290" s="209"/>
      <c r="AT1290" s="210" t="s">
        <v>244</v>
      </c>
      <c r="AU1290" s="210" t="s">
        <v>85</v>
      </c>
      <c r="AV1290" s="13" t="s">
        <v>85</v>
      </c>
      <c r="AW1290" s="13" t="s">
        <v>37</v>
      </c>
      <c r="AX1290" s="13" t="s">
        <v>76</v>
      </c>
      <c r="AY1290" s="210" t="s">
        <v>232</v>
      </c>
    </row>
    <row r="1291" spans="2:51" s="13" customFormat="1" ht="10.199999999999999">
      <c r="B1291" s="200"/>
      <c r="C1291" s="201"/>
      <c r="D1291" s="198" t="s">
        <v>244</v>
      </c>
      <c r="E1291" s="202" t="s">
        <v>19</v>
      </c>
      <c r="F1291" s="203" t="s">
        <v>4709</v>
      </c>
      <c r="G1291" s="201"/>
      <c r="H1291" s="204">
        <v>-15.351000000000001</v>
      </c>
      <c r="I1291" s="205"/>
      <c r="J1291" s="201"/>
      <c r="K1291" s="201"/>
      <c r="L1291" s="206"/>
      <c r="M1291" s="207"/>
      <c r="N1291" s="208"/>
      <c r="O1291" s="208"/>
      <c r="P1291" s="208"/>
      <c r="Q1291" s="208"/>
      <c r="R1291" s="208"/>
      <c r="S1291" s="208"/>
      <c r="T1291" s="209"/>
      <c r="AT1291" s="210" t="s">
        <v>244</v>
      </c>
      <c r="AU1291" s="210" t="s">
        <v>85</v>
      </c>
      <c r="AV1291" s="13" t="s">
        <v>85</v>
      </c>
      <c r="AW1291" s="13" t="s">
        <v>37</v>
      </c>
      <c r="AX1291" s="13" t="s">
        <v>76</v>
      </c>
      <c r="AY1291" s="210" t="s">
        <v>232</v>
      </c>
    </row>
    <row r="1292" spans="2:51" s="13" customFormat="1" ht="10.199999999999999">
      <c r="B1292" s="200"/>
      <c r="C1292" s="201"/>
      <c r="D1292" s="198" t="s">
        <v>244</v>
      </c>
      <c r="E1292" s="202" t="s">
        <v>19</v>
      </c>
      <c r="F1292" s="203" t="s">
        <v>4710</v>
      </c>
      <c r="G1292" s="201"/>
      <c r="H1292" s="204">
        <v>15.57</v>
      </c>
      <c r="I1292" s="205"/>
      <c r="J1292" s="201"/>
      <c r="K1292" s="201"/>
      <c r="L1292" s="206"/>
      <c r="M1292" s="207"/>
      <c r="N1292" s="208"/>
      <c r="O1292" s="208"/>
      <c r="P1292" s="208"/>
      <c r="Q1292" s="208"/>
      <c r="R1292" s="208"/>
      <c r="S1292" s="208"/>
      <c r="T1292" s="209"/>
      <c r="AT1292" s="210" t="s">
        <v>244</v>
      </c>
      <c r="AU1292" s="210" t="s">
        <v>85</v>
      </c>
      <c r="AV1292" s="13" t="s">
        <v>85</v>
      </c>
      <c r="AW1292" s="13" t="s">
        <v>37</v>
      </c>
      <c r="AX1292" s="13" t="s">
        <v>76</v>
      </c>
      <c r="AY1292" s="210" t="s">
        <v>232</v>
      </c>
    </row>
    <row r="1293" spans="2:51" s="13" customFormat="1" ht="10.199999999999999">
      <c r="B1293" s="200"/>
      <c r="C1293" s="201"/>
      <c r="D1293" s="198" t="s">
        <v>244</v>
      </c>
      <c r="E1293" s="202" t="s">
        <v>19</v>
      </c>
      <c r="F1293" s="203" t="s">
        <v>4711</v>
      </c>
      <c r="G1293" s="201"/>
      <c r="H1293" s="204">
        <v>19.189</v>
      </c>
      <c r="I1293" s="205"/>
      <c r="J1293" s="201"/>
      <c r="K1293" s="201"/>
      <c r="L1293" s="206"/>
      <c r="M1293" s="207"/>
      <c r="N1293" s="208"/>
      <c r="O1293" s="208"/>
      <c r="P1293" s="208"/>
      <c r="Q1293" s="208"/>
      <c r="R1293" s="208"/>
      <c r="S1293" s="208"/>
      <c r="T1293" s="209"/>
      <c r="AT1293" s="210" t="s">
        <v>244</v>
      </c>
      <c r="AU1293" s="210" t="s">
        <v>85</v>
      </c>
      <c r="AV1293" s="13" t="s">
        <v>85</v>
      </c>
      <c r="AW1293" s="13" t="s">
        <v>37</v>
      </c>
      <c r="AX1293" s="13" t="s">
        <v>76</v>
      </c>
      <c r="AY1293" s="210" t="s">
        <v>232</v>
      </c>
    </row>
    <row r="1294" spans="2:51" s="13" customFormat="1" ht="10.199999999999999">
      <c r="B1294" s="200"/>
      <c r="C1294" s="201"/>
      <c r="D1294" s="198" t="s">
        <v>244</v>
      </c>
      <c r="E1294" s="202" t="s">
        <v>19</v>
      </c>
      <c r="F1294" s="203" t="s">
        <v>4712</v>
      </c>
      <c r="G1294" s="201"/>
      <c r="H1294" s="204">
        <v>36.273000000000003</v>
      </c>
      <c r="I1294" s="205"/>
      <c r="J1294" s="201"/>
      <c r="K1294" s="201"/>
      <c r="L1294" s="206"/>
      <c r="M1294" s="207"/>
      <c r="N1294" s="208"/>
      <c r="O1294" s="208"/>
      <c r="P1294" s="208"/>
      <c r="Q1294" s="208"/>
      <c r="R1294" s="208"/>
      <c r="S1294" s="208"/>
      <c r="T1294" s="209"/>
      <c r="AT1294" s="210" t="s">
        <v>244</v>
      </c>
      <c r="AU1294" s="210" t="s">
        <v>85</v>
      </c>
      <c r="AV1294" s="13" t="s">
        <v>85</v>
      </c>
      <c r="AW1294" s="13" t="s">
        <v>37</v>
      </c>
      <c r="AX1294" s="13" t="s">
        <v>76</v>
      </c>
      <c r="AY1294" s="210" t="s">
        <v>232</v>
      </c>
    </row>
    <row r="1295" spans="2:51" s="15" customFormat="1" ht="10.199999999999999">
      <c r="B1295" s="222"/>
      <c r="C1295" s="223"/>
      <c r="D1295" s="198" t="s">
        <v>244</v>
      </c>
      <c r="E1295" s="224" t="s">
        <v>19</v>
      </c>
      <c r="F1295" s="225" t="s">
        <v>4713</v>
      </c>
      <c r="G1295" s="223"/>
      <c r="H1295" s="224" t="s">
        <v>19</v>
      </c>
      <c r="I1295" s="226"/>
      <c r="J1295" s="223"/>
      <c r="K1295" s="223"/>
      <c r="L1295" s="227"/>
      <c r="M1295" s="228"/>
      <c r="N1295" s="229"/>
      <c r="O1295" s="229"/>
      <c r="P1295" s="229"/>
      <c r="Q1295" s="229"/>
      <c r="R1295" s="229"/>
      <c r="S1295" s="229"/>
      <c r="T1295" s="230"/>
      <c r="AT1295" s="231" t="s">
        <v>244</v>
      </c>
      <c r="AU1295" s="231" t="s">
        <v>85</v>
      </c>
      <c r="AV1295" s="15" t="s">
        <v>83</v>
      </c>
      <c r="AW1295" s="15" t="s">
        <v>37</v>
      </c>
      <c r="AX1295" s="15" t="s">
        <v>76</v>
      </c>
      <c r="AY1295" s="231" t="s">
        <v>232</v>
      </c>
    </row>
    <row r="1296" spans="2:51" s="13" customFormat="1" ht="10.199999999999999">
      <c r="B1296" s="200"/>
      <c r="C1296" s="201"/>
      <c r="D1296" s="198" t="s">
        <v>244</v>
      </c>
      <c r="E1296" s="202" t="s">
        <v>19</v>
      </c>
      <c r="F1296" s="203" t="s">
        <v>4714</v>
      </c>
      <c r="G1296" s="201"/>
      <c r="H1296" s="204">
        <v>22.231000000000002</v>
      </c>
      <c r="I1296" s="205"/>
      <c r="J1296" s="201"/>
      <c r="K1296" s="201"/>
      <c r="L1296" s="206"/>
      <c r="M1296" s="207"/>
      <c r="N1296" s="208"/>
      <c r="O1296" s="208"/>
      <c r="P1296" s="208"/>
      <c r="Q1296" s="208"/>
      <c r="R1296" s="208"/>
      <c r="S1296" s="208"/>
      <c r="T1296" s="209"/>
      <c r="AT1296" s="210" t="s">
        <v>244</v>
      </c>
      <c r="AU1296" s="210" t="s">
        <v>85</v>
      </c>
      <c r="AV1296" s="13" t="s">
        <v>85</v>
      </c>
      <c r="AW1296" s="13" t="s">
        <v>37</v>
      </c>
      <c r="AX1296" s="13" t="s">
        <v>76</v>
      </c>
      <c r="AY1296" s="210" t="s">
        <v>232</v>
      </c>
    </row>
    <row r="1297" spans="1:65" s="13" customFormat="1" ht="10.199999999999999">
      <c r="B1297" s="200"/>
      <c r="C1297" s="201"/>
      <c r="D1297" s="198" t="s">
        <v>244</v>
      </c>
      <c r="E1297" s="202" t="s">
        <v>19</v>
      </c>
      <c r="F1297" s="203" t="s">
        <v>4715</v>
      </c>
      <c r="G1297" s="201"/>
      <c r="H1297" s="204">
        <v>-8.0410000000000004</v>
      </c>
      <c r="I1297" s="205"/>
      <c r="J1297" s="201"/>
      <c r="K1297" s="201"/>
      <c r="L1297" s="206"/>
      <c r="M1297" s="207"/>
      <c r="N1297" s="208"/>
      <c r="O1297" s="208"/>
      <c r="P1297" s="208"/>
      <c r="Q1297" s="208"/>
      <c r="R1297" s="208"/>
      <c r="S1297" s="208"/>
      <c r="T1297" s="209"/>
      <c r="AT1297" s="210" t="s">
        <v>244</v>
      </c>
      <c r="AU1297" s="210" t="s">
        <v>85</v>
      </c>
      <c r="AV1297" s="13" t="s">
        <v>85</v>
      </c>
      <c r="AW1297" s="13" t="s">
        <v>37</v>
      </c>
      <c r="AX1297" s="13" t="s">
        <v>76</v>
      </c>
      <c r="AY1297" s="210" t="s">
        <v>232</v>
      </c>
    </row>
    <row r="1298" spans="1:65" s="13" customFormat="1" ht="10.199999999999999">
      <c r="B1298" s="200"/>
      <c r="C1298" s="201"/>
      <c r="D1298" s="198" t="s">
        <v>244</v>
      </c>
      <c r="E1298" s="202" t="s">
        <v>19</v>
      </c>
      <c r="F1298" s="203" t="s">
        <v>4716</v>
      </c>
      <c r="G1298" s="201"/>
      <c r="H1298" s="204">
        <v>19.48</v>
      </c>
      <c r="I1298" s="205"/>
      <c r="J1298" s="201"/>
      <c r="K1298" s="201"/>
      <c r="L1298" s="206"/>
      <c r="M1298" s="207"/>
      <c r="N1298" s="208"/>
      <c r="O1298" s="208"/>
      <c r="P1298" s="208"/>
      <c r="Q1298" s="208"/>
      <c r="R1298" s="208"/>
      <c r="S1298" s="208"/>
      <c r="T1298" s="209"/>
      <c r="AT1298" s="210" t="s">
        <v>244</v>
      </c>
      <c r="AU1298" s="210" t="s">
        <v>85</v>
      </c>
      <c r="AV1298" s="13" t="s">
        <v>85</v>
      </c>
      <c r="AW1298" s="13" t="s">
        <v>37</v>
      </c>
      <c r="AX1298" s="13" t="s">
        <v>76</v>
      </c>
      <c r="AY1298" s="210" t="s">
        <v>232</v>
      </c>
    </row>
    <row r="1299" spans="1:65" s="13" customFormat="1" ht="10.199999999999999">
      <c r="B1299" s="200"/>
      <c r="C1299" s="201"/>
      <c r="D1299" s="198" t="s">
        <v>244</v>
      </c>
      <c r="E1299" s="202" t="s">
        <v>19</v>
      </c>
      <c r="F1299" s="203" t="s">
        <v>4717</v>
      </c>
      <c r="G1299" s="201"/>
      <c r="H1299" s="204">
        <v>24.18</v>
      </c>
      <c r="I1299" s="205"/>
      <c r="J1299" s="201"/>
      <c r="K1299" s="201"/>
      <c r="L1299" s="206"/>
      <c r="M1299" s="207"/>
      <c r="N1299" s="208"/>
      <c r="O1299" s="208"/>
      <c r="P1299" s="208"/>
      <c r="Q1299" s="208"/>
      <c r="R1299" s="208"/>
      <c r="S1299" s="208"/>
      <c r="T1299" s="209"/>
      <c r="AT1299" s="210" t="s">
        <v>244</v>
      </c>
      <c r="AU1299" s="210" t="s">
        <v>85</v>
      </c>
      <c r="AV1299" s="13" t="s">
        <v>85</v>
      </c>
      <c r="AW1299" s="13" t="s">
        <v>37</v>
      </c>
      <c r="AX1299" s="13" t="s">
        <v>76</v>
      </c>
      <c r="AY1299" s="210" t="s">
        <v>232</v>
      </c>
    </row>
    <row r="1300" spans="1:65" s="13" customFormat="1" ht="10.199999999999999">
      <c r="B1300" s="200"/>
      <c r="C1300" s="201"/>
      <c r="D1300" s="198" t="s">
        <v>244</v>
      </c>
      <c r="E1300" s="202" t="s">
        <v>19</v>
      </c>
      <c r="F1300" s="203" t="s">
        <v>4718</v>
      </c>
      <c r="G1300" s="201"/>
      <c r="H1300" s="204">
        <v>4.0670000000000002</v>
      </c>
      <c r="I1300" s="205"/>
      <c r="J1300" s="201"/>
      <c r="K1300" s="201"/>
      <c r="L1300" s="206"/>
      <c r="M1300" s="207"/>
      <c r="N1300" s="208"/>
      <c r="O1300" s="208"/>
      <c r="P1300" s="208"/>
      <c r="Q1300" s="208"/>
      <c r="R1300" s="208"/>
      <c r="S1300" s="208"/>
      <c r="T1300" s="209"/>
      <c r="AT1300" s="210" t="s">
        <v>244</v>
      </c>
      <c r="AU1300" s="210" t="s">
        <v>85</v>
      </c>
      <c r="AV1300" s="13" t="s">
        <v>85</v>
      </c>
      <c r="AW1300" s="13" t="s">
        <v>37</v>
      </c>
      <c r="AX1300" s="13" t="s">
        <v>76</v>
      </c>
      <c r="AY1300" s="210" t="s">
        <v>232</v>
      </c>
    </row>
    <row r="1301" spans="1:65" s="13" customFormat="1" ht="10.199999999999999">
      <c r="B1301" s="200"/>
      <c r="C1301" s="201"/>
      <c r="D1301" s="198" t="s">
        <v>244</v>
      </c>
      <c r="E1301" s="202" t="s">
        <v>19</v>
      </c>
      <c r="F1301" s="203" t="s">
        <v>4719</v>
      </c>
      <c r="G1301" s="201"/>
      <c r="H1301" s="204">
        <v>2.738</v>
      </c>
      <c r="I1301" s="205"/>
      <c r="J1301" s="201"/>
      <c r="K1301" s="201"/>
      <c r="L1301" s="206"/>
      <c r="M1301" s="207"/>
      <c r="N1301" s="208"/>
      <c r="O1301" s="208"/>
      <c r="P1301" s="208"/>
      <c r="Q1301" s="208"/>
      <c r="R1301" s="208"/>
      <c r="S1301" s="208"/>
      <c r="T1301" s="209"/>
      <c r="AT1301" s="210" t="s">
        <v>244</v>
      </c>
      <c r="AU1301" s="210" t="s">
        <v>85</v>
      </c>
      <c r="AV1301" s="13" t="s">
        <v>85</v>
      </c>
      <c r="AW1301" s="13" t="s">
        <v>37</v>
      </c>
      <c r="AX1301" s="13" t="s">
        <v>76</v>
      </c>
      <c r="AY1301" s="210" t="s">
        <v>232</v>
      </c>
    </row>
    <row r="1302" spans="1:65" s="13" customFormat="1" ht="10.199999999999999">
      <c r="B1302" s="200"/>
      <c r="C1302" s="201"/>
      <c r="D1302" s="198" t="s">
        <v>244</v>
      </c>
      <c r="E1302" s="202" t="s">
        <v>19</v>
      </c>
      <c r="F1302" s="203" t="s">
        <v>4720</v>
      </c>
      <c r="G1302" s="201"/>
      <c r="H1302" s="204">
        <v>7.0910000000000002</v>
      </c>
      <c r="I1302" s="205"/>
      <c r="J1302" s="201"/>
      <c r="K1302" s="201"/>
      <c r="L1302" s="206"/>
      <c r="M1302" s="207"/>
      <c r="N1302" s="208"/>
      <c r="O1302" s="208"/>
      <c r="P1302" s="208"/>
      <c r="Q1302" s="208"/>
      <c r="R1302" s="208"/>
      <c r="S1302" s="208"/>
      <c r="T1302" s="209"/>
      <c r="AT1302" s="210" t="s">
        <v>244</v>
      </c>
      <c r="AU1302" s="210" t="s">
        <v>85</v>
      </c>
      <c r="AV1302" s="13" t="s">
        <v>85</v>
      </c>
      <c r="AW1302" s="13" t="s">
        <v>37</v>
      </c>
      <c r="AX1302" s="13" t="s">
        <v>76</v>
      </c>
      <c r="AY1302" s="210" t="s">
        <v>232</v>
      </c>
    </row>
    <row r="1303" spans="1:65" s="15" customFormat="1" ht="10.199999999999999">
      <c r="B1303" s="222"/>
      <c r="C1303" s="223"/>
      <c r="D1303" s="198" t="s">
        <v>244</v>
      </c>
      <c r="E1303" s="224" t="s">
        <v>19</v>
      </c>
      <c r="F1303" s="225" t="s">
        <v>4447</v>
      </c>
      <c r="G1303" s="223"/>
      <c r="H1303" s="224" t="s">
        <v>19</v>
      </c>
      <c r="I1303" s="226"/>
      <c r="J1303" s="223"/>
      <c r="K1303" s="223"/>
      <c r="L1303" s="227"/>
      <c r="M1303" s="228"/>
      <c r="N1303" s="229"/>
      <c r="O1303" s="229"/>
      <c r="P1303" s="229"/>
      <c r="Q1303" s="229"/>
      <c r="R1303" s="229"/>
      <c r="S1303" s="229"/>
      <c r="T1303" s="230"/>
      <c r="AT1303" s="231" t="s">
        <v>244</v>
      </c>
      <c r="AU1303" s="231" t="s">
        <v>85</v>
      </c>
      <c r="AV1303" s="15" t="s">
        <v>83</v>
      </c>
      <c r="AW1303" s="15" t="s">
        <v>37</v>
      </c>
      <c r="AX1303" s="15" t="s">
        <v>76</v>
      </c>
      <c r="AY1303" s="231" t="s">
        <v>232</v>
      </c>
    </row>
    <row r="1304" spans="1:65" s="14" customFormat="1" ht="10.199999999999999">
      <c r="B1304" s="211"/>
      <c r="C1304" s="212"/>
      <c r="D1304" s="198" t="s">
        <v>244</v>
      </c>
      <c r="E1304" s="213" t="s">
        <v>19</v>
      </c>
      <c r="F1304" s="214" t="s">
        <v>248</v>
      </c>
      <c r="G1304" s="212"/>
      <c r="H1304" s="215">
        <v>925.82399999999996</v>
      </c>
      <c r="I1304" s="216"/>
      <c r="J1304" s="212"/>
      <c r="K1304" s="212"/>
      <c r="L1304" s="217"/>
      <c r="M1304" s="218"/>
      <c r="N1304" s="219"/>
      <c r="O1304" s="219"/>
      <c r="P1304" s="219"/>
      <c r="Q1304" s="219"/>
      <c r="R1304" s="219"/>
      <c r="S1304" s="219"/>
      <c r="T1304" s="220"/>
      <c r="AT1304" s="221" t="s">
        <v>244</v>
      </c>
      <c r="AU1304" s="221" t="s">
        <v>85</v>
      </c>
      <c r="AV1304" s="14" t="s">
        <v>139</v>
      </c>
      <c r="AW1304" s="14" t="s">
        <v>37</v>
      </c>
      <c r="AX1304" s="14" t="s">
        <v>83</v>
      </c>
      <c r="AY1304" s="221" t="s">
        <v>232</v>
      </c>
    </row>
    <row r="1305" spans="1:65" s="2" customFormat="1" ht="24.15" customHeight="1">
      <c r="A1305" s="36"/>
      <c r="B1305" s="37"/>
      <c r="C1305" s="180" t="s">
        <v>1627</v>
      </c>
      <c r="D1305" s="180" t="s">
        <v>234</v>
      </c>
      <c r="E1305" s="181" t="s">
        <v>4721</v>
      </c>
      <c r="F1305" s="182" t="s">
        <v>4722</v>
      </c>
      <c r="G1305" s="183" t="s">
        <v>312</v>
      </c>
      <c r="H1305" s="184">
        <v>203.82499999999999</v>
      </c>
      <c r="I1305" s="185"/>
      <c r="J1305" s="186">
        <f>ROUND(I1305*H1305,2)</f>
        <v>0</v>
      </c>
      <c r="K1305" s="182" t="s">
        <v>238</v>
      </c>
      <c r="L1305" s="41"/>
      <c r="M1305" s="187" t="s">
        <v>19</v>
      </c>
      <c r="N1305" s="188" t="s">
        <v>47</v>
      </c>
      <c r="O1305" s="66"/>
      <c r="P1305" s="189">
        <f>O1305*H1305</f>
        <v>0</v>
      </c>
      <c r="Q1305" s="189">
        <v>0</v>
      </c>
      <c r="R1305" s="189">
        <f>Q1305*H1305</f>
        <v>0</v>
      </c>
      <c r="S1305" s="189">
        <v>7.2999999999999995E-2</v>
      </c>
      <c r="T1305" s="190">
        <f>S1305*H1305</f>
        <v>14.879224999999998</v>
      </c>
      <c r="U1305" s="36"/>
      <c r="V1305" s="36"/>
      <c r="W1305" s="36"/>
      <c r="X1305" s="36"/>
      <c r="Y1305" s="36"/>
      <c r="Z1305" s="36"/>
      <c r="AA1305" s="36"/>
      <c r="AB1305" s="36"/>
      <c r="AC1305" s="36"/>
      <c r="AD1305" s="36"/>
      <c r="AE1305" s="36"/>
      <c r="AR1305" s="191" t="s">
        <v>139</v>
      </c>
      <c r="AT1305" s="191" t="s">
        <v>234</v>
      </c>
      <c r="AU1305" s="191" t="s">
        <v>85</v>
      </c>
      <c r="AY1305" s="19" t="s">
        <v>232</v>
      </c>
      <c r="BE1305" s="192">
        <f>IF(N1305="základní",J1305,0)</f>
        <v>0</v>
      </c>
      <c r="BF1305" s="192">
        <f>IF(N1305="snížená",J1305,0)</f>
        <v>0</v>
      </c>
      <c r="BG1305" s="192">
        <f>IF(N1305="zákl. přenesená",J1305,0)</f>
        <v>0</v>
      </c>
      <c r="BH1305" s="192">
        <f>IF(N1305="sníž. přenesená",J1305,0)</f>
        <v>0</v>
      </c>
      <c r="BI1305" s="192">
        <f>IF(N1305="nulová",J1305,0)</f>
        <v>0</v>
      </c>
      <c r="BJ1305" s="19" t="s">
        <v>83</v>
      </c>
      <c r="BK1305" s="192">
        <f>ROUND(I1305*H1305,2)</f>
        <v>0</v>
      </c>
      <c r="BL1305" s="19" t="s">
        <v>139</v>
      </c>
      <c r="BM1305" s="191" t="s">
        <v>4723</v>
      </c>
    </row>
    <row r="1306" spans="1:65" s="2" customFormat="1" ht="10.199999999999999">
      <c r="A1306" s="36"/>
      <c r="B1306" s="37"/>
      <c r="C1306" s="38"/>
      <c r="D1306" s="193" t="s">
        <v>240</v>
      </c>
      <c r="E1306" s="38"/>
      <c r="F1306" s="194" t="s">
        <v>4724</v>
      </c>
      <c r="G1306" s="38"/>
      <c r="H1306" s="38"/>
      <c r="I1306" s="195"/>
      <c r="J1306" s="38"/>
      <c r="K1306" s="38"/>
      <c r="L1306" s="41"/>
      <c r="M1306" s="196"/>
      <c r="N1306" s="197"/>
      <c r="O1306" s="66"/>
      <c r="P1306" s="66"/>
      <c r="Q1306" s="66"/>
      <c r="R1306" s="66"/>
      <c r="S1306" s="66"/>
      <c r="T1306" s="67"/>
      <c r="U1306" s="36"/>
      <c r="V1306" s="36"/>
      <c r="W1306" s="36"/>
      <c r="X1306" s="36"/>
      <c r="Y1306" s="36"/>
      <c r="Z1306" s="36"/>
      <c r="AA1306" s="36"/>
      <c r="AB1306" s="36"/>
      <c r="AC1306" s="36"/>
      <c r="AD1306" s="36"/>
      <c r="AE1306" s="36"/>
      <c r="AT1306" s="19" t="s">
        <v>240</v>
      </c>
      <c r="AU1306" s="19" t="s">
        <v>85</v>
      </c>
    </row>
    <row r="1307" spans="1:65" s="13" customFormat="1" ht="10.199999999999999">
      <c r="B1307" s="200"/>
      <c r="C1307" s="201"/>
      <c r="D1307" s="198" t="s">
        <v>244</v>
      </c>
      <c r="E1307" s="202" t="s">
        <v>19</v>
      </c>
      <c r="F1307" s="203" t="s">
        <v>4725</v>
      </c>
      <c r="G1307" s="201"/>
      <c r="H1307" s="204">
        <v>203.82499999999999</v>
      </c>
      <c r="I1307" s="205"/>
      <c r="J1307" s="201"/>
      <c r="K1307" s="201"/>
      <c r="L1307" s="206"/>
      <c r="M1307" s="207"/>
      <c r="N1307" s="208"/>
      <c r="O1307" s="208"/>
      <c r="P1307" s="208"/>
      <c r="Q1307" s="208"/>
      <c r="R1307" s="208"/>
      <c r="S1307" s="208"/>
      <c r="T1307" s="209"/>
      <c r="AT1307" s="210" t="s">
        <v>244</v>
      </c>
      <c r="AU1307" s="210" t="s">
        <v>85</v>
      </c>
      <c r="AV1307" s="13" t="s">
        <v>85</v>
      </c>
      <c r="AW1307" s="13" t="s">
        <v>37</v>
      </c>
      <c r="AX1307" s="13" t="s">
        <v>83</v>
      </c>
      <c r="AY1307" s="210" t="s">
        <v>232</v>
      </c>
    </row>
    <row r="1308" spans="1:65" s="12" customFormat="1" ht="22.8" customHeight="1">
      <c r="B1308" s="164"/>
      <c r="C1308" s="165"/>
      <c r="D1308" s="166" t="s">
        <v>75</v>
      </c>
      <c r="E1308" s="178" t="s">
        <v>1009</v>
      </c>
      <c r="F1308" s="178" t="s">
        <v>1010</v>
      </c>
      <c r="G1308" s="165"/>
      <c r="H1308" s="165"/>
      <c r="I1308" s="168"/>
      <c r="J1308" s="179">
        <f>BK1308</f>
        <v>0</v>
      </c>
      <c r="K1308" s="165"/>
      <c r="L1308" s="170"/>
      <c r="M1308" s="171"/>
      <c r="N1308" s="172"/>
      <c r="O1308" s="172"/>
      <c r="P1308" s="173">
        <f>SUM(P1309:P1334)</f>
        <v>0</v>
      </c>
      <c r="Q1308" s="172"/>
      <c r="R1308" s="173">
        <f>SUM(R1309:R1334)</f>
        <v>0</v>
      </c>
      <c r="S1308" s="172"/>
      <c r="T1308" s="174">
        <f>SUM(T1309:T1334)</f>
        <v>0</v>
      </c>
      <c r="AR1308" s="175" t="s">
        <v>83</v>
      </c>
      <c r="AT1308" s="176" t="s">
        <v>75</v>
      </c>
      <c r="AU1308" s="176" t="s">
        <v>83</v>
      </c>
      <c r="AY1308" s="175" t="s">
        <v>232</v>
      </c>
      <c r="BK1308" s="177">
        <f>SUM(BK1309:BK1334)</f>
        <v>0</v>
      </c>
    </row>
    <row r="1309" spans="1:65" s="2" customFormat="1" ht="24.15" customHeight="1">
      <c r="A1309" s="36"/>
      <c r="B1309" s="37"/>
      <c r="C1309" s="180" t="s">
        <v>1633</v>
      </c>
      <c r="D1309" s="180" t="s">
        <v>234</v>
      </c>
      <c r="E1309" s="181" t="s">
        <v>1012</v>
      </c>
      <c r="F1309" s="182" t="s">
        <v>1013</v>
      </c>
      <c r="G1309" s="183" t="s">
        <v>278</v>
      </c>
      <c r="H1309" s="184">
        <v>320.52499999999998</v>
      </c>
      <c r="I1309" s="185"/>
      <c r="J1309" s="186">
        <f>ROUND(I1309*H1309,2)</f>
        <v>0</v>
      </c>
      <c r="K1309" s="182" t="s">
        <v>238</v>
      </c>
      <c r="L1309" s="41"/>
      <c r="M1309" s="187" t="s">
        <v>19</v>
      </c>
      <c r="N1309" s="188" t="s">
        <v>47</v>
      </c>
      <c r="O1309" s="66"/>
      <c r="P1309" s="189">
        <f>O1309*H1309</f>
        <v>0</v>
      </c>
      <c r="Q1309" s="189">
        <v>0</v>
      </c>
      <c r="R1309" s="189">
        <f>Q1309*H1309</f>
        <v>0</v>
      </c>
      <c r="S1309" s="189">
        <v>0</v>
      </c>
      <c r="T1309" s="190">
        <f>S1309*H1309</f>
        <v>0</v>
      </c>
      <c r="U1309" s="36"/>
      <c r="V1309" s="36"/>
      <c r="W1309" s="36"/>
      <c r="X1309" s="36"/>
      <c r="Y1309" s="36"/>
      <c r="Z1309" s="36"/>
      <c r="AA1309" s="36"/>
      <c r="AB1309" s="36"/>
      <c r="AC1309" s="36"/>
      <c r="AD1309" s="36"/>
      <c r="AE1309" s="36"/>
      <c r="AR1309" s="191" t="s">
        <v>139</v>
      </c>
      <c r="AT1309" s="191" t="s">
        <v>234</v>
      </c>
      <c r="AU1309" s="191" t="s">
        <v>85</v>
      </c>
      <c r="AY1309" s="19" t="s">
        <v>232</v>
      </c>
      <c r="BE1309" s="192">
        <f>IF(N1309="základní",J1309,0)</f>
        <v>0</v>
      </c>
      <c r="BF1309" s="192">
        <f>IF(N1309="snížená",J1309,0)</f>
        <v>0</v>
      </c>
      <c r="BG1309" s="192">
        <f>IF(N1309="zákl. přenesená",J1309,0)</f>
        <v>0</v>
      </c>
      <c r="BH1309" s="192">
        <f>IF(N1309="sníž. přenesená",J1309,0)</f>
        <v>0</v>
      </c>
      <c r="BI1309" s="192">
        <f>IF(N1309="nulová",J1309,0)</f>
        <v>0</v>
      </c>
      <c r="BJ1309" s="19" t="s">
        <v>83</v>
      </c>
      <c r="BK1309" s="192">
        <f>ROUND(I1309*H1309,2)</f>
        <v>0</v>
      </c>
      <c r="BL1309" s="19" t="s">
        <v>139</v>
      </c>
      <c r="BM1309" s="191" t="s">
        <v>4726</v>
      </c>
    </row>
    <row r="1310" spans="1:65" s="2" customFormat="1" ht="10.199999999999999">
      <c r="A1310" s="36"/>
      <c r="B1310" s="37"/>
      <c r="C1310" s="38"/>
      <c r="D1310" s="193" t="s">
        <v>240</v>
      </c>
      <c r="E1310" s="38"/>
      <c r="F1310" s="194" t="s">
        <v>1015</v>
      </c>
      <c r="G1310" s="38"/>
      <c r="H1310" s="38"/>
      <c r="I1310" s="195"/>
      <c r="J1310" s="38"/>
      <c r="K1310" s="38"/>
      <c r="L1310" s="41"/>
      <c r="M1310" s="196"/>
      <c r="N1310" s="197"/>
      <c r="O1310" s="66"/>
      <c r="P1310" s="66"/>
      <c r="Q1310" s="66"/>
      <c r="R1310" s="66"/>
      <c r="S1310" s="66"/>
      <c r="T1310" s="67"/>
      <c r="U1310" s="36"/>
      <c r="V1310" s="36"/>
      <c r="W1310" s="36"/>
      <c r="X1310" s="36"/>
      <c r="Y1310" s="36"/>
      <c r="Z1310" s="36"/>
      <c r="AA1310" s="36"/>
      <c r="AB1310" s="36"/>
      <c r="AC1310" s="36"/>
      <c r="AD1310" s="36"/>
      <c r="AE1310" s="36"/>
      <c r="AT1310" s="19" t="s">
        <v>240</v>
      </c>
      <c r="AU1310" s="19" t="s">
        <v>85</v>
      </c>
    </row>
    <row r="1311" spans="1:65" s="2" customFormat="1" ht="115.2">
      <c r="A1311" s="36"/>
      <c r="B1311" s="37"/>
      <c r="C1311" s="38"/>
      <c r="D1311" s="198" t="s">
        <v>242</v>
      </c>
      <c r="E1311" s="38"/>
      <c r="F1311" s="199" t="s">
        <v>1016</v>
      </c>
      <c r="G1311" s="38"/>
      <c r="H1311" s="38"/>
      <c r="I1311" s="195"/>
      <c r="J1311" s="38"/>
      <c r="K1311" s="38"/>
      <c r="L1311" s="41"/>
      <c r="M1311" s="196"/>
      <c r="N1311" s="197"/>
      <c r="O1311" s="66"/>
      <c r="P1311" s="66"/>
      <c r="Q1311" s="66"/>
      <c r="R1311" s="66"/>
      <c r="S1311" s="66"/>
      <c r="T1311" s="67"/>
      <c r="U1311" s="36"/>
      <c r="V1311" s="36"/>
      <c r="W1311" s="36"/>
      <c r="X1311" s="36"/>
      <c r="Y1311" s="36"/>
      <c r="Z1311" s="36"/>
      <c r="AA1311" s="36"/>
      <c r="AB1311" s="36"/>
      <c r="AC1311" s="36"/>
      <c r="AD1311" s="36"/>
      <c r="AE1311" s="36"/>
      <c r="AT1311" s="19" t="s">
        <v>242</v>
      </c>
      <c r="AU1311" s="19" t="s">
        <v>85</v>
      </c>
    </row>
    <row r="1312" spans="1:65" s="2" customFormat="1" ht="21.75" customHeight="1">
      <c r="A1312" s="36"/>
      <c r="B1312" s="37"/>
      <c r="C1312" s="180" t="s">
        <v>1639</v>
      </c>
      <c r="D1312" s="180" t="s">
        <v>234</v>
      </c>
      <c r="E1312" s="181" t="s">
        <v>1018</v>
      </c>
      <c r="F1312" s="182" t="s">
        <v>1019</v>
      </c>
      <c r="G1312" s="183" t="s">
        <v>278</v>
      </c>
      <c r="H1312" s="184">
        <v>320.52499999999998</v>
      </c>
      <c r="I1312" s="185"/>
      <c r="J1312" s="186">
        <f>ROUND(I1312*H1312,2)</f>
        <v>0</v>
      </c>
      <c r="K1312" s="182" t="s">
        <v>238</v>
      </c>
      <c r="L1312" s="41"/>
      <c r="M1312" s="187" t="s">
        <v>19</v>
      </c>
      <c r="N1312" s="188" t="s">
        <v>47</v>
      </c>
      <c r="O1312" s="66"/>
      <c r="P1312" s="189">
        <f>O1312*H1312</f>
        <v>0</v>
      </c>
      <c r="Q1312" s="189">
        <v>0</v>
      </c>
      <c r="R1312" s="189">
        <f>Q1312*H1312</f>
        <v>0</v>
      </c>
      <c r="S1312" s="189">
        <v>0</v>
      </c>
      <c r="T1312" s="190">
        <f>S1312*H1312</f>
        <v>0</v>
      </c>
      <c r="U1312" s="36"/>
      <c r="V1312" s="36"/>
      <c r="W1312" s="36"/>
      <c r="X1312" s="36"/>
      <c r="Y1312" s="36"/>
      <c r="Z1312" s="36"/>
      <c r="AA1312" s="36"/>
      <c r="AB1312" s="36"/>
      <c r="AC1312" s="36"/>
      <c r="AD1312" s="36"/>
      <c r="AE1312" s="36"/>
      <c r="AR1312" s="191" t="s">
        <v>139</v>
      </c>
      <c r="AT1312" s="191" t="s">
        <v>234</v>
      </c>
      <c r="AU1312" s="191" t="s">
        <v>85</v>
      </c>
      <c r="AY1312" s="19" t="s">
        <v>232</v>
      </c>
      <c r="BE1312" s="192">
        <f>IF(N1312="základní",J1312,0)</f>
        <v>0</v>
      </c>
      <c r="BF1312" s="192">
        <f>IF(N1312="snížená",J1312,0)</f>
        <v>0</v>
      </c>
      <c r="BG1312" s="192">
        <f>IF(N1312="zákl. přenesená",J1312,0)</f>
        <v>0</v>
      </c>
      <c r="BH1312" s="192">
        <f>IF(N1312="sníž. přenesená",J1312,0)</f>
        <v>0</v>
      </c>
      <c r="BI1312" s="192">
        <f>IF(N1312="nulová",J1312,0)</f>
        <v>0</v>
      </c>
      <c r="BJ1312" s="19" t="s">
        <v>83</v>
      </c>
      <c r="BK1312" s="192">
        <f>ROUND(I1312*H1312,2)</f>
        <v>0</v>
      </c>
      <c r="BL1312" s="19" t="s">
        <v>139</v>
      </c>
      <c r="BM1312" s="191" t="s">
        <v>4727</v>
      </c>
    </row>
    <row r="1313" spans="1:65" s="2" customFormat="1" ht="10.199999999999999">
      <c r="A1313" s="36"/>
      <c r="B1313" s="37"/>
      <c r="C1313" s="38"/>
      <c r="D1313" s="193" t="s">
        <v>240</v>
      </c>
      <c r="E1313" s="38"/>
      <c r="F1313" s="194" t="s">
        <v>1021</v>
      </c>
      <c r="G1313" s="38"/>
      <c r="H1313" s="38"/>
      <c r="I1313" s="195"/>
      <c r="J1313" s="38"/>
      <c r="K1313" s="38"/>
      <c r="L1313" s="41"/>
      <c r="M1313" s="196"/>
      <c r="N1313" s="197"/>
      <c r="O1313" s="66"/>
      <c r="P1313" s="66"/>
      <c r="Q1313" s="66"/>
      <c r="R1313" s="66"/>
      <c r="S1313" s="66"/>
      <c r="T1313" s="67"/>
      <c r="U1313" s="36"/>
      <c r="V1313" s="36"/>
      <c r="W1313" s="36"/>
      <c r="X1313" s="36"/>
      <c r="Y1313" s="36"/>
      <c r="Z1313" s="36"/>
      <c r="AA1313" s="36"/>
      <c r="AB1313" s="36"/>
      <c r="AC1313" s="36"/>
      <c r="AD1313" s="36"/>
      <c r="AE1313" s="36"/>
      <c r="AT1313" s="19" t="s">
        <v>240</v>
      </c>
      <c r="AU1313" s="19" t="s">
        <v>85</v>
      </c>
    </row>
    <row r="1314" spans="1:65" s="2" customFormat="1" ht="86.4">
      <c r="A1314" s="36"/>
      <c r="B1314" s="37"/>
      <c r="C1314" s="38"/>
      <c r="D1314" s="198" t="s">
        <v>242</v>
      </c>
      <c r="E1314" s="38"/>
      <c r="F1314" s="199" t="s">
        <v>1022</v>
      </c>
      <c r="G1314" s="38"/>
      <c r="H1314" s="38"/>
      <c r="I1314" s="195"/>
      <c r="J1314" s="38"/>
      <c r="K1314" s="38"/>
      <c r="L1314" s="41"/>
      <c r="M1314" s="196"/>
      <c r="N1314" s="197"/>
      <c r="O1314" s="66"/>
      <c r="P1314" s="66"/>
      <c r="Q1314" s="66"/>
      <c r="R1314" s="66"/>
      <c r="S1314" s="66"/>
      <c r="T1314" s="67"/>
      <c r="U1314" s="36"/>
      <c r="V1314" s="36"/>
      <c r="W1314" s="36"/>
      <c r="X1314" s="36"/>
      <c r="Y1314" s="36"/>
      <c r="Z1314" s="36"/>
      <c r="AA1314" s="36"/>
      <c r="AB1314" s="36"/>
      <c r="AC1314" s="36"/>
      <c r="AD1314" s="36"/>
      <c r="AE1314" s="36"/>
      <c r="AT1314" s="19" t="s">
        <v>242</v>
      </c>
      <c r="AU1314" s="19" t="s">
        <v>85</v>
      </c>
    </row>
    <row r="1315" spans="1:65" s="2" customFormat="1" ht="24.15" customHeight="1">
      <c r="A1315" s="36"/>
      <c r="B1315" s="37"/>
      <c r="C1315" s="180" t="s">
        <v>1645</v>
      </c>
      <c r="D1315" s="180" t="s">
        <v>234</v>
      </c>
      <c r="E1315" s="181" t="s">
        <v>1024</v>
      </c>
      <c r="F1315" s="182" t="s">
        <v>1025</v>
      </c>
      <c r="G1315" s="183" t="s">
        <v>278</v>
      </c>
      <c r="H1315" s="184">
        <v>6089.9750000000004</v>
      </c>
      <c r="I1315" s="185"/>
      <c r="J1315" s="186">
        <f>ROUND(I1315*H1315,2)</f>
        <v>0</v>
      </c>
      <c r="K1315" s="182" t="s">
        <v>238</v>
      </c>
      <c r="L1315" s="41"/>
      <c r="M1315" s="187" t="s">
        <v>19</v>
      </c>
      <c r="N1315" s="188" t="s">
        <v>47</v>
      </c>
      <c r="O1315" s="66"/>
      <c r="P1315" s="189">
        <f>O1315*H1315</f>
        <v>0</v>
      </c>
      <c r="Q1315" s="189">
        <v>0</v>
      </c>
      <c r="R1315" s="189">
        <f>Q1315*H1315</f>
        <v>0</v>
      </c>
      <c r="S1315" s="189">
        <v>0</v>
      </c>
      <c r="T1315" s="190">
        <f>S1315*H1315</f>
        <v>0</v>
      </c>
      <c r="U1315" s="36"/>
      <c r="V1315" s="36"/>
      <c r="W1315" s="36"/>
      <c r="X1315" s="36"/>
      <c r="Y1315" s="36"/>
      <c r="Z1315" s="36"/>
      <c r="AA1315" s="36"/>
      <c r="AB1315" s="36"/>
      <c r="AC1315" s="36"/>
      <c r="AD1315" s="36"/>
      <c r="AE1315" s="36"/>
      <c r="AR1315" s="191" t="s">
        <v>139</v>
      </c>
      <c r="AT1315" s="191" t="s">
        <v>234</v>
      </c>
      <c r="AU1315" s="191" t="s">
        <v>85</v>
      </c>
      <c r="AY1315" s="19" t="s">
        <v>232</v>
      </c>
      <c r="BE1315" s="192">
        <f>IF(N1315="základní",J1315,0)</f>
        <v>0</v>
      </c>
      <c r="BF1315" s="192">
        <f>IF(N1315="snížená",J1315,0)</f>
        <v>0</v>
      </c>
      <c r="BG1315" s="192">
        <f>IF(N1315="zákl. přenesená",J1315,0)</f>
        <v>0</v>
      </c>
      <c r="BH1315" s="192">
        <f>IF(N1315="sníž. přenesená",J1315,0)</f>
        <v>0</v>
      </c>
      <c r="BI1315" s="192">
        <f>IF(N1315="nulová",J1315,0)</f>
        <v>0</v>
      </c>
      <c r="BJ1315" s="19" t="s">
        <v>83</v>
      </c>
      <c r="BK1315" s="192">
        <f>ROUND(I1315*H1315,2)</f>
        <v>0</v>
      </c>
      <c r="BL1315" s="19" t="s">
        <v>139</v>
      </c>
      <c r="BM1315" s="191" t="s">
        <v>4728</v>
      </c>
    </row>
    <row r="1316" spans="1:65" s="2" customFormat="1" ht="10.199999999999999">
      <c r="A1316" s="36"/>
      <c r="B1316" s="37"/>
      <c r="C1316" s="38"/>
      <c r="D1316" s="193" t="s">
        <v>240</v>
      </c>
      <c r="E1316" s="38"/>
      <c r="F1316" s="194" t="s">
        <v>1027</v>
      </c>
      <c r="G1316" s="38"/>
      <c r="H1316" s="38"/>
      <c r="I1316" s="195"/>
      <c r="J1316" s="38"/>
      <c r="K1316" s="38"/>
      <c r="L1316" s="41"/>
      <c r="M1316" s="196"/>
      <c r="N1316" s="197"/>
      <c r="O1316" s="66"/>
      <c r="P1316" s="66"/>
      <c r="Q1316" s="66"/>
      <c r="R1316" s="66"/>
      <c r="S1316" s="66"/>
      <c r="T1316" s="67"/>
      <c r="U1316" s="36"/>
      <c r="V1316" s="36"/>
      <c r="W1316" s="36"/>
      <c r="X1316" s="36"/>
      <c r="Y1316" s="36"/>
      <c r="Z1316" s="36"/>
      <c r="AA1316" s="36"/>
      <c r="AB1316" s="36"/>
      <c r="AC1316" s="36"/>
      <c r="AD1316" s="36"/>
      <c r="AE1316" s="36"/>
      <c r="AT1316" s="19" t="s">
        <v>240</v>
      </c>
      <c r="AU1316" s="19" t="s">
        <v>85</v>
      </c>
    </row>
    <row r="1317" spans="1:65" s="2" customFormat="1" ht="86.4">
      <c r="A1317" s="36"/>
      <c r="B1317" s="37"/>
      <c r="C1317" s="38"/>
      <c r="D1317" s="198" t="s">
        <v>242</v>
      </c>
      <c r="E1317" s="38"/>
      <c r="F1317" s="199" t="s">
        <v>1022</v>
      </c>
      <c r="G1317" s="38"/>
      <c r="H1317" s="38"/>
      <c r="I1317" s="195"/>
      <c r="J1317" s="38"/>
      <c r="K1317" s="38"/>
      <c r="L1317" s="41"/>
      <c r="M1317" s="196"/>
      <c r="N1317" s="197"/>
      <c r="O1317" s="66"/>
      <c r="P1317" s="66"/>
      <c r="Q1317" s="66"/>
      <c r="R1317" s="66"/>
      <c r="S1317" s="66"/>
      <c r="T1317" s="67"/>
      <c r="U1317" s="36"/>
      <c r="V1317" s="36"/>
      <c r="W1317" s="36"/>
      <c r="X1317" s="36"/>
      <c r="Y1317" s="36"/>
      <c r="Z1317" s="36"/>
      <c r="AA1317" s="36"/>
      <c r="AB1317" s="36"/>
      <c r="AC1317" s="36"/>
      <c r="AD1317" s="36"/>
      <c r="AE1317" s="36"/>
      <c r="AT1317" s="19" t="s">
        <v>242</v>
      </c>
      <c r="AU1317" s="19" t="s">
        <v>85</v>
      </c>
    </row>
    <row r="1318" spans="1:65" s="13" customFormat="1" ht="10.199999999999999">
      <c r="B1318" s="200"/>
      <c r="C1318" s="201"/>
      <c r="D1318" s="198" t="s">
        <v>244</v>
      </c>
      <c r="E1318" s="202" t="s">
        <v>19</v>
      </c>
      <c r="F1318" s="203" t="s">
        <v>4729</v>
      </c>
      <c r="G1318" s="201"/>
      <c r="H1318" s="204">
        <v>6089.9750000000004</v>
      </c>
      <c r="I1318" s="205"/>
      <c r="J1318" s="201"/>
      <c r="K1318" s="201"/>
      <c r="L1318" s="206"/>
      <c r="M1318" s="207"/>
      <c r="N1318" s="208"/>
      <c r="O1318" s="208"/>
      <c r="P1318" s="208"/>
      <c r="Q1318" s="208"/>
      <c r="R1318" s="208"/>
      <c r="S1318" s="208"/>
      <c r="T1318" s="209"/>
      <c r="AT1318" s="210" t="s">
        <v>244</v>
      </c>
      <c r="AU1318" s="210" t="s">
        <v>85</v>
      </c>
      <c r="AV1318" s="13" t="s">
        <v>85</v>
      </c>
      <c r="AW1318" s="13" t="s">
        <v>37</v>
      </c>
      <c r="AX1318" s="13" t="s">
        <v>83</v>
      </c>
      <c r="AY1318" s="210" t="s">
        <v>232</v>
      </c>
    </row>
    <row r="1319" spans="1:65" s="2" customFormat="1" ht="24.15" customHeight="1">
      <c r="A1319" s="36"/>
      <c r="B1319" s="37"/>
      <c r="C1319" s="180" t="s">
        <v>1651</v>
      </c>
      <c r="D1319" s="180" t="s">
        <v>234</v>
      </c>
      <c r="E1319" s="181" t="s">
        <v>1030</v>
      </c>
      <c r="F1319" s="182" t="s">
        <v>1031</v>
      </c>
      <c r="G1319" s="183" t="s">
        <v>278</v>
      </c>
      <c r="H1319" s="184">
        <v>10</v>
      </c>
      <c r="I1319" s="185"/>
      <c r="J1319" s="186">
        <f>ROUND(I1319*H1319,2)</f>
        <v>0</v>
      </c>
      <c r="K1319" s="182" t="s">
        <v>238</v>
      </c>
      <c r="L1319" s="41"/>
      <c r="M1319" s="187" t="s">
        <v>19</v>
      </c>
      <c r="N1319" s="188" t="s">
        <v>47</v>
      </c>
      <c r="O1319" s="66"/>
      <c r="P1319" s="189">
        <f>O1319*H1319</f>
        <v>0</v>
      </c>
      <c r="Q1319" s="189">
        <v>0</v>
      </c>
      <c r="R1319" s="189">
        <f>Q1319*H1319</f>
        <v>0</v>
      </c>
      <c r="S1319" s="189">
        <v>0</v>
      </c>
      <c r="T1319" s="190">
        <f>S1319*H1319</f>
        <v>0</v>
      </c>
      <c r="U1319" s="36"/>
      <c r="V1319" s="36"/>
      <c r="W1319" s="36"/>
      <c r="X1319" s="36"/>
      <c r="Y1319" s="36"/>
      <c r="Z1319" s="36"/>
      <c r="AA1319" s="36"/>
      <c r="AB1319" s="36"/>
      <c r="AC1319" s="36"/>
      <c r="AD1319" s="36"/>
      <c r="AE1319" s="36"/>
      <c r="AR1319" s="191" t="s">
        <v>139</v>
      </c>
      <c r="AT1319" s="191" t="s">
        <v>234</v>
      </c>
      <c r="AU1319" s="191" t="s">
        <v>85</v>
      </c>
      <c r="AY1319" s="19" t="s">
        <v>232</v>
      </c>
      <c r="BE1319" s="192">
        <f>IF(N1319="základní",J1319,0)</f>
        <v>0</v>
      </c>
      <c r="BF1319" s="192">
        <f>IF(N1319="snížená",J1319,0)</f>
        <v>0</v>
      </c>
      <c r="BG1319" s="192">
        <f>IF(N1319="zákl. přenesená",J1319,0)</f>
        <v>0</v>
      </c>
      <c r="BH1319" s="192">
        <f>IF(N1319="sníž. přenesená",J1319,0)</f>
        <v>0</v>
      </c>
      <c r="BI1319" s="192">
        <f>IF(N1319="nulová",J1319,0)</f>
        <v>0</v>
      </c>
      <c r="BJ1319" s="19" t="s">
        <v>83</v>
      </c>
      <c r="BK1319" s="192">
        <f>ROUND(I1319*H1319,2)</f>
        <v>0</v>
      </c>
      <c r="BL1319" s="19" t="s">
        <v>139</v>
      </c>
      <c r="BM1319" s="191" t="s">
        <v>4730</v>
      </c>
    </row>
    <row r="1320" spans="1:65" s="2" customFormat="1" ht="10.199999999999999">
      <c r="A1320" s="36"/>
      <c r="B1320" s="37"/>
      <c r="C1320" s="38"/>
      <c r="D1320" s="193" t="s">
        <v>240</v>
      </c>
      <c r="E1320" s="38"/>
      <c r="F1320" s="194" t="s">
        <v>1033</v>
      </c>
      <c r="G1320" s="38"/>
      <c r="H1320" s="38"/>
      <c r="I1320" s="195"/>
      <c r="J1320" s="38"/>
      <c r="K1320" s="38"/>
      <c r="L1320" s="41"/>
      <c r="M1320" s="196"/>
      <c r="N1320" s="197"/>
      <c r="O1320" s="66"/>
      <c r="P1320" s="66"/>
      <c r="Q1320" s="66"/>
      <c r="R1320" s="66"/>
      <c r="S1320" s="66"/>
      <c r="T1320" s="67"/>
      <c r="U1320" s="36"/>
      <c r="V1320" s="36"/>
      <c r="W1320" s="36"/>
      <c r="X1320" s="36"/>
      <c r="Y1320" s="36"/>
      <c r="Z1320" s="36"/>
      <c r="AA1320" s="36"/>
      <c r="AB1320" s="36"/>
      <c r="AC1320" s="36"/>
      <c r="AD1320" s="36"/>
      <c r="AE1320" s="36"/>
      <c r="AT1320" s="19" t="s">
        <v>240</v>
      </c>
      <c r="AU1320" s="19" t="s">
        <v>85</v>
      </c>
    </row>
    <row r="1321" spans="1:65" s="2" customFormat="1" ht="67.2">
      <c r="A1321" s="36"/>
      <c r="B1321" s="37"/>
      <c r="C1321" s="38"/>
      <c r="D1321" s="198" t="s">
        <v>242</v>
      </c>
      <c r="E1321" s="38"/>
      <c r="F1321" s="199" t="s">
        <v>1034</v>
      </c>
      <c r="G1321" s="38"/>
      <c r="H1321" s="38"/>
      <c r="I1321" s="195"/>
      <c r="J1321" s="38"/>
      <c r="K1321" s="38"/>
      <c r="L1321" s="41"/>
      <c r="M1321" s="196"/>
      <c r="N1321" s="197"/>
      <c r="O1321" s="66"/>
      <c r="P1321" s="66"/>
      <c r="Q1321" s="66"/>
      <c r="R1321" s="66"/>
      <c r="S1321" s="66"/>
      <c r="T1321" s="67"/>
      <c r="U1321" s="36"/>
      <c r="V1321" s="36"/>
      <c r="W1321" s="36"/>
      <c r="X1321" s="36"/>
      <c r="Y1321" s="36"/>
      <c r="Z1321" s="36"/>
      <c r="AA1321" s="36"/>
      <c r="AB1321" s="36"/>
      <c r="AC1321" s="36"/>
      <c r="AD1321" s="36"/>
      <c r="AE1321" s="36"/>
      <c r="AT1321" s="19" t="s">
        <v>242</v>
      </c>
      <c r="AU1321" s="19" t="s">
        <v>85</v>
      </c>
    </row>
    <row r="1322" spans="1:65" s="2" customFormat="1" ht="24.15" customHeight="1">
      <c r="A1322" s="36"/>
      <c r="B1322" s="37"/>
      <c r="C1322" s="180" t="s">
        <v>1657</v>
      </c>
      <c r="D1322" s="180" t="s">
        <v>234</v>
      </c>
      <c r="E1322" s="181" t="s">
        <v>1036</v>
      </c>
      <c r="F1322" s="182" t="s">
        <v>1037</v>
      </c>
      <c r="G1322" s="183" t="s">
        <v>278</v>
      </c>
      <c r="H1322" s="184">
        <v>3</v>
      </c>
      <c r="I1322" s="185"/>
      <c r="J1322" s="186">
        <f>ROUND(I1322*H1322,2)</f>
        <v>0</v>
      </c>
      <c r="K1322" s="182" t="s">
        <v>238</v>
      </c>
      <c r="L1322" s="41"/>
      <c r="M1322" s="187" t="s">
        <v>19</v>
      </c>
      <c r="N1322" s="188" t="s">
        <v>47</v>
      </c>
      <c r="O1322" s="66"/>
      <c r="P1322" s="189">
        <f>O1322*H1322</f>
        <v>0</v>
      </c>
      <c r="Q1322" s="189">
        <v>0</v>
      </c>
      <c r="R1322" s="189">
        <f>Q1322*H1322</f>
        <v>0</v>
      </c>
      <c r="S1322" s="189">
        <v>0</v>
      </c>
      <c r="T1322" s="190">
        <f>S1322*H1322</f>
        <v>0</v>
      </c>
      <c r="U1322" s="36"/>
      <c r="V1322" s="36"/>
      <c r="W1322" s="36"/>
      <c r="X1322" s="36"/>
      <c r="Y1322" s="36"/>
      <c r="Z1322" s="36"/>
      <c r="AA1322" s="36"/>
      <c r="AB1322" s="36"/>
      <c r="AC1322" s="36"/>
      <c r="AD1322" s="36"/>
      <c r="AE1322" s="36"/>
      <c r="AR1322" s="191" t="s">
        <v>139</v>
      </c>
      <c r="AT1322" s="191" t="s">
        <v>234</v>
      </c>
      <c r="AU1322" s="191" t="s">
        <v>85</v>
      </c>
      <c r="AY1322" s="19" t="s">
        <v>232</v>
      </c>
      <c r="BE1322" s="192">
        <f>IF(N1322="základní",J1322,0)</f>
        <v>0</v>
      </c>
      <c r="BF1322" s="192">
        <f>IF(N1322="snížená",J1322,0)</f>
        <v>0</v>
      </c>
      <c r="BG1322" s="192">
        <f>IF(N1322="zákl. přenesená",J1322,0)</f>
        <v>0</v>
      </c>
      <c r="BH1322" s="192">
        <f>IF(N1322="sníž. přenesená",J1322,0)</f>
        <v>0</v>
      </c>
      <c r="BI1322" s="192">
        <f>IF(N1322="nulová",J1322,0)</f>
        <v>0</v>
      </c>
      <c r="BJ1322" s="19" t="s">
        <v>83</v>
      </c>
      <c r="BK1322" s="192">
        <f>ROUND(I1322*H1322,2)</f>
        <v>0</v>
      </c>
      <c r="BL1322" s="19" t="s">
        <v>139</v>
      </c>
      <c r="BM1322" s="191" t="s">
        <v>4731</v>
      </c>
    </row>
    <row r="1323" spans="1:65" s="2" customFormat="1" ht="10.199999999999999">
      <c r="A1323" s="36"/>
      <c r="B1323" s="37"/>
      <c r="C1323" s="38"/>
      <c r="D1323" s="193" t="s">
        <v>240</v>
      </c>
      <c r="E1323" s="38"/>
      <c r="F1323" s="194" t="s">
        <v>1039</v>
      </c>
      <c r="G1323" s="38"/>
      <c r="H1323" s="38"/>
      <c r="I1323" s="195"/>
      <c r="J1323" s="38"/>
      <c r="K1323" s="38"/>
      <c r="L1323" s="41"/>
      <c r="M1323" s="196"/>
      <c r="N1323" s="197"/>
      <c r="O1323" s="66"/>
      <c r="P1323" s="66"/>
      <c r="Q1323" s="66"/>
      <c r="R1323" s="66"/>
      <c r="S1323" s="66"/>
      <c r="T1323" s="67"/>
      <c r="U1323" s="36"/>
      <c r="V1323" s="36"/>
      <c r="W1323" s="36"/>
      <c r="X1323" s="36"/>
      <c r="Y1323" s="36"/>
      <c r="Z1323" s="36"/>
      <c r="AA1323" s="36"/>
      <c r="AB1323" s="36"/>
      <c r="AC1323" s="36"/>
      <c r="AD1323" s="36"/>
      <c r="AE1323" s="36"/>
      <c r="AT1323" s="19" t="s">
        <v>240</v>
      </c>
      <c r="AU1323" s="19" t="s">
        <v>85</v>
      </c>
    </row>
    <row r="1324" spans="1:65" s="2" customFormat="1" ht="67.2">
      <c r="A1324" s="36"/>
      <c r="B1324" s="37"/>
      <c r="C1324" s="38"/>
      <c r="D1324" s="198" t="s">
        <v>242</v>
      </c>
      <c r="E1324" s="38"/>
      <c r="F1324" s="199" t="s">
        <v>1034</v>
      </c>
      <c r="G1324" s="38"/>
      <c r="H1324" s="38"/>
      <c r="I1324" s="195"/>
      <c r="J1324" s="38"/>
      <c r="K1324" s="38"/>
      <c r="L1324" s="41"/>
      <c r="M1324" s="196"/>
      <c r="N1324" s="197"/>
      <c r="O1324" s="66"/>
      <c r="P1324" s="66"/>
      <c r="Q1324" s="66"/>
      <c r="R1324" s="66"/>
      <c r="S1324" s="66"/>
      <c r="T1324" s="67"/>
      <c r="U1324" s="36"/>
      <c r="V1324" s="36"/>
      <c r="W1324" s="36"/>
      <c r="X1324" s="36"/>
      <c r="Y1324" s="36"/>
      <c r="Z1324" s="36"/>
      <c r="AA1324" s="36"/>
      <c r="AB1324" s="36"/>
      <c r="AC1324" s="36"/>
      <c r="AD1324" s="36"/>
      <c r="AE1324" s="36"/>
      <c r="AT1324" s="19" t="s">
        <v>242</v>
      </c>
      <c r="AU1324" s="19" t="s">
        <v>85</v>
      </c>
    </row>
    <row r="1325" spans="1:65" s="2" customFormat="1" ht="24.15" customHeight="1">
      <c r="A1325" s="36"/>
      <c r="B1325" s="37"/>
      <c r="C1325" s="180" t="s">
        <v>1661</v>
      </c>
      <c r="D1325" s="180" t="s">
        <v>234</v>
      </c>
      <c r="E1325" s="181" t="s">
        <v>1041</v>
      </c>
      <c r="F1325" s="182" t="s">
        <v>1042</v>
      </c>
      <c r="G1325" s="183" t="s">
        <v>278</v>
      </c>
      <c r="H1325" s="184">
        <v>80</v>
      </c>
      <c r="I1325" s="185"/>
      <c r="J1325" s="186">
        <f>ROUND(I1325*H1325,2)</f>
        <v>0</v>
      </c>
      <c r="K1325" s="182" t="s">
        <v>238</v>
      </c>
      <c r="L1325" s="41"/>
      <c r="M1325" s="187" t="s">
        <v>19</v>
      </c>
      <c r="N1325" s="188" t="s">
        <v>47</v>
      </c>
      <c r="O1325" s="66"/>
      <c r="P1325" s="189">
        <f>O1325*H1325</f>
        <v>0</v>
      </c>
      <c r="Q1325" s="189">
        <v>0</v>
      </c>
      <c r="R1325" s="189">
        <f>Q1325*H1325</f>
        <v>0</v>
      </c>
      <c r="S1325" s="189">
        <v>0</v>
      </c>
      <c r="T1325" s="190">
        <f>S1325*H1325</f>
        <v>0</v>
      </c>
      <c r="U1325" s="36"/>
      <c r="V1325" s="36"/>
      <c r="W1325" s="36"/>
      <c r="X1325" s="36"/>
      <c r="Y1325" s="36"/>
      <c r="Z1325" s="36"/>
      <c r="AA1325" s="36"/>
      <c r="AB1325" s="36"/>
      <c r="AC1325" s="36"/>
      <c r="AD1325" s="36"/>
      <c r="AE1325" s="36"/>
      <c r="AR1325" s="191" t="s">
        <v>139</v>
      </c>
      <c r="AT1325" s="191" t="s">
        <v>234</v>
      </c>
      <c r="AU1325" s="191" t="s">
        <v>85</v>
      </c>
      <c r="AY1325" s="19" t="s">
        <v>232</v>
      </c>
      <c r="BE1325" s="192">
        <f>IF(N1325="základní",J1325,0)</f>
        <v>0</v>
      </c>
      <c r="BF1325" s="192">
        <f>IF(N1325="snížená",J1325,0)</f>
        <v>0</v>
      </c>
      <c r="BG1325" s="192">
        <f>IF(N1325="zákl. přenesená",J1325,0)</f>
        <v>0</v>
      </c>
      <c r="BH1325" s="192">
        <f>IF(N1325="sníž. přenesená",J1325,0)</f>
        <v>0</v>
      </c>
      <c r="BI1325" s="192">
        <f>IF(N1325="nulová",J1325,0)</f>
        <v>0</v>
      </c>
      <c r="BJ1325" s="19" t="s">
        <v>83</v>
      </c>
      <c r="BK1325" s="192">
        <f>ROUND(I1325*H1325,2)</f>
        <v>0</v>
      </c>
      <c r="BL1325" s="19" t="s">
        <v>139</v>
      </c>
      <c r="BM1325" s="191" t="s">
        <v>4732</v>
      </c>
    </row>
    <row r="1326" spans="1:65" s="2" customFormat="1" ht="10.199999999999999">
      <c r="A1326" s="36"/>
      <c r="B1326" s="37"/>
      <c r="C1326" s="38"/>
      <c r="D1326" s="193" t="s">
        <v>240</v>
      </c>
      <c r="E1326" s="38"/>
      <c r="F1326" s="194" t="s">
        <v>1044</v>
      </c>
      <c r="G1326" s="38"/>
      <c r="H1326" s="38"/>
      <c r="I1326" s="195"/>
      <c r="J1326" s="38"/>
      <c r="K1326" s="38"/>
      <c r="L1326" s="41"/>
      <c r="M1326" s="196"/>
      <c r="N1326" s="197"/>
      <c r="O1326" s="66"/>
      <c r="P1326" s="66"/>
      <c r="Q1326" s="66"/>
      <c r="R1326" s="66"/>
      <c r="S1326" s="66"/>
      <c r="T1326" s="67"/>
      <c r="U1326" s="36"/>
      <c r="V1326" s="36"/>
      <c r="W1326" s="36"/>
      <c r="X1326" s="36"/>
      <c r="Y1326" s="36"/>
      <c r="Z1326" s="36"/>
      <c r="AA1326" s="36"/>
      <c r="AB1326" s="36"/>
      <c r="AC1326" s="36"/>
      <c r="AD1326" s="36"/>
      <c r="AE1326" s="36"/>
      <c r="AT1326" s="19" t="s">
        <v>240</v>
      </c>
      <c r="AU1326" s="19" t="s">
        <v>85</v>
      </c>
    </row>
    <row r="1327" spans="1:65" s="2" customFormat="1" ht="38.4">
      <c r="A1327" s="36"/>
      <c r="B1327" s="37"/>
      <c r="C1327" s="38"/>
      <c r="D1327" s="198" t="s">
        <v>242</v>
      </c>
      <c r="E1327" s="38"/>
      <c r="F1327" s="199" t="s">
        <v>281</v>
      </c>
      <c r="G1327" s="38"/>
      <c r="H1327" s="38"/>
      <c r="I1327" s="195"/>
      <c r="J1327" s="38"/>
      <c r="K1327" s="38"/>
      <c r="L1327" s="41"/>
      <c r="M1327" s="196"/>
      <c r="N1327" s="197"/>
      <c r="O1327" s="66"/>
      <c r="P1327" s="66"/>
      <c r="Q1327" s="66"/>
      <c r="R1327" s="66"/>
      <c r="S1327" s="66"/>
      <c r="T1327" s="67"/>
      <c r="U1327" s="36"/>
      <c r="V1327" s="36"/>
      <c r="W1327" s="36"/>
      <c r="X1327" s="36"/>
      <c r="Y1327" s="36"/>
      <c r="Z1327" s="36"/>
      <c r="AA1327" s="36"/>
      <c r="AB1327" s="36"/>
      <c r="AC1327" s="36"/>
      <c r="AD1327" s="36"/>
      <c r="AE1327" s="36"/>
      <c r="AT1327" s="19" t="s">
        <v>242</v>
      </c>
      <c r="AU1327" s="19" t="s">
        <v>85</v>
      </c>
    </row>
    <row r="1328" spans="1:65" s="2" customFormat="1" ht="24.15" customHeight="1">
      <c r="A1328" s="36"/>
      <c r="B1328" s="37"/>
      <c r="C1328" s="180" t="s">
        <v>1666</v>
      </c>
      <c r="D1328" s="180" t="s">
        <v>234</v>
      </c>
      <c r="E1328" s="181" t="s">
        <v>4733</v>
      </c>
      <c r="F1328" s="182" t="s">
        <v>4734</v>
      </c>
      <c r="G1328" s="183" t="s">
        <v>278</v>
      </c>
      <c r="H1328" s="184">
        <v>60</v>
      </c>
      <c r="I1328" s="185"/>
      <c r="J1328" s="186">
        <f>ROUND(I1328*H1328,2)</f>
        <v>0</v>
      </c>
      <c r="K1328" s="182" t="s">
        <v>238</v>
      </c>
      <c r="L1328" s="41"/>
      <c r="M1328" s="187" t="s">
        <v>19</v>
      </c>
      <c r="N1328" s="188" t="s">
        <v>47</v>
      </c>
      <c r="O1328" s="66"/>
      <c r="P1328" s="189">
        <f>O1328*H1328</f>
        <v>0</v>
      </c>
      <c r="Q1328" s="189">
        <v>0</v>
      </c>
      <c r="R1328" s="189">
        <f>Q1328*H1328</f>
        <v>0</v>
      </c>
      <c r="S1328" s="189">
        <v>0</v>
      </c>
      <c r="T1328" s="190">
        <f>S1328*H1328</f>
        <v>0</v>
      </c>
      <c r="U1328" s="36"/>
      <c r="V1328" s="36"/>
      <c r="W1328" s="36"/>
      <c r="X1328" s="36"/>
      <c r="Y1328" s="36"/>
      <c r="Z1328" s="36"/>
      <c r="AA1328" s="36"/>
      <c r="AB1328" s="36"/>
      <c r="AC1328" s="36"/>
      <c r="AD1328" s="36"/>
      <c r="AE1328" s="36"/>
      <c r="AR1328" s="191" t="s">
        <v>139</v>
      </c>
      <c r="AT1328" s="191" t="s">
        <v>234</v>
      </c>
      <c r="AU1328" s="191" t="s">
        <v>85</v>
      </c>
      <c r="AY1328" s="19" t="s">
        <v>232</v>
      </c>
      <c r="BE1328" s="192">
        <f>IF(N1328="základní",J1328,0)</f>
        <v>0</v>
      </c>
      <c r="BF1328" s="192">
        <f>IF(N1328="snížená",J1328,0)</f>
        <v>0</v>
      </c>
      <c r="BG1328" s="192">
        <f>IF(N1328="zákl. přenesená",J1328,0)</f>
        <v>0</v>
      </c>
      <c r="BH1328" s="192">
        <f>IF(N1328="sníž. přenesená",J1328,0)</f>
        <v>0</v>
      </c>
      <c r="BI1328" s="192">
        <f>IF(N1328="nulová",J1328,0)</f>
        <v>0</v>
      </c>
      <c r="BJ1328" s="19" t="s">
        <v>83</v>
      </c>
      <c r="BK1328" s="192">
        <f>ROUND(I1328*H1328,2)</f>
        <v>0</v>
      </c>
      <c r="BL1328" s="19" t="s">
        <v>139</v>
      </c>
      <c r="BM1328" s="191" t="s">
        <v>4735</v>
      </c>
    </row>
    <row r="1329" spans="1:65" s="2" customFormat="1" ht="10.199999999999999">
      <c r="A1329" s="36"/>
      <c r="B1329" s="37"/>
      <c r="C1329" s="38"/>
      <c r="D1329" s="193" t="s">
        <v>240</v>
      </c>
      <c r="E1329" s="38"/>
      <c r="F1329" s="194" t="s">
        <v>4736</v>
      </c>
      <c r="G1329" s="38"/>
      <c r="H1329" s="38"/>
      <c r="I1329" s="195"/>
      <c r="J1329" s="38"/>
      <c r="K1329" s="38"/>
      <c r="L1329" s="41"/>
      <c r="M1329" s="196"/>
      <c r="N1329" s="197"/>
      <c r="O1329" s="66"/>
      <c r="P1329" s="66"/>
      <c r="Q1329" s="66"/>
      <c r="R1329" s="66"/>
      <c r="S1329" s="66"/>
      <c r="T1329" s="67"/>
      <c r="U1329" s="36"/>
      <c r="V1329" s="36"/>
      <c r="W1329" s="36"/>
      <c r="X1329" s="36"/>
      <c r="Y1329" s="36"/>
      <c r="Z1329" s="36"/>
      <c r="AA1329" s="36"/>
      <c r="AB1329" s="36"/>
      <c r="AC1329" s="36"/>
      <c r="AD1329" s="36"/>
      <c r="AE1329" s="36"/>
      <c r="AT1329" s="19" t="s">
        <v>240</v>
      </c>
      <c r="AU1329" s="19" t="s">
        <v>85</v>
      </c>
    </row>
    <row r="1330" spans="1:65" s="2" customFormat="1" ht="38.4">
      <c r="A1330" s="36"/>
      <c r="B1330" s="37"/>
      <c r="C1330" s="38"/>
      <c r="D1330" s="198" t="s">
        <v>242</v>
      </c>
      <c r="E1330" s="38"/>
      <c r="F1330" s="199" t="s">
        <v>281</v>
      </c>
      <c r="G1330" s="38"/>
      <c r="H1330" s="38"/>
      <c r="I1330" s="195"/>
      <c r="J1330" s="38"/>
      <c r="K1330" s="38"/>
      <c r="L1330" s="41"/>
      <c r="M1330" s="196"/>
      <c r="N1330" s="197"/>
      <c r="O1330" s="66"/>
      <c r="P1330" s="66"/>
      <c r="Q1330" s="66"/>
      <c r="R1330" s="66"/>
      <c r="S1330" s="66"/>
      <c r="T1330" s="67"/>
      <c r="U1330" s="36"/>
      <c r="V1330" s="36"/>
      <c r="W1330" s="36"/>
      <c r="X1330" s="36"/>
      <c r="Y1330" s="36"/>
      <c r="Z1330" s="36"/>
      <c r="AA1330" s="36"/>
      <c r="AB1330" s="36"/>
      <c r="AC1330" s="36"/>
      <c r="AD1330" s="36"/>
      <c r="AE1330" s="36"/>
      <c r="AT1330" s="19" t="s">
        <v>242</v>
      </c>
      <c r="AU1330" s="19" t="s">
        <v>85</v>
      </c>
    </row>
    <row r="1331" spans="1:65" s="2" customFormat="1" ht="24.15" customHeight="1">
      <c r="A1331" s="36"/>
      <c r="B1331" s="37"/>
      <c r="C1331" s="180" t="s">
        <v>1672</v>
      </c>
      <c r="D1331" s="180" t="s">
        <v>234</v>
      </c>
      <c r="E1331" s="181" t="s">
        <v>1046</v>
      </c>
      <c r="F1331" s="182" t="s">
        <v>1047</v>
      </c>
      <c r="G1331" s="183" t="s">
        <v>278</v>
      </c>
      <c r="H1331" s="184">
        <v>167.52500000000001</v>
      </c>
      <c r="I1331" s="185"/>
      <c r="J1331" s="186">
        <f>ROUND(I1331*H1331,2)</f>
        <v>0</v>
      </c>
      <c r="K1331" s="182" t="s">
        <v>238</v>
      </c>
      <c r="L1331" s="41"/>
      <c r="M1331" s="187" t="s">
        <v>19</v>
      </c>
      <c r="N1331" s="188" t="s">
        <v>47</v>
      </c>
      <c r="O1331" s="66"/>
      <c r="P1331" s="189">
        <f>O1331*H1331</f>
        <v>0</v>
      </c>
      <c r="Q1331" s="189">
        <v>0</v>
      </c>
      <c r="R1331" s="189">
        <f>Q1331*H1331</f>
        <v>0</v>
      </c>
      <c r="S1331" s="189">
        <v>0</v>
      </c>
      <c r="T1331" s="190">
        <f>S1331*H1331</f>
        <v>0</v>
      </c>
      <c r="U1331" s="36"/>
      <c r="V1331" s="36"/>
      <c r="W1331" s="36"/>
      <c r="X1331" s="36"/>
      <c r="Y1331" s="36"/>
      <c r="Z1331" s="36"/>
      <c r="AA1331" s="36"/>
      <c r="AB1331" s="36"/>
      <c r="AC1331" s="36"/>
      <c r="AD1331" s="36"/>
      <c r="AE1331" s="36"/>
      <c r="AR1331" s="191" t="s">
        <v>139</v>
      </c>
      <c r="AT1331" s="191" t="s">
        <v>234</v>
      </c>
      <c r="AU1331" s="191" t="s">
        <v>85</v>
      </c>
      <c r="AY1331" s="19" t="s">
        <v>232</v>
      </c>
      <c r="BE1331" s="192">
        <f>IF(N1331="základní",J1331,0)</f>
        <v>0</v>
      </c>
      <c r="BF1331" s="192">
        <f>IF(N1331="snížená",J1331,0)</f>
        <v>0</v>
      </c>
      <c r="BG1331" s="192">
        <f>IF(N1331="zákl. přenesená",J1331,0)</f>
        <v>0</v>
      </c>
      <c r="BH1331" s="192">
        <f>IF(N1331="sníž. přenesená",J1331,0)</f>
        <v>0</v>
      </c>
      <c r="BI1331" s="192">
        <f>IF(N1331="nulová",J1331,0)</f>
        <v>0</v>
      </c>
      <c r="BJ1331" s="19" t="s">
        <v>83</v>
      </c>
      <c r="BK1331" s="192">
        <f>ROUND(I1331*H1331,2)</f>
        <v>0</v>
      </c>
      <c r="BL1331" s="19" t="s">
        <v>139</v>
      </c>
      <c r="BM1331" s="191" t="s">
        <v>4737</v>
      </c>
    </row>
    <row r="1332" spans="1:65" s="2" customFormat="1" ht="10.199999999999999">
      <c r="A1332" s="36"/>
      <c r="B1332" s="37"/>
      <c r="C1332" s="38"/>
      <c r="D1332" s="193" t="s">
        <v>240</v>
      </c>
      <c r="E1332" s="38"/>
      <c r="F1332" s="194" t="s">
        <v>1049</v>
      </c>
      <c r="G1332" s="38"/>
      <c r="H1332" s="38"/>
      <c r="I1332" s="195"/>
      <c r="J1332" s="38"/>
      <c r="K1332" s="38"/>
      <c r="L1332" s="41"/>
      <c r="M1332" s="196"/>
      <c r="N1332" s="197"/>
      <c r="O1332" s="66"/>
      <c r="P1332" s="66"/>
      <c r="Q1332" s="66"/>
      <c r="R1332" s="66"/>
      <c r="S1332" s="66"/>
      <c r="T1332" s="67"/>
      <c r="U1332" s="36"/>
      <c r="V1332" s="36"/>
      <c r="W1332" s="36"/>
      <c r="X1332" s="36"/>
      <c r="Y1332" s="36"/>
      <c r="Z1332" s="36"/>
      <c r="AA1332" s="36"/>
      <c r="AB1332" s="36"/>
      <c r="AC1332" s="36"/>
      <c r="AD1332" s="36"/>
      <c r="AE1332" s="36"/>
      <c r="AT1332" s="19" t="s">
        <v>240</v>
      </c>
      <c r="AU1332" s="19" t="s">
        <v>85</v>
      </c>
    </row>
    <row r="1333" spans="1:65" s="2" customFormat="1" ht="38.4">
      <c r="A1333" s="36"/>
      <c r="B1333" s="37"/>
      <c r="C1333" s="38"/>
      <c r="D1333" s="198" t="s">
        <v>242</v>
      </c>
      <c r="E1333" s="38"/>
      <c r="F1333" s="199" t="s">
        <v>281</v>
      </c>
      <c r="G1333" s="38"/>
      <c r="H1333" s="38"/>
      <c r="I1333" s="195"/>
      <c r="J1333" s="38"/>
      <c r="K1333" s="38"/>
      <c r="L1333" s="41"/>
      <c r="M1333" s="196"/>
      <c r="N1333" s="197"/>
      <c r="O1333" s="66"/>
      <c r="P1333" s="66"/>
      <c r="Q1333" s="66"/>
      <c r="R1333" s="66"/>
      <c r="S1333" s="66"/>
      <c r="T1333" s="67"/>
      <c r="U1333" s="36"/>
      <c r="V1333" s="36"/>
      <c r="W1333" s="36"/>
      <c r="X1333" s="36"/>
      <c r="Y1333" s="36"/>
      <c r="Z1333" s="36"/>
      <c r="AA1333" s="36"/>
      <c r="AB1333" s="36"/>
      <c r="AC1333" s="36"/>
      <c r="AD1333" s="36"/>
      <c r="AE1333" s="36"/>
      <c r="AT1333" s="19" t="s">
        <v>242</v>
      </c>
      <c r="AU1333" s="19" t="s">
        <v>85</v>
      </c>
    </row>
    <row r="1334" spans="1:65" s="13" customFormat="1" ht="10.199999999999999">
      <c r="B1334" s="200"/>
      <c r="C1334" s="201"/>
      <c r="D1334" s="198" t="s">
        <v>244</v>
      </c>
      <c r="E1334" s="202" t="s">
        <v>19</v>
      </c>
      <c r="F1334" s="203" t="s">
        <v>4738</v>
      </c>
      <c r="G1334" s="201"/>
      <c r="H1334" s="204">
        <v>167.52500000000001</v>
      </c>
      <c r="I1334" s="205"/>
      <c r="J1334" s="201"/>
      <c r="K1334" s="201"/>
      <c r="L1334" s="206"/>
      <c r="M1334" s="207"/>
      <c r="N1334" s="208"/>
      <c r="O1334" s="208"/>
      <c r="P1334" s="208"/>
      <c r="Q1334" s="208"/>
      <c r="R1334" s="208"/>
      <c r="S1334" s="208"/>
      <c r="T1334" s="209"/>
      <c r="AT1334" s="210" t="s">
        <v>244</v>
      </c>
      <c r="AU1334" s="210" t="s">
        <v>85</v>
      </c>
      <c r="AV1334" s="13" t="s">
        <v>85</v>
      </c>
      <c r="AW1334" s="13" t="s">
        <v>37</v>
      </c>
      <c r="AX1334" s="13" t="s">
        <v>83</v>
      </c>
      <c r="AY1334" s="210" t="s">
        <v>232</v>
      </c>
    </row>
    <row r="1335" spans="1:65" s="12" customFormat="1" ht="22.8" customHeight="1">
      <c r="B1335" s="164"/>
      <c r="C1335" s="165"/>
      <c r="D1335" s="166" t="s">
        <v>75</v>
      </c>
      <c r="E1335" s="178" t="s">
        <v>1051</v>
      </c>
      <c r="F1335" s="178" t="s">
        <v>1052</v>
      </c>
      <c r="G1335" s="165"/>
      <c r="H1335" s="165"/>
      <c r="I1335" s="168"/>
      <c r="J1335" s="179">
        <f>BK1335</f>
        <v>0</v>
      </c>
      <c r="K1335" s="165"/>
      <c r="L1335" s="170"/>
      <c r="M1335" s="171"/>
      <c r="N1335" s="172"/>
      <c r="O1335" s="172"/>
      <c r="P1335" s="173">
        <f>SUM(P1336:P1339)</f>
        <v>0</v>
      </c>
      <c r="Q1335" s="172"/>
      <c r="R1335" s="173">
        <f>SUM(R1336:R1339)</f>
        <v>0</v>
      </c>
      <c r="S1335" s="172"/>
      <c r="T1335" s="174">
        <f>SUM(T1336:T1339)</f>
        <v>0</v>
      </c>
      <c r="AR1335" s="175" t="s">
        <v>83</v>
      </c>
      <c r="AT1335" s="176" t="s">
        <v>75</v>
      </c>
      <c r="AU1335" s="176" t="s">
        <v>83</v>
      </c>
      <c r="AY1335" s="175" t="s">
        <v>232</v>
      </c>
      <c r="BK1335" s="177">
        <f>SUM(BK1336:BK1339)</f>
        <v>0</v>
      </c>
    </row>
    <row r="1336" spans="1:65" s="2" customFormat="1" ht="33" customHeight="1">
      <c r="A1336" s="36"/>
      <c r="B1336" s="37"/>
      <c r="C1336" s="180" t="s">
        <v>1677</v>
      </c>
      <c r="D1336" s="180" t="s">
        <v>234</v>
      </c>
      <c r="E1336" s="181" t="s">
        <v>1054</v>
      </c>
      <c r="F1336" s="182" t="s">
        <v>1055</v>
      </c>
      <c r="G1336" s="183" t="s">
        <v>278</v>
      </c>
      <c r="H1336" s="184">
        <v>373.58199999999999</v>
      </c>
      <c r="I1336" s="185"/>
      <c r="J1336" s="186">
        <f>ROUND(I1336*H1336,2)</f>
        <v>0</v>
      </c>
      <c r="K1336" s="182" t="s">
        <v>238</v>
      </c>
      <c r="L1336" s="41"/>
      <c r="M1336" s="187" t="s">
        <v>19</v>
      </c>
      <c r="N1336" s="188" t="s">
        <v>47</v>
      </c>
      <c r="O1336" s="66"/>
      <c r="P1336" s="189">
        <f>O1336*H1336</f>
        <v>0</v>
      </c>
      <c r="Q1336" s="189">
        <v>0</v>
      </c>
      <c r="R1336" s="189">
        <f>Q1336*H1336</f>
        <v>0</v>
      </c>
      <c r="S1336" s="189">
        <v>0</v>
      </c>
      <c r="T1336" s="190">
        <f>S1336*H1336</f>
        <v>0</v>
      </c>
      <c r="U1336" s="36"/>
      <c r="V1336" s="36"/>
      <c r="W1336" s="36"/>
      <c r="X1336" s="36"/>
      <c r="Y1336" s="36"/>
      <c r="Z1336" s="36"/>
      <c r="AA1336" s="36"/>
      <c r="AB1336" s="36"/>
      <c r="AC1336" s="36"/>
      <c r="AD1336" s="36"/>
      <c r="AE1336" s="36"/>
      <c r="AR1336" s="191" t="s">
        <v>139</v>
      </c>
      <c r="AT1336" s="191" t="s">
        <v>234</v>
      </c>
      <c r="AU1336" s="191" t="s">
        <v>85</v>
      </c>
      <c r="AY1336" s="19" t="s">
        <v>232</v>
      </c>
      <c r="BE1336" s="192">
        <f>IF(N1336="základní",J1336,0)</f>
        <v>0</v>
      </c>
      <c r="BF1336" s="192">
        <f>IF(N1336="snížená",J1336,0)</f>
        <v>0</v>
      </c>
      <c r="BG1336" s="192">
        <f>IF(N1336="zákl. přenesená",J1336,0)</f>
        <v>0</v>
      </c>
      <c r="BH1336" s="192">
        <f>IF(N1336="sníž. přenesená",J1336,0)</f>
        <v>0</v>
      </c>
      <c r="BI1336" s="192">
        <f>IF(N1336="nulová",J1336,0)</f>
        <v>0</v>
      </c>
      <c r="BJ1336" s="19" t="s">
        <v>83</v>
      </c>
      <c r="BK1336" s="192">
        <f>ROUND(I1336*H1336,2)</f>
        <v>0</v>
      </c>
      <c r="BL1336" s="19" t="s">
        <v>139</v>
      </c>
      <c r="BM1336" s="191" t="s">
        <v>4739</v>
      </c>
    </row>
    <row r="1337" spans="1:65" s="2" customFormat="1" ht="10.199999999999999">
      <c r="A1337" s="36"/>
      <c r="B1337" s="37"/>
      <c r="C1337" s="38"/>
      <c r="D1337" s="193" t="s">
        <v>240</v>
      </c>
      <c r="E1337" s="38"/>
      <c r="F1337" s="194" t="s">
        <v>1057</v>
      </c>
      <c r="G1337" s="38"/>
      <c r="H1337" s="38"/>
      <c r="I1337" s="195"/>
      <c r="J1337" s="38"/>
      <c r="K1337" s="38"/>
      <c r="L1337" s="41"/>
      <c r="M1337" s="196"/>
      <c r="N1337" s="197"/>
      <c r="O1337" s="66"/>
      <c r="P1337" s="66"/>
      <c r="Q1337" s="66"/>
      <c r="R1337" s="66"/>
      <c r="S1337" s="66"/>
      <c r="T1337" s="67"/>
      <c r="U1337" s="36"/>
      <c r="V1337" s="36"/>
      <c r="W1337" s="36"/>
      <c r="X1337" s="36"/>
      <c r="Y1337" s="36"/>
      <c r="Z1337" s="36"/>
      <c r="AA1337" s="36"/>
      <c r="AB1337" s="36"/>
      <c r="AC1337" s="36"/>
      <c r="AD1337" s="36"/>
      <c r="AE1337" s="36"/>
      <c r="AT1337" s="19" t="s">
        <v>240</v>
      </c>
      <c r="AU1337" s="19" t="s">
        <v>85</v>
      </c>
    </row>
    <row r="1338" spans="1:65" s="2" customFormat="1" ht="57.6">
      <c r="A1338" s="36"/>
      <c r="B1338" s="37"/>
      <c r="C1338" s="38"/>
      <c r="D1338" s="198" t="s">
        <v>242</v>
      </c>
      <c r="E1338" s="38"/>
      <c r="F1338" s="199" t="s">
        <v>1058</v>
      </c>
      <c r="G1338" s="38"/>
      <c r="H1338" s="38"/>
      <c r="I1338" s="195"/>
      <c r="J1338" s="38"/>
      <c r="K1338" s="38"/>
      <c r="L1338" s="41"/>
      <c r="M1338" s="196"/>
      <c r="N1338" s="197"/>
      <c r="O1338" s="66"/>
      <c r="P1338" s="66"/>
      <c r="Q1338" s="66"/>
      <c r="R1338" s="66"/>
      <c r="S1338" s="66"/>
      <c r="T1338" s="67"/>
      <c r="U1338" s="36"/>
      <c r="V1338" s="36"/>
      <c r="W1338" s="36"/>
      <c r="X1338" s="36"/>
      <c r="Y1338" s="36"/>
      <c r="Z1338" s="36"/>
      <c r="AA1338" s="36"/>
      <c r="AB1338" s="36"/>
      <c r="AC1338" s="36"/>
      <c r="AD1338" s="36"/>
      <c r="AE1338" s="36"/>
      <c r="AT1338" s="19" t="s">
        <v>242</v>
      </c>
      <c r="AU1338" s="19" t="s">
        <v>85</v>
      </c>
    </row>
    <row r="1339" spans="1:65" s="13" customFormat="1" ht="10.199999999999999">
      <c r="B1339" s="200"/>
      <c r="C1339" s="201"/>
      <c r="D1339" s="198" t="s">
        <v>244</v>
      </c>
      <c r="E1339" s="202" t="s">
        <v>19</v>
      </c>
      <c r="F1339" s="203" t="s">
        <v>4740</v>
      </c>
      <c r="G1339" s="201"/>
      <c r="H1339" s="204">
        <v>373.58199999999999</v>
      </c>
      <c r="I1339" s="205"/>
      <c r="J1339" s="201"/>
      <c r="K1339" s="201"/>
      <c r="L1339" s="206"/>
      <c r="M1339" s="207"/>
      <c r="N1339" s="208"/>
      <c r="O1339" s="208"/>
      <c r="P1339" s="208"/>
      <c r="Q1339" s="208"/>
      <c r="R1339" s="208"/>
      <c r="S1339" s="208"/>
      <c r="T1339" s="209"/>
      <c r="AT1339" s="210" t="s">
        <v>244</v>
      </c>
      <c r="AU1339" s="210" t="s">
        <v>85</v>
      </c>
      <c r="AV1339" s="13" t="s">
        <v>85</v>
      </c>
      <c r="AW1339" s="13" t="s">
        <v>37</v>
      </c>
      <c r="AX1339" s="13" t="s">
        <v>83</v>
      </c>
      <c r="AY1339" s="210" t="s">
        <v>232</v>
      </c>
    </row>
    <row r="1340" spans="1:65" s="12" customFormat="1" ht="25.95" customHeight="1">
      <c r="B1340" s="164"/>
      <c r="C1340" s="165"/>
      <c r="D1340" s="166" t="s">
        <v>75</v>
      </c>
      <c r="E1340" s="167" t="s">
        <v>1060</v>
      </c>
      <c r="F1340" s="167" t="s">
        <v>1061</v>
      </c>
      <c r="G1340" s="165"/>
      <c r="H1340" s="165"/>
      <c r="I1340" s="168"/>
      <c r="J1340" s="169">
        <f>BK1340</f>
        <v>0</v>
      </c>
      <c r="K1340" s="165"/>
      <c r="L1340" s="170"/>
      <c r="M1340" s="171"/>
      <c r="N1340" s="172"/>
      <c r="O1340" s="172"/>
      <c r="P1340" s="173">
        <f>P1341+P1407+P1507+P1518+P1524+P1583+P1636+P1700+P1771+P1942+P1947+P2085+P2161+P2213+P2436</f>
        <v>0</v>
      </c>
      <c r="Q1340" s="172"/>
      <c r="R1340" s="173">
        <f>R1341+R1407+R1507+R1518+R1524+R1583+R1636+R1700+R1771+R1942+R1947+R2085+R2161+R2213+R2436</f>
        <v>31.453605949999996</v>
      </c>
      <c r="S1340" s="172"/>
      <c r="T1340" s="174">
        <f>T1341+T1407+T1507+T1518+T1524+T1583+T1636+T1700+T1771+T1942+T1947+T2085+T2161+T2213+T2436</f>
        <v>15.442256500000001</v>
      </c>
      <c r="AR1340" s="175" t="s">
        <v>85</v>
      </c>
      <c r="AT1340" s="176" t="s">
        <v>75</v>
      </c>
      <c r="AU1340" s="176" t="s">
        <v>76</v>
      </c>
      <c r="AY1340" s="175" t="s">
        <v>232</v>
      </c>
      <c r="BK1340" s="177">
        <f>BK1341+BK1407+BK1507+BK1518+BK1524+BK1583+BK1636+BK1700+BK1771+BK1942+BK1947+BK2085+BK2161+BK2213+BK2436</f>
        <v>0</v>
      </c>
    </row>
    <row r="1341" spans="1:65" s="12" customFormat="1" ht="22.8" customHeight="1">
      <c r="B1341" s="164"/>
      <c r="C1341" s="165"/>
      <c r="D1341" s="166" t="s">
        <v>75</v>
      </c>
      <c r="E1341" s="178" t="s">
        <v>1062</v>
      </c>
      <c r="F1341" s="178" t="s">
        <v>1063</v>
      </c>
      <c r="G1341" s="165"/>
      <c r="H1341" s="165"/>
      <c r="I1341" s="168"/>
      <c r="J1341" s="179">
        <f>BK1341</f>
        <v>0</v>
      </c>
      <c r="K1341" s="165"/>
      <c r="L1341" s="170"/>
      <c r="M1341" s="171"/>
      <c r="N1341" s="172"/>
      <c r="O1341" s="172"/>
      <c r="P1341" s="173">
        <f>SUM(P1342:P1406)</f>
        <v>0</v>
      </c>
      <c r="Q1341" s="172"/>
      <c r="R1341" s="173">
        <f>SUM(R1342:R1406)</f>
        <v>1.4374</v>
      </c>
      <c r="S1341" s="172"/>
      <c r="T1341" s="174">
        <f>SUM(T1342:T1406)</f>
        <v>0</v>
      </c>
      <c r="AR1341" s="175" t="s">
        <v>85</v>
      </c>
      <c r="AT1341" s="176" t="s">
        <v>75</v>
      </c>
      <c r="AU1341" s="176" t="s">
        <v>83</v>
      </c>
      <c r="AY1341" s="175" t="s">
        <v>232</v>
      </c>
      <c r="BK1341" s="177">
        <f>SUM(BK1342:BK1406)</f>
        <v>0</v>
      </c>
    </row>
    <row r="1342" spans="1:65" s="2" customFormat="1" ht="21.75" customHeight="1">
      <c r="A1342" s="36"/>
      <c r="B1342" s="37"/>
      <c r="C1342" s="180" t="s">
        <v>1682</v>
      </c>
      <c r="D1342" s="180" t="s">
        <v>234</v>
      </c>
      <c r="E1342" s="181" t="s">
        <v>4741</v>
      </c>
      <c r="F1342" s="182" t="s">
        <v>4742</v>
      </c>
      <c r="G1342" s="183" t="s">
        <v>312</v>
      </c>
      <c r="H1342" s="184">
        <v>191.89400000000001</v>
      </c>
      <c r="I1342" s="185"/>
      <c r="J1342" s="186">
        <f>ROUND(I1342*H1342,2)</f>
        <v>0</v>
      </c>
      <c r="K1342" s="182" t="s">
        <v>238</v>
      </c>
      <c r="L1342" s="41"/>
      <c r="M1342" s="187" t="s">
        <v>19</v>
      </c>
      <c r="N1342" s="188" t="s">
        <v>47</v>
      </c>
      <c r="O1342" s="66"/>
      <c r="P1342" s="189">
        <f>O1342*H1342</f>
        <v>0</v>
      </c>
      <c r="Q1342" s="189">
        <v>0</v>
      </c>
      <c r="R1342" s="189">
        <f>Q1342*H1342</f>
        <v>0</v>
      </c>
      <c r="S1342" s="189">
        <v>0</v>
      </c>
      <c r="T1342" s="190">
        <f>S1342*H1342</f>
        <v>0</v>
      </c>
      <c r="U1342" s="36"/>
      <c r="V1342" s="36"/>
      <c r="W1342" s="36"/>
      <c r="X1342" s="36"/>
      <c r="Y1342" s="36"/>
      <c r="Z1342" s="36"/>
      <c r="AA1342" s="36"/>
      <c r="AB1342" s="36"/>
      <c r="AC1342" s="36"/>
      <c r="AD1342" s="36"/>
      <c r="AE1342" s="36"/>
      <c r="AR1342" s="191" t="s">
        <v>348</v>
      </c>
      <c r="AT1342" s="191" t="s">
        <v>234</v>
      </c>
      <c r="AU1342" s="191" t="s">
        <v>85</v>
      </c>
      <c r="AY1342" s="19" t="s">
        <v>232</v>
      </c>
      <c r="BE1342" s="192">
        <f>IF(N1342="základní",J1342,0)</f>
        <v>0</v>
      </c>
      <c r="BF1342" s="192">
        <f>IF(N1342="snížená",J1342,0)</f>
        <v>0</v>
      </c>
      <c r="BG1342" s="192">
        <f>IF(N1342="zákl. přenesená",J1342,0)</f>
        <v>0</v>
      </c>
      <c r="BH1342" s="192">
        <f>IF(N1342="sníž. přenesená",J1342,0)</f>
        <v>0</v>
      </c>
      <c r="BI1342" s="192">
        <f>IF(N1342="nulová",J1342,0)</f>
        <v>0</v>
      </c>
      <c r="BJ1342" s="19" t="s">
        <v>83</v>
      </c>
      <c r="BK1342" s="192">
        <f>ROUND(I1342*H1342,2)</f>
        <v>0</v>
      </c>
      <c r="BL1342" s="19" t="s">
        <v>348</v>
      </c>
      <c r="BM1342" s="191" t="s">
        <v>4743</v>
      </c>
    </row>
    <row r="1343" spans="1:65" s="2" customFormat="1" ht="10.199999999999999">
      <c r="A1343" s="36"/>
      <c r="B1343" s="37"/>
      <c r="C1343" s="38"/>
      <c r="D1343" s="193" t="s">
        <v>240</v>
      </c>
      <c r="E1343" s="38"/>
      <c r="F1343" s="194" t="s">
        <v>4744</v>
      </c>
      <c r="G1343" s="38"/>
      <c r="H1343" s="38"/>
      <c r="I1343" s="195"/>
      <c r="J1343" s="38"/>
      <c r="K1343" s="38"/>
      <c r="L1343" s="41"/>
      <c r="M1343" s="196"/>
      <c r="N1343" s="197"/>
      <c r="O1343" s="66"/>
      <c r="P1343" s="66"/>
      <c r="Q1343" s="66"/>
      <c r="R1343" s="66"/>
      <c r="S1343" s="66"/>
      <c r="T1343" s="67"/>
      <c r="U1343" s="36"/>
      <c r="V1343" s="36"/>
      <c r="W1343" s="36"/>
      <c r="X1343" s="36"/>
      <c r="Y1343" s="36"/>
      <c r="Z1343" s="36"/>
      <c r="AA1343" s="36"/>
      <c r="AB1343" s="36"/>
      <c r="AC1343" s="36"/>
      <c r="AD1343" s="36"/>
      <c r="AE1343" s="36"/>
      <c r="AT1343" s="19" t="s">
        <v>240</v>
      </c>
      <c r="AU1343" s="19" t="s">
        <v>85</v>
      </c>
    </row>
    <row r="1344" spans="1:65" s="2" customFormat="1" ht="38.4">
      <c r="A1344" s="36"/>
      <c r="B1344" s="37"/>
      <c r="C1344" s="38"/>
      <c r="D1344" s="198" t="s">
        <v>242</v>
      </c>
      <c r="E1344" s="38"/>
      <c r="F1344" s="199" t="s">
        <v>1069</v>
      </c>
      <c r="G1344" s="38"/>
      <c r="H1344" s="38"/>
      <c r="I1344" s="195"/>
      <c r="J1344" s="38"/>
      <c r="K1344" s="38"/>
      <c r="L1344" s="41"/>
      <c r="M1344" s="196"/>
      <c r="N1344" s="197"/>
      <c r="O1344" s="66"/>
      <c r="P1344" s="66"/>
      <c r="Q1344" s="66"/>
      <c r="R1344" s="66"/>
      <c r="S1344" s="66"/>
      <c r="T1344" s="67"/>
      <c r="U1344" s="36"/>
      <c r="V1344" s="36"/>
      <c r="W1344" s="36"/>
      <c r="X1344" s="36"/>
      <c r="Y1344" s="36"/>
      <c r="Z1344" s="36"/>
      <c r="AA1344" s="36"/>
      <c r="AB1344" s="36"/>
      <c r="AC1344" s="36"/>
      <c r="AD1344" s="36"/>
      <c r="AE1344" s="36"/>
      <c r="AT1344" s="19" t="s">
        <v>242</v>
      </c>
      <c r="AU1344" s="19" t="s">
        <v>85</v>
      </c>
    </row>
    <row r="1345" spans="1:65" s="13" customFormat="1" ht="10.199999999999999">
      <c r="B1345" s="200"/>
      <c r="C1345" s="201"/>
      <c r="D1345" s="198" t="s">
        <v>244</v>
      </c>
      <c r="E1345" s="202" t="s">
        <v>19</v>
      </c>
      <c r="F1345" s="203" t="s">
        <v>4745</v>
      </c>
      <c r="G1345" s="201"/>
      <c r="H1345" s="204">
        <v>2.1960000000000002</v>
      </c>
      <c r="I1345" s="205"/>
      <c r="J1345" s="201"/>
      <c r="K1345" s="201"/>
      <c r="L1345" s="206"/>
      <c r="M1345" s="207"/>
      <c r="N1345" s="208"/>
      <c r="O1345" s="208"/>
      <c r="P1345" s="208"/>
      <c r="Q1345" s="208"/>
      <c r="R1345" s="208"/>
      <c r="S1345" s="208"/>
      <c r="T1345" s="209"/>
      <c r="AT1345" s="210" t="s">
        <v>244</v>
      </c>
      <c r="AU1345" s="210" t="s">
        <v>85</v>
      </c>
      <c r="AV1345" s="13" t="s">
        <v>85</v>
      </c>
      <c r="AW1345" s="13" t="s">
        <v>37</v>
      </c>
      <c r="AX1345" s="13" t="s">
        <v>76</v>
      </c>
      <c r="AY1345" s="210" t="s">
        <v>232</v>
      </c>
    </row>
    <row r="1346" spans="1:65" s="13" customFormat="1" ht="10.199999999999999">
      <c r="B1346" s="200"/>
      <c r="C1346" s="201"/>
      <c r="D1346" s="198" t="s">
        <v>244</v>
      </c>
      <c r="E1346" s="202" t="s">
        <v>19</v>
      </c>
      <c r="F1346" s="203" t="s">
        <v>4746</v>
      </c>
      <c r="G1346" s="201"/>
      <c r="H1346" s="204">
        <v>22.288</v>
      </c>
      <c r="I1346" s="205"/>
      <c r="J1346" s="201"/>
      <c r="K1346" s="201"/>
      <c r="L1346" s="206"/>
      <c r="M1346" s="207"/>
      <c r="N1346" s="208"/>
      <c r="O1346" s="208"/>
      <c r="P1346" s="208"/>
      <c r="Q1346" s="208"/>
      <c r="R1346" s="208"/>
      <c r="S1346" s="208"/>
      <c r="T1346" s="209"/>
      <c r="AT1346" s="210" t="s">
        <v>244</v>
      </c>
      <c r="AU1346" s="210" t="s">
        <v>85</v>
      </c>
      <c r="AV1346" s="13" t="s">
        <v>85</v>
      </c>
      <c r="AW1346" s="13" t="s">
        <v>37</v>
      </c>
      <c r="AX1346" s="13" t="s">
        <v>76</v>
      </c>
      <c r="AY1346" s="210" t="s">
        <v>232</v>
      </c>
    </row>
    <row r="1347" spans="1:65" s="15" customFormat="1" ht="10.199999999999999">
      <c r="B1347" s="222"/>
      <c r="C1347" s="223"/>
      <c r="D1347" s="198" t="s">
        <v>244</v>
      </c>
      <c r="E1347" s="224" t="s">
        <v>19</v>
      </c>
      <c r="F1347" s="225" t="s">
        <v>4747</v>
      </c>
      <c r="G1347" s="223"/>
      <c r="H1347" s="224" t="s">
        <v>19</v>
      </c>
      <c r="I1347" s="226"/>
      <c r="J1347" s="223"/>
      <c r="K1347" s="223"/>
      <c r="L1347" s="227"/>
      <c r="M1347" s="228"/>
      <c r="N1347" s="229"/>
      <c r="O1347" s="229"/>
      <c r="P1347" s="229"/>
      <c r="Q1347" s="229"/>
      <c r="R1347" s="229"/>
      <c r="S1347" s="229"/>
      <c r="T1347" s="230"/>
      <c r="AT1347" s="231" t="s">
        <v>244</v>
      </c>
      <c r="AU1347" s="231" t="s">
        <v>85</v>
      </c>
      <c r="AV1347" s="15" t="s">
        <v>83</v>
      </c>
      <c r="AW1347" s="15" t="s">
        <v>37</v>
      </c>
      <c r="AX1347" s="15" t="s">
        <v>76</v>
      </c>
      <c r="AY1347" s="231" t="s">
        <v>232</v>
      </c>
    </row>
    <row r="1348" spans="1:65" s="13" customFormat="1" ht="10.199999999999999">
      <c r="B1348" s="200"/>
      <c r="C1348" s="201"/>
      <c r="D1348" s="198" t="s">
        <v>244</v>
      </c>
      <c r="E1348" s="202" t="s">
        <v>19</v>
      </c>
      <c r="F1348" s="203" t="s">
        <v>4748</v>
      </c>
      <c r="G1348" s="201"/>
      <c r="H1348" s="204">
        <v>15.067</v>
      </c>
      <c r="I1348" s="205"/>
      <c r="J1348" s="201"/>
      <c r="K1348" s="201"/>
      <c r="L1348" s="206"/>
      <c r="M1348" s="207"/>
      <c r="N1348" s="208"/>
      <c r="O1348" s="208"/>
      <c r="P1348" s="208"/>
      <c r="Q1348" s="208"/>
      <c r="R1348" s="208"/>
      <c r="S1348" s="208"/>
      <c r="T1348" s="209"/>
      <c r="AT1348" s="210" t="s">
        <v>244</v>
      </c>
      <c r="AU1348" s="210" t="s">
        <v>85</v>
      </c>
      <c r="AV1348" s="13" t="s">
        <v>85</v>
      </c>
      <c r="AW1348" s="13" t="s">
        <v>37</v>
      </c>
      <c r="AX1348" s="13" t="s">
        <v>76</v>
      </c>
      <c r="AY1348" s="210" t="s">
        <v>232</v>
      </c>
    </row>
    <row r="1349" spans="1:65" s="13" customFormat="1" ht="10.199999999999999">
      <c r="B1349" s="200"/>
      <c r="C1349" s="201"/>
      <c r="D1349" s="198" t="s">
        <v>244</v>
      </c>
      <c r="E1349" s="202" t="s">
        <v>19</v>
      </c>
      <c r="F1349" s="203" t="s">
        <v>4749</v>
      </c>
      <c r="G1349" s="201"/>
      <c r="H1349" s="204">
        <v>41.832000000000001</v>
      </c>
      <c r="I1349" s="205"/>
      <c r="J1349" s="201"/>
      <c r="K1349" s="201"/>
      <c r="L1349" s="206"/>
      <c r="M1349" s="207"/>
      <c r="N1349" s="208"/>
      <c r="O1349" s="208"/>
      <c r="P1349" s="208"/>
      <c r="Q1349" s="208"/>
      <c r="R1349" s="208"/>
      <c r="S1349" s="208"/>
      <c r="T1349" s="209"/>
      <c r="AT1349" s="210" t="s">
        <v>244</v>
      </c>
      <c r="AU1349" s="210" t="s">
        <v>85</v>
      </c>
      <c r="AV1349" s="13" t="s">
        <v>85</v>
      </c>
      <c r="AW1349" s="13" t="s">
        <v>37</v>
      </c>
      <c r="AX1349" s="13" t="s">
        <v>76</v>
      </c>
      <c r="AY1349" s="210" t="s">
        <v>232</v>
      </c>
    </row>
    <row r="1350" spans="1:65" s="13" customFormat="1" ht="20.399999999999999">
      <c r="B1350" s="200"/>
      <c r="C1350" s="201"/>
      <c r="D1350" s="198" t="s">
        <v>244</v>
      </c>
      <c r="E1350" s="202" t="s">
        <v>19</v>
      </c>
      <c r="F1350" s="203" t="s">
        <v>4750</v>
      </c>
      <c r="G1350" s="201"/>
      <c r="H1350" s="204">
        <v>36.896000000000001</v>
      </c>
      <c r="I1350" s="205"/>
      <c r="J1350" s="201"/>
      <c r="K1350" s="201"/>
      <c r="L1350" s="206"/>
      <c r="M1350" s="207"/>
      <c r="N1350" s="208"/>
      <c r="O1350" s="208"/>
      <c r="P1350" s="208"/>
      <c r="Q1350" s="208"/>
      <c r="R1350" s="208"/>
      <c r="S1350" s="208"/>
      <c r="T1350" s="209"/>
      <c r="AT1350" s="210" t="s">
        <v>244</v>
      </c>
      <c r="AU1350" s="210" t="s">
        <v>85</v>
      </c>
      <c r="AV1350" s="13" t="s">
        <v>85</v>
      </c>
      <c r="AW1350" s="13" t="s">
        <v>37</v>
      </c>
      <c r="AX1350" s="13" t="s">
        <v>76</v>
      </c>
      <c r="AY1350" s="210" t="s">
        <v>232</v>
      </c>
    </row>
    <row r="1351" spans="1:65" s="13" customFormat="1" ht="10.199999999999999">
      <c r="B1351" s="200"/>
      <c r="C1351" s="201"/>
      <c r="D1351" s="198" t="s">
        <v>244</v>
      </c>
      <c r="E1351" s="202" t="s">
        <v>19</v>
      </c>
      <c r="F1351" s="203" t="s">
        <v>4751</v>
      </c>
      <c r="G1351" s="201"/>
      <c r="H1351" s="204">
        <v>39.277000000000001</v>
      </c>
      <c r="I1351" s="205"/>
      <c r="J1351" s="201"/>
      <c r="K1351" s="201"/>
      <c r="L1351" s="206"/>
      <c r="M1351" s="207"/>
      <c r="N1351" s="208"/>
      <c r="O1351" s="208"/>
      <c r="P1351" s="208"/>
      <c r="Q1351" s="208"/>
      <c r="R1351" s="208"/>
      <c r="S1351" s="208"/>
      <c r="T1351" s="209"/>
      <c r="AT1351" s="210" t="s">
        <v>244</v>
      </c>
      <c r="AU1351" s="210" t="s">
        <v>85</v>
      </c>
      <c r="AV1351" s="13" t="s">
        <v>85</v>
      </c>
      <c r="AW1351" s="13" t="s">
        <v>37</v>
      </c>
      <c r="AX1351" s="13" t="s">
        <v>76</v>
      </c>
      <c r="AY1351" s="210" t="s">
        <v>232</v>
      </c>
    </row>
    <row r="1352" spans="1:65" s="13" customFormat="1" ht="10.199999999999999">
      <c r="B1352" s="200"/>
      <c r="C1352" s="201"/>
      <c r="D1352" s="198" t="s">
        <v>244</v>
      </c>
      <c r="E1352" s="202" t="s">
        <v>19</v>
      </c>
      <c r="F1352" s="203" t="s">
        <v>4752</v>
      </c>
      <c r="G1352" s="201"/>
      <c r="H1352" s="204">
        <v>34.338000000000001</v>
      </c>
      <c r="I1352" s="205"/>
      <c r="J1352" s="201"/>
      <c r="K1352" s="201"/>
      <c r="L1352" s="206"/>
      <c r="M1352" s="207"/>
      <c r="N1352" s="208"/>
      <c r="O1352" s="208"/>
      <c r="P1352" s="208"/>
      <c r="Q1352" s="208"/>
      <c r="R1352" s="208"/>
      <c r="S1352" s="208"/>
      <c r="T1352" s="209"/>
      <c r="AT1352" s="210" t="s">
        <v>244</v>
      </c>
      <c r="AU1352" s="210" t="s">
        <v>85</v>
      </c>
      <c r="AV1352" s="13" t="s">
        <v>85</v>
      </c>
      <c r="AW1352" s="13" t="s">
        <v>37</v>
      </c>
      <c r="AX1352" s="13" t="s">
        <v>76</v>
      </c>
      <c r="AY1352" s="210" t="s">
        <v>232</v>
      </c>
    </row>
    <row r="1353" spans="1:65" s="15" customFormat="1" ht="10.199999999999999">
      <c r="B1353" s="222"/>
      <c r="C1353" s="223"/>
      <c r="D1353" s="198" t="s">
        <v>244</v>
      </c>
      <c r="E1353" s="224" t="s">
        <v>19</v>
      </c>
      <c r="F1353" s="225" t="s">
        <v>4753</v>
      </c>
      <c r="G1353" s="223"/>
      <c r="H1353" s="224" t="s">
        <v>19</v>
      </c>
      <c r="I1353" s="226"/>
      <c r="J1353" s="223"/>
      <c r="K1353" s="223"/>
      <c r="L1353" s="227"/>
      <c r="M1353" s="228"/>
      <c r="N1353" s="229"/>
      <c r="O1353" s="229"/>
      <c r="P1353" s="229"/>
      <c r="Q1353" s="229"/>
      <c r="R1353" s="229"/>
      <c r="S1353" s="229"/>
      <c r="T1353" s="230"/>
      <c r="AT1353" s="231" t="s">
        <v>244</v>
      </c>
      <c r="AU1353" s="231" t="s">
        <v>85</v>
      </c>
      <c r="AV1353" s="15" t="s">
        <v>83</v>
      </c>
      <c r="AW1353" s="15" t="s">
        <v>37</v>
      </c>
      <c r="AX1353" s="15" t="s">
        <v>76</v>
      </c>
      <c r="AY1353" s="231" t="s">
        <v>232</v>
      </c>
    </row>
    <row r="1354" spans="1:65" s="14" customFormat="1" ht="10.199999999999999">
      <c r="B1354" s="211"/>
      <c r="C1354" s="212"/>
      <c r="D1354" s="198" t="s">
        <v>244</v>
      </c>
      <c r="E1354" s="213" t="s">
        <v>19</v>
      </c>
      <c r="F1354" s="214" t="s">
        <v>248</v>
      </c>
      <c r="G1354" s="212"/>
      <c r="H1354" s="215">
        <v>191.89400000000001</v>
      </c>
      <c r="I1354" s="216"/>
      <c r="J1354" s="212"/>
      <c r="K1354" s="212"/>
      <c r="L1354" s="217"/>
      <c r="M1354" s="218"/>
      <c r="N1354" s="219"/>
      <c r="O1354" s="219"/>
      <c r="P1354" s="219"/>
      <c r="Q1354" s="219"/>
      <c r="R1354" s="219"/>
      <c r="S1354" s="219"/>
      <c r="T1354" s="220"/>
      <c r="AT1354" s="221" t="s">
        <v>244</v>
      </c>
      <c r="AU1354" s="221" t="s">
        <v>85</v>
      </c>
      <c r="AV1354" s="14" t="s">
        <v>139</v>
      </c>
      <c r="AW1354" s="14" t="s">
        <v>37</v>
      </c>
      <c r="AX1354" s="14" t="s">
        <v>83</v>
      </c>
      <c r="AY1354" s="221" t="s">
        <v>232</v>
      </c>
    </row>
    <row r="1355" spans="1:65" s="2" customFormat="1" ht="21.75" customHeight="1">
      <c r="A1355" s="36"/>
      <c r="B1355" s="37"/>
      <c r="C1355" s="180" t="s">
        <v>1690</v>
      </c>
      <c r="D1355" s="180" t="s">
        <v>234</v>
      </c>
      <c r="E1355" s="181" t="s">
        <v>1065</v>
      </c>
      <c r="F1355" s="182" t="s">
        <v>1066</v>
      </c>
      <c r="G1355" s="183" t="s">
        <v>312</v>
      </c>
      <c r="H1355" s="184">
        <v>2.0750000000000002</v>
      </c>
      <c r="I1355" s="185"/>
      <c r="J1355" s="186">
        <f>ROUND(I1355*H1355,2)</f>
        <v>0</v>
      </c>
      <c r="K1355" s="182" t="s">
        <v>238</v>
      </c>
      <c r="L1355" s="41"/>
      <c r="M1355" s="187" t="s">
        <v>19</v>
      </c>
      <c r="N1355" s="188" t="s">
        <v>47</v>
      </c>
      <c r="O1355" s="66"/>
      <c r="P1355" s="189">
        <f>O1355*H1355</f>
        <v>0</v>
      </c>
      <c r="Q1355" s="189">
        <v>0</v>
      </c>
      <c r="R1355" s="189">
        <f>Q1355*H1355</f>
        <v>0</v>
      </c>
      <c r="S1355" s="189">
        <v>0</v>
      </c>
      <c r="T1355" s="190">
        <f>S1355*H1355</f>
        <v>0</v>
      </c>
      <c r="U1355" s="36"/>
      <c r="V1355" s="36"/>
      <c r="W1355" s="36"/>
      <c r="X1355" s="36"/>
      <c r="Y1355" s="36"/>
      <c r="Z1355" s="36"/>
      <c r="AA1355" s="36"/>
      <c r="AB1355" s="36"/>
      <c r="AC1355" s="36"/>
      <c r="AD1355" s="36"/>
      <c r="AE1355" s="36"/>
      <c r="AR1355" s="191" t="s">
        <v>348</v>
      </c>
      <c r="AT1355" s="191" t="s">
        <v>234</v>
      </c>
      <c r="AU1355" s="191" t="s">
        <v>85</v>
      </c>
      <c r="AY1355" s="19" t="s">
        <v>232</v>
      </c>
      <c r="BE1355" s="192">
        <f>IF(N1355="základní",J1355,0)</f>
        <v>0</v>
      </c>
      <c r="BF1355" s="192">
        <f>IF(N1355="snížená",J1355,0)</f>
        <v>0</v>
      </c>
      <c r="BG1355" s="192">
        <f>IF(N1355="zákl. přenesená",J1355,0)</f>
        <v>0</v>
      </c>
      <c r="BH1355" s="192">
        <f>IF(N1355="sníž. přenesená",J1355,0)</f>
        <v>0</v>
      </c>
      <c r="BI1355" s="192">
        <f>IF(N1355="nulová",J1355,0)</f>
        <v>0</v>
      </c>
      <c r="BJ1355" s="19" t="s">
        <v>83</v>
      </c>
      <c r="BK1355" s="192">
        <f>ROUND(I1355*H1355,2)</f>
        <v>0</v>
      </c>
      <c r="BL1355" s="19" t="s">
        <v>348</v>
      </c>
      <c r="BM1355" s="191" t="s">
        <v>4754</v>
      </c>
    </row>
    <row r="1356" spans="1:65" s="2" customFormat="1" ht="10.199999999999999">
      <c r="A1356" s="36"/>
      <c r="B1356" s="37"/>
      <c r="C1356" s="38"/>
      <c r="D1356" s="193" t="s">
        <v>240</v>
      </c>
      <c r="E1356" s="38"/>
      <c r="F1356" s="194" t="s">
        <v>1068</v>
      </c>
      <c r="G1356" s="38"/>
      <c r="H1356" s="38"/>
      <c r="I1356" s="195"/>
      <c r="J1356" s="38"/>
      <c r="K1356" s="38"/>
      <c r="L1356" s="41"/>
      <c r="M1356" s="196"/>
      <c r="N1356" s="197"/>
      <c r="O1356" s="66"/>
      <c r="P1356" s="66"/>
      <c r="Q1356" s="66"/>
      <c r="R1356" s="66"/>
      <c r="S1356" s="66"/>
      <c r="T1356" s="67"/>
      <c r="U1356" s="36"/>
      <c r="V1356" s="36"/>
      <c r="W1356" s="36"/>
      <c r="X1356" s="36"/>
      <c r="Y1356" s="36"/>
      <c r="Z1356" s="36"/>
      <c r="AA1356" s="36"/>
      <c r="AB1356" s="36"/>
      <c r="AC1356" s="36"/>
      <c r="AD1356" s="36"/>
      <c r="AE1356" s="36"/>
      <c r="AT1356" s="19" t="s">
        <v>240</v>
      </c>
      <c r="AU1356" s="19" t="s">
        <v>85</v>
      </c>
    </row>
    <row r="1357" spans="1:65" s="2" customFormat="1" ht="38.4">
      <c r="A1357" s="36"/>
      <c r="B1357" s="37"/>
      <c r="C1357" s="38"/>
      <c r="D1357" s="198" t="s">
        <v>242</v>
      </c>
      <c r="E1357" s="38"/>
      <c r="F1357" s="199" t="s">
        <v>1069</v>
      </c>
      <c r="G1357" s="38"/>
      <c r="H1357" s="38"/>
      <c r="I1357" s="195"/>
      <c r="J1357" s="38"/>
      <c r="K1357" s="38"/>
      <c r="L1357" s="41"/>
      <c r="M1357" s="196"/>
      <c r="N1357" s="197"/>
      <c r="O1357" s="66"/>
      <c r="P1357" s="66"/>
      <c r="Q1357" s="66"/>
      <c r="R1357" s="66"/>
      <c r="S1357" s="66"/>
      <c r="T1357" s="67"/>
      <c r="U1357" s="36"/>
      <c r="V1357" s="36"/>
      <c r="W1357" s="36"/>
      <c r="X1357" s="36"/>
      <c r="Y1357" s="36"/>
      <c r="Z1357" s="36"/>
      <c r="AA1357" s="36"/>
      <c r="AB1357" s="36"/>
      <c r="AC1357" s="36"/>
      <c r="AD1357" s="36"/>
      <c r="AE1357" s="36"/>
      <c r="AT1357" s="19" t="s">
        <v>242</v>
      </c>
      <c r="AU1357" s="19" t="s">
        <v>85</v>
      </c>
    </row>
    <row r="1358" spans="1:65" s="13" customFormat="1" ht="10.199999999999999">
      <c r="B1358" s="200"/>
      <c r="C1358" s="201"/>
      <c r="D1358" s="198" t="s">
        <v>244</v>
      </c>
      <c r="E1358" s="202" t="s">
        <v>19</v>
      </c>
      <c r="F1358" s="203" t="s">
        <v>4755</v>
      </c>
      <c r="G1358" s="201"/>
      <c r="H1358" s="204">
        <v>2.0750000000000002</v>
      </c>
      <c r="I1358" s="205"/>
      <c r="J1358" s="201"/>
      <c r="K1358" s="201"/>
      <c r="L1358" s="206"/>
      <c r="M1358" s="207"/>
      <c r="N1358" s="208"/>
      <c r="O1358" s="208"/>
      <c r="P1358" s="208"/>
      <c r="Q1358" s="208"/>
      <c r="R1358" s="208"/>
      <c r="S1358" s="208"/>
      <c r="T1358" s="209"/>
      <c r="AT1358" s="210" t="s">
        <v>244</v>
      </c>
      <c r="AU1358" s="210" t="s">
        <v>85</v>
      </c>
      <c r="AV1358" s="13" t="s">
        <v>85</v>
      </c>
      <c r="AW1358" s="13" t="s">
        <v>37</v>
      </c>
      <c r="AX1358" s="13" t="s">
        <v>83</v>
      </c>
      <c r="AY1358" s="210" t="s">
        <v>232</v>
      </c>
    </row>
    <row r="1359" spans="1:65" s="2" customFormat="1" ht="16.5" customHeight="1">
      <c r="A1359" s="36"/>
      <c r="B1359" s="37"/>
      <c r="C1359" s="232" t="s">
        <v>1697</v>
      </c>
      <c r="D1359" s="232" t="s">
        <v>300</v>
      </c>
      <c r="E1359" s="233" t="s">
        <v>1075</v>
      </c>
      <c r="F1359" s="234" t="s">
        <v>1076</v>
      </c>
      <c r="G1359" s="235" t="s">
        <v>278</v>
      </c>
      <c r="H1359" s="236">
        <v>6.8000000000000005E-2</v>
      </c>
      <c r="I1359" s="237"/>
      <c r="J1359" s="238">
        <f>ROUND(I1359*H1359,2)</f>
        <v>0</v>
      </c>
      <c r="K1359" s="234" t="s">
        <v>238</v>
      </c>
      <c r="L1359" s="239"/>
      <c r="M1359" s="240" t="s">
        <v>19</v>
      </c>
      <c r="N1359" s="241" t="s">
        <v>47</v>
      </c>
      <c r="O1359" s="66"/>
      <c r="P1359" s="189">
        <f>O1359*H1359</f>
        <v>0</v>
      </c>
      <c r="Q1359" s="189">
        <v>1</v>
      </c>
      <c r="R1359" s="189">
        <f>Q1359*H1359</f>
        <v>6.8000000000000005E-2</v>
      </c>
      <c r="S1359" s="189">
        <v>0</v>
      </c>
      <c r="T1359" s="190">
        <f>S1359*H1359</f>
        <v>0</v>
      </c>
      <c r="U1359" s="36"/>
      <c r="V1359" s="36"/>
      <c r="W1359" s="36"/>
      <c r="X1359" s="36"/>
      <c r="Y1359" s="36"/>
      <c r="Z1359" s="36"/>
      <c r="AA1359" s="36"/>
      <c r="AB1359" s="36"/>
      <c r="AC1359" s="36"/>
      <c r="AD1359" s="36"/>
      <c r="AE1359" s="36"/>
      <c r="AR1359" s="191" t="s">
        <v>453</v>
      </c>
      <c r="AT1359" s="191" t="s">
        <v>300</v>
      </c>
      <c r="AU1359" s="191" t="s">
        <v>85</v>
      </c>
      <c r="AY1359" s="19" t="s">
        <v>232</v>
      </c>
      <c r="BE1359" s="192">
        <f>IF(N1359="základní",J1359,0)</f>
        <v>0</v>
      </c>
      <c r="BF1359" s="192">
        <f>IF(N1359="snížená",J1359,0)</f>
        <v>0</v>
      </c>
      <c r="BG1359" s="192">
        <f>IF(N1359="zákl. přenesená",J1359,0)</f>
        <v>0</v>
      </c>
      <c r="BH1359" s="192">
        <f>IF(N1359="sníž. přenesená",J1359,0)</f>
        <v>0</v>
      </c>
      <c r="BI1359" s="192">
        <f>IF(N1359="nulová",J1359,0)</f>
        <v>0</v>
      </c>
      <c r="BJ1359" s="19" t="s">
        <v>83</v>
      </c>
      <c r="BK1359" s="192">
        <f>ROUND(I1359*H1359,2)</f>
        <v>0</v>
      </c>
      <c r="BL1359" s="19" t="s">
        <v>348</v>
      </c>
      <c r="BM1359" s="191" t="s">
        <v>4756</v>
      </c>
    </row>
    <row r="1360" spans="1:65" s="2" customFormat="1" ht="10.199999999999999">
      <c r="A1360" s="36"/>
      <c r="B1360" s="37"/>
      <c r="C1360" s="38"/>
      <c r="D1360" s="193" t="s">
        <v>240</v>
      </c>
      <c r="E1360" s="38"/>
      <c r="F1360" s="194" t="s">
        <v>1078</v>
      </c>
      <c r="G1360" s="38"/>
      <c r="H1360" s="38"/>
      <c r="I1360" s="195"/>
      <c r="J1360" s="38"/>
      <c r="K1360" s="38"/>
      <c r="L1360" s="41"/>
      <c r="M1360" s="196"/>
      <c r="N1360" s="197"/>
      <c r="O1360" s="66"/>
      <c r="P1360" s="66"/>
      <c r="Q1360" s="66"/>
      <c r="R1360" s="66"/>
      <c r="S1360" s="66"/>
      <c r="T1360" s="67"/>
      <c r="U1360" s="36"/>
      <c r="V1360" s="36"/>
      <c r="W1360" s="36"/>
      <c r="X1360" s="36"/>
      <c r="Y1360" s="36"/>
      <c r="Z1360" s="36"/>
      <c r="AA1360" s="36"/>
      <c r="AB1360" s="36"/>
      <c r="AC1360" s="36"/>
      <c r="AD1360" s="36"/>
      <c r="AE1360" s="36"/>
      <c r="AT1360" s="19" t="s">
        <v>240</v>
      </c>
      <c r="AU1360" s="19" t="s">
        <v>85</v>
      </c>
    </row>
    <row r="1361" spans="1:65" s="13" customFormat="1" ht="10.199999999999999">
      <c r="B1361" s="200"/>
      <c r="C1361" s="201"/>
      <c r="D1361" s="198" t="s">
        <v>244</v>
      </c>
      <c r="E1361" s="202" t="s">
        <v>19</v>
      </c>
      <c r="F1361" s="203" t="s">
        <v>4757</v>
      </c>
      <c r="G1361" s="201"/>
      <c r="H1361" s="204">
        <v>6.8000000000000005E-2</v>
      </c>
      <c r="I1361" s="205"/>
      <c r="J1361" s="201"/>
      <c r="K1361" s="201"/>
      <c r="L1361" s="206"/>
      <c r="M1361" s="207"/>
      <c r="N1361" s="208"/>
      <c r="O1361" s="208"/>
      <c r="P1361" s="208"/>
      <c r="Q1361" s="208"/>
      <c r="R1361" s="208"/>
      <c r="S1361" s="208"/>
      <c r="T1361" s="209"/>
      <c r="AT1361" s="210" t="s">
        <v>244</v>
      </c>
      <c r="AU1361" s="210" t="s">
        <v>85</v>
      </c>
      <c r="AV1361" s="13" t="s">
        <v>85</v>
      </c>
      <c r="AW1361" s="13" t="s">
        <v>37</v>
      </c>
      <c r="AX1361" s="13" t="s">
        <v>83</v>
      </c>
      <c r="AY1361" s="210" t="s">
        <v>232</v>
      </c>
    </row>
    <row r="1362" spans="1:65" s="2" customFormat="1" ht="37.799999999999997" customHeight="1">
      <c r="A1362" s="36"/>
      <c r="B1362" s="37"/>
      <c r="C1362" s="180" t="s">
        <v>1702</v>
      </c>
      <c r="D1362" s="180" t="s">
        <v>234</v>
      </c>
      <c r="E1362" s="181" t="s">
        <v>1089</v>
      </c>
      <c r="F1362" s="182" t="s">
        <v>1090</v>
      </c>
      <c r="G1362" s="183" t="s">
        <v>312</v>
      </c>
      <c r="H1362" s="184">
        <v>35.174999999999997</v>
      </c>
      <c r="I1362" s="185"/>
      <c r="J1362" s="186">
        <f>ROUND(I1362*H1362,2)</f>
        <v>0</v>
      </c>
      <c r="K1362" s="182" t="s">
        <v>19</v>
      </c>
      <c r="L1362" s="41"/>
      <c r="M1362" s="187" t="s">
        <v>19</v>
      </c>
      <c r="N1362" s="188" t="s">
        <v>47</v>
      </c>
      <c r="O1362" s="66"/>
      <c r="P1362" s="189">
        <f>O1362*H1362</f>
        <v>0</v>
      </c>
      <c r="Q1362" s="189">
        <v>4.4999999999999997E-3</v>
      </c>
      <c r="R1362" s="189">
        <f>Q1362*H1362</f>
        <v>0.15828749999999997</v>
      </c>
      <c r="S1362" s="189">
        <v>0</v>
      </c>
      <c r="T1362" s="190">
        <f>S1362*H1362</f>
        <v>0</v>
      </c>
      <c r="U1362" s="36"/>
      <c r="V1362" s="36"/>
      <c r="W1362" s="36"/>
      <c r="X1362" s="36"/>
      <c r="Y1362" s="36"/>
      <c r="Z1362" s="36"/>
      <c r="AA1362" s="36"/>
      <c r="AB1362" s="36"/>
      <c r="AC1362" s="36"/>
      <c r="AD1362" s="36"/>
      <c r="AE1362" s="36"/>
      <c r="AR1362" s="191" t="s">
        <v>348</v>
      </c>
      <c r="AT1362" s="191" t="s">
        <v>234</v>
      </c>
      <c r="AU1362" s="191" t="s">
        <v>85</v>
      </c>
      <c r="AY1362" s="19" t="s">
        <v>232</v>
      </c>
      <c r="BE1362" s="192">
        <f>IF(N1362="základní",J1362,0)</f>
        <v>0</v>
      </c>
      <c r="BF1362" s="192">
        <f>IF(N1362="snížená",J1362,0)</f>
        <v>0</v>
      </c>
      <c r="BG1362" s="192">
        <f>IF(N1362="zákl. přenesená",J1362,0)</f>
        <v>0</v>
      </c>
      <c r="BH1362" s="192">
        <f>IF(N1362="sníž. přenesená",J1362,0)</f>
        <v>0</v>
      </c>
      <c r="BI1362" s="192">
        <f>IF(N1362="nulová",J1362,0)</f>
        <v>0</v>
      </c>
      <c r="BJ1362" s="19" t="s">
        <v>83</v>
      </c>
      <c r="BK1362" s="192">
        <f>ROUND(I1362*H1362,2)</f>
        <v>0</v>
      </c>
      <c r="BL1362" s="19" t="s">
        <v>348</v>
      </c>
      <c r="BM1362" s="191" t="s">
        <v>4758</v>
      </c>
    </row>
    <row r="1363" spans="1:65" s="2" customFormat="1" ht="38.4">
      <c r="A1363" s="36"/>
      <c r="B1363" s="37"/>
      <c r="C1363" s="38"/>
      <c r="D1363" s="198" t="s">
        <v>242</v>
      </c>
      <c r="E1363" s="38"/>
      <c r="F1363" s="199" t="s">
        <v>1069</v>
      </c>
      <c r="G1363" s="38"/>
      <c r="H1363" s="38"/>
      <c r="I1363" s="195"/>
      <c r="J1363" s="38"/>
      <c r="K1363" s="38"/>
      <c r="L1363" s="41"/>
      <c r="M1363" s="196"/>
      <c r="N1363" s="197"/>
      <c r="O1363" s="66"/>
      <c r="P1363" s="66"/>
      <c r="Q1363" s="66"/>
      <c r="R1363" s="66"/>
      <c r="S1363" s="66"/>
      <c r="T1363" s="67"/>
      <c r="U1363" s="36"/>
      <c r="V1363" s="36"/>
      <c r="W1363" s="36"/>
      <c r="X1363" s="36"/>
      <c r="Y1363" s="36"/>
      <c r="Z1363" s="36"/>
      <c r="AA1363" s="36"/>
      <c r="AB1363" s="36"/>
      <c r="AC1363" s="36"/>
      <c r="AD1363" s="36"/>
      <c r="AE1363" s="36"/>
      <c r="AT1363" s="19" t="s">
        <v>242</v>
      </c>
      <c r="AU1363" s="19" t="s">
        <v>85</v>
      </c>
    </row>
    <row r="1364" spans="1:65" s="13" customFormat="1" ht="10.199999999999999">
      <c r="B1364" s="200"/>
      <c r="C1364" s="201"/>
      <c r="D1364" s="198" t="s">
        <v>244</v>
      </c>
      <c r="E1364" s="202" t="s">
        <v>19</v>
      </c>
      <c r="F1364" s="203" t="s">
        <v>4759</v>
      </c>
      <c r="G1364" s="201"/>
      <c r="H1364" s="204">
        <v>19.361999999999998</v>
      </c>
      <c r="I1364" s="205"/>
      <c r="J1364" s="201"/>
      <c r="K1364" s="201"/>
      <c r="L1364" s="206"/>
      <c r="M1364" s="207"/>
      <c r="N1364" s="208"/>
      <c r="O1364" s="208"/>
      <c r="P1364" s="208"/>
      <c r="Q1364" s="208"/>
      <c r="R1364" s="208"/>
      <c r="S1364" s="208"/>
      <c r="T1364" s="209"/>
      <c r="AT1364" s="210" t="s">
        <v>244</v>
      </c>
      <c r="AU1364" s="210" t="s">
        <v>85</v>
      </c>
      <c r="AV1364" s="13" t="s">
        <v>85</v>
      </c>
      <c r="AW1364" s="13" t="s">
        <v>37</v>
      </c>
      <c r="AX1364" s="13" t="s">
        <v>76</v>
      </c>
      <c r="AY1364" s="210" t="s">
        <v>232</v>
      </c>
    </row>
    <row r="1365" spans="1:65" s="13" customFormat="1" ht="10.199999999999999">
      <c r="B1365" s="200"/>
      <c r="C1365" s="201"/>
      <c r="D1365" s="198" t="s">
        <v>244</v>
      </c>
      <c r="E1365" s="202" t="s">
        <v>19</v>
      </c>
      <c r="F1365" s="203" t="s">
        <v>4760</v>
      </c>
      <c r="G1365" s="201"/>
      <c r="H1365" s="204">
        <v>2.871</v>
      </c>
      <c r="I1365" s="205"/>
      <c r="J1365" s="201"/>
      <c r="K1365" s="201"/>
      <c r="L1365" s="206"/>
      <c r="M1365" s="207"/>
      <c r="N1365" s="208"/>
      <c r="O1365" s="208"/>
      <c r="P1365" s="208"/>
      <c r="Q1365" s="208"/>
      <c r="R1365" s="208"/>
      <c r="S1365" s="208"/>
      <c r="T1365" s="209"/>
      <c r="AT1365" s="210" t="s">
        <v>244</v>
      </c>
      <c r="AU1365" s="210" t="s">
        <v>85</v>
      </c>
      <c r="AV1365" s="13" t="s">
        <v>85</v>
      </c>
      <c r="AW1365" s="13" t="s">
        <v>37</v>
      </c>
      <c r="AX1365" s="13" t="s">
        <v>76</v>
      </c>
      <c r="AY1365" s="210" t="s">
        <v>232</v>
      </c>
    </row>
    <row r="1366" spans="1:65" s="13" customFormat="1" ht="10.199999999999999">
      <c r="B1366" s="200"/>
      <c r="C1366" s="201"/>
      <c r="D1366" s="198" t="s">
        <v>244</v>
      </c>
      <c r="E1366" s="202" t="s">
        <v>19</v>
      </c>
      <c r="F1366" s="203" t="s">
        <v>4761</v>
      </c>
      <c r="G1366" s="201"/>
      <c r="H1366" s="204">
        <v>4.3280000000000003</v>
      </c>
      <c r="I1366" s="205"/>
      <c r="J1366" s="201"/>
      <c r="K1366" s="201"/>
      <c r="L1366" s="206"/>
      <c r="M1366" s="207"/>
      <c r="N1366" s="208"/>
      <c r="O1366" s="208"/>
      <c r="P1366" s="208"/>
      <c r="Q1366" s="208"/>
      <c r="R1366" s="208"/>
      <c r="S1366" s="208"/>
      <c r="T1366" s="209"/>
      <c r="AT1366" s="210" t="s">
        <v>244</v>
      </c>
      <c r="AU1366" s="210" t="s">
        <v>85</v>
      </c>
      <c r="AV1366" s="13" t="s">
        <v>85</v>
      </c>
      <c r="AW1366" s="13" t="s">
        <v>37</v>
      </c>
      <c r="AX1366" s="13" t="s">
        <v>76</v>
      </c>
      <c r="AY1366" s="210" t="s">
        <v>232</v>
      </c>
    </row>
    <row r="1367" spans="1:65" s="13" customFormat="1" ht="10.199999999999999">
      <c r="B1367" s="200"/>
      <c r="C1367" s="201"/>
      <c r="D1367" s="198" t="s">
        <v>244</v>
      </c>
      <c r="E1367" s="202" t="s">
        <v>19</v>
      </c>
      <c r="F1367" s="203" t="s">
        <v>4762</v>
      </c>
      <c r="G1367" s="201"/>
      <c r="H1367" s="204">
        <v>3.8340000000000001</v>
      </c>
      <c r="I1367" s="205"/>
      <c r="J1367" s="201"/>
      <c r="K1367" s="201"/>
      <c r="L1367" s="206"/>
      <c r="M1367" s="207"/>
      <c r="N1367" s="208"/>
      <c r="O1367" s="208"/>
      <c r="P1367" s="208"/>
      <c r="Q1367" s="208"/>
      <c r="R1367" s="208"/>
      <c r="S1367" s="208"/>
      <c r="T1367" s="209"/>
      <c r="AT1367" s="210" t="s">
        <v>244</v>
      </c>
      <c r="AU1367" s="210" t="s">
        <v>85</v>
      </c>
      <c r="AV1367" s="13" t="s">
        <v>85</v>
      </c>
      <c r="AW1367" s="13" t="s">
        <v>37</v>
      </c>
      <c r="AX1367" s="13" t="s">
        <v>76</v>
      </c>
      <c r="AY1367" s="210" t="s">
        <v>232</v>
      </c>
    </row>
    <row r="1368" spans="1:65" s="13" customFormat="1" ht="10.199999999999999">
      <c r="B1368" s="200"/>
      <c r="C1368" s="201"/>
      <c r="D1368" s="198" t="s">
        <v>244</v>
      </c>
      <c r="E1368" s="202" t="s">
        <v>19</v>
      </c>
      <c r="F1368" s="203" t="s">
        <v>4763</v>
      </c>
      <c r="G1368" s="201"/>
      <c r="H1368" s="204">
        <v>4.78</v>
      </c>
      <c r="I1368" s="205"/>
      <c r="J1368" s="201"/>
      <c r="K1368" s="201"/>
      <c r="L1368" s="206"/>
      <c r="M1368" s="207"/>
      <c r="N1368" s="208"/>
      <c r="O1368" s="208"/>
      <c r="P1368" s="208"/>
      <c r="Q1368" s="208"/>
      <c r="R1368" s="208"/>
      <c r="S1368" s="208"/>
      <c r="T1368" s="209"/>
      <c r="AT1368" s="210" t="s">
        <v>244</v>
      </c>
      <c r="AU1368" s="210" t="s">
        <v>85</v>
      </c>
      <c r="AV1368" s="13" t="s">
        <v>85</v>
      </c>
      <c r="AW1368" s="13" t="s">
        <v>37</v>
      </c>
      <c r="AX1368" s="13" t="s">
        <v>76</v>
      </c>
      <c r="AY1368" s="210" t="s">
        <v>232</v>
      </c>
    </row>
    <row r="1369" spans="1:65" s="15" customFormat="1" ht="10.199999999999999">
      <c r="B1369" s="222"/>
      <c r="C1369" s="223"/>
      <c r="D1369" s="198" t="s">
        <v>244</v>
      </c>
      <c r="E1369" s="224" t="s">
        <v>19</v>
      </c>
      <c r="F1369" s="225" t="s">
        <v>1087</v>
      </c>
      <c r="G1369" s="223"/>
      <c r="H1369" s="224" t="s">
        <v>19</v>
      </c>
      <c r="I1369" s="226"/>
      <c r="J1369" s="223"/>
      <c r="K1369" s="223"/>
      <c r="L1369" s="227"/>
      <c r="M1369" s="228"/>
      <c r="N1369" s="229"/>
      <c r="O1369" s="229"/>
      <c r="P1369" s="229"/>
      <c r="Q1369" s="229"/>
      <c r="R1369" s="229"/>
      <c r="S1369" s="229"/>
      <c r="T1369" s="230"/>
      <c r="AT1369" s="231" t="s">
        <v>244</v>
      </c>
      <c r="AU1369" s="231" t="s">
        <v>85</v>
      </c>
      <c r="AV1369" s="15" t="s">
        <v>83</v>
      </c>
      <c r="AW1369" s="15" t="s">
        <v>37</v>
      </c>
      <c r="AX1369" s="15" t="s">
        <v>76</v>
      </c>
      <c r="AY1369" s="231" t="s">
        <v>232</v>
      </c>
    </row>
    <row r="1370" spans="1:65" s="14" customFormat="1" ht="10.199999999999999">
      <c r="B1370" s="211"/>
      <c r="C1370" s="212"/>
      <c r="D1370" s="198" t="s">
        <v>244</v>
      </c>
      <c r="E1370" s="213" t="s">
        <v>19</v>
      </c>
      <c r="F1370" s="214" t="s">
        <v>248</v>
      </c>
      <c r="G1370" s="212"/>
      <c r="H1370" s="215">
        <v>35.174999999999997</v>
      </c>
      <c r="I1370" s="216"/>
      <c r="J1370" s="212"/>
      <c r="K1370" s="212"/>
      <c r="L1370" s="217"/>
      <c r="M1370" s="218"/>
      <c r="N1370" s="219"/>
      <c r="O1370" s="219"/>
      <c r="P1370" s="219"/>
      <c r="Q1370" s="219"/>
      <c r="R1370" s="219"/>
      <c r="S1370" s="219"/>
      <c r="T1370" s="220"/>
      <c r="AT1370" s="221" t="s">
        <v>244</v>
      </c>
      <c r="AU1370" s="221" t="s">
        <v>85</v>
      </c>
      <c r="AV1370" s="14" t="s">
        <v>139</v>
      </c>
      <c r="AW1370" s="14" t="s">
        <v>37</v>
      </c>
      <c r="AX1370" s="14" t="s">
        <v>83</v>
      </c>
      <c r="AY1370" s="221" t="s">
        <v>232</v>
      </c>
    </row>
    <row r="1371" spans="1:65" s="2" customFormat="1" ht="16.5" customHeight="1">
      <c r="A1371" s="36"/>
      <c r="B1371" s="37"/>
      <c r="C1371" s="180" t="s">
        <v>4764</v>
      </c>
      <c r="D1371" s="180" t="s">
        <v>234</v>
      </c>
      <c r="E1371" s="181" t="s">
        <v>4765</v>
      </c>
      <c r="F1371" s="182" t="s">
        <v>4766</v>
      </c>
      <c r="G1371" s="183" t="s">
        <v>312</v>
      </c>
      <c r="H1371" s="184">
        <v>191.89400000000001</v>
      </c>
      <c r="I1371" s="185"/>
      <c r="J1371" s="186">
        <f>ROUND(I1371*H1371,2)</f>
        <v>0</v>
      </c>
      <c r="K1371" s="182" t="s">
        <v>238</v>
      </c>
      <c r="L1371" s="41"/>
      <c r="M1371" s="187" t="s">
        <v>19</v>
      </c>
      <c r="N1371" s="188" t="s">
        <v>47</v>
      </c>
      <c r="O1371" s="66"/>
      <c r="P1371" s="189">
        <f>O1371*H1371</f>
        <v>0</v>
      </c>
      <c r="Q1371" s="189">
        <v>4.0000000000000002E-4</v>
      </c>
      <c r="R1371" s="189">
        <f>Q1371*H1371</f>
        <v>7.6757600000000009E-2</v>
      </c>
      <c r="S1371" s="189">
        <v>0</v>
      </c>
      <c r="T1371" s="190">
        <f>S1371*H1371</f>
        <v>0</v>
      </c>
      <c r="U1371" s="36"/>
      <c r="V1371" s="36"/>
      <c r="W1371" s="36"/>
      <c r="X1371" s="36"/>
      <c r="Y1371" s="36"/>
      <c r="Z1371" s="36"/>
      <c r="AA1371" s="36"/>
      <c r="AB1371" s="36"/>
      <c r="AC1371" s="36"/>
      <c r="AD1371" s="36"/>
      <c r="AE1371" s="36"/>
      <c r="AR1371" s="191" t="s">
        <v>348</v>
      </c>
      <c r="AT1371" s="191" t="s">
        <v>234</v>
      </c>
      <c r="AU1371" s="191" t="s">
        <v>85</v>
      </c>
      <c r="AY1371" s="19" t="s">
        <v>232</v>
      </c>
      <c r="BE1371" s="192">
        <f>IF(N1371="základní",J1371,0)</f>
        <v>0</v>
      </c>
      <c r="BF1371" s="192">
        <f>IF(N1371="snížená",J1371,0)</f>
        <v>0</v>
      </c>
      <c r="BG1371" s="192">
        <f>IF(N1371="zákl. přenesená",J1371,0)</f>
        <v>0</v>
      </c>
      <c r="BH1371" s="192">
        <f>IF(N1371="sníž. přenesená",J1371,0)</f>
        <v>0</v>
      </c>
      <c r="BI1371" s="192">
        <f>IF(N1371="nulová",J1371,0)</f>
        <v>0</v>
      </c>
      <c r="BJ1371" s="19" t="s">
        <v>83</v>
      </c>
      <c r="BK1371" s="192">
        <f>ROUND(I1371*H1371,2)</f>
        <v>0</v>
      </c>
      <c r="BL1371" s="19" t="s">
        <v>348</v>
      </c>
      <c r="BM1371" s="191" t="s">
        <v>4767</v>
      </c>
    </row>
    <row r="1372" spans="1:65" s="2" customFormat="1" ht="10.199999999999999">
      <c r="A1372" s="36"/>
      <c r="B1372" s="37"/>
      <c r="C1372" s="38"/>
      <c r="D1372" s="193" t="s">
        <v>240</v>
      </c>
      <c r="E1372" s="38"/>
      <c r="F1372" s="194" t="s">
        <v>4768</v>
      </c>
      <c r="G1372" s="38"/>
      <c r="H1372" s="38"/>
      <c r="I1372" s="195"/>
      <c r="J1372" s="38"/>
      <c r="K1372" s="38"/>
      <c r="L1372" s="41"/>
      <c r="M1372" s="196"/>
      <c r="N1372" s="197"/>
      <c r="O1372" s="66"/>
      <c r="P1372" s="66"/>
      <c r="Q1372" s="66"/>
      <c r="R1372" s="66"/>
      <c r="S1372" s="66"/>
      <c r="T1372" s="67"/>
      <c r="U1372" s="36"/>
      <c r="V1372" s="36"/>
      <c r="W1372" s="36"/>
      <c r="X1372" s="36"/>
      <c r="Y1372" s="36"/>
      <c r="Z1372" s="36"/>
      <c r="AA1372" s="36"/>
      <c r="AB1372" s="36"/>
      <c r="AC1372" s="36"/>
      <c r="AD1372" s="36"/>
      <c r="AE1372" s="36"/>
      <c r="AT1372" s="19" t="s">
        <v>240</v>
      </c>
      <c r="AU1372" s="19" t="s">
        <v>85</v>
      </c>
    </row>
    <row r="1373" spans="1:65" s="2" customFormat="1" ht="38.4">
      <c r="A1373" s="36"/>
      <c r="B1373" s="37"/>
      <c r="C1373" s="38"/>
      <c r="D1373" s="198" t="s">
        <v>242</v>
      </c>
      <c r="E1373" s="38"/>
      <c r="F1373" s="199" t="s">
        <v>1098</v>
      </c>
      <c r="G1373" s="38"/>
      <c r="H1373" s="38"/>
      <c r="I1373" s="195"/>
      <c r="J1373" s="38"/>
      <c r="K1373" s="38"/>
      <c r="L1373" s="41"/>
      <c r="M1373" s="196"/>
      <c r="N1373" s="197"/>
      <c r="O1373" s="66"/>
      <c r="P1373" s="66"/>
      <c r="Q1373" s="66"/>
      <c r="R1373" s="66"/>
      <c r="S1373" s="66"/>
      <c r="T1373" s="67"/>
      <c r="U1373" s="36"/>
      <c r="V1373" s="36"/>
      <c r="W1373" s="36"/>
      <c r="X1373" s="36"/>
      <c r="Y1373" s="36"/>
      <c r="Z1373" s="36"/>
      <c r="AA1373" s="36"/>
      <c r="AB1373" s="36"/>
      <c r="AC1373" s="36"/>
      <c r="AD1373" s="36"/>
      <c r="AE1373" s="36"/>
      <c r="AT1373" s="19" t="s">
        <v>242</v>
      </c>
      <c r="AU1373" s="19" t="s">
        <v>85</v>
      </c>
    </row>
    <row r="1374" spans="1:65" s="13" customFormat="1" ht="10.199999999999999">
      <c r="B1374" s="200"/>
      <c r="C1374" s="201"/>
      <c r="D1374" s="198" t="s">
        <v>244</v>
      </c>
      <c r="E1374" s="202" t="s">
        <v>19</v>
      </c>
      <c r="F1374" s="203" t="s">
        <v>4769</v>
      </c>
      <c r="G1374" s="201"/>
      <c r="H1374" s="204">
        <v>191.89400000000001</v>
      </c>
      <c r="I1374" s="205"/>
      <c r="J1374" s="201"/>
      <c r="K1374" s="201"/>
      <c r="L1374" s="206"/>
      <c r="M1374" s="207"/>
      <c r="N1374" s="208"/>
      <c r="O1374" s="208"/>
      <c r="P1374" s="208"/>
      <c r="Q1374" s="208"/>
      <c r="R1374" s="208"/>
      <c r="S1374" s="208"/>
      <c r="T1374" s="209"/>
      <c r="AT1374" s="210" t="s">
        <v>244</v>
      </c>
      <c r="AU1374" s="210" t="s">
        <v>85</v>
      </c>
      <c r="AV1374" s="13" t="s">
        <v>85</v>
      </c>
      <c r="AW1374" s="13" t="s">
        <v>37</v>
      </c>
      <c r="AX1374" s="13" t="s">
        <v>83</v>
      </c>
      <c r="AY1374" s="210" t="s">
        <v>232</v>
      </c>
    </row>
    <row r="1375" spans="1:65" s="2" customFormat="1" ht="16.5" customHeight="1">
      <c r="A1375" s="36"/>
      <c r="B1375" s="37"/>
      <c r="C1375" s="180" t="s">
        <v>4770</v>
      </c>
      <c r="D1375" s="180" t="s">
        <v>234</v>
      </c>
      <c r="E1375" s="181" t="s">
        <v>1094</v>
      </c>
      <c r="F1375" s="182" t="s">
        <v>1095</v>
      </c>
      <c r="G1375" s="183" t="s">
        <v>312</v>
      </c>
      <c r="H1375" s="184">
        <v>2.0750000000000002</v>
      </c>
      <c r="I1375" s="185"/>
      <c r="J1375" s="186">
        <f>ROUND(I1375*H1375,2)</f>
        <v>0</v>
      </c>
      <c r="K1375" s="182" t="s">
        <v>238</v>
      </c>
      <c r="L1375" s="41"/>
      <c r="M1375" s="187" t="s">
        <v>19</v>
      </c>
      <c r="N1375" s="188" t="s">
        <v>47</v>
      </c>
      <c r="O1375" s="66"/>
      <c r="P1375" s="189">
        <f>O1375*H1375</f>
        <v>0</v>
      </c>
      <c r="Q1375" s="189">
        <v>4.0000000000000002E-4</v>
      </c>
      <c r="R1375" s="189">
        <f>Q1375*H1375</f>
        <v>8.3000000000000012E-4</v>
      </c>
      <c r="S1375" s="189">
        <v>0</v>
      </c>
      <c r="T1375" s="190">
        <f>S1375*H1375</f>
        <v>0</v>
      </c>
      <c r="U1375" s="36"/>
      <c r="V1375" s="36"/>
      <c r="W1375" s="36"/>
      <c r="X1375" s="36"/>
      <c r="Y1375" s="36"/>
      <c r="Z1375" s="36"/>
      <c r="AA1375" s="36"/>
      <c r="AB1375" s="36"/>
      <c r="AC1375" s="36"/>
      <c r="AD1375" s="36"/>
      <c r="AE1375" s="36"/>
      <c r="AR1375" s="191" t="s">
        <v>348</v>
      </c>
      <c r="AT1375" s="191" t="s">
        <v>234</v>
      </c>
      <c r="AU1375" s="191" t="s">
        <v>85</v>
      </c>
      <c r="AY1375" s="19" t="s">
        <v>232</v>
      </c>
      <c r="BE1375" s="192">
        <f>IF(N1375="základní",J1375,0)</f>
        <v>0</v>
      </c>
      <c r="BF1375" s="192">
        <f>IF(N1375="snížená",J1375,0)</f>
        <v>0</v>
      </c>
      <c r="BG1375" s="192">
        <f>IF(N1375="zákl. přenesená",J1375,0)</f>
        <v>0</v>
      </c>
      <c r="BH1375" s="192">
        <f>IF(N1375="sníž. přenesená",J1375,0)</f>
        <v>0</v>
      </c>
      <c r="BI1375" s="192">
        <f>IF(N1375="nulová",J1375,0)</f>
        <v>0</v>
      </c>
      <c r="BJ1375" s="19" t="s">
        <v>83</v>
      </c>
      <c r="BK1375" s="192">
        <f>ROUND(I1375*H1375,2)</f>
        <v>0</v>
      </c>
      <c r="BL1375" s="19" t="s">
        <v>348</v>
      </c>
      <c r="BM1375" s="191" t="s">
        <v>4771</v>
      </c>
    </row>
    <row r="1376" spans="1:65" s="2" customFormat="1" ht="10.199999999999999">
      <c r="A1376" s="36"/>
      <c r="B1376" s="37"/>
      <c r="C1376" s="38"/>
      <c r="D1376" s="193" t="s">
        <v>240</v>
      </c>
      <c r="E1376" s="38"/>
      <c r="F1376" s="194" t="s">
        <v>1097</v>
      </c>
      <c r="G1376" s="38"/>
      <c r="H1376" s="38"/>
      <c r="I1376" s="195"/>
      <c r="J1376" s="38"/>
      <c r="K1376" s="38"/>
      <c r="L1376" s="41"/>
      <c r="M1376" s="196"/>
      <c r="N1376" s="197"/>
      <c r="O1376" s="66"/>
      <c r="P1376" s="66"/>
      <c r="Q1376" s="66"/>
      <c r="R1376" s="66"/>
      <c r="S1376" s="66"/>
      <c r="T1376" s="67"/>
      <c r="U1376" s="36"/>
      <c r="V1376" s="36"/>
      <c r="W1376" s="36"/>
      <c r="X1376" s="36"/>
      <c r="Y1376" s="36"/>
      <c r="Z1376" s="36"/>
      <c r="AA1376" s="36"/>
      <c r="AB1376" s="36"/>
      <c r="AC1376" s="36"/>
      <c r="AD1376" s="36"/>
      <c r="AE1376" s="36"/>
      <c r="AT1376" s="19" t="s">
        <v>240</v>
      </c>
      <c r="AU1376" s="19" t="s">
        <v>85</v>
      </c>
    </row>
    <row r="1377" spans="1:65" s="2" customFormat="1" ht="38.4">
      <c r="A1377" s="36"/>
      <c r="B1377" s="37"/>
      <c r="C1377" s="38"/>
      <c r="D1377" s="198" t="s">
        <v>242</v>
      </c>
      <c r="E1377" s="38"/>
      <c r="F1377" s="199" t="s">
        <v>1098</v>
      </c>
      <c r="G1377" s="38"/>
      <c r="H1377" s="38"/>
      <c r="I1377" s="195"/>
      <c r="J1377" s="38"/>
      <c r="K1377" s="38"/>
      <c r="L1377" s="41"/>
      <c r="M1377" s="196"/>
      <c r="N1377" s="197"/>
      <c r="O1377" s="66"/>
      <c r="P1377" s="66"/>
      <c r="Q1377" s="66"/>
      <c r="R1377" s="66"/>
      <c r="S1377" s="66"/>
      <c r="T1377" s="67"/>
      <c r="U1377" s="36"/>
      <c r="V1377" s="36"/>
      <c r="W1377" s="36"/>
      <c r="X1377" s="36"/>
      <c r="Y1377" s="36"/>
      <c r="Z1377" s="36"/>
      <c r="AA1377" s="36"/>
      <c r="AB1377" s="36"/>
      <c r="AC1377" s="36"/>
      <c r="AD1377" s="36"/>
      <c r="AE1377" s="36"/>
      <c r="AT1377" s="19" t="s">
        <v>242</v>
      </c>
      <c r="AU1377" s="19" t="s">
        <v>85</v>
      </c>
    </row>
    <row r="1378" spans="1:65" s="13" customFormat="1" ht="10.199999999999999">
      <c r="B1378" s="200"/>
      <c r="C1378" s="201"/>
      <c r="D1378" s="198" t="s">
        <v>244</v>
      </c>
      <c r="E1378" s="202" t="s">
        <v>19</v>
      </c>
      <c r="F1378" s="203" t="s">
        <v>4772</v>
      </c>
      <c r="G1378" s="201"/>
      <c r="H1378" s="204">
        <v>2.0750000000000002</v>
      </c>
      <c r="I1378" s="205"/>
      <c r="J1378" s="201"/>
      <c r="K1378" s="201"/>
      <c r="L1378" s="206"/>
      <c r="M1378" s="207"/>
      <c r="N1378" s="208"/>
      <c r="O1378" s="208"/>
      <c r="P1378" s="208"/>
      <c r="Q1378" s="208"/>
      <c r="R1378" s="208"/>
      <c r="S1378" s="208"/>
      <c r="T1378" s="209"/>
      <c r="AT1378" s="210" t="s">
        <v>244</v>
      </c>
      <c r="AU1378" s="210" t="s">
        <v>85</v>
      </c>
      <c r="AV1378" s="13" t="s">
        <v>85</v>
      </c>
      <c r="AW1378" s="13" t="s">
        <v>37</v>
      </c>
      <c r="AX1378" s="13" t="s">
        <v>83</v>
      </c>
      <c r="AY1378" s="210" t="s">
        <v>232</v>
      </c>
    </row>
    <row r="1379" spans="1:65" s="2" customFormat="1" ht="24.15" customHeight="1">
      <c r="A1379" s="36"/>
      <c r="B1379" s="37"/>
      <c r="C1379" s="232" t="s">
        <v>4773</v>
      </c>
      <c r="D1379" s="232" t="s">
        <v>300</v>
      </c>
      <c r="E1379" s="233" t="s">
        <v>4774</v>
      </c>
      <c r="F1379" s="234" t="s">
        <v>4775</v>
      </c>
      <c r="G1379" s="235" t="s">
        <v>312</v>
      </c>
      <c r="H1379" s="236">
        <v>223.16800000000001</v>
      </c>
      <c r="I1379" s="237"/>
      <c r="J1379" s="238">
        <f>ROUND(I1379*H1379,2)</f>
        <v>0</v>
      </c>
      <c r="K1379" s="234" t="s">
        <v>238</v>
      </c>
      <c r="L1379" s="239"/>
      <c r="M1379" s="240" t="s">
        <v>19</v>
      </c>
      <c r="N1379" s="241" t="s">
        <v>47</v>
      </c>
      <c r="O1379" s="66"/>
      <c r="P1379" s="189">
        <f>O1379*H1379</f>
        <v>0</v>
      </c>
      <c r="Q1379" s="189">
        <v>4.4999999999999997E-3</v>
      </c>
      <c r="R1379" s="189">
        <f>Q1379*H1379</f>
        <v>1.004256</v>
      </c>
      <c r="S1379" s="189">
        <v>0</v>
      </c>
      <c r="T1379" s="190">
        <f>S1379*H1379</f>
        <v>0</v>
      </c>
      <c r="U1379" s="36"/>
      <c r="V1379" s="36"/>
      <c r="W1379" s="36"/>
      <c r="X1379" s="36"/>
      <c r="Y1379" s="36"/>
      <c r="Z1379" s="36"/>
      <c r="AA1379" s="36"/>
      <c r="AB1379" s="36"/>
      <c r="AC1379" s="36"/>
      <c r="AD1379" s="36"/>
      <c r="AE1379" s="36"/>
      <c r="AR1379" s="191" t="s">
        <v>453</v>
      </c>
      <c r="AT1379" s="191" t="s">
        <v>300</v>
      </c>
      <c r="AU1379" s="191" t="s">
        <v>85</v>
      </c>
      <c r="AY1379" s="19" t="s">
        <v>232</v>
      </c>
      <c r="BE1379" s="192">
        <f>IF(N1379="základní",J1379,0)</f>
        <v>0</v>
      </c>
      <c r="BF1379" s="192">
        <f>IF(N1379="snížená",J1379,0)</f>
        <v>0</v>
      </c>
      <c r="BG1379" s="192">
        <f>IF(N1379="zákl. přenesená",J1379,0)</f>
        <v>0</v>
      </c>
      <c r="BH1379" s="192">
        <f>IF(N1379="sníž. přenesená",J1379,0)</f>
        <v>0</v>
      </c>
      <c r="BI1379" s="192">
        <f>IF(N1379="nulová",J1379,0)</f>
        <v>0</v>
      </c>
      <c r="BJ1379" s="19" t="s">
        <v>83</v>
      </c>
      <c r="BK1379" s="192">
        <f>ROUND(I1379*H1379,2)</f>
        <v>0</v>
      </c>
      <c r="BL1379" s="19" t="s">
        <v>348</v>
      </c>
      <c r="BM1379" s="191" t="s">
        <v>4776</v>
      </c>
    </row>
    <row r="1380" spans="1:65" s="2" customFormat="1" ht="10.199999999999999">
      <c r="A1380" s="36"/>
      <c r="B1380" s="37"/>
      <c r="C1380" s="38"/>
      <c r="D1380" s="193" t="s">
        <v>240</v>
      </c>
      <c r="E1380" s="38"/>
      <c r="F1380" s="194" t="s">
        <v>4777</v>
      </c>
      <c r="G1380" s="38"/>
      <c r="H1380" s="38"/>
      <c r="I1380" s="195"/>
      <c r="J1380" s="38"/>
      <c r="K1380" s="38"/>
      <c r="L1380" s="41"/>
      <c r="M1380" s="196"/>
      <c r="N1380" s="197"/>
      <c r="O1380" s="66"/>
      <c r="P1380" s="66"/>
      <c r="Q1380" s="66"/>
      <c r="R1380" s="66"/>
      <c r="S1380" s="66"/>
      <c r="T1380" s="67"/>
      <c r="U1380" s="36"/>
      <c r="V1380" s="36"/>
      <c r="W1380" s="36"/>
      <c r="X1380" s="36"/>
      <c r="Y1380" s="36"/>
      <c r="Z1380" s="36"/>
      <c r="AA1380" s="36"/>
      <c r="AB1380" s="36"/>
      <c r="AC1380" s="36"/>
      <c r="AD1380" s="36"/>
      <c r="AE1380" s="36"/>
      <c r="AT1380" s="19" t="s">
        <v>240</v>
      </c>
      <c r="AU1380" s="19" t="s">
        <v>85</v>
      </c>
    </row>
    <row r="1381" spans="1:65" s="13" customFormat="1" ht="10.199999999999999">
      <c r="B1381" s="200"/>
      <c r="C1381" s="201"/>
      <c r="D1381" s="198" t="s">
        <v>244</v>
      </c>
      <c r="E1381" s="202" t="s">
        <v>19</v>
      </c>
      <c r="F1381" s="203" t="s">
        <v>4778</v>
      </c>
      <c r="G1381" s="201"/>
      <c r="H1381" s="204">
        <v>223.16800000000001</v>
      </c>
      <c r="I1381" s="205"/>
      <c r="J1381" s="201"/>
      <c r="K1381" s="201"/>
      <c r="L1381" s="206"/>
      <c r="M1381" s="207"/>
      <c r="N1381" s="208"/>
      <c r="O1381" s="208"/>
      <c r="P1381" s="208"/>
      <c r="Q1381" s="208"/>
      <c r="R1381" s="208"/>
      <c r="S1381" s="208"/>
      <c r="T1381" s="209"/>
      <c r="AT1381" s="210" t="s">
        <v>244</v>
      </c>
      <c r="AU1381" s="210" t="s">
        <v>85</v>
      </c>
      <c r="AV1381" s="13" t="s">
        <v>85</v>
      </c>
      <c r="AW1381" s="13" t="s">
        <v>37</v>
      </c>
      <c r="AX1381" s="13" t="s">
        <v>83</v>
      </c>
      <c r="AY1381" s="210" t="s">
        <v>232</v>
      </c>
    </row>
    <row r="1382" spans="1:65" s="2" customFormat="1" ht="24.15" customHeight="1">
      <c r="A1382" s="36"/>
      <c r="B1382" s="37"/>
      <c r="C1382" s="180" t="s">
        <v>4779</v>
      </c>
      <c r="D1382" s="180" t="s">
        <v>234</v>
      </c>
      <c r="E1382" s="181" t="s">
        <v>4780</v>
      </c>
      <c r="F1382" s="182" t="s">
        <v>4781</v>
      </c>
      <c r="G1382" s="183" t="s">
        <v>312</v>
      </c>
      <c r="H1382" s="184">
        <v>2.1960000000000002</v>
      </c>
      <c r="I1382" s="185"/>
      <c r="J1382" s="186">
        <f>ROUND(I1382*H1382,2)</f>
        <v>0</v>
      </c>
      <c r="K1382" s="182" t="s">
        <v>238</v>
      </c>
      <c r="L1382" s="41"/>
      <c r="M1382" s="187" t="s">
        <v>19</v>
      </c>
      <c r="N1382" s="188" t="s">
        <v>47</v>
      </c>
      <c r="O1382" s="66"/>
      <c r="P1382" s="189">
        <f>O1382*H1382</f>
        <v>0</v>
      </c>
      <c r="Q1382" s="189">
        <v>0</v>
      </c>
      <c r="R1382" s="189">
        <f>Q1382*H1382</f>
        <v>0</v>
      </c>
      <c r="S1382" s="189">
        <v>0</v>
      </c>
      <c r="T1382" s="190">
        <f>S1382*H1382</f>
        <v>0</v>
      </c>
      <c r="U1382" s="36"/>
      <c r="V1382" s="36"/>
      <c r="W1382" s="36"/>
      <c r="X1382" s="36"/>
      <c r="Y1382" s="36"/>
      <c r="Z1382" s="36"/>
      <c r="AA1382" s="36"/>
      <c r="AB1382" s="36"/>
      <c r="AC1382" s="36"/>
      <c r="AD1382" s="36"/>
      <c r="AE1382" s="36"/>
      <c r="AR1382" s="191" t="s">
        <v>348</v>
      </c>
      <c r="AT1382" s="191" t="s">
        <v>234</v>
      </c>
      <c r="AU1382" s="191" t="s">
        <v>85</v>
      </c>
      <c r="AY1382" s="19" t="s">
        <v>232</v>
      </c>
      <c r="BE1382" s="192">
        <f>IF(N1382="základní",J1382,0)</f>
        <v>0</v>
      </c>
      <c r="BF1382" s="192">
        <f>IF(N1382="snížená",J1382,0)</f>
        <v>0</v>
      </c>
      <c r="BG1382" s="192">
        <f>IF(N1382="zákl. přenesená",J1382,0)</f>
        <v>0</v>
      </c>
      <c r="BH1382" s="192">
        <f>IF(N1382="sníž. přenesená",J1382,0)</f>
        <v>0</v>
      </c>
      <c r="BI1382" s="192">
        <f>IF(N1382="nulová",J1382,0)</f>
        <v>0</v>
      </c>
      <c r="BJ1382" s="19" t="s">
        <v>83</v>
      </c>
      <c r="BK1382" s="192">
        <f>ROUND(I1382*H1382,2)</f>
        <v>0</v>
      </c>
      <c r="BL1382" s="19" t="s">
        <v>348</v>
      </c>
      <c r="BM1382" s="191" t="s">
        <v>4782</v>
      </c>
    </row>
    <row r="1383" spans="1:65" s="2" customFormat="1" ht="10.199999999999999">
      <c r="A1383" s="36"/>
      <c r="B1383" s="37"/>
      <c r="C1383" s="38"/>
      <c r="D1383" s="193" t="s">
        <v>240</v>
      </c>
      <c r="E1383" s="38"/>
      <c r="F1383" s="194" t="s">
        <v>4783</v>
      </c>
      <c r="G1383" s="38"/>
      <c r="H1383" s="38"/>
      <c r="I1383" s="195"/>
      <c r="J1383" s="38"/>
      <c r="K1383" s="38"/>
      <c r="L1383" s="41"/>
      <c r="M1383" s="196"/>
      <c r="N1383" s="197"/>
      <c r="O1383" s="66"/>
      <c r="P1383" s="66"/>
      <c r="Q1383" s="66"/>
      <c r="R1383" s="66"/>
      <c r="S1383" s="66"/>
      <c r="T1383" s="67"/>
      <c r="U1383" s="36"/>
      <c r="V1383" s="36"/>
      <c r="W1383" s="36"/>
      <c r="X1383" s="36"/>
      <c r="Y1383" s="36"/>
      <c r="Z1383" s="36"/>
      <c r="AA1383" s="36"/>
      <c r="AB1383" s="36"/>
      <c r="AC1383" s="36"/>
      <c r="AD1383" s="36"/>
      <c r="AE1383" s="36"/>
      <c r="AT1383" s="19" t="s">
        <v>240</v>
      </c>
      <c r="AU1383" s="19" t="s">
        <v>85</v>
      </c>
    </row>
    <row r="1384" spans="1:65" s="2" customFormat="1" ht="28.8">
      <c r="A1384" s="36"/>
      <c r="B1384" s="37"/>
      <c r="C1384" s="38"/>
      <c r="D1384" s="198" t="s">
        <v>242</v>
      </c>
      <c r="E1384" s="38"/>
      <c r="F1384" s="199" t="s">
        <v>4784</v>
      </c>
      <c r="G1384" s="38"/>
      <c r="H1384" s="38"/>
      <c r="I1384" s="195"/>
      <c r="J1384" s="38"/>
      <c r="K1384" s="38"/>
      <c r="L1384" s="41"/>
      <c r="M1384" s="196"/>
      <c r="N1384" s="197"/>
      <c r="O1384" s="66"/>
      <c r="P1384" s="66"/>
      <c r="Q1384" s="66"/>
      <c r="R1384" s="66"/>
      <c r="S1384" s="66"/>
      <c r="T1384" s="67"/>
      <c r="U1384" s="36"/>
      <c r="V1384" s="36"/>
      <c r="W1384" s="36"/>
      <c r="X1384" s="36"/>
      <c r="Y1384" s="36"/>
      <c r="Z1384" s="36"/>
      <c r="AA1384" s="36"/>
      <c r="AB1384" s="36"/>
      <c r="AC1384" s="36"/>
      <c r="AD1384" s="36"/>
      <c r="AE1384" s="36"/>
      <c r="AT1384" s="19" t="s">
        <v>242</v>
      </c>
      <c r="AU1384" s="19" t="s">
        <v>85</v>
      </c>
    </row>
    <row r="1385" spans="1:65" s="13" customFormat="1" ht="10.199999999999999">
      <c r="B1385" s="200"/>
      <c r="C1385" s="201"/>
      <c r="D1385" s="198" t="s">
        <v>244</v>
      </c>
      <c r="E1385" s="202" t="s">
        <v>19</v>
      </c>
      <c r="F1385" s="203" t="s">
        <v>4745</v>
      </c>
      <c r="G1385" s="201"/>
      <c r="H1385" s="204">
        <v>2.1960000000000002</v>
      </c>
      <c r="I1385" s="205"/>
      <c r="J1385" s="201"/>
      <c r="K1385" s="201"/>
      <c r="L1385" s="206"/>
      <c r="M1385" s="207"/>
      <c r="N1385" s="208"/>
      <c r="O1385" s="208"/>
      <c r="P1385" s="208"/>
      <c r="Q1385" s="208"/>
      <c r="R1385" s="208"/>
      <c r="S1385" s="208"/>
      <c r="T1385" s="209"/>
      <c r="AT1385" s="210" t="s">
        <v>244</v>
      </c>
      <c r="AU1385" s="210" t="s">
        <v>85</v>
      </c>
      <c r="AV1385" s="13" t="s">
        <v>85</v>
      </c>
      <c r="AW1385" s="13" t="s">
        <v>37</v>
      </c>
      <c r="AX1385" s="13" t="s">
        <v>83</v>
      </c>
      <c r="AY1385" s="210" t="s">
        <v>232</v>
      </c>
    </row>
    <row r="1386" spans="1:65" s="2" customFormat="1" ht="24.15" customHeight="1">
      <c r="A1386" s="36"/>
      <c r="B1386" s="37"/>
      <c r="C1386" s="180" t="s">
        <v>4785</v>
      </c>
      <c r="D1386" s="180" t="s">
        <v>234</v>
      </c>
      <c r="E1386" s="181" t="s">
        <v>4786</v>
      </c>
      <c r="F1386" s="182" t="s">
        <v>4787</v>
      </c>
      <c r="G1386" s="183" t="s">
        <v>312</v>
      </c>
      <c r="H1386" s="184">
        <v>2.1960000000000002</v>
      </c>
      <c r="I1386" s="185"/>
      <c r="J1386" s="186">
        <f>ROUND(I1386*H1386,2)</f>
        <v>0</v>
      </c>
      <c r="K1386" s="182" t="s">
        <v>238</v>
      </c>
      <c r="L1386" s="41"/>
      <c r="M1386" s="187" t="s">
        <v>19</v>
      </c>
      <c r="N1386" s="188" t="s">
        <v>47</v>
      </c>
      <c r="O1386" s="66"/>
      <c r="P1386" s="189">
        <f>O1386*H1386</f>
        <v>0</v>
      </c>
      <c r="Q1386" s="189">
        <v>0</v>
      </c>
      <c r="R1386" s="189">
        <f>Q1386*H1386</f>
        <v>0</v>
      </c>
      <c r="S1386" s="189">
        <v>0</v>
      </c>
      <c r="T1386" s="190">
        <f>S1386*H1386</f>
        <v>0</v>
      </c>
      <c r="U1386" s="36"/>
      <c r="V1386" s="36"/>
      <c r="W1386" s="36"/>
      <c r="X1386" s="36"/>
      <c r="Y1386" s="36"/>
      <c r="Z1386" s="36"/>
      <c r="AA1386" s="36"/>
      <c r="AB1386" s="36"/>
      <c r="AC1386" s="36"/>
      <c r="AD1386" s="36"/>
      <c r="AE1386" s="36"/>
      <c r="AR1386" s="191" t="s">
        <v>348</v>
      </c>
      <c r="AT1386" s="191" t="s">
        <v>234</v>
      </c>
      <c r="AU1386" s="191" t="s">
        <v>85</v>
      </c>
      <c r="AY1386" s="19" t="s">
        <v>232</v>
      </c>
      <c r="BE1386" s="192">
        <f>IF(N1386="základní",J1386,0)</f>
        <v>0</v>
      </c>
      <c r="BF1386" s="192">
        <f>IF(N1386="snížená",J1386,0)</f>
        <v>0</v>
      </c>
      <c r="BG1386" s="192">
        <f>IF(N1386="zákl. přenesená",J1386,0)</f>
        <v>0</v>
      </c>
      <c r="BH1386" s="192">
        <f>IF(N1386="sníž. přenesená",J1386,0)</f>
        <v>0</v>
      </c>
      <c r="BI1386" s="192">
        <f>IF(N1386="nulová",J1386,0)</f>
        <v>0</v>
      </c>
      <c r="BJ1386" s="19" t="s">
        <v>83</v>
      </c>
      <c r="BK1386" s="192">
        <f>ROUND(I1386*H1386,2)</f>
        <v>0</v>
      </c>
      <c r="BL1386" s="19" t="s">
        <v>348</v>
      </c>
      <c r="BM1386" s="191" t="s">
        <v>4788</v>
      </c>
    </row>
    <row r="1387" spans="1:65" s="2" customFormat="1" ht="10.199999999999999">
      <c r="A1387" s="36"/>
      <c r="B1387" s="37"/>
      <c r="C1387" s="38"/>
      <c r="D1387" s="193" t="s">
        <v>240</v>
      </c>
      <c r="E1387" s="38"/>
      <c r="F1387" s="194" t="s">
        <v>4789</v>
      </c>
      <c r="G1387" s="38"/>
      <c r="H1387" s="38"/>
      <c r="I1387" s="195"/>
      <c r="J1387" s="38"/>
      <c r="K1387" s="38"/>
      <c r="L1387" s="41"/>
      <c r="M1387" s="196"/>
      <c r="N1387" s="197"/>
      <c r="O1387" s="66"/>
      <c r="P1387" s="66"/>
      <c r="Q1387" s="66"/>
      <c r="R1387" s="66"/>
      <c r="S1387" s="66"/>
      <c r="T1387" s="67"/>
      <c r="U1387" s="36"/>
      <c r="V1387" s="36"/>
      <c r="W1387" s="36"/>
      <c r="X1387" s="36"/>
      <c r="Y1387" s="36"/>
      <c r="Z1387" s="36"/>
      <c r="AA1387" s="36"/>
      <c r="AB1387" s="36"/>
      <c r="AC1387" s="36"/>
      <c r="AD1387" s="36"/>
      <c r="AE1387" s="36"/>
      <c r="AT1387" s="19" t="s">
        <v>240</v>
      </c>
      <c r="AU1387" s="19" t="s">
        <v>85</v>
      </c>
    </row>
    <row r="1388" spans="1:65" s="2" customFormat="1" ht="28.8">
      <c r="A1388" s="36"/>
      <c r="B1388" s="37"/>
      <c r="C1388" s="38"/>
      <c r="D1388" s="198" t="s">
        <v>242</v>
      </c>
      <c r="E1388" s="38"/>
      <c r="F1388" s="199" t="s">
        <v>4784</v>
      </c>
      <c r="G1388" s="38"/>
      <c r="H1388" s="38"/>
      <c r="I1388" s="195"/>
      <c r="J1388" s="38"/>
      <c r="K1388" s="38"/>
      <c r="L1388" s="41"/>
      <c r="M1388" s="196"/>
      <c r="N1388" s="197"/>
      <c r="O1388" s="66"/>
      <c r="P1388" s="66"/>
      <c r="Q1388" s="66"/>
      <c r="R1388" s="66"/>
      <c r="S1388" s="66"/>
      <c r="T1388" s="67"/>
      <c r="U1388" s="36"/>
      <c r="V1388" s="36"/>
      <c r="W1388" s="36"/>
      <c r="X1388" s="36"/>
      <c r="Y1388" s="36"/>
      <c r="Z1388" s="36"/>
      <c r="AA1388" s="36"/>
      <c r="AB1388" s="36"/>
      <c r="AC1388" s="36"/>
      <c r="AD1388" s="36"/>
      <c r="AE1388" s="36"/>
      <c r="AT1388" s="19" t="s">
        <v>242</v>
      </c>
      <c r="AU1388" s="19" t="s">
        <v>85</v>
      </c>
    </row>
    <row r="1389" spans="1:65" s="13" customFormat="1" ht="10.199999999999999">
      <c r="B1389" s="200"/>
      <c r="C1389" s="201"/>
      <c r="D1389" s="198" t="s">
        <v>244</v>
      </c>
      <c r="E1389" s="202" t="s">
        <v>19</v>
      </c>
      <c r="F1389" s="203" t="s">
        <v>4790</v>
      </c>
      <c r="G1389" s="201"/>
      <c r="H1389" s="204">
        <v>2.1960000000000002</v>
      </c>
      <c r="I1389" s="205"/>
      <c r="J1389" s="201"/>
      <c r="K1389" s="201"/>
      <c r="L1389" s="206"/>
      <c r="M1389" s="207"/>
      <c r="N1389" s="208"/>
      <c r="O1389" s="208"/>
      <c r="P1389" s="208"/>
      <c r="Q1389" s="208"/>
      <c r="R1389" s="208"/>
      <c r="S1389" s="208"/>
      <c r="T1389" s="209"/>
      <c r="AT1389" s="210" t="s">
        <v>244</v>
      </c>
      <c r="AU1389" s="210" t="s">
        <v>85</v>
      </c>
      <c r="AV1389" s="13" t="s">
        <v>85</v>
      </c>
      <c r="AW1389" s="13" t="s">
        <v>37</v>
      </c>
      <c r="AX1389" s="13" t="s">
        <v>83</v>
      </c>
      <c r="AY1389" s="210" t="s">
        <v>232</v>
      </c>
    </row>
    <row r="1390" spans="1:65" s="2" customFormat="1" ht="33" customHeight="1">
      <c r="A1390" s="36"/>
      <c r="B1390" s="37"/>
      <c r="C1390" s="180" t="s">
        <v>4791</v>
      </c>
      <c r="D1390" s="180" t="s">
        <v>234</v>
      </c>
      <c r="E1390" s="181" t="s">
        <v>4792</v>
      </c>
      <c r="F1390" s="182" t="s">
        <v>4793</v>
      </c>
      <c r="G1390" s="183" t="s">
        <v>312</v>
      </c>
      <c r="H1390" s="184">
        <v>193.96899999999999</v>
      </c>
      <c r="I1390" s="185"/>
      <c r="J1390" s="186">
        <f>ROUND(I1390*H1390,2)</f>
        <v>0</v>
      </c>
      <c r="K1390" s="182" t="s">
        <v>19</v>
      </c>
      <c r="L1390" s="41"/>
      <c r="M1390" s="187" t="s">
        <v>19</v>
      </c>
      <c r="N1390" s="188" t="s">
        <v>47</v>
      </c>
      <c r="O1390" s="66"/>
      <c r="P1390" s="189">
        <f>O1390*H1390</f>
        <v>0</v>
      </c>
      <c r="Q1390" s="189">
        <v>5.0000000000000001E-4</v>
      </c>
      <c r="R1390" s="189">
        <f>Q1390*H1390</f>
        <v>9.6984500000000001E-2</v>
      </c>
      <c r="S1390" s="189">
        <v>0</v>
      </c>
      <c r="T1390" s="190">
        <f>S1390*H1390</f>
        <v>0</v>
      </c>
      <c r="U1390" s="36"/>
      <c r="V1390" s="36"/>
      <c r="W1390" s="36"/>
      <c r="X1390" s="36"/>
      <c r="Y1390" s="36"/>
      <c r="Z1390" s="36"/>
      <c r="AA1390" s="36"/>
      <c r="AB1390" s="36"/>
      <c r="AC1390" s="36"/>
      <c r="AD1390" s="36"/>
      <c r="AE1390" s="36"/>
      <c r="AR1390" s="191" t="s">
        <v>348</v>
      </c>
      <c r="AT1390" s="191" t="s">
        <v>234</v>
      </c>
      <c r="AU1390" s="191" t="s">
        <v>85</v>
      </c>
      <c r="AY1390" s="19" t="s">
        <v>232</v>
      </c>
      <c r="BE1390" s="192">
        <f>IF(N1390="základní",J1390,0)</f>
        <v>0</v>
      </c>
      <c r="BF1390" s="192">
        <f>IF(N1390="snížená",J1390,0)</f>
        <v>0</v>
      </c>
      <c r="BG1390" s="192">
        <f>IF(N1390="zákl. přenesená",J1390,0)</f>
        <v>0</v>
      </c>
      <c r="BH1390" s="192">
        <f>IF(N1390="sníž. přenesená",J1390,0)</f>
        <v>0</v>
      </c>
      <c r="BI1390" s="192">
        <f>IF(N1390="nulová",J1390,0)</f>
        <v>0</v>
      </c>
      <c r="BJ1390" s="19" t="s">
        <v>83</v>
      </c>
      <c r="BK1390" s="192">
        <f>ROUND(I1390*H1390,2)</f>
        <v>0</v>
      </c>
      <c r="BL1390" s="19" t="s">
        <v>348</v>
      </c>
      <c r="BM1390" s="191" t="s">
        <v>4794</v>
      </c>
    </row>
    <row r="1391" spans="1:65" s="13" customFormat="1" ht="10.199999999999999">
      <c r="B1391" s="200"/>
      <c r="C1391" s="201"/>
      <c r="D1391" s="198" t="s">
        <v>244</v>
      </c>
      <c r="E1391" s="202" t="s">
        <v>19</v>
      </c>
      <c r="F1391" s="203" t="s">
        <v>4795</v>
      </c>
      <c r="G1391" s="201"/>
      <c r="H1391" s="204">
        <v>193.96899999999999</v>
      </c>
      <c r="I1391" s="205"/>
      <c r="J1391" s="201"/>
      <c r="K1391" s="201"/>
      <c r="L1391" s="206"/>
      <c r="M1391" s="207"/>
      <c r="N1391" s="208"/>
      <c r="O1391" s="208"/>
      <c r="P1391" s="208"/>
      <c r="Q1391" s="208"/>
      <c r="R1391" s="208"/>
      <c r="S1391" s="208"/>
      <c r="T1391" s="209"/>
      <c r="AT1391" s="210" t="s">
        <v>244</v>
      </c>
      <c r="AU1391" s="210" t="s">
        <v>85</v>
      </c>
      <c r="AV1391" s="13" t="s">
        <v>85</v>
      </c>
      <c r="AW1391" s="13" t="s">
        <v>37</v>
      </c>
      <c r="AX1391" s="13" t="s">
        <v>83</v>
      </c>
      <c r="AY1391" s="210" t="s">
        <v>232</v>
      </c>
    </row>
    <row r="1392" spans="1:65" s="2" customFormat="1" ht="16.5" customHeight="1">
      <c r="A1392" s="36"/>
      <c r="B1392" s="37"/>
      <c r="C1392" s="180" t="s">
        <v>4796</v>
      </c>
      <c r="D1392" s="180" t="s">
        <v>234</v>
      </c>
      <c r="E1392" s="181" t="s">
        <v>4797</v>
      </c>
      <c r="F1392" s="182" t="s">
        <v>4798</v>
      </c>
      <c r="G1392" s="183" t="s">
        <v>312</v>
      </c>
      <c r="H1392" s="184">
        <v>140.36699999999999</v>
      </c>
      <c r="I1392" s="185"/>
      <c r="J1392" s="186">
        <f>ROUND(I1392*H1392,2)</f>
        <v>0</v>
      </c>
      <c r="K1392" s="182" t="s">
        <v>238</v>
      </c>
      <c r="L1392" s="41"/>
      <c r="M1392" s="187" t="s">
        <v>19</v>
      </c>
      <c r="N1392" s="188" t="s">
        <v>47</v>
      </c>
      <c r="O1392" s="66"/>
      <c r="P1392" s="189">
        <f>O1392*H1392</f>
        <v>0</v>
      </c>
      <c r="Q1392" s="189">
        <v>0</v>
      </c>
      <c r="R1392" s="189">
        <f>Q1392*H1392</f>
        <v>0</v>
      </c>
      <c r="S1392" s="189">
        <v>0</v>
      </c>
      <c r="T1392" s="190">
        <f>S1392*H1392</f>
        <v>0</v>
      </c>
      <c r="U1392" s="36"/>
      <c r="V1392" s="36"/>
      <c r="W1392" s="36"/>
      <c r="X1392" s="36"/>
      <c r="Y1392" s="36"/>
      <c r="Z1392" s="36"/>
      <c r="AA1392" s="36"/>
      <c r="AB1392" s="36"/>
      <c r="AC1392" s="36"/>
      <c r="AD1392" s="36"/>
      <c r="AE1392" s="36"/>
      <c r="AR1392" s="191" t="s">
        <v>348</v>
      </c>
      <c r="AT1392" s="191" t="s">
        <v>234</v>
      </c>
      <c r="AU1392" s="191" t="s">
        <v>85</v>
      </c>
      <c r="AY1392" s="19" t="s">
        <v>232</v>
      </c>
      <c r="BE1392" s="192">
        <f>IF(N1392="základní",J1392,0)</f>
        <v>0</v>
      </c>
      <c r="BF1392" s="192">
        <f>IF(N1392="snížená",J1392,0)</f>
        <v>0</v>
      </c>
      <c r="BG1392" s="192">
        <f>IF(N1392="zákl. přenesená",J1392,0)</f>
        <v>0</v>
      </c>
      <c r="BH1392" s="192">
        <f>IF(N1392="sníž. přenesená",J1392,0)</f>
        <v>0</v>
      </c>
      <c r="BI1392" s="192">
        <f>IF(N1392="nulová",J1392,0)</f>
        <v>0</v>
      </c>
      <c r="BJ1392" s="19" t="s">
        <v>83</v>
      </c>
      <c r="BK1392" s="192">
        <f>ROUND(I1392*H1392,2)</f>
        <v>0</v>
      </c>
      <c r="BL1392" s="19" t="s">
        <v>348</v>
      </c>
      <c r="BM1392" s="191" t="s">
        <v>4799</v>
      </c>
    </row>
    <row r="1393" spans="1:65" s="2" customFormat="1" ht="10.199999999999999">
      <c r="A1393" s="36"/>
      <c r="B1393" s="37"/>
      <c r="C1393" s="38"/>
      <c r="D1393" s="193" t="s">
        <v>240</v>
      </c>
      <c r="E1393" s="38"/>
      <c r="F1393" s="194" t="s">
        <v>4800</v>
      </c>
      <c r="G1393" s="38"/>
      <c r="H1393" s="38"/>
      <c r="I1393" s="195"/>
      <c r="J1393" s="38"/>
      <c r="K1393" s="38"/>
      <c r="L1393" s="41"/>
      <c r="M1393" s="196"/>
      <c r="N1393" s="197"/>
      <c r="O1393" s="66"/>
      <c r="P1393" s="66"/>
      <c r="Q1393" s="66"/>
      <c r="R1393" s="66"/>
      <c r="S1393" s="66"/>
      <c r="T1393" s="67"/>
      <c r="U1393" s="36"/>
      <c r="V1393" s="36"/>
      <c r="W1393" s="36"/>
      <c r="X1393" s="36"/>
      <c r="Y1393" s="36"/>
      <c r="Z1393" s="36"/>
      <c r="AA1393" s="36"/>
      <c r="AB1393" s="36"/>
      <c r="AC1393" s="36"/>
      <c r="AD1393" s="36"/>
      <c r="AE1393" s="36"/>
      <c r="AT1393" s="19" t="s">
        <v>240</v>
      </c>
      <c r="AU1393" s="19" t="s">
        <v>85</v>
      </c>
    </row>
    <row r="1394" spans="1:65" s="2" customFormat="1" ht="28.8">
      <c r="A1394" s="36"/>
      <c r="B1394" s="37"/>
      <c r="C1394" s="38"/>
      <c r="D1394" s="198" t="s">
        <v>242</v>
      </c>
      <c r="E1394" s="38"/>
      <c r="F1394" s="199" t="s">
        <v>4801</v>
      </c>
      <c r="G1394" s="38"/>
      <c r="H1394" s="38"/>
      <c r="I1394" s="195"/>
      <c r="J1394" s="38"/>
      <c r="K1394" s="38"/>
      <c r="L1394" s="41"/>
      <c r="M1394" s="196"/>
      <c r="N1394" s="197"/>
      <c r="O1394" s="66"/>
      <c r="P1394" s="66"/>
      <c r="Q1394" s="66"/>
      <c r="R1394" s="66"/>
      <c r="S1394" s="66"/>
      <c r="T1394" s="67"/>
      <c r="U1394" s="36"/>
      <c r="V1394" s="36"/>
      <c r="W1394" s="36"/>
      <c r="X1394" s="36"/>
      <c r="Y1394" s="36"/>
      <c r="Z1394" s="36"/>
      <c r="AA1394" s="36"/>
      <c r="AB1394" s="36"/>
      <c r="AC1394" s="36"/>
      <c r="AD1394" s="36"/>
      <c r="AE1394" s="36"/>
      <c r="AT1394" s="19" t="s">
        <v>242</v>
      </c>
      <c r="AU1394" s="19" t="s">
        <v>85</v>
      </c>
    </row>
    <row r="1395" spans="1:65" s="13" customFormat="1" ht="10.199999999999999">
      <c r="B1395" s="200"/>
      <c r="C1395" s="201"/>
      <c r="D1395" s="198" t="s">
        <v>244</v>
      </c>
      <c r="E1395" s="202" t="s">
        <v>19</v>
      </c>
      <c r="F1395" s="203" t="s">
        <v>4802</v>
      </c>
      <c r="G1395" s="201"/>
      <c r="H1395" s="204">
        <v>22.695</v>
      </c>
      <c r="I1395" s="205"/>
      <c r="J1395" s="201"/>
      <c r="K1395" s="201"/>
      <c r="L1395" s="206"/>
      <c r="M1395" s="207"/>
      <c r="N1395" s="208"/>
      <c r="O1395" s="208"/>
      <c r="P1395" s="208"/>
      <c r="Q1395" s="208"/>
      <c r="R1395" s="208"/>
      <c r="S1395" s="208"/>
      <c r="T1395" s="209"/>
      <c r="AT1395" s="210" t="s">
        <v>244</v>
      </c>
      <c r="AU1395" s="210" t="s">
        <v>85</v>
      </c>
      <c r="AV1395" s="13" t="s">
        <v>85</v>
      </c>
      <c r="AW1395" s="13" t="s">
        <v>37</v>
      </c>
      <c r="AX1395" s="13" t="s">
        <v>76</v>
      </c>
      <c r="AY1395" s="210" t="s">
        <v>232</v>
      </c>
    </row>
    <row r="1396" spans="1:65" s="15" customFormat="1" ht="10.199999999999999">
      <c r="B1396" s="222"/>
      <c r="C1396" s="223"/>
      <c r="D1396" s="198" t="s">
        <v>244</v>
      </c>
      <c r="E1396" s="224" t="s">
        <v>19</v>
      </c>
      <c r="F1396" s="225" t="s">
        <v>4258</v>
      </c>
      <c r="G1396" s="223"/>
      <c r="H1396" s="224" t="s">
        <v>19</v>
      </c>
      <c r="I1396" s="226"/>
      <c r="J1396" s="223"/>
      <c r="K1396" s="223"/>
      <c r="L1396" s="227"/>
      <c r="M1396" s="228"/>
      <c r="N1396" s="229"/>
      <c r="O1396" s="229"/>
      <c r="P1396" s="229"/>
      <c r="Q1396" s="229"/>
      <c r="R1396" s="229"/>
      <c r="S1396" s="229"/>
      <c r="T1396" s="230"/>
      <c r="AT1396" s="231" t="s">
        <v>244</v>
      </c>
      <c r="AU1396" s="231" t="s">
        <v>85</v>
      </c>
      <c r="AV1396" s="15" t="s">
        <v>83</v>
      </c>
      <c r="AW1396" s="15" t="s">
        <v>37</v>
      </c>
      <c r="AX1396" s="15" t="s">
        <v>76</v>
      </c>
      <c r="AY1396" s="231" t="s">
        <v>232</v>
      </c>
    </row>
    <row r="1397" spans="1:65" s="13" customFormat="1" ht="10.199999999999999">
      <c r="B1397" s="200"/>
      <c r="C1397" s="201"/>
      <c r="D1397" s="198" t="s">
        <v>244</v>
      </c>
      <c r="E1397" s="202" t="s">
        <v>19</v>
      </c>
      <c r="F1397" s="203" t="s">
        <v>4803</v>
      </c>
      <c r="G1397" s="201"/>
      <c r="H1397" s="204">
        <v>105.139</v>
      </c>
      <c r="I1397" s="205"/>
      <c r="J1397" s="201"/>
      <c r="K1397" s="201"/>
      <c r="L1397" s="206"/>
      <c r="M1397" s="207"/>
      <c r="N1397" s="208"/>
      <c r="O1397" s="208"/>
      <c r="P1397" s="208"/>
      <c r="Q1397" s="208"/>
      <c r="R1397" s="208"/>
      <c r="S1397" s="208"/>
      <c r="T1397" s="209"/>
      <c r="AT1397" s="210" t="s">
        <v>244</v>
      </c>
      <c r="AU1397" s="210" t="s">
        <v>85</v>
      </c>
      <c r="AV1397" s="13" t="s">
        <v>85</v>
      </c>
      <c r="AW1397" s="13" t="s">
        <v>37</v>
      </c>
      <c r="AX1397" s="13" t="s">
        <v>76</v>
      </c>
      <c r="AY1397" s="210" t="s">
        <v>232</v>
      </c>
    </row>
    <row r="1398" spans="1:65" s="15" customFormat="1" ht="10.199999999999999">
      <c r="B1398" s="222"/>
      <c r="C1398" s="223"/>
      <c r="D1398" s="198" t="s">
        <v>244</v>
      </c>
      <c r="E1398" s="224" t="s">
        <v>19</v>
      </c>
      <c r="F1398" s="225" t="s">
        <v>1114</v>
      </c>
      <c r="G1398" s="223"/>
      <c r="H1398" s="224" t="s">
        <v>19</v>
      </c>
      <c r="I1398" s="226"/>
      <c r="J1398" s="223"/>
      <c r="K1398" s="223"/>
      <c r="L1398" s="227"/>
      <c r="M1398" s="228"/>
      <c r="N1398" s="229"/>
      <c r="O1398" s="229"/>
      <c r="P1398" s="229"/>
      <c r="Q1398" s="229"/>
      <c r="R1398" s="229"/>
      <c r="S1398" s="229"/>
      <c r="T1398" s="230"/>
      <c r="AT1398" s="231" t="s">
        <v>244</v>
      </c>
      <c r="AU1398" s="231" t="s">
        <v>85</v>
      </c>
      <c r="AV1398" s="15" t="s">
        <v>83</v>
      </c>
      <c r="AW1398" s="15" t="s">
        <v>37</v>
      </c>
      <c r="AX1398" s="15" t="s">
        <v>76</v>
      </c>
      <c r="AY1398" s="231" t="s">
        <v>232</v>
      </c>
    </row>
    <row r="1399" spans="1:65" s="13" customFormat="1" ht="10.199999999999999">
      <c r="B1399" s="200"/>
      <c r="C1399" s="201"/>
      <c r="D1399" s="198" t="s">
        <v>244</v>
      </c>
      <c r="E1399" s="202" t="s">
        <v>19</v>
      </c>
      <c r="F1399" s="203" t="s">
        <v>4804</v>
      </c>
      <c r="G1399" s="201"/>
      <c r="H1399" s="204">
        <v>12.532999999999999</v>
      </c>
      <c r="I1399" s="205"/>
      <c r="J1399" s="201"/>
      <c r="K1399" s="201"/>
      <c r="L1399" s="206"/>
      <c r="M1399" s="207"/>
      <c r="N1399" s="208"/>
      <c r="O1399" s="208"/>
      <c r="P1399" s="208"/>
      <c r="Q1399" s="208"/>
      <c r="R1399" s="208"/>
      <c r="S1399" s="208"/>
      <c r="T1399" s="209"/>
      <c r="AT1399" s="210" t="s">
        <v>244</v>
      </c>
      <c r="AU1399" s="210" t="s">
        <v>85</v>
      </c>
      <c r="AV1399" s="13" t="s">
        <v>85</v>
      </c>
      <c r="AW1399" s="13" t="s">
        <v>37</v>
      </c>
      <c r="AX1399" s="13" t="s">
        <v>76</v>
      </c>
      <c r="AY1399" s="210" t="s">
        <v>232</v>
      </c>
    </row>
    <row r="1400" spans="1:65" s="14" customFormat="1" ht="10.199999999999999">
      <c r="B1400" s="211"/>
      <c r="C1400" s="212"/>
      <c r="D1400" s="198" t="s">
        <v>244</v>
      </c>
      <c r="E1400" s="213" t="s">
        <v>19</v>
      </c>
      <c r="F1400" s="214" t="s">
        <v>248</v>
      </c>
      <c r="G1400" s="212"/>
      <c r="H1400" s="215">
        <v>140.36699999999999</v>
      </c>
      <c r="I1400" s="216"/>
      <c r="J1400" s="212"/>
      <c r="K1400" s="212"/>
      <c r="L1400" s="217"/>
      <c r="M1400" s="218"/>
      <c r="N1400" s="219"/>
      <c r="O1400" s="219"/>
      <c r="P1400" s="219"/>
      <c r="Q1400" s="219"/>
      <c r="R1400" s="219"/>
      <c r="S1400" s="219"/>
      <c r="T1400" s="220"/>
      <c r="AT1400" s="221" t="s">
        <v>244</v>
      </c>
      <c r="AU1400" s="221" t="s">
        <v>85</v>
      </c>
      <c r="AV1400" s="14" t="s">
        <v>139</v>
      </c>
      <c r="AW1400" s="14" t="s">
        <v>37</v>
      </c>
      <c r="AX1400" s="14" t="s">
        <v>83</v>
      </c>
      <c r="AY1400" s="221" t="s">
        <v>232</v>
      </c>
    </row>
    <row r="1401" spans="1:65" s="2" customFormat="1" ht="16.5" customHeight="1">
      <c r="A1401" s="36"/>
      <c r="B1401" s="37"/>
      <c r="C1401" s="232" t="s">
        <v>4805</v>
      </c>
      <c r="D1401" s="232" t="s">
        <v>300</v>
      </c>
      <c r="E1401" s="233" t="s">
        <v>4806</v>
      </c>
      <c r="F1401" s="234" t="s">
        <v>4807</v>
      </c>
      <c r="G1401" s="235" t="s">
        <v>312</v>
      </c>
      <c r="H1401" s="236">
        <v>161.422</v>
      </c>
      <c r="I1401" s="237"/>
      <c r="J1401" s="238">
        <f>ROUND(I1401*H1401,2)</f>
        <v>0</v>
      </c>
      <c r="K1401" s="234" t="s">
        <v>238</v>
      </c>
      <c r="L1401" s="239"/>
      <c r="M1401" s="240" t="s">
        <v>19</v>
      </c>
      <c r="N1401" s="241" t="s">
        <v>47</v>
      </c>
      <c r="O1401" s="66"/>
      <c r="P1401" s="189">
        <f>O1401*H1401</f>
        <v>0</v>
      </c>
      <c r="Q1401" s="189">
        <v>2.0000000000000001E-4</v>
      </c>
      <c r="R1401" s="189">
        <f>Q1401*H1401</f>
        <v>3.2284399999999998E-2</v>
      </c>
      <c r="S1401" s="189">
        <v>0</v>
      </c>
      <c r="T1401" s="190">
        <f>S1401*H1401</f>
        <v>0</v>
      </c>
      <c r="U1401" s="36"/>
      <c r="V1401" s="36"/>
      <c r="W1401" s="36"/>
      <c r="X1401" s="36"/>
      <c r="Y1401" s="36"/>
      <c r="Z1401" s="36"/>
      <c r="AA1401" s="36"/>
      <c r="AB1401" s="36"/>
      <c r="AC1401" s="36"/>
      <c r="AD1401" s="36"/>
      <c r="AE1401" s="36"/>
      <c r="AR1401" s="191" t="s">
        <v>453</v>
      </c>
      <c r="AT1401" s="191" t="s">
        <v>300</v>
      </c>
      <c r="AU1401" s="191" t="s">
        <v>85</v>
      </c>
      <c r="AY1401" s="19" t="s">
        <v>232</v>
      </c>
      <c r="BE1401" s="192">
        <f>IF(N1401="základní",J1401,0)</f>
        <v>0</v>
      </c>
      <c r="BF1401" s="192">
        <f>IF(N1401="snížená",J1401,0)</f>
        <v>0</v>
      </c>
      <c r="BG1401" s="192">
        <f>IF(N1401="zákl. přenesená",J1401,0)</f>
        <v>0</v>
      </c>
      <c r="BH1401" s="192">
        <f>IF(N1401="sníž. přenesená",J1401,0)</f>
        <v>0</v>
      </c>
      <c r="BI1401" s="192">
        <f>IF(N1401="nulová",J1401,0)</f>
        <v>0</v>
      </c>
      <c r="BJ1401" s="19" t="s">
        <v>83</v>
      </c>
      <c r="BK1401" s="192">
        <f>ROUND(I1401*H1401,2)</f>
        <v>0</v>
      </c>
      <c r="BL1401" s="19" t="s">
        <v>348</v>
      </c>
      <c r="BM1401" s="191" t="s">
        <v>4808</v>
      </c>
    </row>
    <row r="1402" spans="1:65" s="2" customFormat="1" ht="10.199999999999999">
      <c r="A1402" s="36"/>
      <c r="B1402" s="37"/>
      <c r="C1402" s="38"/>
      <c r="D1402" s="193" t="s">
        <v>240</v>
      </c>
      <c r="E1402" s="38"/>
      <c r="F1402" s="194" t="s">
        <v>4809</v>
      </c>
      <c r="G1402" s="38"/>
      <c r="H1402" s="38"/>
      <c r="I1402" s="195"/>
      <c r="J1402" s="38"/>
      <c r="K1402" s="38"/>
      <c r="L1402" s="41"/>
      <c r="M1402" s="196"/>
      <c r="N1402" s="197"/>
      <c r="O1402" s="66"/>
      <c r="P1402" s="66"/>
      <c r="Q1402" s="66"/>
      <c r="R1402" s="66"/>
      <c r="S1402" s="66"/>
      <c r="T1402" s="67"/>
      <c r="U1402" s="36"/>
      <c r="V1402" s="36"/>
      <c r="W1402" s="36"/>
      <c r="X1402" s="36"/>
      <c r="Y1402" s="36"/>
      <c r="Z1402" s="36"/>
      <c r="AA1402" s="36"/>
      <c r="AB1402" s="36"/>
      <c r="AC1402" s="36"/>
      <c r="AD1402" s="36"/>
      <c r="AE1402" s="36"/>
      <c r="AT1402" s="19" t="s">
        <v>240</v>
      </c>
      <c r="AU1402" s="19" t="s">
        <v>85</v>
      </c>
    </row>
    <row r="1403" spans="1:65" s="13" customFormat="1" ht="10.199999999999999">
      <c r="B1403" s="200"/>
      <c r="C1403" s="201"/>
      <c r="D1403" s="198" t="s">
        <v>244</v>
      </c>
      <c r="E1403" s="202" t="s">
        <v>19</v>
      </c>
      <c r="F1403" s="203" t="s">
        <v>4810</v>
      </c>
      <c r="G1403" s="201"/>
      <c r="H1403" s="204">
        <v>161.422</v>
      </c>
      <c r="I1403" s="205"/>
      <c r="J1403" s="201"/>
      <c r="K1403" s="201"/>
      <c r="L1403" s="206"/>
      <c r="M1403" s="207"/>
      <c r="N1403" s="208"/>
      <c r="O1403" s="208"/>
      <c r="P1403" s="208"/>
      <c r="Q1403" s="208"/>
      <c r="R1403" s="208"/>
      <c r="S1403" s="208"/>
      <c r="T1403" s="209"/>
      <c r="AT1403" s="210" t="s">
        <v>244</v>
      </c>
      <c r="AU1403" s="210" t="s">
        <v>85</v>
      </c>
      <c r="AV1403" s="13" t="s">
        <v>85</v>
      </c>
      <c r="AW1403" s="13" t="s">
        <v>37</v>
      </c>
      <c r="AX1403" s="13" t="s">
        <v>83</v>
      </c>
      <c r="AY1403" s="210" t="s">
        <v>232</v>
      </c>
    </row>
    <row r="1404" spans="1:65" s="2" customFormat="1" ht="24.15" customHeight="1">
      <c r="A1404" s="36"/>
      <c r="B1404" s="37"/>
      <c r="C1404" s="180" t="s">
        <v>4811</v>
      </c>
      <c r="D1404" s="180" t="s">
        <v>234</v>
      </c>
      <c r="E1404" s="181" t="s">
        <v>1130</v>
      </c>
      <c r="F1404" s="182" t="s">
        <v>1131</v>
      </c>
      <c r="G1404" s="183" t="s">
        <v>278</v>
      </c>
      <c r="H1404" s="184">
        <v>1.4370000000000001</v>
      </c>
      <c r="I1404" s="185"/>
      <c r="J1404" s="186">
        <f>ROUND(I1404*H1404,2)</f>
        <v>0</v>
      </c>
      <c r="K1404" s="182" t="s">
        <v>238</v>
      </c>
      <c r="L1404" s="41"/>
      <c r="M1404" s="187" t="s">
        <v>19</v>
      </c>
      <c r="N1404" s="188" t="s">
        <v>47</v>
      </c>
      <c r="O1404" s="66"/>
      <c r="P1404" s="189">
        <f>O1404*H1404</f>
        <v>0</v>
      </c>
      <c r="Q1404" s="189">
        <v>0</v>
      </c>
      <c r="R1404" s="189">
        <f>Q1404*H1404</f>
        <v>0</v>
      </c>
      <c r="S1404" s="189">
        <v>0</v>
      </c>
      <c r="T1404" s="190">
        <f>S1404*H1404</f>
        <v>0</v>
      </c>
      <c r="U1404" s="36"/>
      <c r="V1404" s="36"/>
      <c r="W1404" s="36"/>
      <c r="X1404" s="36"/>
      <c r="Y1404" s="36"/>
      <c r="Z1404" s="36"/>
      <c r="AA1404" s="36"/>
      <c r="AB1404" s="36"/>
      <c r="AC1404" s="36"/>
      <c r="AD1404" s="36"/>
      <c r="AE1404" s="36"/>
      <c r="AR1404" s="191" t="s">
        <v>348</v>
      </c>
      <c r="AT1404" s="191" t="s">
        <v>234</v>
      </c>
      <c r="AU1404" s="191" t="s">
        <v>85</v>
      </c>
      <c r="AY1404" s="19" t="s">
        <v>232</v>
      </c>
      <c r="BE1404" s="192">
        <f>IF(N1404="základní",J1404,0)</f>
        <v>0</v>
      </c>
      <c r="BF1404" s="192">
        <f>IF(N1404="snížená",J1404,0)</f>
        <v>0</v>
      </c>
      <c r="BG1404" s="192">
        <f>IF(N1404="zákl. přenesená",J1404,0)</f>
        <v>0</v>
      </c>
      <c r="BH1404" s="192">
        <f>IF(N1404="sníž. přenesená",J1404,0)</f>
        <v>0</v>
      </c>
      <c r="BI1404" s="192">
        <f>IF(N1404="nulová",J1404,0)</f>
        <v>0</v>
      </c>
      <c r="BJ1404" s="19" t="s">
        <v>83</v>
      </c>
      <c r="BK1404" s="192">
        <f>ROUND(I1404*H1404,2)</f>
        <v>0</v>
      </c>
      <c r="BL1404" s="19" t="s">
        <v>348</v>
      </c>
      <c r="BM1404" s="191" t="s">
        <v>4812</v>
      </c>
    </row>
    <row r="1405" spans="1:65" s="2" customFormat="1" ht="10.199999999999999">
      <c r="A1405" s="36"/>
      <c r="B1405" s="37"/>
      <c r="C1405" s="38"/>
      <c r="D1405" s="193" t="s">
        <v>240</v>
      </c>
      <c r="E1405" s="38"/>
      <c r="F1405" s="194" t="s">
        <v>1133</v>
      </c>
      <c r="G1405" s="38"/>
      <c r="H1405" s="38"/>
      <c r="I1405" s="195"/>
      <c r="J1405" s="38"/>
      <c r="K1405" s="38"/>
      <c r="L1405" s="41"/>
      <c r="M1405" s="196"/>
      <c r="N1405" s="197"/>
      <c r="O1405" s="66"/>
      <c r="P1405" s="66"/>
      <c r="Q1405" s="66"/>
      <c r="R1405" s="66"/>
      <c r="S1405" s="66"/>
      <c r="T1405" s="67"/>
      <c r="U1405" s="36"/>
      <c r="V1405" s="36"/>
      <c r="W1405" s="36"/>
      <c r="X1405" s="36"/>
      <c r="Y1405" s="36"/>
      <c r="Z1405" s="36"/>
      <c r="AA1405" s="36"/>
      <c r="AB1405" s="36"/>
      <c r="AC1405" s="36"/>
      <c r="AD1405" s="36"/>
      <c r="AE1405" s="36"/>
      <c r="AT1405" s="19" t="s">
        <v>240</v>
      </c>
      <c r="AU1405" s="19" t="s">
        <v>85</v>
      </c>
    </row>
    <row r="1406" spans="1:65" s="2" customFormat="1" ht="86.4">
      <c r="A1406" s="36"/>
      <c r="B1406" s="37"/>
      <c r="C1406" s="38"/>
      <c r="D1406" s="198" t="s">
        <v>242</v>
      </c>
      <c r="E1406" s="38"/>
      <c r="F1406" s="199" t="s">
        <v>1134</v>
      </c>
      <c r="G1406" s="38"/>
      <c r="H1406" s="38"/>
      <c r="I1406" s="195"/>
      <c r="J1406" s="38"/>
      <c r="K1406" s="38"/>
      <c r="L1406" s="41"/>
      <c r="M1406" s="196"/>
      <c r="N1406" s="197"/>
      <c r="O1406" s="66"/>
      <c r="P1406" s="66"/>
      <c r="Q1406" s="66"/>
      <c r="R1406" s="66"/>
      <c r="S1406" s="66"/>
      <c r="T1406" s="67"/>
      <c r="U1406" s="36"/>
      <c r="V1406" s="36"/>
      <c r="W1406" s="36"/>
      <c r="X1406" s="36"/>
      <c r="Y1406" s="36"/>
      <c r="Z1406" s="36"/>
      <c r="AA1406" s="36"/>
      <c r="AB1406" s="36"/>
      <c r="AC1406" s="36"/>
      <c r="AD1406" s="36"/>
      <c r="AE1406" s="36"/>
      <c r="AT1406" s="19" t="s">
        <v>242</v>
      </c>
      <c r="AU1406" s="19" t="s">
        <v>85</v>
      </c>
    </row>
    <row r="1407" spans="1:65" s="12" customFormat="1" ht="22.8" customHeight="1">
      <c r="B1407" s="164"/>
      <c r="C1407" s="165"/>
      <c r="D1407" s="166" t="s">
        <v>75</v>
      </c>
      <c r="E1407" s="178" t="s">
        <v>1192</v>
      </c>
      <c r="F1407" s="178" t="s">
        <v>1193</v>
      </c>
      <c r="G1407" s="165"/>
      <c r="H1407" s="165"/>
      <c r="I1407" s="168"/>
      <c r="J1407" s="179">
        <f>BK1407</f>
        <v>0</v>
      </c>
      <c r="K1407" s="165"/>
      <c r="L1407" s="170"/>
      <c r="M1407" s="171"/>
      <c r="N1407" s="172"/>
      <c r="O1407" s="172"/>
      <c r="P1407" s="173">
        <f>SUM(P1408:P1506)</f>
        <v>0</v>
      </c>
      <c r="Q1407" s="172"/>
      <c r="R1407" s="173">
        <f>SUM(R1408:R1506)</f>
        <v>0.69966510000000004</v>
      </c>
      <c r="S1407" s="172"/>
      <c r="T1407" s="174">
        <f>SUM(T1408:T1506)</f>
        <v>8.5606500000000002E-2</v>
      </c>
      <c r="AR1407" s="175" t="s">
        <v>85</v>
      </c>
      <c r="AT1407" s="176" t="s">
        <v>75</v>
      </c>
      <c r="AU1407" s="176" t="s">
        <v>83</v>
      </c>
      <c r="AY1407" s="175" t="s">
        <v>232</v>
      </c>
      <c r="BK1407" s="177">
        <f>SUM(BK1408:BK1506)</f>
        <v>0</v>
      </c>
    </row>
    <row r="1408" spans="1:65" s="2" customFormat="1" ht="24.15" customHeight="1">
      <c r="A1408" s="36"/>
      <c r="B1408" s="37"/>
      <c r="C1408" s="180" t="s">
        <v>4813</v>
      </c>
      <c r="D1408" s="180" t="s">
        <v>234</v>
      </c>
      <c r="E1408" s="181" t="s">
        <v>4814</v>
      </c>
      <c r="F1408" s="182" t="s">
        <v>4815</v>
      </c>
      <c r="G1408" s="183" t="s">
        <v>339</v>
      </c>
      <c r="H1408" s="184">
        <v>20</v>
      </c>
      <c r="I1408" s="185"/>
      <c r="J1408" s="186">
        <f>ROUND(I1408*H1408,2)</f>
        <v>0</v>
      </c>
      <c r="K1408" s="182" t="s">
        <v>238</v>
      </c>
      <c r="L1408" s="41"/>
      <c r="M1408" s="187" t="s">
        <v>19</v>
      </c>
      <c r="N1408" s="188" t="s">
        <v>47</v>
      </c>
      <c r="O1408" s="66"/>
      <c r="P1408" s="189">
        <f>O1408*H1408</f>
        <v>0</v>
      </c>
      <c r="Q1408" s="189">
        <v>0</v>
      </c>
      <c r="R1408" s="189">
        <f>Q1408*H1408</f>
        <v>0</v>
      </c>
      <c r="S1408" s="189">
        <v>0</v>
      </c>
      <c r="T1408" s="190">
        <f>S1408*H1408</f>
        <v>0</v>
      </c>
      <c r="U1408" s="36"/>
      <c r="V1408" s="36"/>
      <c r="W1408" s="36"/>
      <c r="X1408" s="36"/>
      <c r="Y1408" s="36"/>
      <c r="Z1408" s="36"/>
      <c r="AA1408" s="36"/>
      <c r="AB1408" s="36"/>
      <c r="AC1408" s="36"/>
      <c r="AD1408" s="36"/>
      <c r="AE1408" s="36"/>
      <c r="AR1408" s="191" t="s">
        <v>348</v>
      </c>
      <c r="AT1408" s="191" t="s">
        <v>234</v>
      </c>
      <c r="AU1408" s="191" t="s">
        <v>85</v>
      </c>
      <c r="AY1408" s="19" t="s">
        <v>232</v>
      </c>
      <c r="BE1408" s="192">
        <f>IF(N1408="základní",J1408,0)</f>
        <v>0</v>
      </c>
      <c r="BF1408" s="192">
        <f>IF(N1408="snížená",J1408,0)</f>
        <v>0</v>
      </c>
      <c r="BG1408" s="192">
        <f>IF(N1408="zákl. přenesená",J1408,0)</f>
        <v>0</v>
      </c>
      <c r="BH1408" s="192">
        <f>IF(N1408="sníž. přenesená",J1408,0)</f>
        <v>0</v>
      </c>
      <c r="BI1408" s="192">
        <f>IF(N1408="nulová",J1408,0)</f>
        <v>0</v>
      </c>
      <c r="BJ1408" s="19" t="s">
        <v>83</v>
      </c>
      <c r="BK1408" s="192">
        <f>ROUND(I1408*H1408,2)</f>
        <v>0</v>
      </c>
      <c r="BL1408" s="19" t="s">
        <v>348</v>
      </c>
      <c r="BM1408" s="191" t="s">
        <v>4816</v>
      </c>
    </row>
    <row r="1409" spans="1:65" s="2" customFormat="1" ht="10.199999999999999">
      <c r="A1409" s="36"/>
      <c r="B1409" s="37"/>
      <c r="C1409" s="38"/>
      <c r="D1409" s="193" t="s">
        <v>240</v>
      </c>
      <c r="E1409" s="38"/>
      <c r="F1409" s="194" t="s">
        <v>4817</v>
      </c>
      <c r="G1409" s="38"/>
      <c r="H1409" s="38"/>
      <c r="I1409" s="195"/>
      <c r="J1409" s="38"/>
      <c r="K1409" s="38"/>
      <c r="L1409" s="41"/>
      <c r="M1409" s="196"/>
      <c r="N1409" s="197"/>
      <c r="O1409" s="66"/>
      <c r="P1409" s="66"/>
      <c r="Q1409" s="66"/>
      <c r="R1409" s="66"/>
      <c r="S1409" s="66"/>
      <c r="T1409" s="67"/>
      <c r="U1409" s="36"/>
      <c r="V1409" s="36"/>
      <c r="W1409" s="36"/>
      <c r="X1409" s="36"/>
      <c r="Y1409" s="36"/>
      <c r="Z1409" s="36"/>
      <c r="AA1409" s="36"/>
      <c r="AB1409" s="36"/>
      <c r="AC1409" s="36"/>
      <c r="AD1409" s="36"/>
      <c r="AE1409" s="36"/>
      <c r="AT1409" s="19" t="s">
        <v>240</v>
      </c>
      <c r="AU1409" s="19" t="s">
        <v>85</v>
      </c>
    </row>
    <row r="1410" spans="1:65" s="13" customFormat="1" ht="10.199999999999999">
      <c r="B1410" s="200"/>
      <c r="C1410" s="201"/>
      <c r="D1410" s="198" t="s">
        <v>244</v>
      </c>
      <c r="E1410" s="202" t="s">
        <v>19</v>
      </c>
      <c r="F1410" s="203" t="s">
        <v>4818</v>
      </c>
      <c r="G1410" s="201"/>
      <c r="H1410" s="204">
        <v>4</v>
      </c>
      <c r="I1410" s="205"/>
      <c r="J1410" s="201"/>
      <c r="K1410" s="201"/>
      <c r="L1410" s="206"/>
      <c r="M1410" s="207"/>
      <c r="N1410" s="208"/>
      <c r="O1410" s="208"/>
      <c r="P1410" s="208"/>
      <c r="Q1410" s="208"/>
      <c r="R1410" s="208"/>
      <c r="S1410" s="208"/>
      <c r="T1410" s="209"/>
      <c r="AT1410" s="210" t="s">
        <v>244</v>
      </c>
      <c r="AU1410" s="210" t="s">
        <v>85</v>
      </c>
      <c r="AV1410" s="13" t="s">
        <v>85</v>
      </c>
      <c r="AW1410" s="13" t="s">
        <v>37</v>
      </c>
      <c r="AX1410" s="13" t="s">
        <v>76</v>
      </c>
      <c r="AY1410" s="210" t="s">
        <v>232</v>
      </c>
    </row>
    <row r="1411" spans="1:65" s="13" customFormat="1" ht="10.199999999999999">
      <c r="B1411" s="200"/>
      <c r="C1411" s="201"/>
      <c r="D1411" s="198" t="s">
        <v>244</v>
      </c>
      <c r="E1411" s="202" t="s">
        <v>19</v>
      </c>
      <c r="F1411" s="203" t="s">
        <v>4819</v>
      </c>
      <c r="G1411" s="201"/>
      <c r="H1411" s="204">
        <v>16</v>
      </c>
      <c r="I1411" s="205"/>
      <c r="J1411" s="201"/>
      <c r="K1411" s="201"/>
      <c r="L1411" s="206"/>
      <c r="M1411" s="207"/>
      <c r="N1411" s="208"/>
      <c r="O1411" s="208"/>
      <c r="P1411" s="208"/>
      <c r="Q1411" s="208"/>
      <c r="R1411" s="208"/>
      <c r="S1411" s="208"/>
      <c r="T1411" s="209"/>
      <c r="AT1411" s="210" t="s">
        <v>244</v>
      </c>
      <c r="AU1411" s="210" t="s">
        <v>85</v>
      </c>
      <c r="AV1411" s="13" t="s">
        <v>85</v>
      </c>
      <c r="AW1411" s="13" t="s">
        <v>37</v>
      </c>
      <c r="AX1411" s="13" t="s">
        <v>76</v>
      </c>
      <c r="AY1411" s="210" t="s">
        <v>232</v>
      </c>
    </row>
    <row r="1412" spans="1:65" s="14" customFormat="1" ht="10.199999999999999">
      <c r="B1412" s="211"/>
      <c r="C1412" s="212"/>
      <c r="D1412" s="198" t="s">
        <v>244</v>
      </c>
      <c r="E1412" s="213" t="s">
        <v>19</v>
      </c>
      <c r="F1412" s="214" t="s">
        <v>248</v>
      </c>
      <c r="G1412" s="212"/>
      <c r="H1412" s="215">
        <v>20</v>
      </c>
      <c r="I1412" s="216"/>
      <c r="J1412" s="212"/>
      <c r="K1412" s="212"/>
      <c r="L1412" s="217"/>
      <c r="M1412" s="218"/>
      <c r="N1412" s="219"/>
      <c r="O1412" s="219"/>
      <c r="P1412" s="219"/>
      <c r="Q1412" s="219"/>
      <c r="R1412" s="219"/>
      <c r="S1412" s="219"/>
      <c r="T1412" s="220"/>
      <c r="AT1412" s="221" t="s">
        <v>244</v>
      </c>
      <c r="AU1412" s="221" t="s">
        <v>85</v>
      </c>
      <c r="AV1412" s="14" t="s">
        <v>139</v>
      </c>
      <c r="AW1412" s="14" t="s">
        <v>37</v>
      </c>
      <c r="AX1412" s="14" t="s">
        <v>83</v>
      </c>
      <c r="AY1412" s="221" t="s">
        <v>232</v>
      </c>
    </row>
    <row r="1413" spans="1:65" s="2" customFormat="1" ht="24.15" customHeight="1">
      <c r="A1413" s="36"/>
      <c r="B1413" s="37"/>
      <c r="C1413" s="180" t="s">
        <v>4820</v>
      </c>
      <c r="D1413" s="180" t="s">
        <v>234</v>
      </c>
      <c r="E1413" s="181" t="s">
        <v>4821</v>
      </c>
      <c r="F1413" s="182" t="s">
        <v>4822</v>
      </c>
      <c r="G1413" s="183" t="s">
        <v>312</v>
      </c>
      <c r="H1413" s="184">
        <v>203.82499999999999</v>
      </c>
      <c r="I1413" s="185"/>
      <c r="J1413" s="186">
        <f>ROUND(I1413*H1413,2)</f>
        <v>0</v>
      </c>
      <c r="K1413" s="182" t="s">
        <v>238</v>
      </c>
      <c r="L1413" s="41"/>
      <c r="M1413" s="187" t="s">
        <v>19</v>
      </c>
      <c r="N1413" s="188" t="s">
        <v>47</v>
      </c>
      <c r="O1413" s="66"/>
      <c r="P1413" s="189">
        <f>O1413*H1413</f>
        <v>0</v>
      </c>
      <c r="Q1413" s="189">
        <v>0</v>
      </c>
      <c r="R1413" s="189">
        <f>Q1413*H1413</f>
        <v>0</v>
      </c>
      <c r="S1413" s="189">
        <v>4.2000000000000002E-4</v>
      </c>
      <c r="T1413" s="190">
        <f>S1413*H1413</f>
        <v>8.5606500000000002E-2</v>
      </c>
      <c r="U1413" s="36"/>
      <c r="V1413" s="36"/>
      <c r="W1413" s="36"/>
      <c r="X1413" s="36"/>
      <c r="Y1413" s="36"/>
      <c r="Z1413" s="36"/>
      <c r="AA1413" s="36"/>
      <c r="AB1413" s="36"/>
      <c r="AC1413" s="36"/>
      <c r="AD1413" s="36"/>
      <c r="AE1413" s="36"/>
      <c r="AR1413" s="191" t="s">
        <v>348</v>
      </c>
      <c r="AT1413" s="191" t="s">
        <v>234</v>
      </c>
      <c r="AU1413" s="191" t="s">
        <v>85</v>
      </c>
      <c r="AY1413" s="19" t="s">
        <v>232</v>
      </c>
      <c r="BE1413" s="192">
        <f>IF(N1413="základní",J1413,0)</f>
        <v>0</v>
      </c>
      <c r="BF1413" s="192">
        <f>IF(N1413="snížená",J1413,0)</f>
        <v>0</v>
      </c>
      <c r="BG1413" s="192">
        <f>IF(N1413="zákl. přenesená",J1413,0)</f>
        <v>0</v>
      </c>
      <c r="BH1413" s="192">
        <f>IF(N1413="sníž. přenesená",J1413,0)</f>
        <v>0</v>
      </c>
      <c r="BI1413" s="192">
        <f>IF(N1413="nulová",J1413,0)</f>
        <v>0</v>
      </c>
      <c r="BJ1413" s="19" t="s">
        <v>83</v>
      </c>
      <c r="BK1413" s="192">
        <f>ROUND(I1413*H1413,2)</f>
        <v>0</v>
      </c>
      <c r="BL1413" s="19" t="s">
        <v>348</v>
      </c>
      <c r="BM1413" s="191" t="s">
        <v>4823</v>
      </c>
    </row>
    <row r="1414" spans="1:65" s="2" customFormat="1" ht="10.199999999999999">
      <c r="A1414" s="36"/>
      <c r="B1414" s="37"/>
      <c r="C1414" s="38"/>
      <c r="D1414" s="193" t="s">
        <v>240</v>
      </c>
      <c r="E1414" s="38"/>
      <c r="F1414" s="194" t="s">
        <v>4824</v>
      </c>
      <c r="G1414" s="38"/>
      <c r="H1414" s="38"/>
      <c r="I1414" s="195"/>
      <c r="J1414" s="38"/>
      <c r="K1414" s="38"/>
      <c r="L1414" s="41"/>
      <c r="M1414" s="196"/>
      <c r="N1414" s="197"/>
      <c r="O1414" s="66"/>
      <c r="P1414" s="66"/>
      <c r="Q1414" s="66"/>
      <c r="R1414" s="66"/>
      <c r="S1414" s="66"/>
      <c r="T1414" s="67"/>
      <c r="U1414" s="36"/>
      <c r="V1414" s="36"/>
      <c r="W1414" s="36"/>
      <c r="X1414" s="36"/>
      <c r="Y1414" s="36"/>
      <c r="Z1414" s="36"/>
      <c r="AA1414" s="36"/>
      <c r="AB1414" s="36"/>
      <c r="AC1414" s="36"/>
      <c r="AD1414" s="36"/>
      <c r="AE1414" s="36"/>
      <c r="AT1414" s="19" t="s">
        <v>240</v>
      </c>
      <c r="AU1414" s="19" t="s">
        <v>85</v>
      </c>
    </row>
    <row r="1415" spans="1:65" s="2" customFormat="1" ht="57.6">
      <c r="A1415" s="36"/>
      <c r="B1415" s="37"/>
      <c r="C1415" s="38"/>
      <c r="D1415" s="198" t="s">
        <v>242</v>
      </c>
      <c r="E1415" s="38"/>
      <c r="F1415" s="199" t="s">
        <v>4825</v>
      </c>
      <c r="G1415" s="38"/>
      <c r="H1415" s="38"/>
      <c r="I1415" s="195"/>
      <c r="J1415" s="38"/>
      <c r="K1415" s="38"/>
      <c r="L1415" s="41"/>
      <c r="M1415" s="196"/>
      <c r="N1415" s="197"/>
      <c r="O1415" s="66"/>
      <c r="P1415" s="66"/>
      <c r="Q1415" s="66"/>
      <c r="R1415" s="66"/>
      <c r="S1415" s="66"/>
      <c r="T1415" s="67"/>
      <c r="U1415" s="36"/>
      <c r="V1415" s="36"/>
      <c r="W1415" s="36"/>
      <c r="X1415" s="36"/>
      <c r="Y1415" s="36"/>
      <c r="Z1415" s="36"/>
      <c r="AA1415" s="36"/>
      <c r="AB1415" s="36"/>
      <c r="AC1415" s="36"/>
      <c r="AD1415" s="36"/>
      <c r="AE1415" s="36"/>
      <c r="AT1415" s="19" t="s">
        <v>242</v>
      </c>
      <c r="AU1415" s="19" t="s">
        <v>85</v>
      </c>
    </row>
    <row r="1416" spans="1:65" s="13" customFormat="1" ht="10.199999999999999">
      <c r="B1416" s="200"/>
      <c r="C1416" s="201"/>
      <c r="D1416" s="198" t="s">
        <v>244</v>
      </c>
      <c r="E1416" s="202" t="s">
        <v>19</v>
      </c>
      <c r="F1416" s="203" t="s">
        <v>4826</v>
      </c>
      <c r="G1416" s="201"/>
      <c r="H1416" s="204">
        <v>15.318</v>
      </c>
      <c r="I1416" s="205"/>
      <c r="J1416" s="201"/>
      <c r="K1416" s="201"/>
      <c r="L1416" s="206"/>
      <c r="M1416" s="207"/>
      <c r="N1416" s="208"/>
      <c r="O1416" s="208"/>
      <c r="P1416" s="208"/>
      <c r="Q1416" s="208"/>
      <c r="R1416" s="208"/>
      <c r="S1416" s="208"/>
      <c r="T1416" s="209"/>
      <c r="AT1416" s="210" t="s">
        <v>244</v>
      </c>
      <c r="AU1416" s="210" t="s">
        <v>85</v>
      </c>
      <c r="AV1416" s="13" t="s">
        <v>85</v>
      </c>
      <c r="AW1416" s="13" t="s">
        <v>37</v>
      </c>
      <c r="AX1416" s="13" t="s">
        <v>76</v>
      </c>
      <c r="AY1416" s="210" t="s">
        <v>232</v>
      </c>
    </row>
    <row r="1417" spans="1:65" s="13" customFormat="1" ht="10.199999999999999">
      <c r="B1417" s="200"/>
      <c r="C1417" s="201"/>
      <c r="D1417" s="198" t="s">
        <v>244</v>
      </c>
      <c r="E1417" s="202" t="s">
        <v>19</v>
      </c>
      <c r="F1417" s="203" t="s">
        <v>4827</v>
      </c>
      <c r="G1417" s="201"/>
      <c r="H1417" s="204">
        <v>14.917999999999999</v>
      </c>
      <c r="I1417" s="205"/>
      <c r="J1417" s="201"/>
      <c r="K1417" s="201"/>
      <c r="L1417" s="206"/>
      <c r="M1417" s="207"/>
      <c r="N1417" s="208"/>
      <c r="O1417" s="208"/>
      <c r="P1417" s="208"/>
      <c r="Q1417" s="208"/>
      <c r="R1417" s="208"/>
      <c r="S1417" s="208"/>
      <c r="T1417" s="209"/>
      <c r="AT1417" s="210" t="s">
        <v>244</v>
      </c>
      <c r="AU1417" s="210" t="s">
        <v>85</v>
      </c>
      <c r="AV1417" s="13" t="s">
        <v>85</v>
      </c>
      <c r="AW1417" s="13" t="s">
        <v>37</v>
      </c>
      <c r="AX1417" s="13" t="s">
        <v>76</v>
      </c>
      <c r="AY1417" s="210" t="s">
        <v>232</v>
      </c>
    </row>
    <row r="1418" spans="1:65" s="13" customFormat="1" ht="10.199999999999999">
      <c r="B1418" s="200"/>
      <c r="C1418" s="201"/>
      <c r="D1418" s="198" t="s">
        <v>244</v>
      </c>
      <c r="E1418" s="202" t="s">
        <v>19</v>
      </c>
      <c r="F1418" s="203" t="s">
        <v>4443</v>
      </c>
      <c r="G1418" s="201"/>
      <c r="H1418" s="204">
        <v>0.19400000000000001</v>
      </c>
      <c r="I1418" s="205"/>
      <c r="J1418" s="201"/>
      <c r="K1418" s="201"/>
      <c r="L1418" s="206"/>
      <c r="M1418" s="207"/>
      <c r="N1418" s="208"/>
      <c r="O1418" s="208"/>
      <c r="P1418" s="208"/>
      <c r="Q1418" s="208"/>
      <c r="R1418" s="208"/>
      <c r="S1418" s="208"/>
      <c r="T1418" s="209"/>
      <c r="AT1418" s="210" t="s">
        <v>244</v>
      </c>
      <c r="AU1418" s="210" t="s">
        <v>85</v>
      </c>
      <c r="AV1418" s="13" t="s">
        <v>85</v>
      </c>
      <c r="AW1418" s="13" t="s">
        <v>37</v>
      </c>
      <c r="AX1418" s="13" t="s">
        <v>76</v>
      </c>
      <c r="AY1418" s="210" t="s">
        <v>232</v>
      </c>
    </row>
    <row r="1419" spans="1:65" s="13" customFormat="1" ht="10.199999999999999">
      <c r="B1419" s="200"/>
      <c r="C1419" s="201"/>
      <c r="D1419" s="198" t="s">
        <v>244</v>
      </c>
      <c r="E1419" s="202" t="s">
        <v>19</v>
      </c>
      <c r="F1419" s="203" t="s">
        <v>4828</v>
      </c>
      <c r="G1419" s="201"/>
      <c r="H1419" s="204">
        <v>30.24</v>
      </c>
      <c r="I1419" s="205"/>
      <c r="J1419" s="201"/>
      <c r="K1419" s="201"/>
      <c r="L1419" s="206"/>
      <c r="M1419" s="207"/>
      <c r="N1419" s="208"/>
      <c r="O1419" s="208"/>
      <c r="P1419" s="208"/>
      <c r="Q1419" s="208"/>
      <c r="R1419" s="208"/>
      <c r="S1419" s="208"/>
      <c r="T1419" s="209"/>
      <c r="AT1419" s="210" t="s">
        <v>244</v>
      </c>
      <c r="AU1419" s="210" t="s">
        <v>85</v>
      </c>
      <c r="AV1419" s="13" t="s">
        <v>85</v>
      </c>
      <c r="AW1419" s="13" t="s">
        <v>37</v>
      </c>
      <c r="AX1419" s="13" t="s">
        <v>76</v>
      </c>
      <c r="AY1419" s="210" t="s">
        <v>232</v>
      </c>
    </row>
    <row r="1420" spans="1:65" s="15" customFormat="1" ht="10.199999999999999">
      <c r="B1420" s="222"/>
      <c r="C1420" s="223"/>
      <c r="D1420" s="198" t="s">
        <v>244</v>
      </c>
      <c r="E1420" s="224" t="s">
        <v>19</v>
      </c>
      <c r="F1420" s="225" t="s">
        <v>4453</v>
      </c>
      <c r="G1420" s="223"/>
      <c r="H1420" s="224" t="s">
        <v>19</v>
      </c>
      <c r="I1420" s="226"/>
      <c r="J1420" s="223"/>
      <c r="K1420" s="223"/>
      <c r="L1420" s="227"/>
      <c r="M1420" s="228"/>
      <c r="N1420" s="229"/>
      <c r="O1420" s="229"/>
      <c r="P1420" s="229"/>
      <c r="Q1420" s="229"/>
      <c r="R1420" s="229"/>
      <c r="S1420" s="229"/>
      <c r="T1420" s="230"/>
      <c r="AT1420" s="231" t="s">
        <v>244</v>
      </c>
      <c r="AU1420" s="231" t="s">
        <v>85</v>
      </c>
      <c r="AV1420" s="15" t="s">
        <v>83</v>
      </c>
      <c r="AW1420" s="15" t="s">
        <v>37</v>
      </c>
      <c r="AX1420" s="15" t="s">
        <v>76</v>
      </c>
      <c r="AY1420" s="231" t="s">
        <v>232</v>
      </c>
    </row>
    <row r="1421" spans="1:65" s="13" customFormat="1" ht="10.199999999999999">
      <c r="B1421" s="200"/>
      <c r="C1421" s="201"/>
      <c r="D1421" s="198" t="s">
        <v>244</v>
      </c>
      <c r="E1421" s="202" t="s">
        <v>19</v>
      </c>
      <c r="F1421" s="203" t="s">
        <v>4829</v>
      </c>
      <c r="G1421" s="201"/>
      <c r="H1421" s="204">
        <v>55.759</v>
      </c>
      <c r="I1421" s="205"/>
      <c r="J1421" s="201"/>
      <c r="K1421" s="201"/>
      <c r="L1421" s="206"/>
      <c r="M1421" s="207"/>
      <c r="N1421" s="208"/>
      <c r="O1421" s="208"/>
      <c r="P1421" s="208"/>
      <c r="Q1421" s="208"/>
      <c r="R1421" s="208"/>
      <c r="S1421" s="208"/>
      <c r="T1421" s="209"/>
      <c r="AT1421" s="210" t="s">
        <v>244</v>
      </c>
      <c r="AU1421" s="210" t="s">
        <v>85</v>
      </c>
      <c r="AV1421" s="13" t="s">
        <v>85</v>
      </c>
      <c r="AW1421" s="13" t="s">
        <v>37</v>
      </c>
      <c r="AX1421" s="13" t="s">
        <v>76</v>
      </c>
      <c r="AY1421" s="210" t="s">
        <v>232</v>
      </c>
    </row>
    <row r="1422" spans="1:65" s="13" customFormat="1" ht="10.199999999999999">
      <c r="B1422" s="200"/>
      <c r="C1422" s="201"/>
      <c r="D1422" s="198" t="s">
        <v>244</v>
      </c>
      <c r="E1422" s="202" t="s">
        <v>19</v>
      </c>
      <c r="F1422" s="203" t="s">
        <v>4830</v>
      </c>
      <c r="G1422" s="201"/>
      <c r="H1422" s="204">
        <v>29.07</v>
      </c>
      <c r="I1422" s="205"/>
      <c r="J1422" s="201"/>
      <c r="K1422" s="201"/>
      <c r="L1422" s="206"/>
      <c r="M1422" s="207"/>
      <c r="N1422" s="208"/>
      <c r="O1422" s="208"/>
      <c r="P1422" s="208"/>
      <c r="Q1422" s="208"/>
      <c r="R1422" s="208"/>
      <c r="S1422" s="208"/>
      <c r="T1422" s="209"/>
      <c r="AT1422" s="210" t="s">
        <v>244</v>
      </c>
      <c r="AU1422" s="210" t="s">
        <v>85</v>
      </c>
      <c r="AV1422" s="13" t="s">
        <v>85</v>
      </c>
      <c r="AW1422" s="13" t="s">
        <v>37</v>
      </c>
      <c r="AX1422" s="13" t="s">
        <v>76</v>
      </c>
      <c r="AY1422" s="210" t="s">
        <v>232</v>
      </c>
    </row>
    <row r="1423" spans="1:65" s="15" customFormat="1" ht="10.199999999999999">
      <c r="B1423" s="222"/>
      <c r="C1423" s="223"/>
      <c r="D1423" s="198" t="s">
        <v>244</v>
      </c>
      <c r="E1423" s="224" t="s">
        <v>19</v>
      </c>
      <c r="F1423" s="225" t="s">
        <v>4438</v>
      </c>
      <c r="G1423" s="223"/>
      <c r="H1423" s="224" t="s">
        <v>19</v>
      </c>
      <c r="I1423" s="226"/>
      <c r="J1423" s="223"/>
      <c r="K1423" s="223"/>
      <c r="L1423" s="227"/>
      <c r="M1423" s="228"/>
      <c r="N1423" s="229"/>
      <c r="O1423" s="229"/>
      <c r="P1423" s="229"/>
      <c r="Q1423" s="229"/>
      <c r="R1423" s="229"/>
      <c r="S1423" s="229"/>
      <c r="T1423" s="230"/>
      <c r="AT1423" s="231" t="s">
        <v>244</v>
      </c>
      <c r="AU1423" s="231" t="s">
        <v>85</v>
      </c>
      <c r="AV1423" s="15" t="s">
        <v>83</v>
      </c>
      <c r="AW1423" s="15" t="s">
        <v>37</v>
      </c>
      <c r="AX1423" s="15" t="s">
        <v>76</v>
      </c>
      <c r="AY1423" s="231" t="s">
        <v>232</v>
      </c>
    </row>
    <row r="1424" spans="1:65" s="13" customFormat="1" ht="10.199999999999999">
      <c r="B1424" s="200"/>
      <c r="C1424" s="201"/>
      <c r="D1424" s="198" t="s">
        <v>244</v>
      </c>
      <c r="E1424" s="202" t="s">
        <v>19</v>
      </c>
      <c r="F1424" s="203" t="s">
        <v>4831</v>
      </c>
      <c r="G1424" s="201"/>
      <c r="H1424" s="204">
        <v>36.116</v>
      </c>
      <c r="I1424" s="205"/>
      <c r="J1424" s="201"/>
      <c r="K1424" s="201"/>
      <c r="L1424" s="206"/>
      <c r="M1424" s="207"/>
      <c r="N1424" s="208"/>
      <c r="O1424" s="208"/>
      <c r="P1424" s="208"/>
      <c r="Q1424" s="208"/>
      <c r="R1424" s="208"/>
      <c r="S1424" s="208"/>
      <c r="T1424" s="209"/>
      <c r="AT1424" s="210" t="s">
        <v>244</v>
      </c>
      <c r="AU1424" s="210" t="s">
        <v>85</v>
      </c>
      <c r="AV1424" s="13" t="s">
        <v>85</v>
      </c>
      <c r="AW1424" s="13" t="s">
        <v>37</v>
      </c>
      <c r="AX1424" s="13" t="s">
        <v>76</v>
      </c>
      <c r="AY1424" s="210" t="s">
        <v>232</v>
      </c>
    </row>
    <row r="1425" spans="1:65" s="15" customFormat="1" ht="10.199999999999999">
      <c r="B1425" s="222"/>
      <c r="C1425" s="223"/>
      <c r="D1425" s="198" t="s">
        <v>244</v>
      </c>
      <c r="E1425" s="224" t="s">
        <v>19</v>
      </c>
      <c r="F1425" s="225" t="s">
        <v>4444</v>
      </c>
      <c r="G1425" s="223"/>
      <c r="H1425" s="224" t="s">
        <v>19</v>
      </c>
      <c r="I1425" s="226"/>
      <c r="J1425" s="223"/>
      <c r="K1425" s="223"/>
      <c r="L1425" s="227"/>
      <c r="M1425" s="228"/>
      <c r="N1425" s="229"/>
      <c r="O1425" s="229"/>
      <c r="P1425" s="229"/>
      <c r="Q1425" s="229"/>
      <c r="R1425" s="229"/>
      <c r="S1425" s="229"/>
      <c r="T1425" s="230"/>
      <c r="AT1425" s="231" t="s">
        <v>244</v>
      </c>
      <c r="AU1425" s="231" t="s">
        <v>85</v>
      </c>
      <c r="AV1425" s="15" t="s">
        <v>83</v>
      </c>
      <c r="AW1425" s="15" t="s">
        <v>37</v>
      </c>
      <c r="AX1425" s="15" t="s">
        <v>76</v>
      </c>
      <c r="AY1425" s="231" t="s">
        <v>232</v>
      </c>
    </row>
    <row r="1426" spans="1:65" s="13" customFormat="1" ht="10.199999999999999">
      <c r="B1426" s="200"/>
      <c r="C1426" s="201"/>
      <c r="D1426" s="198" t="s">
        <v>244</v>
      </c>
      <c r="E1426" s="202" t="s">
        <v>19</v>
      </c>
      <c r="F1426" s="203" t="s">
        <v>4832</v>
      </c>
      <c r="G1426" s="201"/>
      <c r="H1426" s="204">
        <v>15.23</v>
      </c>
      <c r="I1426" s="205"/>
      <c r="J1426" s="201"/>
      <c r="K1426" s="201"/>
      <c r="L1426" s="206"/>
      <c r="M1426" s="207"/>
      <c r="N1426" s="208"/>
      <c r="O1426" s="208"/>
      <c r="P1426" s="208"/>
      <c r="Q1426" s="208"/>
      <c r="R1426" s="208"/>
      <c r="S1426" s="208"/>
      <c r="T1426" s="209"/>
      <c r="AT1426" s="210" t="s">
        <v>244</v>
      </c>
      <c r="AU1426" s="210" t="s">
        <v>85</v>
      </c>
      <c r="AV1426" s="13" t="s">
        <v>85</v>
      </c>
      <c r="AW1426" s="13" t="s">
        <v>37</v>
      </c>
      <c r="AX1426" s="13" t="s">
        <v>76</v>
      </c>
      <c r="AY1426" s="210" t="s">
        <v>232</v>
      </c>
    </row>
    <row r="1427" spans="1:65" s="13" customFormat="1" ht="10.199999999999999">
      <c r="B1427" s="200"/>
      <c r="C1427" s="201"/>
      <c r="D1427" s="198" t="s">
        <v>244</v>
      </c>
      <c r="E1427" s="202" t="s">
        <v>19</v>
      </c>
      <c r="F1427" s="203" t="s">
        <v>4833</v>
      </c>
      <c r="G1427" s="201"/>
      <c r="H1427" s="204">
        <v>6.98</v>
      </c>
      <c r="I1427" s="205"/>
      <c r="J1427" s="201"/>
      <c r="K1427" s="201"/>
      <c r="L1427" s="206"/>
      <c r="M1427" s="207"/>
      <c r="N1427" s="208"/>
      <c r="O1427" s="208"/>
      <c r="P1427" s="208"/>
      <c r="Q1427" s="208"/>
      <c r="R1427" s="208"/>
      <c r="S1427" s="208"/>
      <c r="T1427" s="209"/>
      <c r="AT1427" s="210" t="s">
        <v>244</v>
      </c>
      <c r="AU1427" s="210" t="s">
        <v>85</v>
      </c>
      <c r="AV1427" s="13" t="s">
        <v>85</v>
      </c>
      <c r="AW1427" s="13" t="s">
        <v>37</v>
      </c>
      <c r="AX1427" s="13" t="s">
        <v>76</v>
      </c>
      <c r="AY1427" s="210" t="s">
        <v>232</v>
      </c>
    </row>
    <row r="1428" spans="1:65" s="15" customFormat="1" ht="10.199999999999999">
      <c r="B1428" s="222"/>
      <c r="C1428" s="223"/>
      <c r="D1428" s="198" t="s">
        <v>244</v>
      </c>
      <c r="E1428" s="224" t="s">
        <v>19</v>
      </c>
      <c r="F1428" s="225" t="s">
        <v>4447</v>
      </c>
      <c r="G1428" s="223"/>
      <c r="H1428" s="224" t="s">
        <v>19</v>
      </c>
      <c r="I1428" s="226"/>
      <c r="J1428" s="223"/>
      <c r="K1428" s="223"/>
      <c r="L1428" s="227"/>
      <c r="M1428" s="228"/>
      <c r="N1428" s="229"/>
      <c r="O1428" s="229"/>
      <c r="P1428" s="229"/>
      <c r="Q1428" s="229"/>
      <c r="R1428" s="229"/>
      <c r="S1428" s="229"/>
      <c r="T1428" s="230"/>
      <c r="AT1428" s="231" t="s">
        <v>244</v>
      </c>
      <c r="AU1428" s="231" t="s">
        <v>85</v>
      </c>
      <c r="AV1428" s="15" t="s">
        <v>83</v>
      </c>
      <c r="AW1428" s="15" t="s">
        <v>37</v>
      </c>
      <c r="AX1428" s="15" t="s">
        <v>76</v>
      </c>
      <c r="AY1428" s="231" t="s">
        <v>232</v>
      </c>
    </row>
    <row r="1429" spans="1:65" s="14" customFormat="1" ht="10.199999999999999">
      <c r="B1429" s="211"/>
      <c r="C1429" s="212"/>
      <c r="D1429" s="198" t="s">
        <v>244</v>
      </c>
      <c r="E1429" s="213" t="s">
        <v>19</v>
      </c>
      <c r="F1429" s="214" t="s">
        <v>248</v>
      </c>
      <c r="G1429" s="212"/>
      <c r="H1429" s="215">
        <v>203.82499999999999</v>
      </c>
      <c r="I1429" s="216"/>
      <c r="J1429" s="212"/>
      <c r="K1429" s="212"/>
      <c r="L1429" s="217"/>
      <c r="M1429" s="218"/>
      <c r="N1429" s="219"/>
      <c r="O1429" s="219"/>
      <c r="P1429" s="219"/>
      <c r="Q1429" s="219"/>
      <c r="R1429" s="219"/>
      <c r="S1429" s="219"/>
      <c r="T1429" s="220"/>
      <c r="AT1429" s="221" t="s">
        <v>244</v>
      </c>
      <c r="AU1429" s="221" t="s">
        <v>85</v>
      </c>
      <c r="AV1429" s="14" t="s">
        <v>139</v>
      </c>
      <c r="AW1429" s="14" t="s">
        <v>37</v>
      </c>
      <c r="AX1429" s="14" t="s">
        <v>83</v>
      </c>
      <c r="AY1429" s="221" t="s">
        <v>232</v>
      </c>
    </row>
    <row r="1430" spans="1:65" s="2" customFormat="1" ht="24.15" customHeight="1">
      <c r="A1430" s="36"/>
      <c r="B1430" s="37"/>
      <c r="C1430" s="180" t="s">
        <v>4834</v>
      </c>
      <c r="D1430" s="180" t="s">
        <v>234</v>
      </c>
      <c r="E1430" s="181" t="s">
        <v>4835</v>
      </c>
      <c r="F1430" s="182" t="s">
        <v>4836</v>
      </c>
      <c r="G1430" s="183" t="s">
        <v>312</v>
      </c>
      <c r="H1430" s="184">
        <v>257.27100000000002</v>
      </c>
      <c r="I1430" s="185"/>
      <c r="J1430" s="186">
        <f>ROUND(I1430*H1430,2)</f>
        <v>0</v>
      </c>
      <c r="K1430" s="182" t="s">
        <v>238</v>
      </c>
      <c r="L1430" s="41"/>
      <c r="M1430" s="187" t="s">
        <v>19</v>
      </c>
      <c r="N1430" s="188" t="s">
        <v>47</v>
      </c>
      <c r="O1430" s="66"/>
      <c r="P1430" s="189">
        <f>O1430*H1430</f>
        <v>0</v>
      </c>
      <c r="Q1430" s="189">
        <v>0</v>
      </c>
      <c r="R1430" s="189">
        <f>Q1430*H1430</f>
        <v>0</v>
      </c>
      <c r="S1430" s="189">
        <v>0</v>
      </c>
      <c r="T1430" s="190">
        <f>S1430*H1430</f>
        <v>0</v>
      </c>
      <c r="U1430" s="36"/>
      <c r="V1430" s="36"/>
      <c r="W1430" s="36"/>
      <c r="X1430" s="36"/>
      <c r="Y1430" s="36"/>
      <c r="Z1430" s="36"/>
      <c r="AA1430" s="36"/>
      <c r="AB1430" s="36"/>
      <c r="AC1430" s="36"/>
      <c r="AD1430" s="36"/>
      <c r="AE1430" s="36"/>
      <c r="AR1430" s="191" t="s">
        <v>348</v>
      </c>
      <c r="AT1430" s="191" t="s">
        <v>234</v>
      </c>
      <c r="AU1430" s="191" t="s">
        <v>85</v>
      </c>
      <c r="AY1430" s="19" t="s">
        <v>232</v>
      </c>
      <c r="BE1430" s="192">
        <f>IF(N1430="základní",J1430,0)</f>
        <v>0</v>
      </c>
      <c r="BF1430" s="192">
        <f>IF(N1430="snížená",J1430,0)</f>
        <v>0</v>
      </c>
      <c r="BG1430" s="192">
        <f>IF(N1430="zákl. přenesená",J1430,0)</f>
        <v>0</v>
      </c>
      <c r="BH1430" s="192">
        <f>IF(N1430="sníž. přenesená",J1430,0)</f>
        <v>0</v>
      </c>
      <c r="BI1430" s="192">
        <f>IF(N1430="nulová",J1430,0)</f>
        <v>0</v>
      </c>
      <c r="BJ1430" s="19" t="s">
        <v>83</v>
      </c>
      <c r="BK1430" s="192">
        <f>ROUND(I1430*H1430,2)</f>
        <v>0</v>
      </c>
      <c r="BL1430" s="19" t="s">
        <v>348</v>
      </c>
      <c r="BM1430" s="191" t="s">
        <v>4837</v>
      </c>
    </row>
    <row r="1431" spans="1:65" s="2" customFormat="1" ht="10.199999999999999">
      <c r="A1431" s="36"/>
      <c r="B1431" s="37"/>
      <c r="C1431" s="38"/>
      <c r="D1431" s="193" t="s">
        <v>240</v>
      </c>
      <c r="E1431" s="38"/>
      <c r="F1431" s="194" t="s">
        <v>4838</v>
      </c>
      <c r="G1431" s="38"/>
      <c r="H1431" s="38"/>
      <c r="I1431" s="195"/>
      <c r="J1431" s="38"/>
      <c r="K1431" s="38"/>
      <c r="L1431" s="41"/>
      <c r="M1431" s="196"/>
      <c r="N1431" s="197"/>
      <c r="O1431" s="66"/>
      <c r="P1431" s="66"/>
      <c r="Q1431" s="66"/>
      <c r="R1431" s="66"/>
      <c r="S1431" s="66"/>
      <c r="T1431" s="67"/>
      <c r="U1431" s="36"/>
      <c r="V1431" s="36"/>
      <c r="W1431" s="36"/>
      <c r="X1431" s="36"/>
      <c r="Y1431" s="36"/>
      <c r="Z1431" s="36"/>
      <c r="AA1431" s="36"/>
      <c r="AB1431" s="36"/>
      <c r="AC1431" s="36"/>
      <c r="AD1431" s="36"/>
      <c r="AE1431" s="36"/>
      <c r="AT1431" s="19" t="s">
        <v>240</v>
      </c>
      <c r="AU1431" s="19" t="s">
        <v>85</v>
      </c>
    </row>
    <row r="1432" spans="1:65" s="2" customFormat="1" ht="38.4">
      <c r="A1432" s="36"/>
      <c r="B1432" s="37"/>
      <c r="C1432" s="38"/>
      <c r="D1432" s="198" t="s">
        <v>242</v>
      </c>
      <c r="E1432" s="38"/>
      <c r="F1432" s="199" t="s">
        <v>4839</v>
      </c>
      <c r="G1432" s="38"/>
      <c r="H1432" s="38"/>
      <c r="I1432" s="195"/>
      <c r="J1432" s="38"/>
      <c r="K1432" s="38"/>
      <c r="L1432" s="41"/>
      <c r="M1432" s="196"/>
      <c r="N1432" s="197"/>
      <c r="O1432" s="66"/>
      <c r="P1432" s="66"/>
      <c r="Q1432" s="66"/>
      <c r="R1432" s="66"/>
      <c r="S1432" s="66"/>
      <c r="T1432" s="67"/>
      <c r="U1432" s="36"/>
      <c r="V1432" s="36"/>
      <c r="W1432" s="36"/>
      <c r="X1432" s="36"/>
      <c r="Y1432" s="36"/>
      <c r="Z1432" s="36"/>
      <c r="AA1432" s="36"/>
      <c r="AB1432" s="36"/>
      <c r="AC1432" s="36"/>
      <c r="AD1432" s="36"/>
      <c r="AE1432" s="36"/>
      <c r="AT1432" s="19" t="s">
        <v>242</v>
      </c>
      <c r="AU1432" s="19" t="s">
        <v>85</v>
      </c>
    </row>
    <row r="1433" spans="1:65" s="13" customFormat="1" ht="10.199999999999999">
      <c r="B1433" s="200"/>
      <c r="C1433" s="201"/>
      <c r="D1433" s="198" t="s">
        <v>244</v>
      </c>
      <c r="E1433" s="202" t="s">
        <v>19</v>
      </c>
      <c r="F1433" s="203" t="s">
        <v>4840</v>
      </c>
      <c r="G1433" s="201"/>
      <c r="H1433" s="204">
        <v>1.78</v>
      </c>
      <c r="I1433" s="205"/>
      <c r="J1433" s="201"/>
      <c r="K1433" s="201"/>
      <c r="L1433" s="206"/>
      <c r="M1433" s="207"/>
      <c r="N1433" s="208"/>
      <c r="O1433" s="208"/>
      <c r="P1433" s="208"/>
      <c r="Q1433" s="208"/>
      <c r="R1433" s="208"/>
      <c r="S1433" s="208"/>
      <c r="T1433" s="209"/>
      <c r="AT1433" s="210" t="s">
        <v>244</v>
      </c>
      <c r="AU1433" s="210" t="s">
        <v>85</v>
      </c>
      <c r="AV1433" s="13" t="s">
        <v>85</v>
      </c>
      <c r="AW1433" s="13" t="s">
        <v>37</v>
      </c>
      <c r="AX1433" s="13" t="s">
        <v>76</v>
      </c>
      <c r="AY1433" s="210" t="s">
        <v>232</v>
      </c>
    </row>
    <row r="1434" spans="1:65" s="13" customFormat="1" ht="10.199999999999999">
      <c r="B1434" s="200"/>
      <c r="C1434" s="201"/>
      <c r="D1434" s="198" t="s">
        <v>244</v>
      </c>
      <c r="E1434" s="202" t="s">
        <v>19</v>
      </c>
      <c r="F1434" s="203" t="s">
        <v>4841</v>
      </c>
      <c r="G1434" s="201"/>
      <c r="H1434" s="204">
        <v>10.536</v>
      </c>
      <c r="I1434" s="205"/>
      <c r="J1434" s="201"/>
      <c r="K1434" s="201"/>
      <c r="L1434" s="206"/>
      <c r="M1434" s="207"/>
      <c r="N1434" s="208"/>
      <c r="O1434" s="208"/>
      <c r="P1434" s="208"/>
      <c r="Q1434" s="208"/>
      <c r="R1434" s="208"/>
      <c r="S1434" s="208"/>
      <c r="T1434" s="209"/>
      <c r="AT1434" s="210" t="s">
        <v>244</v>
      </c>
      <c r="AU1434" s="210" t="s">
        <v>85</v>
      </c>
      <c r="AV1434" s="13" t="s">
        <v>85</v>
      </c>
      <c r="AW1434" s="13" t="s">
        <v>37</v>
      </c>
      <c r="AX1434" s="13" t="s">
        <v>76</v>
      </c>
      <c r="AY1434" s="210" t="s">
        <v>232</v>
      </c>
    </row>
    <row r="1435" spans="1:65" s="13" customFormat="1" ht="10.199999999999999">
      <c r="B1435" s="200"/>
      <c r="C1435" s="201"/>
      <c r="D1435" s="198" t="s">
        <v>244</v>
      </c>
      <c r="E1435" s="202" t="s">
        <v>19</v>
      </c>
      <c r="F1435" s="203" t="s">
        <v>4110</v>
      </c>
      <c r="G1435" s="201"/>
      <c r="H1435" s="204">
        <v>13.243</v>
      </c>
      <c r="I1435" s="205"/>
      <c r="J1435" s="201"/>
      <c r="K1435" s="201"/>
      <c r="L1435" s="206"/>
      <c r="M1435" s="207"/>
      <c r="N1435" s="208"/>
      <c r="O1435" s="208"/>
      <c r="P1435" s="208"/>
      <c r="Q1435" s="208"/>
      <c r="R1435" s="208"/>
      <c r="S1435" s="208"/>
      <c r="T1435" s="209"/>
      <c r="AT1435" s="210" t="s">
        <v>244</v>
      </c>
      <c r="AU1435" s="210" t="s">
        <v>85</v>
      </c>
      <c r="AV1435" s="13" t="s">
        <v>85</v>
      </c>
      <c r="AW1435" s="13" t="s">
        <v>37</v>
      </c>
      <c r="AX1435" s="13" t="s">
        <v>76</v>
      </c>
      <c r="AY1435" s="210" t="s">
        <v>232</v>
      </c>
    </row>
    <row r="1436" spans="1:65" s="13" customFormat="1" ht="10.199999999999999">
      <c r="B1436" s="200"/>
      <c r="C1436" s="201"/>
      <c r="D1436" s="198" t="s">
        <v>244</v>
      </c>
      <c r="E1436" s="202" t="s">
        <v>19</v>
      </c>
      <c r="F1436" s="203" t="s">
        <v>4749</v>
      </c>
      <c r="G1436" s="201"/>
      <c r="H1436" s="204">
        <v>41.832000000000001</v>
      </c>
      <c r="I1436" s="205"/>
      <c r="J1436" s="201"/>
      <c r="K1436" s="201"/>
      <c r="L1436" s="206"/>
      <c r="M1436" s="207"/>
      <c r="N1436" s="208"/>
      <c r="O1436" s="208"/>
      <c r="P1436" s="208"/>
      <c r="Q1436" s="208"/>
      <c r="R1436" s="208"/>
      <c r="S1436" s="208"/>
      <c r="T1436" s="209"/>
      <c r="AT1436" s="210" t="s">
        <v>244</v>
      </c>
      <c r="AU1436" s="210" t="s">
        <v>85</v>
      </c>
      <c r="AV1436" s="13" t="s">
        <v>85</v>
      </c>
      <c r="AW1436" s="13" t="s">
        <v>37</v>
      </c>
      <c r="AX1436" s="13" t="s">
        <v>76</v>
      </c>
      <c r="AY1436" s="210" t="s">
        <v>232</v>
      </c>
    </row>
    <row r="1437" spans="1:65" s="13" customFormat="1" ht="10.199999999999999">
      <c r="B1437" s="200"/>
      <c r="C1437" s="201"/>
      <c r="D1437" s="198" t="s">
        <v>244</v>
      </c>
      <c r="E1437" s="202" t="s">
        <v>19</v>
      </c>
      <c r="F1437" s="203" t="s">
        <v>4113</v>
      </c>
      <c r="G1437" s="201"/>
      <c r="H1437" s="204">
        <v>31.23</v>
      </c>
      <c r="I1437" s="205"/>
      <c r="J1437" s="201"/>
      <c r="K1437" s="201"/>
      <c r="L1437" s="206"/>
      <c r="M1437" s="207"/>
      <c r="N1437" s="208"/>
      <c r="O1437" s="208"/>
      <c r="P1437" s="208"/>
      <c r="Q1437" s="208"/>
      <c r="R1437" s="208"/>
      <c r="S1437" s="208"/>
      <c r="T1437" s="209"/>
      <c r="AT1437" s="210" t="s">
        <v>244</v>
      </c>
      <c r="AU1437" s="210" t="s">
        <v>85</v>
      </c>
      <c r="AV1437" s="13" t="s">
        <v>85</v>
      </c>
      <c r="AW1437" s="13" t="s">
        <v>37</v>
      </c>
      <c r="AX1437" s="13" t="s">
        <v>76</v>
      </c>
      <c r="AY1437" s="210" t="s">
        <v>232</v>
      </c>
    </row>
    <row r="1438" spans="1:65" s="13" customFormat="1" ht="10.199999999999999">
      <c r="B1438" s="200"/>
      <c r="C1438" s="201"/>
      <c r="D1438" s="198" t="s">
        <v>244</v>
      </c>
      <c r="E1438" s="202" t="s">
        <v>19</v>
      </c>
      <c r="F1438" s="203" t="s">
        <v>4115</v>
      </c>
      <c r="G1438" s="201"/>
      <c r="H1438" s="204">
        <v>10.541</v>
      </c>
      <c r="I1438" s="205"/>
      <c r="J1438" s="201"/>
      <c r="K1438" s="201"/>
      <c r="L1438" s="206"/>
      <c r="M1438" s="207"/>
      <c r="N1438" s="208"/>
      <c r="O1438" s="208"/>
      <c r="P1438" s="208"/>
      <c r="Q1438" s="208"/>
      <c r="R1438" s="208"/>
      <c r="S1438" s="208"/>
      <c r="T1438" s="209"/>
      <c r="AT1438" s="210" t="s">
        <v>244</v>
      </c>
      <c r="AU1438" s="210" t="s">
        <v>85</v>
      </c>
      <c r="AV1438" s="13" t="s">
        <v>85</v>
      </c>
      <c r="AW1438" s="13" t="s">
        <v>37</v>
      </c>
      <c r="AX1438" s="13" t="s">
        <v>76</v>
      </c>
      <c r="AY1438" s="210" t="s">
        <v>232</v>
      </c>
    </row>
    <row r="1439" spans="1:65" s="13" customFormat="1" ht="10.199999999999999">
      <c r="B1439" s="200"/>
      <c r="C1439" s="201"/>
      <c r="D1439" s="198" t="s">
        <v>244</v>
      </c>
      <c r="E1439" s="202" t="s">
        <v>19</v>
      </c>
      <c r="F1439" s="203" t="s">
        <v>4842</v>
      </c>
      <c r="G1439" s="201"/>
      <c r="H1439" s="204">
        <v>31.669</v>
      </c>
      <c r="I1439" s="205"/>
      <c r="J1439" s="201"/>
      <c r="K1439" s="201"/>
      <c r="L1439" s="206"/>
      <c r="M1439" s="207"/>
      <c r="N1439" s="208"/>
      <c r="O1439" s="208"/>
      <c r="P1439" s="208"/>
      <c r="Q1439" s="208"/>
      <c r="R1439" s="208"/>
      <c r="S1439" s="208"/>
      <c r="T1439" s="209"/>
      <c r="AT1439" s="210" t="s">
        <v>244</v>
      </c>
      <c r="AU1439" s="210" t="s">
        <v>85</v>
      </c>
      <c r="AV1439" s="13" t="s">
        <v>85</v>
      </c>
      <c r="AW1439" s="13" t="s">
        <v>37</v>
      </c>
      <c r="AX1439" s="13" t="s">
        <v>76</v>
      </c>
      <c r="AY1439" s="210" t="s">
        <v>232</v>
      </c>
    </row>
    <row r="1440" spans="1:65" s="13" customFormat="1" ht="10.199999999999999">
      <c r="B1440" s="200"/>
      <c r="C1440" s="201"/>
      <c r="D1440" s="198" t="s">
        <v>244</v>
      </c>
      <c r="E1440" s="202" t="s">
        <v>19</v>
      </c>
      <c r="F1440" s="203" t="s">
        <v>4843</v>
      </c>
      <c r="G1440" s="201"/>
      <c r="H1440" s="204">
        <v>18.298999999999999</v>
      </c>
      <c r="I1440" s="205"/>
      <c r="J1440" s="201"/>
      <c r="K1440" s="201"/>
      <c r="L1440" s="206"/>
      <c r="M1440" s="207"/>
      <c r="N1440" s="208"/>
      <c r="O1440" s="208"/>
      <c r="P1440" s="208"/>
      <c r="Q1440" s="208"/>
      <c r="R1440" s="208"/>
      <c r="S1440" s="208"/>
      <c r="T1440" s="209"/>
      <c r="AT1440" s="210" t="s">
        <v>244</v>
      </c>
      <c r="AU1440" s="210" t="s">
        <v>85</v>
      </c>
      <c r="AV1440" s="13" t="s">
        <v>85</v>
      </c>
      <c r="AW1440" s="13" t="s">
        <v>37</v>
      </c>
      <c r="AX1440" s="13" t="s">
        <v>76</v>
      </c>
      <c r="AY1440" s="210" t="s">
        <v>232</v>
      </c>
    </row>
    <row r="1441" spans="1:65" s="13" customFormat="1" ht="10.199999999999999">
      <c r="B1441" s="200"/>
      <c r="C1441" s="201"/>
      <c r="D1441" s="198" t="s">
        <v>244</v>
      </c>
      <c r="E1441" s="202" t="s">
        <v>19</v>
      </c>
      <c r="F1441" s="203" t="s">
        <v>4844</v>
      </c>
      <c r="G1441" s="201"/>
      <c r="H1441" s="204">
        <v>2.8</v>
      </c>
      <c r="I1441" s="205"/>
      <c r="J1441" s="201"/>
      <c r="K1441" s="201"/>
      <c r="L1441" s="206"/>
      <c r="M1441" s="207"/>
      <c r="N1441" s="208"/>
      <c r="O1441" s="208"/>
      <c r="P1441" s="208"/>
      <c r="Q1441" s="208"/>
      <c r="R1441" s="208"/>
      <c r="S1441" s="208"/>
      <c r="T1441" s="209"/>
      <c r="AT1441" s="210" t="s">
        <v>244</v>
      </c>
      <c r="AU1441" s="210" t="s">
        <v>85</v>
      </c>
      <c r="AV1441" s="13" t="s">
        <v>85</v>
      </c>
      <c r="AW1441" s="13" t="s">
        <v>37</v>
      </c>
      <c r="AX1441" s="13" t="s">
        <v>76</v>
      </c>
      <c r="AY1441" s="210" t="s">
        <v>232</v>
      </c>
    </row>
    <row r="1442" spans="1:65" s="13" customFormat="1" ht="10.199999999999999">
      <c r="B1442" s="200"/>
      <c r="C1442" s="201"/>
      <c r="D1442" s="198" t="s">
        <v>244</v>
      </c>
      <c r="E1442" s="202" t="s">
        <v>19</v>
      </c>
      <c r="F1442" s="203" t="s">
        <v>4826</v>
      </c>
      <c r="G1442" s="201"/>
      <c r="H1442" s="204">
        <v>15.318</v>
      </c>
      <c r="I1442" s="205"/>
      <c r="J1442" s="201"/>
      <c r="K1442" s="201"/>
      <c r="L1442" s="206"/>
      <c r="M1442" s="207"/>
      <c r="N1442" s="208"/>
      <c r="O1442" s="208"/>
      <c r="P1442" s="208"/>
      <c r="Q1442" s="208"/>
      <c r="R1442" s="208"/>
      <c r="S1442" s="208"/>
      <c r="T1442" s="209"/>
      <c r="AT1442" s="210" t="s">
        <v>244</v>
      </c>
      <c r="AU1442" s="210" t="s">
        <v>85</v>
      </c>
      <c r="AV1442" s="13" t="s">
        <v>85</v>
      </c>
      <c r="AW1442" s="13" t="s">
        <v>37</v>
      </c>
      <c r="AX1442" s="13" t="s">
        <v>76</v>
      </c>
      <c r="AY1442" s="210" t="s">
        <v>232</v>
      </c>
    </row>
    <row r="1443" spans="1:65" s="13" customFormat="1" ht="10.199999999999999">
      <c r="B1443" s="200"/>
      <c r="C1443" s="201"/>
      <c r="D1443" s="198" t="s">
        <v>244</v>
      </c>
      <c r="E1443" s="202" t="s">
        <v>19</v>
      </c>
      <c r="F1443" s="203" t="s">
        <v>4845</v>
      </c>
      <c r="G1443" s="201"/>
      <c r="H1443" s="204">
        <v>11.189</v>
      </c>
      <c r="I1443" s="205"/>
      <c r="J1443" s="201"/>
      <c r="K1443" s="201"/>
      <c r="L1443" s="206"/>
      <c r="M1443" s="207"/>
      <c r="N1443" s="208"/>
      <c r="O1443" s="208"/>
      <c r="P1443" s="208"/>
      <c r="Q1443" s="208"/>
      <c r="R1443" s="208"/>
      <c r="S1443" s="208"/>
      <c r="T1443" s="209"/>
      <c r="AT1443" s="210" t="s">
        <v>244</v>
      </c>
      <c r="AU1443" s="210" t="s">
        <v>85</v>
      </c>
      <c r="AV1443" s="13" t="s">
        <v>85</v>
      </c>
      <c r="AW1443" s="13" t="s">
        <v>37</v>
      </c>
      <c r="AX1443" s="13" t="s">
        <v>76</v>
      </c>
      <c r="AY1443" s="210" t="s">
        <v>232</v>
      </c>
    </row>
    <row r="1444" spans="1:65" s="16" customFormat="1" ht="10.199999999999999">
      <c r="B1444" s="242"/>
      <c r="C1444" s="243"/>
      <c r="D1444" s="198" t="s">
        <v>244</v>
      </c>
      <c r="E1444" s="244" t="s">
        <v>19</v>
      </c>
      <c r="F1444" s="245" t="s">
        <v>307</v>
      </c>
      <c r="G1444" s="243"/>
      <c r="H1444" s="246">
        <v>188.43700000000001</v>
      </c>
      <c r="I1444" s="247"/>
      <c r="J1444" s="243"/>
      <c r="K1444" s="243"/>
      <c r="L1444" s="248"/>
      <c r="M1444" s="249"/>
      <c r="N1444" s="250"/>
      <c r="O1444" s="250"/>
      <c r="P1444" s="250"/>
      <c r="Q1444" s="250"/>
      <c r="R1444" s="250"/>
      <c r="S1444" s="250"/>
      <c r="T1444" s="251"/>
      <c r="AT1444" s="252" t="s">
        <v>244</v>
      </c>
      <c r="AU1444" s="252" t="s">
        <v>85</v>
      </c>
      <c r="AV1444" s="16" t="s">
        <v>94</v>
      </c>
      <c r="AW1444" s="16" t="s">
        <v>37</v>
      </c>
      <c r="AX1444" s="16" t="s">
        <v>76</v>
      </c>
      <c r="AY1444" s="252" t="s">
        <v>232</v>
      </c>
    </row>
    <row r="1445" spans="1:65" s="13" customFormat="1" ht="10.199999999999999">
      <c r="B1445" s="200"/>
      <c r="C1445" s="201"/>
      <c r="D1445" s="198" t="s">
        <v>244</v>
      </c>
      <c r="E1445" s="202" t="s">
        <v>19</v>
      </c>
      <c r="F1445" s="203" t="s">
        <v>4121</v>
      </c>
      <c r="G1445" s="201"/>
      <c r="H1445" s="204">
        <v>26.058</v>
      </c>
      <c r="I1445" s="205"/>
      <c r="J1445" s="201"/>
      <c r="K1445" s="201"/>
      <c r="L1445" s="206"/>
      <c r="M1445" s="207"/>
      <c r="N1445" s="208"/>
      <c r="O1445" s="208"/>
      <c r="P1445" s="208"/>
      <c r="Q1445" s="208"/>
      <c r="R1445" s="208"/>
      <c r="S1445" s="208"/>
      <c r="T1445" s="209"/>
      <c r="AT1445" s="210" t="s">
        <v>244</v>
      </c>
      <c r="AU1445" s="210" t="s">
        <v>85</v>
      </c>
      <c r="AV1445" s="13" t="s">
        <v>85</v>
      </c>
      <c r="AW1445" s="13" t="s">
        <v>37</v>
      </c>
      <c r="AX1445" s="13" t="s">
        <v>76</v>
      </c>
      <c r="AY1445" s="210" t="s">
        <v>232</v>
      </c>
    </row>
    <row r="1446" spans="1:65" s="13" customFormat="1" ht="10.199999999999999">
      <c r="B1446" s="200"/>
      <c r="C1446" s="201"/>
      <c r="D1446" s="198" t="s">
        <v>244</v>
      </c>
      <c r="E1446" s="202" t="s">
        <v>19</v>
      </c>
      <c r="F1446" s="203" t="s">
        <v>4126</v>
      </c>
      <c r="G1446" s="201"/>
      <c r="H1446" s="204">
        <v>13.057</v>
      </c>
      <c r="I1446" s="205"/>
      <c r="J1446" s="201"/>
      <c r="K1446" s="201"/>
      <c r="L1446" s="206"/>
      <c r="M1446" s="207"/>
      <c r="N1446" s="208"/>
      <c r="O1446" s="208"/>
      <c r="P1446" s="208"/>
      <c r="Q1446" s="208"/>
      <c r="R1446" s="208"/>
      <c r="S1446" s="208"/>
      <c r="T1446" s="209"/>
      <c r="AT1446" s="210" t="s">
        <v>244</v>
      </c>
      <c r="AU1446" s="210" t="s">
        <v>85</v>
      </c>
      <c r="AV1446" s="13" t="s">
        <v>85</v>
      </c>
      <c r="AW1446" s="13" t="s">
        <v>37</v>
      </c>
      <c r="AX1446" s="13" t="s">
        <v>76</v>
      </c>
      <c r="AY1446" s="210" t="s">
        <v>232</v>
      </c>
    </row>
    <row r="1447" spans="1:65" s="16" customFormat="1" ht="10.199999999999999">
      <c r="B1447" s="242"/>
      <c r="C1447" s="243"/>
      <c r="D1447" s="198" t="s">
        <v>244</v>
      </c>
      <c r="E1447" s="244" t="s">
        <v>19</v>
      </c>
      <c r="F1447" s="245" t="s">
        <v>307</v>
      </c>
      <c r="G1447" s="243"/>
      <c r="H1447" s="246">
        <v>39.115000000000002</v>
      </c>
      <c r="I1447" s="247"/>
      <c r="J1447" s="243"/>
      <c r="K1447" s="243"/>
      <c r="L1447" s="248"/>
      <c r="M1447" s="249"/>
      <c r="N1447" s="250"/>
      <c r="O1447" s="250"/>
      <c r="P1447" s="250"/>
      <c r="Q1447" s="250"/>
      <c r="R1447" s="250"/>
      <c r="S1447" s="250"/>
      <c r="T1447" s="251"/>
      <c r="AT1447" s="252" t="s">
        <v>244</v>
      </c>
      <c r="AU1447" s="252" t="s">
        <v>85</v>
      </c>
      <c r="AV1447" s="16" t="s">
        <v>94</v>
      </c>
      <c r="AW1447" s="16" t="s">
        <v>37</v>
      </c>
      <c r="AX1447" s="16" t="s">
        <v>76</v>
      </c>
      <c r="AY1447" s="252" t="s">
        <v>232</v>
      </c>
    </row>
    <row r="1448" spans="1:65" s="13" customFormat="1" ht="10.199999999999999">
      <c r="B1448" s="200"/>
      <c r="C1448" s="201"/>
      <c r="D1448" s="198" t="s">
        <v>244</v>
      </c>
      <c r="E1448" s="202" t="s">
        <v>19</v>
      </c>
      <c r="F1448" s="203" t="s">
        <v>4124</v>
      </c>
      <c r="G1448" s="201"/>
      <c r="H1448" s="204">
        <v>16.126999999999999</v>
      </c>
      <c r="I1448" s="205"/>
      <c r="J1448" s="201"/>
      <c r="K1448" s="201"/>
      <c r="L1448" s="206"/>
      <c r="M1448" s="207"/>
      <c r="N1448" s="208"/>
      <c r="O1448" s="208"/>
      <c r="P1448" s="208"/>
      <c r="Q1448" s="208"/>
      <c r="R1448" s="208"/>
      <c r="S1448" s="208"/>
      <c r="T1448" s="209"/>
      <c r="AT1448" s="210" t="s">
        <v>244</v>
      </c>
      <c r="AU1448" s="210" t="s">
        <v>85</v>
      </c>
      <c r="AV1448" s="13" t="s">
        <v>85</v>
      </c>
      <c r="AW1448" s="13" t="s">
        <v>37</v>
      </c>
      <c r="AX1448" s="13" t="s">
        <v>76</v>
      </c>
      <c r="AY1448" s="210" t="s">
        <v>232</v>
      </c>
    </row>
    <row r="1449" spans="1:65" s="13" customFormat="1" ht="10.199999999999999">
      <c r="B1449" s="200"/>
      <c r="C1449" s="201"/>
      <c r="D1449" s="198" t="s">
        <v>244</v>
      </c>
      <c r="E1449" s="202" t="s">
        <v>19</v>
      </c>
      <c r="F1449" s="203" t="s">
        <v>4125</v>
      </c>
      <c r="G1449" s="201"/>
      <c r="H1449" s="204">
        <v>13.592000000000001</v>
      </c>
      <c r="I1449" s="205"/>
      <c r="J1449" s="201"/>
      <c r="K1449" s="201"/>
      <c r="L1449" s="206"/>
      <c r="M1449" s="207"/>
      <c r="N1449" s="208"/>
      <c r="O1449" s="208"/>
      <c r="P1449" s="208"/>
      <c r="Q1449" s="208"/>
      <c r="R1449" s="208"/>
      <c r="S1449" s="208"/>
      <c r="T1449" s="209"/>
      <c r="AT1449" s="210" t="s">
        <v>244</v>
      </c>
      <c r="AU1449" s="210" t="s">
        <v>85</v>
      </c>
      <c r="AV1449" s="13" t="s">
        <v>85</v>
      </c>
      <c r="AW1449" s="13" t="s">
        <v>37</v>
      </c>
      <c r="AX1449" s="13" t="s">
        <v>76</v>
      </c>
      <c r="AY1449" s="210" t="s">
        <v>232</v>
      </c>
    </row>
    <row r="1450" spans="1:65" s="16" customFormat="1" ht="10.199999999999999">
      <c r="B1450" s="242"/>
      <c r="C1450" s="243"/>
      <c r="D1450" s="198" t="s">
        <v>244</v>
      </c>
      <c r="E1450" s="244" t="s">
        <v>19</v>
      </c>
      <c r="F1450" s="245" t="s">
        <v>307</v>
      </c>
      <c r="G1450" s="243"/>
      <c r="H1450" s="246">
        <v>29.719000000000001</v>
      </c>
      <c r="I1450" s="247"/>
      <c r="J1450" s="243"/>
      <c r="K1450" s="243"/>
      <c r="L1450" s="248"/>
      <c r="M1450" s="249"/>
      <c r="N1450" s="250"/>
      <c r="O1450" s="250"/>
      <c r="P1450" s="250"/>
      <c r="Q1450" s="250"/>
      <c r="R1450" s="250"/>
      <c r="S1450" s="250"/>
      <c r="T1450" s="251"/>
      <c r="AT1450" s="252" t="s">
        <v>244</v>
      </c>
      <c r="AU1450" s="252" t="s">
        <v>85</v>
      </c>
      <c r="AV1450" s="16" t="s">
        <v>94</v>
      </c>
      <c r="AW1450" s="16" t="s">
        <v>37</v>
      </c>
      <c r="AX1450" s="16" t="s">
        <v>76</v>
      </c>
      <c r="AY1450" s="252" t="s">
        <v>232</v>
      </c>
    </row>
    <row r="1451" spans="1:65" s="14" customFormat="1" ht="10.199999999999999">
      <c r="B1451" s="211"/>
      <c r="C1451" s="212"/>
      <c r="D1451" s="198" t="s">
        <v>244</v>
      </c>
      <c r="E1451" s="213" t="s">
        <v>19</v>
      </c>
      <c r="F1451" s="214" t="s">
        <v>248</v>
      </c>
      <c r="G1451" s="212"/>
      <c r="H1451" s="215">
        <v>257.27100000000002</v>
      </c>
      <c r="I1451" s="216"/>
      <c r="J1451" s="212"/>
      <c r="K1451" s="212"/>
      <c r="L1451" s="217"/>
      <c r="M1451" s="218"/>
      <c r="N1451" s="219"/>
      <c r="O1451" s="219"/>
      <c r="P1451" s="219"/>
      <c r="Q1451" s="219"/>
      <c r="R1451" s="219"/>
      <c r="S1451" s="219"/>
      <c r="T1451" s="220"/>
      <c r="AT1451" s="221" t="s">
        <v>244</v>
      </c>
      <c r="AU1451" s="221" t="s">
        <v>85</v>
      </c>
      <c r="AV1451" s="14" t="s">
        <v>139</v>
      </c>
      <c r="AW1451" s="14" t="s">
        <v>37</v>
      </c>
      <c r="AX1451" s="14" t="s">
        <v>83</v>
      </c>
      <c r="AY1451" s="221" t="s">
        <v>232</v>
      </c>
    </row>
    <row r="1452" spans="1:65" s="2" customFormat="1" ht="16.5" customHeight="1">
      <c r="A1452" s="36"/>
      <c r="B1452" s="37"/>
      <c r="C1452" s="232" t="s">
        <v>4846</v>
      </c>
      <c r="D1452" s="232" t="s">
        <v>300</v>
      </c>
      <c r="E1452" s="233" t="s">
        <v>4847</v>
      </c>
      <c r="F1452" s="234" t="s">
        <v>4848</v>
      </c>
      <c r="G1452" s="235" t="s">
        <v>312</v>
      </c>
      <c r="H1452" s="236">
        <v>192.20599999999999</v>
      </c>
      <c r="I1452" s="237"/>
      <c r="J1452" s="238">
        <f>ROUND(I1452*H1452,2)</f>
        <v>0</v>
      </c>
      <c r="K1452" s="234" t="s">
        <v>238</v>
      </c>
      <c r="L1452" s="239"/>
      <c r="M1452" s="240" t="s">
        <v>19</v>
      </c>
      <c r="N1452" s="241" t="s">
        <v>47</v>
      </c>
      <c r="O1452" s="66"/>
      <c r="P1452" s="189">
        <f>O1452*H1452</f>
        <v>0</v>
      </c>
      <c r="Q1452" s="189">
        <v>1.1999999999999999E-3</v>
      </c>
      <c r="R1452" s="189">
        <f>Q1452*H1452</f>
        <v>0.23064719999999997</v>
      </c>
      <c r="S1452" s="189">
        <v>0</v>
      </c>
      <c r="T1452" s="190">
        <f>S1452*H1452</f>
        <v>0</v>
      </c>
      <c r="U1452" s="36"/>
      <c r="V1452" s="36"/>
      <c r="W1452" s="36"/>
      <c r="X1452" s="36"/>
      <c r="Y1452" s="36"/>
      <c r="Z1452" s="36"/>
      <c r="AA1452" s="36"/>
      <c r="AB1452" s="36"/>
      <c r="AC1452" s="36"/>
      <c r="AD1452" s="36"/>
      <c r="AE1452" s="36"/>
      <c r="AR1452" s="191" t="s">
        <v>453</v>
      </c>
      <c r="AT1452" s="191" t="s">
        <v>300</v>
      </c>
      <c r="AU1452" s="191" t="s">
        <v>85</v>
      </c>
      <c r="AY1452" s="19" t="s">
        <v>232</v>
      </c>
      <c r="BE1452" s="192">
        <f>IF(N1452="základní",J1452,0)</f>
        <v>0</v>
      </c>
      <c r="BF1452" s="192">
        <f>IF(N1452="snížená",J1452,0)</f>
        <v>0</v>
      </c>
      <c r="BG1452" s="192">
        <f>IF(N1452="zákl. přenesená",J1452,0)</f>
        <v>0</v>
      </c>
      <c r="BH1452" s="192">
        <f>IF(N1452="sníž. přenesená",J1452,0)</f>
        <v>0</v>
      </c>
      <c r="BI1452" s="192">
        <f>IF(N1452="nulová",J1452,0)</f>
        <v>0</v>
      </c>
      <c r="BJ1452" s="19" t="s">
        <v>83</v>
      </c>
      <c r="BK1452" s="192">
        <f>ROUND(I1452*H1452,2)</f>
        <v>0</v>
      </c>
      <c r="BL1452" s="19" t="s">
        <v>348</v>
      </c>
      <c r="BM1452" s="191" t="s">
        <v>4849</v>
      </c>
    </row>
    <row r="1453" spans="1:65" s="2" customFormat="1" ht="10.199999999999999">
      <c r="A1453" s="36"/>
      <c r="B1453" s="37"/>
      <c r="C1453" s="38"/>
      <c r="D1453" s="193" t="s">
        <v>240</v>
      </c>
      <c r="E1453" s="38"/>
      <c r="F1453" s="194" t="s">
        <v>4850</v>
      </c>
      <c r="G1453" s="38"/>
      <c r="H1453" s="38"/>
      <c r="I1453" s="195"/>
      <c r="J1453" s="38"/>
      <c r="K1453" s="38"/>
      <c r="L1453" s="41"/>
      <c r="M1453" s="196"/>
      <c r="N1453" s="197"/>
      <c r="O1453" s="66"/>
      <c r="P1453" s="66"/>
      <c r="Q1453" s="66"/>
      <c r="R1453" s="66"/>
      <c r="S1453" s="66"/>
      <c r="T1453" s="67"/>
      <c r="U1453" s="36"/>
      <c r="V1453" s="36"/>
      <c r="W1453" s="36"/>
      <c r="X1453" s="36"/>
      <c r="Y1453" s="36"/>
      <c r="Z1453" s="36"/>
      <c r="AA1453" s="36"/>
      <c r="AB1453" s="36"/>
      <c r="AC1453" s="36"/>
      <c r="AD1453" s="36"/>
      <c r="AE1453" s="36"/>
      <c r="AT1453" s="19" t="s">
        <v>240</v>
      </c>
      <c r="AU1453" s="19" t="s">
        <v>85</v>
      </c>
    </row>
    <row r="1454" spans="1:65" s="13" customFormat="1" ht="10.199999999999999">
      <c r="B1454" s="200"/>
      <c r="C1454" s="201"/>
      <c r="D1454" s="198" t="s">
        <v>244</v>
      </c>
      <c r="E1454" s="202" t="s">
        <v>19</v>
      </c>
      <c r="F1454" s="203" t="s">
        <v>4851</v>
      </c>
      <c r="G1454" s="201"/>
      <c r="H1454" s="204">
        <v>192.20599999999999</v>
      </c>
      <c r="I1454" s="205"/>
      <c r="J1454" s="201"/>
      <c r="K1454" s="201"/>
      <c r="L1454" s="206"/>
      <c r="M1454" s="207"/>
      <c r="N1454" s="208"/>
      <c r="O1454" s="208"/>
      <c r="P1454" s="208"/>
      <c r="Q1454" s="208"/>
      <c r="R1454" s="208"/>
      <c r="S1454" s="208"/>
      <c r="T1454" s="209"/>
      <c r="AT1454" s="210" t="s">
        <v>244</v>
      </c>
      <c r="AU1454" s="210" t="s">
        <v>85</v>
      </c>
      <c r="AV1454" s="13" t="s">
        <v>85</v>
      </c>
      <c r="AW1454" s="13" t="s">
        <v>37</v>
      </c>
      <c r="AX1454" s="13" t="s">
        <v>83</v>
      </c>
      <c r="AY1454" s="210" t="s">
        <v>232</v>
      </c>
    </row>
    <row r="1455" spans="1:65" s="2" customFormat="1" ht="16.5" customHeight="1">
      <c r="A1455" s="36"/>
      <c r="B1455" s="37"/>
      <c r="C1455" s="232" t="s">
        <v>4852</v>
      </c>
      <c r="D1455" s="232" t="s">
        <v>300</v>
      </c>
      <c r="E1455" s="233" t="s">
        <v>4853</v>
      </c>
      <c r="F1455" s="234" t="s">
        <v>4854</v>
      </c>
      <c r="G1455" s="235" t="s">
        <v>312</v>
      </c>
      <c r="H1455" s="236">
        <v>39.896999999999998</v>
      </c>
      <c r="I1455" s="237"/>
      <c r="J1455" s="238">
        <f>ROUND(I1455*H1455,2)</f>
        <v>0</v>
      </c>
      <c r="K1455" s="234" t="s">
        <v>19</v>
      </c>
      <c r="L1455" s="239"/>
      <c r="M1455" s="240" t="s">
        <v>19</v>
      </c>
      <c r="N1455" s="241" t="s">
        <v>47</v>
      </c>
      <c r="O1455" s="66"/>
      <c r="P1455" s="189">
        <f>O1455*H1455</f>
        <v>0</v>
      </c>
      <c r="Q1455" s="189">
        <v>4.0000000000000002E-4</v>
      </c>
      <c r="R1455" s="189">
        <f>Q1455*H1455</f>
        <v>1.5958799999999999E-2</v>
      </c>
      <c r="S1455" s="189">
        <v>0</v>
      </c>
      <c r="T1455" s="190">
        <f>S1455*H1455</f>
        <v>0</v>
      </c>
      <c r="U1455" s="36"/>
      <c r="V1455" s="36"/>
      <c r="W1455" s="36"/>
      <c r="X1455" s="36"/>
      <c r="Y1455" s="36"/>
      <c r="Z1455" s="36"/>
      <c r="AA1455" s="36"/>
      <c r="AB1455" s="36"/>
      <c r="AC1455" s="36"/>
      <c r="AD1455" s="36"/>
      <c r="AE1455" s="36"/>
      <c r="AR1455" s="191" t="s">
        <v>453</v>
      </c>
      <c r="AT1455" s="191" t="s">
        <v>300</v>
      </c>
      <c r="AU1455" s="191" t="s">
        <v>85</v>
      </c>
      <c r="AY1455" s="19" t="s">
        <v>232</v>
      </c>
      <c r="BE1455" s="192">
        <f>IF(N1455="základní",J1455,0)</f>
        <v>0</v>
      </c>
      <c r="BF1455" s="192">
        <f>IF(N1455="snížená",J1455,0)</f>
        <v>0</v>
      </c>
      <c r="BG1455" s="192">
        <f>IF(N1455="zákl. přenesená",J1455,0)</f>
        <v>0</v>
      </c>
      <c r="BH1455" s="192">
        <f>IF(N1455="sníž. přenesená",J1455,0)</f>
        <v>0</v>
      </c>
      <c r="BI1455" s="192">
        <f>IF(N1455="nulová",J1455,0)</f>
        <v>0</v>
      </c>
      <c r="BJ1455" s="19" t="s">
        <v>83</v>
      </c>
      <c r="BK1455" s="192">
        <f>ROUND(I1455*H1455,2)</f>
        <v>0</v>
      </c>
      <c r="BL1455" s="19" t="s">
        <v>348</v>
      </c>
      <c r="BM1455" s="191" t="s">
        <v>4855</v>
      </c>
    </row>
    <row r="1456" spans="1:65" s="13" customFormat="1" ht="10.199999999999999">
      <c r="B1456" s="200"/>
      <c r="C1456" s="201"/>
      <c r="D1456" s="198" t="s">
        <v>244</v>
      </c>
      <c r="E1456" s="202" t="s">
        <v>19</v>
      </c>
      <c r="F1456" s="203" t="s">
        <v>4856</v>
      </c>
      <c r="G1456" s="201"/>
      <c r="H1456" s="204">
        <v>39.896999999999998</v>
      </c>
      <c r="I1456" s="205"/>
      <c r="J1456" s="201"/>
      <c r="K1456" s="201"/>
      <c r="L1456" s="206"/>
      <c r="M1456" s="207"/>
      <c r="N1456" s="208"/>
      <c r="O1456" s="208"/>
      <c r="P1456" s="208"/>
      <c r="Q1456" s="208"/>
      <c r="R1456" s="208"/>
      <c r="S1456" s="208"/>
      <c r="T1456" s="209"/>
      <c r="AT1456" s="210" t="s">
        <v>244</v>
      </c>
      <c r="AU1456" s="210" t="s">
        <v>85</v>
      </c>
      <c r="AV1456" s="13" t="s">
        <v>85</v>
      </c>
      <c r="AW1456" s="13" t="s">
        <v>37</v>
      </c>
      <c r="AX1456" s="13" t="s">
        <v>83</v>
      </c>
      <c r="AY1456" s="210" t="s">
        <v>232</v>
      </c>
    </row>
    <row r="1457" spans="1:65" s="2" customFormat="1" ht="24.15" customHeight="1">
      <c r="A1457" s="36"/>
      <c r="B1457" s="37"/>
      <c r="C1457" s="232" t="s">
        <v>4857</v>
      </c>
      <c r="D1457" s="232" t="s">
        <v>300</v>
      </c>
      <c r="E1457" s="233" t="s">
        <v>4858</v>
      </c>
      <c r="F1457" s="234" t="s">
        <v>4859</v>
      </c>
      <c r="G1457" s="235" t="s">
        <v>312</v>
      </c>
      <c r="H1457" s="236">
        <v>30.312999999999999</v>
      </c>
      <c r="I1457" s="237"/>
      <c r="J1457" s="238">
        <f>ROUND(I1457*H1457,2)</f>
        <v>0</v>
      </c>
      <c r="K1457" s="234" t="s">
        <v>19</v>
      </c>
      <c r="L1457" s="239"/>
      <c r="M1457" s="240" t="s">
        <v>19</v>
      </c>
      <c r="N1457" s="241" t="s">
        <v>47</v>
      </c>
      <c r="O1457" s="66"/>
      <c r="P1457" s="189">
        <f>O1457*H1457</f>
        <v>0</v>
      </c>
      <c r="Q1457" s="189">
        <v>3.7000000000000002E-3</v>
      </c>
      <c r="R1457" s="189">
        <f>Q1457*H1457</f>
        <v>0.1121581</v>
      </c>
      <c r="S1457" s="189">
        <v>0</v>
      </c>
      <c r="T1457" s="190">
        <f>S1457*H1457</f>
        <v>0</v>
      </c>
      <c r="U1457" s="36"/>
      <c r="V1457" s="36"/>
      <c r="W1457" s="36"/>
      <c r="X1457" s="36"/>
      <c r="Y1457" s="36"/>
      <c r="Z1457" s="36"/>
      <c r="AA1457" s="36"/>
      <c r="AB1457" s="36"/>
      <c r="AC1457" s="36"/>
      <c r="AD1457" s="36"/>
      <c r="AE1457" s="36"/>
      <c r="AR1457" s="191" t="s">
        <v>453</v>
      </c>
      <c r="AT1457" s="191" t="s">
        <v>300</v>
      </c>
      <c r="AU1457" s="191" t="s">
        <v>85</v>
      </c>
      <c r="AY1457" s="19" t="s">
        <v>232</v>
      </c>
      <c r="BE1457" s="192">
        <f>IF(N1457="základní",J1457,0)</f>
        <v>0</v>
      </c>
      <c r="BF1457" s="192">
        <f>IF(N1457="snížená",J1457,0)</f>
        <v>0</v>
      </c>
      <c r="BG1457" s="192">
        <f>IF(N1457="zákl. přenesená",J1457,0)</f>
        <v>0</v>
      </c>
      <c r="BH1457" s="192">
        <f>IF(N1457="sníž. přenesená",J1457,0)</f>
        <v>0</v>
      </c>
      <c r="BI1457" s="192">
        <f>IF(N1457="nulová",J1457,0)</f>
        <v>0</v>
      </c>
      <c r="BJ1457" s="19" t="s">
        <v>83</v>
      </c>
      <c r="BK1457" s="192">
        <f>ROUND(I1457*H1457,2)</f>
        <v>0</v>
      </c>
      <c r="BL1457" s="19" t="s">
        <v>348</v>
      </c>
      <c r="BM1457" s="191" t="s">
        <v>4860</v>
      </c>
    </row>
    <row r="1458" spans="1:65" s="13" customFormat="1" ht="10.199999999999999">
      <c r="B1458" s="200"/>
      <c r="C1458" s="201"/>
      <c r="D1458" s="198" t="s">
        <v>244</v>
      </c>
      <c r="E1458" s="202" t="s">
        <v>19</v>
      </c>
      <c r="F1458" s="203" t="s">
        <v>4861</v>
      </c>
      <c r="G1458" s="201"/>
      <c r="H1458" s="204">
        <v>30.312999999999999</v>
      </c>
      <c r="I1458" s="205"/>
      <c r="J1458" s="201"/>
      <c r="K1458" s="201"/>
      <c r="L1458" s="206"/>
      <c r="M1458" s="207"/>
      <c r="N1458" s="208"/>
      <c r="O1458" s="208"/>
      <c r="P1458" s="208"/>
      <c r="Q1458" s="208"/>
      <c r="R1458" s="208"/>
      <c r="S1458" s="208"/>
      <c r="T1458" s="209"/>
      <c r="AT1458" s="210" t="s">
        <v>244</v>
      </c>
      <c r="AU1458" s="210" t="s">
        <v>85</v>
      </c>
      <c r="AV1458" s="13" t="s">
        <v>85</v>
      </c>
      <c r="AW1458" s="13" t="s">
        <v>37</v>
      </c>
      <c r="AX1458" s="13" t="s">
        <v>83</v>
      </c>
      <c r="AY1458" s="210" t="s">
        <v>232</v>
      </c>
    </row>
    <row r="1459" spans="1:65" s="2" customFormat="1" ht="16.5" customHeight="1">
      <c r="A1459" s="36"/>
      <c r="B1459" s="37"/>
      <c r="C1459" s="180" t="s">
        <v>4862</v>
      </c>
      <c r="D1459" s="180" t="s">
        <v>234</v>
      </c>
      <c r="E1459" s="181" t="s">
        <v>4863</v>
      </c>
      <c r="F1459" s="182" t="s">
        <v>4864</v>
      </c>
      <c r="G1459" s="183" t="s">
        <v>421</v>
      </c>
      <c r="H1459" s="184">
        <v>375.63</v>
      </c>
      <c r="I1459" s="185"/>
      <c r="J1459" s="186">
        <f>ROUND(I1459*H1459,2)</f>
        <v>0</v>
      </c>
      <c r="K1459" s="182" t="s">
        <v>238</v>
      </c>
      <c r="L1459" s="41"/>
      <c r="M1459" s="187" t="s">
        <v>19</v>
      </c>
      <c r="N1459" s="188" t="s">
        <v>47</v>
      </c>
      <c r="O1459" s="66"/>
      <c r="P1459" s="189">
        <f>O1459*H1459</f>
        <v>0</v>
      </c>
      <c r="Q1459" s="189">
        <v>0</v>
      </c>
      <c r="R1459" s="189">
        <f>Q1459*H1459</f>
        <v>0</v>
      </c>
      <c r="S1459" s="189">
        <v>0</v>
      </c>
      <c r="T1459" s="190">
        <f>S1459*H1459</f>
        <v>0</v>
      </c>
      <c r="U1459" s="36"/>
      <c r="V1459" s="36"/>
      <c r="W1459" s="36"/>
      <c r="X1459" s="36"/>
      <c r="Y1459" s="36"/>
      <c r="Z1459" s="36"/>
      <c r="AA1459" s="36"/>
      <c r="AB1459" s="36"/>
      <c r="AC1459" s="36"/>
      <c r="AD1459" s="36"/>
      <c r="AE1459" s="36"/>
      <c r="AR1459" s="191" t="s">
        <v>348</v>
      </c>
      <c r="AT1459" s="191" t="s">
        <v>234</v>
      </c>
      <c r="AU1459" s="191" t="s">
        <v>85</v>
      </c>
      <c r="AY1459" s="19" t="s">
        <v>232</v>
      </c>
      <c r="BE1459" s="192">
        <f>IF(N1459="základní",J1459,0)</f>
        <v>0</v>
      </c>
      <c r="BF1459" s="192">
        <f>IF(N1459="snížená",J1459,0)</f>
        <v>0</v>
      </c>
      <c r="BG1459" s="192">
        <f>IF(N1459="zákl. přenesená",J1459,0)</f>
        <v>0</v>
      </c>
      <c r="BH1459" s="192">
        <f>IF(N1459="sníž. přenesená",J1459,0)</f>
        <v>0</v>
      </c>
      <c r="BI1459" s="192">
        <f>IF(N1459="nulová",J1459,0)</f>
        <v>0</v>
      </c>
      <c r="BJ1459" s="19" t="s">
        <v>83</v>
      </c>
      <c r="BK1459" s="192">
        <f>ROUND(I1459*H1459,2)</f>
        <v>0</v>
      </c>
      <c r="BL1459" s="19" t="s">
        <v>348</v>
      </c>
      <c r="BM1459" s="191" t="s">
        <v>4865</v>
      </c>
    </row>
    <row r="1460" spans="1:65" s="2" customFormat="1" ht="10.199999999999999">
      <c r="A1460" s="36"/>
      <c r="B1460" s="37"/>
      <c r="C1460" s="38"/>
      <c r="D1460" s="193" t="s">
        <v>240</v>
      </c>
      <c r="E1460" s="38"/>
      <c r="F1460" s="194" t="s">
        <v>4866</v>
      </c>
      <c r="G1460" s="38"/>
      <c r="H1460" s="38"/>
      <c r="I1460" s="195"/>
      <c r="J1460" s="38"/>
      <c r="K1460" s="38"/>
      <c r="L1460" s="41"/>
      <c r="M1460" s="196"/>
      <c r="N1460" s="197"/>
      <c r="O1460" s="66"/>
      <c r="P1460" s="66"/>
      <c r="Q1460" s="66"/>
      <c r="R1460" s="66"/>
      <c r="S1460" s="66"/>
      <c r="T1460" s="67"/>
      <c r="U1460" s="36"/>
      <c r="V1460" s="36"/>
      <c r="W1460" s="36"/>
      <c r="X1460" s="36"/>
      <c r="Y1460" s="36"/>
      <c r="Z1460" s="36"/>
      <c r="AA1460" s="36"/>
      <c r="AB1460" s="36"/>
      <c r="AC1460" s="36"/>
      <c r="AD1460" s="36"/>
      <c r="AE1460" s="36"/>
      <c r="AT1460" s="19" t="s">
        <v>240</v>
      </c>
      <c r="AU1460" s="19" t="s">
        <v>85</v>
      </c>
    </row>
    <row r="1461" spans="1:65" s="2" customFormat="1" ht="38.4">
      <c r="A1461" s="36"/>
      <c r="B1461" s="37"/>
      <c r="C1461" s="38"/>
      <c r="D1461" s="198" t="s">
        <v>242</v>
      </c>
      <c r="E1461" s="38"/>
      <c r="F1461" s="199" t="s">
        <v>4839</v>
      </c>
      <c r="G1461" s="38"/>
      <c r="H1461" s="38"/>
      <c r="I1461" s="195"/>
      <c r="J1461" s="38"/>
      <c r="K1461" s="38"/>
      <c r="L1461" s="41"/>
      <c r="M1461" s="196"/>
      <c r="N1461" s="197"/>
      <c r="O1461" s="66"/>
      <c r="P1461" s="66"/>
      <c r="Q1461" s="66"/>
      <c r="R1461" s="66"/>
      <c r="S1461" s="66"/>
      <c r="T1461" s="67"/>
      <c r="U1461" s="36"/>
      <c r="V1461" s="36"/>
      <c r="W1461" s="36"/>
      <c r="X1461" s="36"/>
      <c r="Y1461" s="36"/>
      <c r="Z1461" s="36"/>
      <c r="AA1461" s="36"/>
      <c r="AB1461" s="36"/>
      <c r="AC1461" s="36"/>
      <c r="AD1461" s="36"/>
      <c r="AE1461" s="36"/>
      <c r="AT1461" s="19" t="s">
        <v>242</v>
      </c>
      <c r="AU1461" s="19" t="s">
        <v>85</v>
      </c>
    </row>
    <row r="1462" spans="1:65" s="13" customFormat="1" ht="20.399999999999999">
      <c r="B1462" s="200"/>
      <c r="C1462" s="201"/>
      <c r="D1462" s="198" t="s">
        <v>244</v>
      </c>
      <c r="E1462" s="202" t="s">
        <v>19</v>
      </c>
      <c r="F1462" s="203" t="s">
        <v>4867</v>
      </c>
      <c r="G1462" s="201"/>
      <c r="H1462" s="204">
        <v>87.27</v>
      </c>
      <c r="I1462" s="205"/>
      <c r="J1462" s="201"/>
      <c r="K1462" s="201"/>
      <c r="L1462" s="206"/>
      <c r="M1462" s="207"/>
      <c r="N1462" s="208"/>
      <c r="O1462" s="208"/>
      <c r="P1462" s="208"/>
      <c r="Q1462" s="208"/>
      <c r="R1462" s="208"/>
      <c r="S1462" s="208"/>
      <c r="T1462" s="209"/>
      <c r="AT1462" s="210" t="s">
        <v>244</v>
      </c>
      <c r="AU1462" s="210" t="s">
        <v>85</v>
      </c>
      <c r="AV1462" s="13" t="s">
        <v>85</v>
      </c>
      <c r="AW1462" s="13" t="s">
        <v>37</v>
      </c>
      <c r="AX1462" s="13" t="s">
        <v>76</v>
      </c>
      <c r="AY1462" s="210" t="s">
        <v>232</v>
      </c>
    </row>
    <row r="1463" spans="1:65" s="13" customFormat="1" ht="10.199999999999999">
      <c r="B1463" s="200"/>
      <c r="C1463" s="201"/>
      <c r="D1463" s="198" t="s">
        <v>244</v>
      </c>
      <c r="E1463" s="202" t="s">
        <v>19</v>
      </c>
      <c r="F1463" s="203" t="s">
        <v>4868</v>
      </c>
      <c r="G1463" s="201"/>
      <c r="H1463" s="204">
        <v>31.26</v>
      </c>
      <c r="I1463" s="205"/>
      <c r="J1463" s="201"/>
      <c r="K1463" s="201"/>
      <c r="L1463" s="206"/>
      <c r="M1463" s="207"/>
      <c r="N1463" s="208"/>
      <c r="O1463" s="208"/>
      <c r="P1463" s="208"/>
      <c r="Q1463" s="208"/>
      <c r="R1463" s="208"/>
      <c r="S1463" s="208"/>
      <c r="T1463" s="209"/>
      <c r="AT1463" s="210" t="s">
        <v>244</v>
      </c>
      <c r="AU1463" s="210" t="s">
        <v>85</v>
      </c>
      <c r="AV1463" s="13" t="s">
        <v>85</v>
      </c>
      <c r="AW1463" s="13" t="s">
        <v>37</v>
      </c>
      <c r="AX1463" s="13" t="s">
        <v>76</v>
      </c>
      <c r="AY1463" s="210" t="s">
        <v>232</v>
      </c>
    </row>
    <row r="1464" spans="1:65" s="13" customFormat="1" ht="20.399999999999999">
      <c r="B1464" s="200"/>
      <c r="C1464" s="201"/>
      <c r="D1464" s="198" t="s">
        <v>244</v>
      </c>
      <c r="E1464" s="202" t="s">
        <v>19</v>
      </c>
      <c r="F1464" s="203" t="s">
        <v>4869</v>
      </c>
      <c r="G1464" s="201"/>
      <c r="H1464" s="204">
        <v>51.52</v>
      </c>
      <c r="I1464" s="205"/>
      <c r="J1464" s="201"/>
      <c r="K1464" s="201"/>
      <c r="L1464" s="206"/>
      <c r="M1464" s="207"/>
      <c r="N1464" s="208"/>
      <c r="O1464" s="208"/>
      <c r="P1464" s="208"/>
      <c r="Q1464" s="208"/>
      <c r="R1464" s="208"/>
      <c r="S1464" s="208"/>
      <c r="T1464" s="209"/>
      <c r="AT1464" s="210" t="s">
        <v>244</v>
      </c>
      <c r="AU1464" s="210" t="s">
        <v>85</v>
      </c>
      <c r="AV1464" s="13" t="s">
        <v>85</v>
      </c>
      <c r="AW1464" s="13" t="s">
        <v>37</v>
      </c>
      <c r="AX1464" s="13" t="s">
        <v>76</v>
      </c>
      <c r="AY1464" s="210" t="s">
        <v>232</v>
      </c>
    </row>
    <row r="1465" spans="1:65" s="13" customFormat="1" ht="20.399999999999999">
      <c r="B1465" s="200"/>
      <c r="C1465" s="201"/>
      <c r="D1465" s="198" t="s">
        <v>244</v>
      </c>
      <c r="E1465" s="202" t="s">
        <v>19</v>
      </c>
      <c r="F1465" s="203" t="s">
        <v>4870</v>
      </c>
      <c r="G1465" s="201"/>
      <c r="H1465" s="204">
        <v>61.14</v>
      </c>
      <c r="I1465" s="205"/>
      <c r="J1465" s="201"/>
      <c r="K1465" s="201"/>
      <c r="L1465" s="206"/>
      <c r="M1465" s="207"/>
      <c r="N1465" s="208"/>
      <c r="O1465" s="208"/>
      <c r="P1465" s="208"/>
      <c r="Q1465" s="208"/>
      <c r="R1465" s="208"/>
      <c r="S1465" s="208"/>
      <c r="T1465" s="209"/>
      <c r="AT1465" s="210" t="s">
        <v>244</v>
      </c>
      <c r="AU1465" s="210" t="s">
        <v>85</v>
      </c>
      <c r="AV1465" s="13" t="s">
        <v>85</v>
      </c>
      <c r="AW1465" s="13" t="s">
        <v>37</v>
      </c>
      <c r="AX1465" s="13" t="s">
        <v>76</v>
      </c>
      <c r="AY1465" s="210" t="s">
        <v>232</v>
      </c>
    </row>
    <row r="1466" spans="1:65" s="13" customFormat="1" ht="10.199999999999999">
      <c r="B1466" s="200"/>
      <c r="C1466" s="201"/>
      <c r="D1466" s="198" t="s">
        <v>244</v>
      </c>
      <c r="E1466" s="202" t="s">
        <v>19</v>
      </c>
      <c r="F1466" s="203" t="s">
        <v>4871</v>
      </c>
      <c r="G1466" s="201"/>
      <c r="H1466" s="204">
        <v>42.34</v>
      </c>
      <c r="I1466" s="205"/>
      <c r="J1466" s="201"/>
      <c r="K1466" s="201"/>
      <c r="L1466" s="206"/>
      <c r="M1466" s="207"/>
      <c r="N1466" s="208"/>
      <c r="O1466" s="208"/>
      <c r="P1466" s="208"/>
      <c r="Q1466" s="208"/>
      <c r="R1466" s="208"/>
      <c r="S1466" s="208"/>
      <c r="T1466" s="209"/>
      <c r="AT1466" s="210" t="s">
        <v>244</v>
      </c>
      <c r="AU1466" s="210" t="s">
        <v>85</v>
      </c>
      <c r="AV1466" s="13" t="s">
        <v>85</v>
      </c>
      <c r="AW1466" s="13" t="s">
        <v>37</v>
      </c>
      <c r="AX1466" s="13" t="s">
        <v>76</v>
      </c>
      <c r="AY1466" s="210" t="s">
        <v>232</v>
      </c>
    </row>
    <row r="1467" spans="1:65" s="13" customFormat="1" ht="10.199999999999999">
      <c r="B1467" s="200"/>
      <c r="C1467" s="201"/>
      <c r="D1467" s="198" t="s">
        <v>244</v>
      </c>
      <c r="E1467" s="202" t="s">
        <v>19</v>
      </c>
      <c r="F1467" s="203" t="s">
        <v>4872</v>
      </c>
      <c r="G1467" s="201"/>
      <c r="H1467" s="204">
        <v>3.3</v>
      </c>
      <c r="I1467" s="205"/>
      <c r="J1467" s="201"/>
      <c r="K1467" s="201"/>
      <c r="L1467" s="206"/>
      <c r="M1467" s="207"/>
      <c r="N1467" s="208"/>
      <c r="O1467" s="208"/>
      <c r="P1467" s="208"/>
      <c r="Q1467" s="208"/>
      <c r="R1467" s="208"/>
      <c r="S1467" s="208"/>
      <c r="T1467" s="209"/>
      <c r="AT1467" s="210" t="s">
        <v>244</v>
      </c>
      <c r="AU1467" s="210" t="s">
        <v>85</v>
      </c>
      <c r="AV1467" s="13" t="s">
        <v>85</v>
      </c>
      <c r="AW1467" s="13" t="s">
        <v>37</v>
      </c>
      <c r="AX1467" s="13" t="s">
        <v>76</v>
      </c>
      <c r="AY1467" s="210" t="s">
        <v>232</v>
      </c>
    </row>
    <row r="1468" spans="1:65" s="15" customFormat="1" ht="10.199999999999999">
      <c r="B1468" s="222"/>
      <c r="C1468" s="223"/>
      <c r="D1468" s="198" t="s">
        <v>244</v>
      </c>
      <c r="E1468" s="224" t="s">
        <v>19</v>
      </c>
      <c r="F1468" s="225" t="s">
        <v>4753</v>
      </c>
      <c r="G1468" s="223"/>
      <c r="H1468" s="224" t="s">
        <v>19</v>
      </c>
      <c r="I1468" s="226"/>
      <c r="J1468" s="223"/>
      <c r="K1468" s="223"/>
      <c r="L1468" s="227"/>
      <c r="M1468" s="228"/>
      <c r="N1468" s="229"/>
      <c r="O1468" s="229"/>
      <c r="P1468" s="229"/>
      <c r="Q1468" s="229"/>
      <c r="R1468" s="229"/>
      <c r="S1468" s="229"/>
      <c r="T1468" s="230"/>
      <c r="AT1468" s="231" t="s">
        <v>244</v>
      </c>
      <c r="AU1468" s="231" t="s">
        <v>85</v>
      </c>
      <c r="AV1468" s="15" t="s">
        <v>83</v>
      </c>
      <c r="AW1468" s="15" t="s">
        <v>37</v>
      </c>
      <c r="AX1468" s="15" t="s">
        <v>76</v>
      </c>
      <c r="AY1468" s="231" t="s">
        <v>232</v>
      </c>
    </row>
    <row r="1469" spans="1:65" s="13" customFormat="1" ht="20.399999999999999">
      <c r="B1469" s="200"/>
      <c r="C1469" s="201"/>
      <c r="D1469" s="198" t="s">
        <v>244</v>
      </c>
      <c r="E1469" s="202" t="s">
        <v>19</v>
      </c>
      <c r="F1469" s="203" t="s">
        <v>4873</v>
      </c>
      <c r="G1469" s="201"/>
      <c r="H1469" s="204">
        <v>47.17</v>
      </c>
      <c r="I1469" s="205"/>
      <c r="J1469" s="201"/>
      <c r="K1469" s="201"/>
      <c r="L1469" s="206"/>
      <c r="M1469" s="207"/>
      <c r="N1469" s="208"/>
      <c r="O1469" s="208"/>
      <c r="P1469" s="208"/>
      <c r="Q1469" s="208"/>
      <c r="R1469" s="208"/>
      <c r="S1469" s="208"/>
      <c r="T1469" s="209"/>
      <c r="AT1469" s="210" t="s">
        <v>244</v>
      </c>
      <c r="AU1469" s="210" t="s">
        <v>85</v>
      </c>
      <c r="AV1469" s="13" t="s">
        <v>85</v>
      </c>
      <c r="AW1469" s="13" t="s">
        <v>37</v>
      </c>
      <c r="AX1469" s="13" t="s">
        <v>76</v>
      </c>
      <c r="AY1469" s="210" t="s">
        <v>232</v>
      </c>
    </row>
    <row r="1470" spans="1:65" s="13" customFormat="1" ht="10.199999999999999">
      <c r="B1470" s="200"/>
      <c r="C1470" s="201"/>
      <c r="D1470" s="198" t="s">
        <v>244</v>
      </c>
      <c r="E1470" s="202" t="s">
        <v>19</v>
      </c>
      <c r="F1470" s="203" t="s">
        <v>4874</v>
      </c>
      <c r="G1470" s="201"/>
      <c r="H1470" s="204">
        <v>36.299999999999997</v>
      </c>
      <c r="I1470" s="205"/>
      <c r="J1470" s="201"/>
      <c r="K1470" s="201"/>
      <c r="L1470" s="206"/>
      <c r="M1470" s="207"/>
      <c r="N1470" s="208"/>
      <c r="O1470" s="208"/>
      <c r="P1470" s="208"/>
      <c r="Q1470" s="208"/>
      <c r="R1470" s="208"/>
      <c r="S1470" s="208"/>
      <c r="T1470" s="209"/>
      <c r="AT1470" s="210" t="s">
        <v>244</v>
      </c>
      <c r="AU1470" s="210" t="s">
        <v>85</v>
      </c>
      <c r="AV1470" s="13" t="s">
        <v>85</v>
      </c>
      <c r="AW1470" s="13" t="s">
        <v>37</v>
      </c>
      <c r="AX1470" s="13" t="s">
        <v>76</v>
      </c>
      <c r="AY1470" s="210" t="s">
        <v>232</v>
      </c>
    </row>
    <row r="1471" spans="1:65" s="13" customFormat="1" ht="10.199999999999999">
      <c r="B1471" s="200"/>
      <c r="C1471" s="201"/>
      <c r="D1471" s="198" t="s">
        <v>244</v>
      </c>
      <c r="E1471" s="202" t="s">
        <v>19</v>
      </c>
      <c r="F1471" s="203" t="s">
        <v>4875</v>
      </c>
      <c r="G1471" s="201"/>
      <c r="H1471" s="204">
        <v>15.33</v>
      </c>
      <c r="I1471" s="205"/>
      <c r="J1471" s="201"/>
      <c r="K1471" s="201"/>
      <c r="L1471" s="206"/>
      <c r="M1471" s="207"/>
      <c r="N1471" s="208"/>
      <c r="O1471" s="208"/>
      <c r="P1471" s="208"/>
      <c r="Q1471" s="208"/>
      <c r="R1471" s="208"/>
      <c r="S1471" s="208"/>
      <c r="T1471" s="209"/>
      <c r="AT1471" s="210" t="s">
        <v>244</v>
      </c>
      <c r="AU1471" s="210" t="s">
        <v>85</v>
      </c>
      <c r="AV1471" s="13" t="s">
        <v>85</v>
      </c>
      <c r="AW1471" s="13" t="s">
        <v>37</v>
      </c>
      <c r="AX1471" s="13" t="s">
        <v>76</v>
      </c>
      <c r="AY1471" s="210" t="s">
        <v>232</v>
      </c>
    </row>
    <row r="1472" spans="1:65" s="15" customFormat="1" ht="10.199999999999999">
      <c r="B1472" s="222"/>
      <c r="C1472" s="223"/>
      <c r="D1472" s="198" t="s">
        <v>244</v>
      </c>
      <c r="E1472" s="224" t="s">
        <v>19</v>
      </c>
      <c r="F1472" s="225" t="s">
        <v>3750</v>
      </c>
      <c r="G1472" s="223"/>
      <c r="H1472" s="224" t="s">
        <v>19</v>
      </c>
      <c r="I1472" s="226"/>
      <c r="J1472" s="223"/>
      <c r="K1472" s="223"/>
      <c r="L1472" s="227"/>
      <c r="M1472" s="228"/>
      <c r="N1472" s="229"/>
      <c r="O1472" s="229"/>
      <c r="P1472" s="229"/>
      <c r="Q1472" s="229"/>
      <c r="R1472" s="229"/>
      <c r="S1472" s="229"/>
      <c r="T1472" s="230"/>
      <c r="AT1472" s="231" t="s">
        <v>244</v>
      </c>
      <c r="AU1472" s="231" t="s">
        <v>85</v>
      </c>
      <c r="AV1472" s="15" t="s">
        <v>83</v>
      </c>
      <c r="AW1472" s="15" t="s">
        <v>37</v>
      </c>
      <c r="AX1472" s="15" t="s">
        <v>76</v>
      </c>
      <c r="AY1472" s="231" t="s">
        <v>232</v>
      </c>
    </row>
    <row r="1473" spans="1:65" s="14" customFormat="1" ht="10.199999999999999">
      <c r="B1473" s="211"/>
      <c r="C1473" s="212"/>
      <c r="D1473" s="198" t="s">
        <v>244</v>
      </c>
      <c r="E1473" s="213" t="s">
        <v>19</v>
      </c>
      <c r="F1473" s="214" t="s">
        <v>248</v>
      </c>
      <c r="G1473" s="212"/>
      <c r="H1473" s="215">
        <v>375.63</v>
      </c>
      <c r="I1473" s="216"/>
      <c r="J1473" s="212"/>
      <c r="K1473" s="212"/>
      <c r="L1473" s="217"/>
      <c r="M1473" s="218"/>
      <c r="N1473" s="219"/>
      <c r="O1473" s="219"/>
      <c r="P1473" s="219"/>
      <c r="Q1473" s="219"/>
      <c r="R1473" s="219"/>
      <c r="S1473" s="219"/>
      <c r="T1473" s="220"/>
      <c r="AT1473" s="221" t="s">
        <v>244</v>
      </c>
      <c r="AU1473" s="221" t="s">
        <v>85</v>
      </c>
      <c r="AV1473" s="14" t="s">
        <v>139</v>
      </c>
      <c r="AW1473" s="14" t="s">
        <v>37</v>
      </c>
      <c r="AX1473" s="14" t="s">
        <v>83</v>
      </c>
      <c r="AY1473" s="221" t="s">
        <v>232</v>
      </c>
    </row>
    <row r="1474" spans="1:65" s="2" customFormat="1" ht="16.5" customHeight="1">
      <c r="A1474" s="36"/>
      <c r="B1474" s="37"/>
      <c r="C1474" s="232" t="s">
        <v>4876</v>
      </c>
      <c r="D1474" s="232" t="s">
        <v>300</v>
      </c>
      <c r="E1474" s="233" t="s">
        <v>4877</v>
      </c>
      <c r="F1474" s="234" t="s">
        <v>4878</v>
      </c>
      <c r="G1474" s="235" t="s">
        <v>421</v>
      </c>
      <c r="H1474" s="236">
        <v>380</v>
      </c>
      <c r="I1474" s="237"/>
      <c r="J1474" s="238">
        <f>ROUND(I1474*H1474,2)</f>
        <v>0</v>
      </c>
      <c r="K1474" s="234" t="s">
        <v>238</v>
      </c>
      <c r="L1474" s="239"/>
      <c r="M1474" s="240" t="s">
        <v>19</v>
      </c>
      <c r="N1474" s="241" t="s">
        <v>47</v>
      </c>
      <c r="O1474" s="66"/>
      <c r="P1474" s="189">
        <f>O1474*H1474</f>
        <v>0</v>
      </c>
      <c r="Q1474" s="189">
        <v>2.9999999999999997E-4</v>
      </c>
      <c r="R1474" s="189">
        <f>Q1474*H1474</f>
        <v>0.11399999999999999</v>
      </c>
      <c r="S1474" s="189">
        <v>0</v>
      </c>
      <c r="T1474" s="190">
        <f>S1474*H1474</f>
        <v>0</v>
      </c>
      <c r="U1474" s="36"/>
      <c r="V1474" s="36"/>
      <c r="W1474" s="36"/>
      <c r="X1474" s="36"/>
      <c r="Y1474" s="36"/>
      <c r="Z1474" s="36"/>
      <c r="AA1474" s="36"/>
      <c r="AB1474" s="36"/>
      <c r="AC1474" s="36"/>
      <c r="AD1474" s="36"/>
      <c r="AE1474" s="36"/>
      <c r="AR1474" s="191" t="s">
        <v>453</v>
      </c>
      <c r="AT1474" s="191" t="s">
        <v>300</v>
      </c>
      <c r="AU1474" s="191" t="s">
        <v>85</v>
      </c>
      <c r="AY1474" s="19" t="s">
        <v>232</v>
      </c>
      <c r="BE1474" s="192">
        <f>IF(N1474="základní",J1474,0)</f>
        <v>0</v>
      </c>
      <c r="BF1474" s="192">
        <f>IF(N1474="snížená",J1474,0)</f>
        <v>0</v>
      </c>
      <c r="BG1474" s="192">
        <f>IF(N1474="zákl. přenesená",J1474,0)</f>
        <v>0</v>
      </c>
      <c r="BH1474" s="192">
        <f>IF(N1474="sníž. přenesená",J1474,0)</f>
        <v>0</v>
      </c>
      <c r="BI1474" s="192">
        <f>IF(N1474="nulová",J1474,0)</f>
        <v>0</v>
      </c>
      <c r="BJ1474" s="19" t="s">
        <v>83</v>
      </c>
      <c r="BK1474" s="192">
        <f>ROUND(I1474*H1474,2)</f>
        <v>0</v>
      </c>
      <c r="BL1474" s="19" t="s">
        <v>348</v>
      </c>
      <c r="BM1474" s="191" t="s">
        <v>4879</v>
      </c>
    </row>
    <row r="1475" spans="1:65" s="2" customFormat="1" ht="10.199999999999999">
      <c r="A1475" s="36"/>
      <c r="B1475" s="37"/>
      <c r="C1475" s="38"/>
      <c r="D1475" s="193" t="s">
        <v>240</v>
      </c>
      <c r="E1475" s="38"/>
      <c r="F1475" s="194" t="s">
        <v>4880</v>
      </c>
      <c r="G1475" s="38"/>
      <c r="H1475" s="38"/>
      <c r="I1475" s="195"/>
      <c r="J1475" s="38"/>
      <c r="K1475" s="38"/>
      <c r="L1475" s="41"/>
      <c r="M1475" s="196"/>
      <c r="N1475" s="197"/>
      <c r="O1475" s="66"/>
      <c r="P1475" s="66"/>
      <c r="Q1475" s="66"/>
      <c r="R1475" s="66"/>
      <c r="S1475" s="66"/>
      <c r="T1475" s="67"/>
      <c r="U1475" s="36"/>
      <c r="V1475" s="36"/>
      <c r="W1475" s="36"/>
      <c r="X1475" s="36"/>
      <c r="Y1475" s="36"/>
      <c r="Z1475" s="36"/>
      <c r="AA1475" s="36"/>
      <c r="AB1475" s="36"/>
      <c r="AC1475" s="36"/>
      <c r="AD1475" s="36"/>
      <c r="AE1475" s="36"/>
      <c r="AT1475" s="19" t="s">
        <v>240</v>
      </c>
      <c r="AU1475" s="19" t="s">
        <v>85</v>
      </c>
    </row>
    <row r="1476" spans="1:65" s="13" customFormat="1" ht="10.199999999999999">
      <c r="B1476" s="200"/>
      <c r="C1476" s="201"/>
      <c r="D1476" s="198" t="s">
        <v>244</v>
      </c>
      <c r="E1476" s="202" t="s">
        <v>19</v>
      </c>
      <c r="F1476" s="203" t="s">
        <v>4881</v>
      </c>
      <c r="G1476" s="201"/>
      <c r="H1476" s="204">
        <v>380</v>
      </c>
      <c r="I1476" s="205"/>
      <c r="J1476" s="201"/>
      <c r="K1476" s="201"/>
      <c r="L1476" s="206"/>
      <c r="M1476" s="207"/>
      <c r="N1476" s="208"/>
      <c r="O1476" s="208"/>
      <c r="P1476" s="208"/>
      <c r="Q1476" s="208"/>
      <c r="R1476" s="208"/>
      <c r="S1476" s="208"/>
      <c r="T1476" s="209"/>
      <c r="AT1476" s="210" t="s">
        <v>244</v>
      </c>
      <c r="AU1476" s="210" t="s">
        <v>85</v>
      </c>
      <c r="AV1476" s="13" t="s">
        <v>85</v>
      </c>
      <c r="AW1476" s="13" t="s">
        <v>37</v>
      </c>
      <c r="AX1476" s="13" t="s">
        <v>83</v>
      </c>
      <c r="AY1476" s="210" t="s">
        <v>232</v>
      </c>
    </row>
    <row r="1477" spans="1:65" s="2" customFormat="1" ht="24.15" customHeight="1">
      <c r="A1477" s="36"/>
      <c r="B1477" s="37"/>
      <c r="C1477" s="180" t="s">
        <v>4882</v>
      </c>
      <c r="D1477" s="180" t="s">
        <v>234</v>
      </c>
      <c r="E1477" s="181" t="s">
        <v>1195</v>
      </c>
      <c r="F1477" s="182" t="s">
        <v>1196</v>
      </c>
      <c r="G1477" s="183" t="s">
        <v>312</v>
      </c>
      <c r="H1477" s="184">
        <v>15.714</v>
      </c>
      <c r="I1477" s="185"/>
      <c r="J1477" s="186">
        <f>ROUND(I1477*H1477,2)</f>
        <v>0</v>
      </c>
      <c r="K1477" s="182" t="s">
        <v>238</v>
      </c>
      <c r="L1477" s="41"/>
      <c r="M1477" s="187" t="s">
        <v>19</v>
      </c>
      <c r="N1477" s="188" t="s">
        <v>47</v>
      </c>
      <c r="O1477" s="66"/>
      <c r="P1477" s="189">
        <f>O1477*H1477</f>
        <v>0</v>
      </c>
      <c r="Q1477" s="189">
        <v>6.0000000000000001E-3</v>
      </c>
      <c r="R1477" s="189">
        <f>Q1477*H1477</f>
        <v>9.4284000000000007E-2</v>
      </c>
      <c r="S1477" s="189">
        <v>0</v>
      </c>
      <c r="T1477" s="190">
        <f>S1477*H1477</f>
        <v>0</v>
      </c>
      <c r="U1477" s="36"/>
      <c r="V1477" s="36"/>
      <c r="W1477" s="36"/>
      <c r="X1477" s="36"/>
      <c r="Y1477" s="36"/>
      <c r="Z1477" s="36"/>
      <c r="AA1477" s="36"/>
      <c r="AB1477" s="36"/>
      <c r="AC1477" s="36"/>
      <c r="AD1477" s="36"/>
      <c r="AE1477" s="36"/>
      <c r="AR1477" s="191" t="s">
        <v>348</v>
      </c>
      <c r="AT1477" s="191" t="s">
        <v>234</v>
      </c>
      <c r="AU1477" s="191" t="s">
        <v>85</v>
      </c>
      <c r="AY1477" s="19" t="s">
        <v>232</v>
      </c>
      <c r="BE1477" s="192">
        <f>IF(N1477="základní",J1477,0)</f>
        <v>0</v>
      </c>
      <c r="BF1477" s="192">
        <f>IF(N1477="snížená",J1477,0)</f>
        <v>0</v>
      </c>
      <c r="BG1477" s="192">
        <f>IF(N1477="zákl. přenesená",J1477,0)</f>
        <v>0</v>
      </c>
      <c r="BH1477" s="192">
        <f>IF(N1477="sníž. přenesená",J1477,0)</f>
        <v>0</v>
      </c>
      <c r="BI1477" s="192">
        <f>IF(N1477="nulová",J1477,0)</f>
        <v>0</v>
      </c>
      <c r="BJ1477" s="19" t="s">
        <v>83</v>
      </c>
      <c r="BK1477" s="192">
        <f>ROUND(I1477*H1477,2)</f>
        <v>0</v>
      </c>
      <c r="BL1477" s="19" t="s">
        <v>348</v>
      </c>
      <c r="BM1477" s="191" t="s">
        <v>4883</v>
      </c>
    </row>
    <row r="1478" spans="1:65" s="2" customFormat="1" ht="10.199999999999999">
      <c r="A1478" s="36"/>
      <c r="B1478" s="37"/>
      <c r="C1478" s="38"/>
      <c r="D1478" s="193" t="s">
        <v>240</v>
      </c>
      <c r="E1478" s="38"/>
      <c r="F1478" s="194" t="s">
        <v>1198</v>
      </c>
      <c r="G1478" s="38"/>
      <c r="H1478" s="38"/>
      <c r="I1478" s="195"/>
      <c r="J1478" s="38"/>
      <c r="K1478" s="38"/>
      <c r="L1478" s="41"/>
      <c r="M1478" s="196"/>
      <c r="N1478" s="197"/>
      <c r="O1478" s="66"/>
      <c r="P1478" s="66"/>
      <c r="Q1478" s="66"/>
      <c r="R1478" s="66"/>
      <c r="S1478" s="66"/>
      <c r="T1478" s="67"/>
      <c r="U1478" s="36"/>
      <c r="V1478" s="36"/>
      <c r="W1478" s="36"/>
      <c r="X1478" s="36"/>
      <c r="Y1478" s="36"/>
      <c r="Z1478" s="36"/>
      <c r="AA1478" s="36"/>
      <c r="AB1478" s="36"/>
      <c r="AC1478" s="36"/>
      <c r="AD1478" s="36"/>
      <c r="AE1478" s="36"/>
      <c r="AT1478" s="19" t="s">
        <v>240</v>
      </c>
      <c r="AU1478" s="19" t="s">
        <v>85</v>
      </c>
    </row>
    <row r="1479" spans="1:65" s="2" customFormat="1" ht="67.2">
      <c r="A1479" s="36"/>
      <c r="B1479" s="37"/>
      <c r="C1479" s="38"/>
      <c r="D1479" s="198" t="s">
        <v>242</v>
      </c>
      <c r="E1479" s="38"/>
      <c r="F1479" s="199" t="s">
        <v>1199</v>
      </c>
      <c r="G1479" s="38"/>
      <c r="H1479" s="38"/>
      <c r="I1479" s="195"/>
      <c r="J1479" s="38"/>
      <c r="K1479" s="38"/>
      <c r="L1479" s="41"/>
      <c r="M1479" s="196"/>
      <c r="N1479" s="197"/>
      <c r="O1479" s="66"/>
      <c r="P1479" s="66"/>
      <c r="Q1479" s="66"/>
      <c r="R1479" s="66"/>
      <c r="S1479" s="66"/>
      <c r="T1479" s="67"/>
      <c r="U1479" s="36"/>
      <c r="V1479" s="36"/>
      <c r="W1479" s="36"/>
      <c r="X1479" s="36"/>
      <c r="Y1479" s="36"/>
      <c r="Z1479" s="36"/>
      <c r="AA1479" s="36"/>
      <c r="AB1479" s="36"/>
      <c r="AC1479" s="36"/>
      <c r="AD1479" s="36"/>
      <c r="AE1479" s="36"/>
      <c r="AT1479" s="19" t="s">
        <v>242</v>
      </c>
      <c r="AU1479" s="19" t="s">
        <v>85</v>
      </c>
    </row>
    <row r="1480" spans="1:65" s="13" customFormat="1" ht="10.199999999999999">
      <c r="B1480" s="200"/>
      <c r="C1480" s="201"/>
      <c r="D1480" s="198" t="s">
        <v>244</v>
      </c>
      <c r="E1480" s="202" t="s">
        <v>19</v>
      </c>
      <c r="F1480" s="203" t="s">
        <v>4884</v>
      </c>
      <c r="G1480" s="201"/>
      <c r="H1480" s="204">
        <v>5.367</v>
      </c>
      <c r="I1480" s="205"/>
      <c r="J1480" s="201"/>
      <c r="K1480" s="201"/>
      <c r="L1480" s="206"/>
      <c r="M1480" s="207"/>
      <c r="N1480" s="208"/>
      <c r="O1480" s="208"/>
      <c r="P1480" s="208"/>
      <c r="Q1480" s="208"/>
      <c r="R1480" s="208"/>
      <c r="S1480" s="208"/>
      <c r="T1480" s="209"/>
      <c r="AT1480" s="210" t="s">
        <v>244</v>
      </c>
      <c r="AU1480" s="210" t="s">
        <v>85</v>
      </c>
      <c r="AV1480" s="13" t="s">
        <v>85</v>
      </c>
      <c r="AW1480" s="13" t="s">
        <v>37</v>
      </c>
      <c r="AX1480" s="13" t="s">
        <v>76</v>
      </c>
      <c r="AY1480" s="210" t="s">
        <v>232</v>
      </c>
    </row>
    <row r="1481" spans="1:65" s="13" customFormat="1" ht="10.199999999999999">
      <c r="B1481" s="200"/>
      <c r="C1481" s="201"/>
      <c r="D1481" s="198" t="s">
        <v>244</v>
      </c>
      <c r="E1481" s="202" t="s">
        <v>19</v>
      </c>
      <c r="F1481" s="203" t="s">
        <v>4885</v>
      </c>
      <c r="G1481" s="201"/>
      <c r="H1481" s="204">
        <v>2.1459999999999999</v>
      </c>
      <c r="I1481" s="205"/>
      <c r="J1481" s="201"/>
      <c r="K1481" s="201"/>
      <c r="L1481" s="206"/>
      <c r="M1481" s="207"/>
      <c r="N1481" s="208"/>
      <c r="O1481" s="208"/>
      <c r="P1481" s="208"/>
      <c r="Q1481" s="208"/>
      <c r="R1481" s="208"/>
      <c r="S1481" s="208"/>
      <c r="T1481" s="209"/>
      <c r="AT1481" s="210" t="s">
        <v>244</v>
      </c>
      <c r="AU1481" s="210" t="s">
        <v>85</v>
      </c>
      <c r="AV1481" s="13" t="s">
        <v>85</v>
      </c>
      <c r="AW1481" s="13" t="s">
        <v>37</v>
      </c>
      <c r="AX1481" s="13" t="s">
        <v>76</v>
      </c>
      <c r="AY1481" s="210" t="s">
        <v>232</v>
      </c>
    </row>
    <row r="1482" spans="1:65" s="15" customFormat="1" ht="10.199999999999999">
      <c r="B1482" s="222"/>
      <c r="C1482" s="223"/>
      <c r="D1482" s="198" t="s">
        <v>244</v>
      </c>
      <c r="E1482" s="224" t="s">
        <v>19</v>
      </c>
      <c r="F1482" s="225" t="s">
        <v>368</v>
      </c>
      <c r="G1482" s="223"/>
      <c r="H1482" s="224" t="s">
        <v>19</v>
      </c>
      <c r="I1482" s="226"/>
      <c r="J1482" s="223"/>
      <c r="K1482" s="223"/>
      <c r="L1482" s="227"/>
      <c r="M1482" s="228"/>
      <c r="N1482" s="229"/>
      <c r="O1482" s="229"/>
      <c r="P1482" s="229"/>
      <c r="Q1482" s="229"/>
      <c r="R1482" s="229"/>
      <c r="S1482" s="229"/>
      <c r="T1482" s="230"/>
      <c r="AT1482" s="231" t="s">
        <v>244</v>
      </c>
      <c r="AU1482" s="231" t="s">
        <v>85</v>
      </c>
      <c r="AV1482" s="15" t="s">
        <v>83</v>
      </c>
      <c r="AW1482" s="15" t="s">
        <v>37</v>
      </c>
      <c r="AX1482" s="15" t="s">
        <v>76</v>
      </c>
      <c r="AY1482" s="231" t="s">
        <v>232</v>
      </c>
    </row>
    <row r="1483" spans="1:65" s="13" customFormat="1" ht="10.199999999999999">
      <c r="B1483" s="200"/>
      <c r="C1483" s="201"/>
      <c r="D1483" s="198" t="s">
        <v>244</v>
      </c>
      <c r="E1483" s="202" t="s">
        <v>19</v>
      </c>
      <c r="F1483" s="203" t="s">
        <v>4886</v>
      </c>
      <c r="G1483" s="201"/>
      <c r="H1483" s="204">
        <v>8.2010000000000005</v>
      </c>
      <c r="I1483" s="205"/>
      <c r="J1483" s="201"/>
      <c r="K1483" s="201"/>
      <c r="L1483" s="206"/>
      <c r="M1483" s="207"/>
      <c r="N1483" s="208"/>
      <c r="O1483" s="208"/>
      <c r="P1483" s="208"/>
      <c r="Q1483" s="208"/>
      <c r="R1483" s="208"/>
      <c r="S1483" s="208"/>
      <c r="T1483" s="209"/>
      <c r="AT1483" s="210" t="s">
        <v>244</v>
      </c>
      <c r="AU1483" s="210" t="s">
        <v>85</v>
      </c>
      <c r="AV1483" s="13" t="s">
        <v>85</v>
      </c>
      <c r="AW1483" s="13" t="s">
        <v>37</v>
      </c>
      <c r="AX1483" s="13" t="s">
        <v>76</v>
      </c>
      <c r="AY1483" s="210" t="s">
        <v>232</v>
      </c>
    </row>
    <row r="1484" spans="1:65" s="15" customFormat="1" ht="10.199999999999999">
      <c r="B1484" s="222"/>
      <c r="C1484" s="223"/>
      <c r="D1484" s="198" t="s">
        <v>244</v>
      </c>
      <c r="E1484" s="224" t="s">
        <v>19</v>
      </c>
      <c r="F1484" s="225" t="s">
        <v>3686</v>
      </c>
      <c r="G1484" s="223"/>
      <c r="H1484" s="224" t="s">
        <v>19</v>
      </c>
      <c r="I1484" s="226"/>
      <c r="J1484" s="223"/>
      <c r="K1484" s="223"/>
      <c r="L1484" s="227"/>
      <c r="M1484" s="228"/>
      <c r="N1484" s="229"/>
      <c r="O1484" s="229"/>
      <c r="P1484" s="229"/>
      <c r="Q1484" s="229"/>
      <c r="R1484" s="229"/>
      <c r="S1484" s="229"/>
      <c r="T1484" s="230"/>
      <c r="AT1484" s="231" t="s">
        <v>244</v>
      </c>
      <c r="AU1484" s="231" t="s">
        <v>85</v>
      </c>
      <c r="AV1484" s="15" t="s">
        <v>83</v>
      </c>
      <c r="AW1484" s="15" t="s">
        <v>37</v>
      </c>
      <c r="AX1484" s="15" t="s">
        <v>76</v>
      </c>
      <c r="AY1484" s="231" t="s">
        <v>232</v>
      </c>
    </row>
    <row r="1485" spans="1:65" s="14" customFormat="1" ht="10.199999999999999">
      <c r="B1485" s="211"/>
      <c r="C1485" s="212"/>
      <c r="D1485" s="198" t="s">
        <v>244</v>
      </c>
      <c r="E1485" s="213" t="s">
        <v>19</v>
      </c>
      <c r="F1485" s="214" t="s">
        <v>248</v>
      </c>
      <c r="G1485" s="212"/>
      <c r="H1485" s="215">
        <v>15.714</v>
      </c>
      <c r="I1485" s="216"/>
      <c r="J1485" s="212"/>
      <c r="K1485" s="212"/>
      <c r="L1485" s="217"/>
      <c r="M1485" s="218"/>
      <c r="N1485" s="219"/>
      <c r="O1485" s="219"/>
      <c r="P1485" s="219"/>
      <c r="Q1485" s="219"/>
      <c r="R1485" s="219"/>
      <c r="S1485" s="219"/>
      <c r="T1485" s="220"/>
      <c r="AT1485" s="221" t="s">
        <v>244</v>
      </c>
      <c r="AU1485" s="221" t="s">
        <v>85</v>
      </c>
      <c r="AV1485" s="14" t="s">
        <v>139</v>
      </c>
      <c r="AW1485" s="14" t="s">
        <v>37</v>
      </c>
      <c r="AX1485" s="14" t="s">
        <v>83</v>
      </c>
      <c r="AY1485" s="221" t="s">
        <v>232</v>
      </c>
    </row>
    <row r="1486" spans="1:65" s="2" customFormat="1" ht="16.5" customHeight="1">
      <c r="A1486" s="36"/>
      <c r="B1486" s="37"/>
      <c r="C1486" s="232" t="s">
        <v>4887</v>
      </c>
      <c r="D1486" s="232" t="s">
        <v>300</v>
      </c>
      <c r="E1486" s="233" t="s">
        <v>550</v>
      </c>
      <c r="F1486" s="234" t="s">
        <v>551</v>
      </c>
      <c r="G1486" s="235" t="s">
        <v>312</v>
      </c>
      <c r="H1486" s="236">
        <v>8.6180000000000003</v>
      </c>
      <c r="I1486" s="237"/>
      <c r="J1486" s="238">
        <f>ROUND(I1486*H1486,2)</f>
        <v>0</v>
      </c>
      <c r="K1486" s="234" t="s">
        <v>238</v>
      </c>
      <c r="L1486" s="239"/>
      <c r="M1486" s="240" t="s">
        <v>19</v>
      </c>
      <c r="N1486" s="241" t="s">
        <v>47</v>
      </c>
      <c r="O1486" s="66"/>
      <c r="P1486" s="189">
        <f>O1486*H1486</f>
        <v>0</v>
      </c>
      <c r="Q1486" s="189">
        <v>5.9999999999999995E-4</v>
      </c>
      <c r="R1486" s="189">
        <f>Q1486*H1486</f>
        <v>5.1707999999999997E-3</v>
      </c>
      <c r="S1486" s="189">
        <v>0</v>
      </c>
      <c r="T1486" s="190">
        <f>S1486*H1486</f>
        <v>0</v>
      </c>
      <c r="U1486" s="36"/>
      <c r="V1486" s="36"/>
      <c r="W1486" s="36"/>
      <c r="X1486" s="36"/>
      <c r="Y1486" s="36"/>
      <c r="Z1486" s="36"/>
      <c r="AA1486" s="36"/>
      <c r="AB1486" s="36"/>
      <c r="AC1486" s="36"/>
      <c r="AD1486" s="36"/>
      <c r="AE1486" s="36"/>
      <c r="AR1486" s="191" t="s">
        <v>453</v>
      </c>
      <c r="AT1486" s="191" t="s">
        <v>300</v>
      </c>
      <c r="AU1486" s="191" t="s">
        <v>85</v>
      </c>
      <c r="AY1486" s="19" t="s">
        <v>232</v>
      </c>
      <c r="BE1486" s="192">
        <f>IF(N1486="základní",J1486,0)</f>
        <v>0</v>
      </c>
      <c r="BF1486" s="192">
        <f>IF(N1486="snížená",J1486,0)</f>
        <v>0</v>
      </c>
      <c r="BG1486" s="192">
        <f>IF(N1486="zákl. přenesená",J1486,0)</f>
        <v>0</v>
      </c>
      <c r="BH1486" s="192">
        <f>IF(N1486="sníž. přenesená",J1486,0)</f>
        <v>0</v>
      </c>
      <c r="BI1486" s="192">
        <f>IF(N1486="nulová",J1486,0)</f>
        <v>0</v>
      </c>
      <c r="BJ1486" s="19" t="s">
        <v>83</v>
      </c>
      <c r="BK1486" s="192">
        <f>ROUND(I1486*H1486,2)</f>
        <v>0</v>
      </c>
      <c r="BL1486" s="19" t="s">
        <v>348</v>
      </c>
      <c r="BM1486" s="191" t="s">
        <v>4888</v>
      </c>
    </row>
    <row r="1487" spans="1:65" s="2" customFormat="1" ht="10.199999999999999">
      <c r="A1487" s="36"/>
      <c r="B1487" s="37"/>
      <c r="C1487" s="38"/>
      <c r="D1487" s="193" t="s">
        <v>240</v>
      </c>
      <c r="E1487" s="38"/>
      <c r="F1487" s="194" t="s">
        <v>553</v>
      </c>
      <c r="G1487" s="38"/>
      <c r="H1487" s="38"/>
      <c r="I1487" s="195"/>
      <c r="J1487" s="38"/>
      <c r="K1487" s="38"/>
      <c r="L1487" s="41"/>
      <c r="M1487" s="196"/>
      <c r="N1487" s="197"/>
      <c r="O1487" s="66"/>
      <c r="P1487" s="66"/>
      <c r="Q1487" s="66"/>
      <c r="R1487" s="66"/>
      <c r="S1487" s="66"/>
      <c r="T1487" s="67"/>
      <c r="U1487" s="36"/>
      <c r="V1487" s="36"/>
      <c r="W1487" s="36"/>
      <c r="X1487" s="36"/>
      <c r="Y1487" s="36"/>
      <c r="Z1487" s="36"/>
      <c r="AA1487" s="36"/>
      <c r="AB1487" s="36"/>
      <c r="AC1487" s="36"/>
      <c r="AD1487" s="36"/>
      <c r="AE1487" s="36"/>
      <c r="AT1487" s="19" t="s">
        <v>240</v>
      </c>
      <c r="AU1487" s="19" t="s">
        <v>85</v>
      </c>
    </row>
    <row r="1488" spans="1:65" s="13" customFormat="1" ht="10.199999999999999">
      <c r="B1488" s="200"/>
      <c r="C1488" s="201"/>
      <c r="D1488" s="198" t="s">
        <v>244</v>
      </c>
      <c r="E1488" s="202" t="s">
        <v>19</v>
      </c>
      <c r="F1488" s="203" t="s">
        <v>4889</v>
      </c>
      <c r="G1488" s="201"/>
      <c r="H1488" s="204">
        <v>4.3780000000000001</v>
      </c>
      <c r="I1488" s="205"/>
      <c r="J1488" s="201"/>
      <c r="K1488" s="201"/>
      <c r="L1488" s="206"/>
      <c r="M1488" s="207"/>
      <c r="N1488" s="208"/>
      <c r="O1488" s="208"/>
      <c r="P1488" s="208"/>
      <c r="Q1488" s="208"/>
      <c r="R1488" s="208"/>
      <c r="S1488" s="208"/>
      <c r="T1488" s="209"/>
      <c r="AT1488" s="210" t="s">
        <v>244</v>
      </c>
      <c r="AU1488" s="210" t="s">
        <v>85</v>
      </c>
      <c r="AV1488" s="13" t="s">
        <v>85</v>
      </c>
      <c r="AW1488" s="13" t="s">
        <v>37</v>
      </c>
      <c r="AX1488" s="13" t="s">
        <v>76</v>
      </c>
      <c r="AY1488" s="210" t="s">
        <v>232</v>
      </c>
    </row>
    <row r="1489" spans="1:65" s="13" customFormat="1" ht="10.199999999999999">
      <c r="B1489" s="200"/>
      <c r="C1489" s="201"/>
      <c r="D1489" s="198" t="s">
        <v>244</v>
      </c>
      <c r="E1489" s="202" t="s">
        <v>19</v>
      </c>
      <c r="F1489" s="203" t="s">
        <v>4890</v>
      </c>
      <c r="G1489" s="201"/>
      <c r="H1489" s="204">
        <v>4.24</v>
      </c>
      <c r="I1489" s="205"/>
      <c r="J1489" s="201"/>
      <c r="K1489" s="201"/>
      <c r="L1489" s="206"/>
      <c r="M1489" s="207"/>
      <c r="N1489" s="208"/>
      <c r="O1489" s="208"/>
      <c r="P1489" s="208"/>
      <c r="Q1489" s="208"/>
      <c r="R1489" s="208"/>
      <c r="S1489" s="208"/>
      <c r="T1489" s="209"/>
      <c r="AT1489" s="210" t="s">
        <v>244</v>
      </c>
      <c r="AU1489" s="210" t="s">
        <v>85</v>
      </c>
      <c r="AV1489" s="13" t="s">
        <v>85</v>
      </c>
      <c r="AW1489" s="13" t="s">
        <v>37</v>
      </c>
      <c r="AX1489" s="13" t="s">
        <v>76</v>
      </c>
      <c r="AY1489" s="210" t="s">
        <v>232</v>
      </c>
    </row>
    <row r="1490" spans="1:65" s="14" customFormat="1" ht="10.199999999999999">
      <c r="B1490" s="211"/>
      <c r="C1490" s="212"/>
      <c r="D1490" s="198" t="s">
        <v>244</v>
      </c>
      <c r="E1490" s="213" t="s">
        <v>19</v>
      </c>
      <c r="F1490" s="214" t="s">
        <v>248</v>
      </c>
      <c r="G1490" s="212"/>
      <c r="H1490" s="215">
        <v>8.6180000000000003</v>
      </c>
      <c r="I1490" s="216"/>
      <c r="J1490" s="212"/>
      <c r="K1490" s="212"/>
      <c r="L1490" s="217"/>
      <c r="M1490" s="218"/>
      <c r="N1490" s="219"/>
      <c r="O1490" s="219"/>
      <c r="P1490" s="219"/>
      <c r="Q1490" s="219"/>
      <c r="R1490" s="219"/>
      <c r="S1490" s="219"/>
      <c r="T1490" s="220"/>
      <c r="AT1490" s="221" t="s">
        <v>244</v>
      </c>
      <c r="AU1490" s="221" t="s">
        <v>85</v>
      </c>
      <c r="AV1490" s="14" t="s">
        <v>139</v>
      </c>
      <c r="AW1490" s="14" t="s">
        <v>37</v>
      </c>
      <c r="AX1490" s="14" t="s">
        <v>83</v>
      </c>
      <c r="AY1490" s="221" t="s">
        <v>232</v>
      </c>
    </row>
    <row r="1491" spans="1:65" s="2" customFormat="1" ht="16.5" customHeight="1">
      <c r="A1491" s="36"/>
      <c r="B1491" s="37"/>
      <c r="C1491" s="232" t="s">
        <v>4891</v>
      </c>
      <c r="D1491" s="232" t="s">
        <v>300</v>
      </c>
      <c r="E1491" s="233" t="s">
        <v>1205</v>
      </c>
      <c r="F1491" s="234" t="s">
        <v>1206</v>
      </c>
      <c r="G1491" s="235" t="s">
        <v>312</v>
      </c>
      <c r="H1491" s="236">
        <v>8.6679999999999993</v>
      </c>
      <c r="I1491" s="237"/>
      <c r="J1491" s="238">
        <f>ROUND(I1491*H1491,2)</f>
        <v>0</v>
      </c>
      <c r="K1491" s="234" t="s">
        <v>238</v>
      </c>
      <c r="L1491" s="239"/>
      <c r="M1491" s="240" t="s">
        <v>19</v>
      </c>
      <c r="N1491" s="241" t="s">
        <v>47</v>
      </c>
      <c r="O1491" s="66"/>
      <c r="P1491" s="189">
        <f>O1491*H1491</f>
        <v>0</v>
      </c>
      <c r="Q1491" s="189">
        <v>1.0499999999999999E-3</v>
      </c>
      <c r="R1491" s="189">
        <f>Q1491*H1491</f>
        <v>9.1013999999999991E-3</v>
      </c>
      <c r="S1491" s="189">
        <v>0</v>
      </c>
      <c r="T1491" s="190">
        <f>S1491*H1491</f>
        <v>0</v>
      </c>
      <c r="U1491" s="36"/>
      <c r="V1491" s="36"/>
      <c r="W1491" s="36"/>
      <c r="X1491" s="36"/>
      <c r="Y1491" s="36"/>
      <c r="Z1491" s="36"/>
      <c r="AA1491" s="36"/>
      <c r="AB1491" s="36"/>
      <c r="AC1491" s="36"/>
      <c r="AD1491" s="36"/>
      <c r="AE1491" s="36"/>
      <c r="AR1491" s="191" t="s">
        <v>453</v>
      </c>
      <c r="AT1491" s="191" t="s">
        <v>300</v>
      </c>
      <c r="AU1491" s="191" t="s">
        <v>85</v>
      </c>
      <c r="AY1491" s="19" t="s">
        <v>232</v>
      </c>
      <c r="BE1491" s="192">
        <f>IF(N1491="základní",J1491,0)</f>
        <v>0</v>
      </c>
      <c r="BF1491" s="192">
        <f>IF(N1491="snížená",J1491,0)</f>
        <v>0</v>
      </c>
      <c r="BG1491" s="192">
        <f>IF(N1491="zákl. přenesená",J1491,0)</f>
        <v>0</v>
      </c>
      <c r="BH1491" s="192">
        <f>IF(N1491="sníž. přenesená",J1491,0)</f>
        <v>0</v>
      </c>
      <c r="BI1491" s="192">
        <f>IF(N1491="nulová",J1491,0)</f>
        <v>0</v>
      </c>
      <c r="BJ1491" s="19" t="s">
        <v>83</v>
      </c>
      <c r="BK1491" s="192">
        <f>ROUND(I1491*H1491,2)</f>
        <v>0</v>
      </c>
      <c r="BL1491" s="19" t="s">
        <v>348</v>
      </c>
      <c r="BM1491" s="191" t="s">
        <v>4892</v>
      </c>
    </row>
    <row r="1492" spans="1:65" s="2" customFormat="1" ht="10.199999999999999">
      <c r="A1492" s="36"/>
      <c r="B1492" s="37"/>
      <c r="C1492" s="38"/>
      <c r="D1492" s="193" t="s">
        <v>240</v>
      </c>
      <c r="E1492" s="38"/>
      <c r="F1492" s="194" t="s">
        <v>1208</v>
      </c>
      <c r="G1492" s="38"/>
      <c r="H1492" s="38"/>
      <c r="I1492" s="195"/>
      <c r="J1492" s="38"/>
      <c r="K1492" s="38"/>
      <c r="L1492" s="41"/>
      <c r="M1492" s="196"/>
      <c r="N1492" s="197"/>
      <c r="O1492" s="66"/>
      <c r="P1492" s="66"/>
      <c r="Q1492" s="66"/>
      <c r="R1492" s="66"/>
      <c r="S1492" s="66"/>
      <c r="T1492" s="67"/>
      <c r="U1492" s="36"/>
      <c r="V1492" s="36"/>
      <c r="W1492" s="36"/>
      <c r="X1492" s="36"/>
      <c r="Y1492" s="36"/>
      <c r="Z1492" s="36"/>
      <c r="AA1492" s="36"/>
      <c r="AB1492" s="36"/>
      <c r="AC1492" s="36"/>
      <c r="AD1492" s="36"/>
      <c r="AE1492" s="36"/>
      <c r="AT1492" s="19" t="s">
        <v>240</v>
      </c>
      <c r="AU1492" s="19" t="s">
        <v>85</v>
      </c>
    </row>
    <row r="1493" spans="1:65" s="13" customFormat="1" ht="10.199999999999999">
      <c r="B1493" s="200"/>
      <c r="C1493" s="201"/>
      <c r="D1493" s="198" t="s">
        <v>244</v>
      </c>
      <c r="E1493" s="202" t="s">
        <v>19</v>
      </c>
      <c r="F1493" s="203" t="s">
        <v>4893</v>
      </c>
      <c r="G1493" s="201"/>
      <c r="H1493" s="204">
        <v>4.1120000000000001</v>
      </c>
      <c r="I1493" s="205"/>
      <c r="J1493" s="201"/>
      <c r="K1493" s="201"/>
      <c r="L1493" s="206"/>
      <c r="M1493" s="207"/>
      <c r="N1493" s="208"/>
      <c r="O1493" s="208"/>
      <c r="P1493" s="208"/>
      <c r="Q1493" s="208"/>
      <c r="R1493" s="208"/>
      <c r="S1493" s="208"/>
      <c r="T1493" s="209"/>
      <c r="AT1493" s="210" t="s">
        <v>244</v>
      </c>
      <c r="AU1493" s="210" t="s">
        <v>85</v>
      </c>
      <c r="AV1493" s="13" t="s">
        <v>85</v>
      </c>
      <c r="AW1493" s="13" t="s">
        <v>37</v>
      </c>
      <c r="AX1493" s="13" t="s">
        <v>76</v>
      </c>
      <c r="AY1493" s="210" t="s">
        <v>232</v>
      </c>
    </row>
    <row r="1494" spans="1:65" s="15" customFormat="1" ht="10.199999999999999">
      <c r="B1494" s="222"/>
      <c r="C1494" s="223"/>
      <c r="D1494" s="198" t="s">
        <v>244</v>
      </c>
      <c r="E1494" s="224" t="s">
        <v>19</v>
      </c>
      <c r="F1494" s="225" t="s">
        <v>368</v>
      </c>
      <c r="G1494" s="223"/>
      <c r="H1494" s="224" t="s">
        <v>19</v>
      </c>
      <c r="I1494" s="226"/>
      <c r="J1494" s="223"/>
      <c r="K1494" s="223"/>
      <c r="L1494" s="227"/>
      <c r="M1494" s="228"/>
      <c r="N1494" s="229"/>
      <c r="O1494" s="229"/>
      <c r="P1494" s="229"/>
      <c r="Q1494" s="229"/>
      <c r="R1494" s="229"/>
      <c r="S1494" s="229"/>
      <c r="T1494" s="230"/>
      <c r="AT1494" s="231" t="s">
        <v>244</v>
      </c>
      <c r="AU1494" s="231" t="s">
        <v>85</v>
      </c>
      <c r="AV1494" s="15" t="s">
        <v>83</v>
      </c>
      <c r="AW1494" s="15" t="s">
        <v>37</v>
      </c>
      <c r="AX1494" s="15" t="s">
        <v>76</v>
      </c>
      <c r="AY1494" s="231" t="s">
        <v>232</v>
      </c>
    </row>
    <row r="1495" spans="1:65" s="13" customFormat="1" ht="10.199999999999999">
      <c r="B1495" s="200"/>
      <c r="C1495" s="201"/>
      <c r="D1495" s="198" t="s">
        <v>244</v>
      </c>
      <c r="E1495" s="202" t="s">
        <v>19</v>
      </c>
      <c r="F1495" s="203" t="s">
        <v>4894</v>
      </c>
      <c r="G1495" s="201"/>
      <c r="H1495" s="204">
        <v>4.556</v>
      </c>
      <c r="I1495" s="205"/>
      <c r="J1495" s="201"/>
      <c r="K1495" s="201"/>
      <c r="L1495" s="206"/>
      <c r="M1495" s="207"/>
      <c r="N1495" s="208"/>
      <c r="O1495" s="208"/>
      <c r="P1495" s="208"/>
      <c r="Q1495" s="208"/>
      <c r="R1495" s="208"/>
      <c r="S1495" s="208"/>
      <c r="T1495" s="209"/>
      <c r="AT1495" s="210" t="s">
        <v>244</v>
      </c>
      <c r="AU1495" s="210" t="s">
        <v>85</v>
      </c>
      <c r="AV1495" s="13" t="s">
        <v>85</v>
      </c>
      <c r="AW1495" s="13" t="s">
        <v>37</v>
      </c>
      <c r="AX1495" s="13" t="s">
        <v>76</v>
      </c>
      <c r="AY1495" s="210" t="s">
        <v>232</v>
      </c>
    </row>
    <row r="1496" spans="1:65" s="15" customFormat="1" ht="10.199999999999999">
      <c r="B1496" s="222"/>
      <c r="C1496" s="223"/>
      <c r="D1496" s="198" t="s">
        <v>244</v>
      </c>
      <c r="E1496" s="224" t="s">
        <v>19</v>
      </c>
      <c r="F1496" s="225" t="s">
        <v>3686</v>
      </c>
      <c r="G1496" s="223"/>
      <c r="H1496" s="224" t="s">
        <v>19</v>
      </c>
      <c r="I1496" s="226"/>
      <c r="J1496" s="223"/>
      <c r="K1496" s="223"/>
      <c r="L1496" s="227"/>
      <c r="M1496" s="228"/>
      <c r="N1496" s="229"/>
      <c r="O1496" s="229"/>
      <c r="P1496" s="229"/>
      <c r="Q1496" s="229"/>
      <c r="R1496" s="229"/>
      <c r="S1496" s="229"/>
      <c r="T1496" s="230"/>
      <c r="AT1496" s="231" t="s">
        <v>244</v>
      </c>
      <c r="AU1496" s="231" t="s">
        <v>85</v>
      </c>
      <c r="AV1496" s="15" t="s">
        <v>83</v>
      </c>
      <c r="AW1496" s="15" t="s">
        <v>37</v>
      </c>
      <c r="AX1496" s="15" t="s">
        <v>76</v>
      </c>
      <c r="AY1496" s="231" t="s">
        <v>232</v>
      </c>
    </row>
    <row r="1497" spans="1:65" s="14" customFormat="1" ht="10.199999999999999">
      <c r="B1497" s="211"/>
      <c r="C1497" s="212"/>
      <c r="D1497" s="198" t="s">
        <v>244</v>
      </c>
      <c r="E1497" s="213" t="s">
        <v>19</v>
      </c>
      <c r="F1497" s="214" t="s">
        <v>248</v>
      </c>
      <c r="G1497" s="212"/>
      <c r="H1497" s="215">
        <v>8.6679999999999993</v>
      </c>
      <c r="I1497" s="216"/>
      <c r="J1497" s="212"/>
      <c r="K1497" s="212"/>
      <c r="L1497" s="217"/>
      <c r="M1497" s="218"/>
      <c r="N1497" s="219"/>
      <c r="O1497" s="219"/>
      <c r="P1497" s="219"/>
      <c r="Q1497" s="219"/>
      <c r="R1497" s="219"/>
      <c r="S1497" s="219"/>
      <c r="T1497" s="220"/>
      <c r="AT1497" s="221" t="s">
        <v>244</v>
      </c>
      <c r="AU1497" s="221" t="s">
        <v>85</v>
      </c>
      <c r="AV1497" s="14" t="s">
        <v>139</v>
      </c>
      <c r="AW1497" s="14" t="s">
        <v>37</v>
      </c>
      <c r="AX1497" s="14" t="s">
        <v>83</v>
      </c>
      <c r="AY1497" s="221" t="s">
        <v>232</v>
      </c>
    </row>
    <row r="1498" spans="1:65" s="2" customFormat="1" ht="24.15" customHeight="1">
      <c r="A1498" s="36"/>
      <c r="B1498" s="37"/>
      <c r="C1498" s="180" t="s">
        <v>4895</v>
      </c>
      <c r="D1498" s="180" t="s">
        <v>234</v>
      </c>
      <c r="E1498" s="181" t="s">
        <v>4896</v>
      </c>
      <c r="F1498" s="182" t="s">
        <v>4897</v>
      </c>
      <c r="G1498" s="183" t="s">
        <v>312</v>
      </c>
      <c r="H1498" s="184">
        <v>257.27100000000002</v>
      </c>
      <c r="I1498" s="185"/>
      <c r="J1498" s="186">
        <f>ROUND(I1498*H1498,2)</f>
        <v>0</v>
      </c>
      <c r="K1498" s="182" t="s">
        <v>238</v>
      </c>
      <c r="L1498" s="41"/>
      <c r="M1498" s="187" t="s">
        <v>19</v>
      </c>
      <c r="N1498" s="188" t="s">
        <v>47</v>
      </c>
      <c r="O1498" s="66"/>
      <c r="P1498" s="189">
        <f>O1498*H1498</f>
        <v>0</v>
      </c>
      <c r="Q1498" s="189">
        <v>0</v>
      </c>
      <c r="R1498" s="189">
        <f>Q1498*H1498</f>
        <v>0</v>
      </c>
      <c r="S1498" s="189">
        <v>0</v>
      </c>
      <c r="T1498" s="190">
        <f>S1498*H1498</f>
        <v>0</v>
      </c>
      <c r="U1498" s="36"/>
      <c r="V1498" s="36"/>
      <c r="W1498" s="36"/>
      <c r="X1498" s="36"/>
      <c r="Y1498" s="36"/>
      <c r="Z1498" s="36"/>
      <c r="AA1498" s="36"/>
      <c r="AB1498" s="36"/>
      <c r="AC1498" s="36"/>
      <c r="AD1498" s="36"/>
      <c r="AE1498" s="36"/>
      <c r="AR1498" s="191" t="s">
        <v>348</v>
      </c>
      <c r="AT1498" s="191" t="s">
        <v>234</v>
      </c>
      <c r="AU1498" s="191" t="s">
        <v>85</v>
      </c>
      <c r="AY1498" s="19" t="s">
        <v>232</v>
      </c>
      <c r="BE1498" s="192">
        <f>IF(N1498="základní",J1498,0)</f>
        <v>0</v>
      </c>
      <c r="BF1498" s="192">
        <f>IF(N1498="snížená",J1498,0)</f>
        <v>0</v>
      </c>
      <c r="BG1498" s="192">
        <f>IF(N1498="zákl. přenesená",J1498,0)</f>
        <v>0</v>
      </c>
      <c r="BH1498" s="192">
        <f>IF(N1498="sníž. přenesená",J1498,0)</f>
        <v>0</v>
      </c>
      <c r="BI1498" s="192">
        <f>IF(N1498="nulová",J1498,0)</f>
        <v>0</v>
      </c>
      <c r="BJ1498" s="19" t="s">
        <v>83</v>
      </c>
      <c r="BK1498" s="192">
        <f>ROUND(I1498*H1498,2)</f>
        <v>0</v>
      </c>
      <c r="BL1498" s="19" t="s">
        <v>348</v>
      </c>
      <c r="BM1498" s="191" t="s">
        <v>4898</v>
      </c>
    </row>
    <row r="1499" spans="1:65" s="2" customFormat="1" ht="10.199999999999999">
      <c r="A1499" s="36"/>
      <c r="B1499" s="37"/>
      <c r="C1499" s="38"/>
      <c r="D1499" s="193" t="s">
        <v>240</v>
      </c>
      <c r="E1499" s="38"/>
      <c r="F1499" s="194" t="s">
        <v>4899</v>
      </c>
      <c r="G1499" s="38"/>
      <c r="H1499" s="38"/>
      <c r="I1499" s="195"/>
      <c r="J1499" s="38"/>
      <c r="K1499" s="38"/>
      <c r="L1499" s="41"/>
      <c r="M1499" s="196"/>
      <c r="N1499" s="197"/>
      <c r="O1499" s="66"/>
      <c r="P1499" s="66"/>
      <c r="Q1499" s="66"/>
      <c r="R1499" s="66"/>
      <c r="S1499" s="66"/>
      <c r="T1499" s="67"/>
      <c r="U1499" s="36"/>
      <c r="V1499" s="36"/>
      <c r="W1499" s="36"/>
      <c r="X1499" s="36"/>
      <c r="Y1499" s="36"/>
      <c r="Z1499" s="36"/>
      <c r="AA1499" s="36"/>
      <c r="AB1499" s="36"/>
      <c r="AC1499" s="36"/>
      <c r="AD1499" s="36"/>
      <c r="AE1499" s="36"/>
      <c r="AT1499" s="19" t="s">
        <v>240</v>
      </c>
      <c r="AU1499" s="19" t="s">
        <v>85</v>
      </c>
    </row>
    <row r="1500" spans="1:65" s="13" customFormat="1" ht="10.199999999999999">
      <c r="B1500" s="200"/>
      <c r="C1500" s="201"/>
      <c r="D1500" s="198" t="s">
        <v>244</v>
      </c>
      <c r="E1500" s="202" t="s">
        <v>19</v>
      </c>
      <c r="F1500" s="203" t="s">
        <v>4900</v>
      </c>
      <c r="G1500" s="201"/>
      <c r="H1500" s="204">
        <v>257.27100000000002</v>
      </c>
      <c r="I1500" s="205"/>
      <c r="J1500" s="201"/>
      <c r="K1500" s="201"/>
      <c r="L1500" s="206"/>
      <c r="M1500" s="207"/>
      <c r="N1500" s="208"/>
      <c r="O1500" s="208"/>
      <c r="P1500" s="208"/>
      <c r="Q1500" s="208"/>
      <c r="R1500" s="208"/>
      <c r="S1500" s="208"/>
      <c r="T1500" s="209"/>
      <c r="AT1500" s="210" t="s">
        <v>244</v>
      </c>
      <c r="AU1500" s="210" t="s">
        <v>85</v>
      </c>
      <c r="AV1500" s="13" t="s">
        <v>85</v>
      </c>
      <c r="AW1500" s="13" t="s">
        <v>37</v>
      </c>
      <c r="AX1500" s="13" t="s">
        <v>83</v>
      </c>
      <c r="AY1500" s="210" t="s">
        <v>232</v>
      </c>
    </row>
    <row r="1501" spans="1:65" s="2" customFormat="1" ht="16.5" customHeight="1">
      <c r="A1501" s="36"/>
      <c r="B1501" s="37"/>
      <c r="C1501" s="232" t="s">
        <v>4901</v>
      </c>
      <c r="D1501" s="232" t="s">
        <v>300</v>
      </c>
      <c r="E1501" s="233" t="s">
        <v>4902</v>
      </c>
      <c r="F1501" s="234" t="s">
        <v>4903</v>
      </c>
      <c r="G1501" s="235" t="s">
        <v>312</v>
      </c>
      <c r="H1501" s="236">
        <v>295.86200000000002</v>
      </c>
      <c r="I1501" s="237"/>
      <c r="J1501" s="238">
        <f>ROUND(I1501*H1501,2)</f>
        <v>0</v>
      </c>
      <c r="K1501" s="234" t="s">
        <v>238</v>
      </c>
      <c r="L1501" s="239"/>
      <c r="M1501" s="240" t="s">
        <v>19</v>
      </c>
      <c r="N1501" s="241" t="s">
        <v>47</v>
      </c>
      <c r="O1501" s="66"/>
      <c r="P1501" s="189">
        <f>O1501*H1501</f>
        <v>0</v>
      </c>
      <c r="Q1501" s="189">
        <v>4.0000000000000002E-4</v>
      </c>
      <c r="R1501" s="189">
        <f>Q1501*H1501</f>
        <v>0.11834480000000001</v>
      </c>
      <c r="S1501" s="189">
        <v>0</v>
      </c>
      <c r="T1501" s="190">
        <f>S1501*H1501</f>
        <v>0</v>
      </c>
      <c r="U1501" s="36"/>
      <c r="V1501" s="36"/>
      <c r="W1501" s="36"/>
      <c r="X1501" s="36"/>
      <c r="Y1501" s="36"/>
      <c r="Z1501" s="36"/>
      <c r="AA1501" s="36"/>
      <c r="AB1501" s="36"/>
      <c r="AC1501" s="36"/>
      <c r="AD1501" s="36"/>
      <c r="AE1501" s="36"/>
      <c r="AR1501" s="191" t="s">
        <v>453</v>
      </c>
      <c r="AT1501" s="191" t="s">
        <v>300</v>
      </c>
      <c r="AU1501" s="191" t="s">
        <v>85</v>
      </c>
      <c r="AY1501" s="19" t="s">
        <v>232</v>
      </c>
      <c r="BE1501" s="192">
        <f>IF(N1501="základní",J1501,0)</f>
        <v>0</v>
      </c>
      <c r="BF1501" s="192">
        <f>IF(N1501="snížená",J1501,0)</f>
        <v>0</v>
      </c>
      <c r="BG1501" s="192">
        <f>IF(N1501="zákl. přenesená",J1501,0)</f>
        <v>0</v>
      </c>
      <c r="BH1501" s="192">
        <f>IF(N1501="sníž. přenesená",J1501,0)</f>
        <v>0</v>
      </c>
      <c r="BI1501" s="192">
        <f>IF(N1501="nulová",J1501,0)</f>
        <v>0</v>
      </c>
      <c r="BJ1501" s="19" t="s">
        <v>83</v>
      </c>
      <c r="BK1501" s="192">
        <f>ROUND(I1501*H1501,2)</f>
        <v>0</v>
      </c>
      <c r="BL1501" s="19" t="s">
        <v>348</v>
      </c>
      <c r="BM1501" s="191" t="s">
        <v>4904</v>
      </c>
    </row>
    <row r="1502" spans="1:65" s="2" customFormat="1" ht="10.199999999999999">
      <c r="A1502" s="36"/>
      <c r="B1502" s="37"/>
      <c r="C1502" s="38"/>
      <c r="D1502" s="193" t="s">
        <v>240</v>
      </c>
      <c r="E1502" s="38"/>
      <c r="F1502" s="194" t="s">
        <v>4905</v>
      </c>
      <c r="G1502" s="38"/>
      <c r="H1502" s="38"/>
      <c r="I1502" s="195"/>
      <c r="J1502" s="38"/>
      <c r="K1502" s="38"/>
      <c r="L1502" s="41"/>
      <c r="M1502" s="196"/>
      <c r="N1502" s="197"/>
      <c r="O1502" s="66"/>
      <c r="P1502" s="66"/>
      <c r="Q1502" s="66"/>
      <c r="R1502" s="66"/>
      <c r="S1502" s="66"/>
      <c r="T1502" s="67"/>
      <c r="U1502" s="36"/>
      <c r="V1502" s="36"/>
      <c r="W1502" s="36"/>
      <c r="X1502" s="36"/>
      <c r="Y1502" s="36"/>
      <c r="Z1502" s="36"/>
      <c r="AA1502" s="36"/>
      <c r="AB1502" s="36"/>
      <c r="AC1502" s="36"/>
      <c r="AD1502" s="36"/>
      <c r="AE1502" s="36"/>
      <c r="AT1502" s="19" t="s">
        <v>240</v>
      </c>
      <c r="AU1502" s="19" t="s">
        <v>85</v>
      </c>
    </row>
    <row r="1503" spans="1:65" s="13" customFormat="1" ht="10.199999999999999">
      <c r="B1503" s="200"/>
      <c r="C1503" s="201"/>
      <c r="D1503" s="198" t="s">
        <v>244</v>
      </c>
      <c r="E1503" s="202" t="s">
        <v>19</v>
      </c>
      <c r="F1503" s="203" t="s">
        <v>4906</v>
      </c>
      <c r="G1503" s="201"/>
      <c r="H1503" s="204">
        <v>295.86200000000002</v>
      </c>
      <c r="I1503" s="205"/>
      <c r="J1503" s="201"/>
      <c r="K1503" s="201"/>
      <c r="L1503" s="206"/>
      <c r="M1503" s="207"/>
      <c r="N1503" s="208"/>
      <c r="O1503" s="208"/>
      <c r="P1503" s="208"/>
      <c r="Q1503" s="208"/>
      <c r="R1503" s="208"/>
      <c r="S1503" s="208"/>
      <c r="T1503" s="209"/>
      <c r="AT1503" s="210" t="s">
        <v>244</v>
      </c>
      <c r="AU1503" s="210" t="s">
        <v>85</v>
      </c>
      <c r="AV1503" s="13" t="s">
        <v>85</v>
      </c>
      <c r="AW1503" s="13" t="s">
        <v>37</v>
      </c>
      <c r="AX1503" s="13" t="s">
        <v>83</v>
      </c>
      <c r="AY1503" s="210" t="s">
        <v>232</v>
      </c>
    </row>
    <row r="1504" spans="1:65" s="2" customFormat="1" ht="24.15" customHeight="1">
      <c r="A1504" s="36"/>
      <c r="B1504" s="37"/>
      <c r="C1504" s="180" t="s">
        <v>4907</v>
      </c>
      <c r="D1504" s="180" t="s">
        <v>234</v>
      </c>
      <c r="E1504" s="181" t="s">
        <v>1259</v>
      </c>
      <c r="F1504" s="182" t="s">
        <v>1260</v>
      </c>
      <c r="G1504" s="183" t="s">
        <v>278</v>
      </c>
      <c r="H1504" s="184">
        <v>0.7</v>
      </c>
      <c r="I1504" s="185"/>
      <c r="J1504" s="186">
        <f>ROUND(I1504*H1504,2)</f>
        <v>0</v>
      </c>
      <c r="K1504" s="182" t="s">
        <v>238</v>
      </c>
      <c r="L1504" s="41"/>
      <c r="M1504" s="187" t="s">
        <v>19</v>
      </c>
      <c r="N1504" s="188" t="s">
        <v>47</v>
      </c>
      <c r="O1504" s="66"/>
      <c r="P1504" s="189">
        <f>O1504*H1504</f>
        <v>0</v>
      </c>
      <c r="Q1504" s="189">
        <v>0</v>
      </c>
      <c r="R1504" s="189">
        <f>Q1504*H1504</f>
        <v>0</v>
      </c>
      <c r="S1504" s="189">
        <v>0</v>
      </c>
      <c r="T1504" s="190">
        <f>S1504*H1504</f>
        <v>0</v>
      </c>
      <c r="U1504" s="36"/>
      <c r="V1504" s="36"/>
      <c r="W1504" s="36"/>
      <c r="X1504" s="36"/>
      <c r="Y1504" s="36"/>
      <c r="Z1504" s="36"/>
      <c r="AA1504" s="36"/>
      <c r="AB1504" s="36"/>
      <c r="AC1504" s="36"/>
      <c r="AD1504" s="36"/>
      <c r="AE1504" s="36"/>
      <c r="AR1504" s="191" t="s">
        <v>348</v>
      </c>
      <c r="AT1504" s="191" t="s">
        <v>234</v>
      </c>
      <c r="AU1504" s="191" t="s">
        <v>85</v>
      </c>
      <c r="AY1504" s="19" t="s">
        <v>232</v>
      </c>
      <c r="BE1504" s="192">
        <f>IF(N1504="základní",J1504,0)</f>
        <v>0</v>
      </c>
      <c r="BF1504" s="192">
        <f>IF(N1504="snížená",J1504,0)</f>
        <v>0</v>
      </c>
      <c r="BG1504" s="192">
        <f>IF(N1504="zákl. přenesená",J1504,0)</f>
        <v>0</v>
      </c>
      <c r="BH1504" s="192">
        <f>IF(N1504="sníž. přenesená",J1504,0)</f>
        <v>0</v>
      </c>
      <c r="BI1504" s="192">
        <f>IF(N1504="nulová",J1504,0)</f>
        <v>0</v>
      </c>
      <c r="BJ1504" s="19" t="s">
        <v>83</v>
      </c>
      <c r="BK1504" s="192">
        <f>ROUND(I1504*H1504,2)</f>
        <v>0</v>
      </c>
      <c r="BL1504" s="19" t="s">
        <v>348</v>
      </c>
      <c r="BM1504" s="191" t="s">
        <v>4908</v>
      </c>
    </row>
    <row r="1505" spans="1:65" s="2" customFormat="1" ht="10.199999999999999">
      <c r="A1505" s="36"/>
      <c r="B1505" s="37"/>
      <c r="C1505" s="38"/>
      <c r="D1505" s="193" t="s">
        <v>240</v>
      </c>
      <c r="E1505" s="38"/>
      <c r="F1505" s="194" t="s">
        <v>1262</v>
      </c>
      <c r="G1505" s="38"/>
      <c r="H1505" s="38"/>
      <c r="I1505" s="195"/>
      <c r="J1505" s="38"/>
      <c r="K1505" s="38"/>
      <c r="L1505" s="41"/>
      <c r="M1505" s="196"/>
      <c r="N1505" s="197"/>
      <c r="O1505" s="66"/>
      <c r="P1505" s="66"/>
      <c r="Q1505" s="66"/>
      <c r="R1505" s="66"/>
      <c r="S1505" s="66"/>
      <c r="T1505" s="67"/>
      <c r="U1505" s="36"/>
      <c r="V1505" s="36"/>
      <c r="W1505" s="36"/>
      <c r="X1505" s="36"/>
      <c r="Y1505" s="36"/>
      <c r="Z1505" s="36"/>
      <c r="AA1505" s="36"/>
      <c r="AB1505" s="36"/>
      <c r="AC1505" s="36"/>
      <c r="AD1505" s="36"/>
      <c r="AE1505" s="36"/>
      <c r="AT1505" s="19" t="s">
        <v>240</v>
      </c>
      <c r="AU1505" s="19" t="s">
        <v>85</v>
      </c>
    </row>
    <row r="1506" spans="1:65" s="2" customFormat="1" ht="86.4">
      <c r="A1506" s="36"/>
      <c r="B1506" s="37"/>
      <c r="C1506" s="38"/>
      <c r="D1506" s="198" t="s">
        <v>242</v>
      </c>
      <c r="E1506" s="38"/>
      <c r="F1506" s="199" t="s">
        <v>1263</v>
      </c>
      <c r="G1506" s="38"/>
      <c r="H1506" s="38"/>
      <c r="I1506" s="195"/>
      <c r="J1506" s="38"/>
      <c r="K1506" s="38"/>
      <c r="L1506" s="41"/>
      <c r="M1506" s="196"/>
      <c r="N1506" s="197"/>
      <c r="O1506" s="66"/>
      <c r="P1506" s="66"/>
      <c r="Q1506" s="66"/>
      <c r="R1506" s="66"/>
      <c r="S1506" s="66"/>
      <c r="T1506" s="67"/>
      <c r="U1506" s="36"/>
      <c r="V1506" s="36"/>
      <c r="W1506" s="36"/>
      <c r="X1506" s="36"/>
      <c r="Y1506" s="36"/>
      <c r="Z1506" s="36"/>
      <c r="AA1506" s="36"/>
      <c r="AB1506" s="36"/>
      <c r="AC1506" s="36"/>
      <c r="AD1506" s="36"/>
      <c r="AE1506" s="36"/>
      <c r="AT1506" s="19" t="s">
        <v>242</v>
      </c>
      <c r="AU1506" s="19" t="s">
        <v>85</v>
      </c>
    </row>
    <row r="1507" spans="1:65" s="12" customFormat="1" ht="22.8" customHeight="1">
      <c r="B1507" s="164"/>
      <c r="C1507" s="165"/>
      <c r="D1507" s="166" t="s">
        <v>75</v>
      </c>
      <c r="E1507" s="178" t="s">
        <v>4909</v>
      </c>
      <c r="F1507" s="178" t="s">
        <v>4910</v>
      </c>
      <c r="G1507" s="165"/>
      <c r="H1507" s="165"/>
      <c r="I1507" s="168"/>
      <c r="J1507" s="179">
        <f>BK1507</f>
        <v>0</v>
      </c>
      <c r="K1507" s="165"/>
      <c r="L1507" s="170"/>
      <c r="M1507" s="171"/>
      <c r="N1507" s="172"/>
      <c r="O1507" s="172"/>
      <c r="P1507" s="173">
        <f>SUM(P1508:P1517)</f>
        <v>0</v>
      </c>
      <c r="Q1507" s="172"/>
      <c r="R1507" s="173">
        <f>SUM(R1508:R1517)</f>
        <v>1.5712200000000001</v>
      </c>
      <c r="S1507" s="172"/>
      <c r="T1507" s="174">
        <f>SUM(T1508:T1517)</f>
        <v>0</v>
      </c>
      <c r="AR1507" s="175" t="s">
        <v>85</v>
      </c>
      <c r="AT1507" s="176" t="s">
        <v>75</v>
      </c>
      <c r="AU1507" s="176" t="s">
        <v>83</v>
      </c>
      <c r="AY1507" s="175" t="s">
        <v>232</v>
      </c>
      <c r="BK1507" s="177">
        <f>SUM(BK1508:BK1517)</f>
        <v>0</v>
      </c>
    </row>
    <row r="1508" spans="1:65" s="2" customFormat="1" ht="128.55000000000001" customHeight="1">
      <c r="A1508" s="36"/>
      <c r="B1508" s="37"/>
      <c r="C1508" s="180" t="s">
        <v>4911</v>
      </c>
      <c r="D1508" s="180" t="s">
        <v>234</v>
      </c>
      <c r="E1508" s="181" t="s">
        <v>4912</v>
      </c>
      <c r="F1508" s="182" t="s">
        <v>4913</v>
      </c>
      <c r="G1508" s="183" t="s">
        <v>312</v>
      </c>
      <c r="H1508" s="184">
        <v>174.58</v>
      </c>
      <c r="I1508" s="185"/>
      <c r="J1508" s="186">
        <f>ROUND(I1508*H1508,2)</f>
        <v>0</v>
      </c>
      <c r="K1508" s="182" t="s">
        <v>19</v>
      </c>
      <c r="L1508" s="41"/>
      <c r="M1508" s="187" t="s">
        <v>19</v>
      </c>
      <c r="N1508" s="188" t="s">
        <v>47</v>
      </c>
      <c r="O1508" s="66"/>
      <c r="P1508" s="189">
        <f>O1508*H1508</f>
        <v>0</v>
      </c>
      <c r="Q1508" s="189">
        <v>8.9999999999999993E-3</v>
      </c>
      <c r="R1508" s="189">
        <f>Q1508*H1508</f>
        <v>1.5712200000000001</v>
      </c>
      <c r="S1508" s="189">
        <v>0</v>
      </c>
      <c r="T1508" s="190">
        <f>S1508*H1508</f>
        <v>0</v>
      </c>
      <c r="U1508" s="36"/>
      <c r="V1508" s="36"/>
      <c r="W1508" s="36"/>
      <c r="X1508" s="36"/>
      <c r="Y1508" s="36"/>
      <c r="Z1508" s="36"/>
      <c r="AA1508" s="36"/>
      <c r="AB1508" s="36"/>
      <c r="AC1508" s="36"/>
      <c r="AD1508" s="36"/>
      <c r="AE1508" s="36"/>
      <c r="AR1508" s="191" t="s">
        <v>348</v>
      </c>
      <c r="AT1508" s="191" t="s">
        <v>234</v>
      </c>
      <c r="AU1508" s="191" t="s">
        <v>85</v>
      </c>
      <c r="AY1508" s="19" t="s">
        <v>232</v>
      </c>
      <c r="BE1508" s="192">
        <f>IF(N1508="základní",J1508,0)</f>
        <v>0</v>
      </c>
      <c r="BF1508" s="192">
        <f>IF(N1508="snížená",J1508,0)</f>
        <v>0</v>
      </c>
      <c r="BG1508" s="192">
        <f>IF(N1508="zákl. přenesená",J1508,0)</f>
        <v>0</v>
      </c>
      <c r="BH1508" s="192">
        <f>IF(N1508="sníž. přenesená",J1508,0)</f>
        <v>0</v>
      </c>
      <c r="BI1508" s="192">
        <f>IF(N1508="nulová",J1508,0)</f>
        <v>0</v>
      </c>
      <c r="BJ1508" s="19" t="s">
        <v>83</v>
      </c>
      <c r="BK1508" s="192">
        <f>ROUND(I1508*H1508,2)</f>
        <v>0</v>
      </c>
      <c r="BL1508" s="19" t="s">
        <v>348</v>
      </c>
      <c r="BM1508" s="191" t="s">
        <v>4914</v>
      </c>
    </row>
    <row r="1509" spans="1:65" s="15" customFormat="1" ht="10.199999999999999">
      <c r="B1509" s="222"/>
      <c r="C1509" s="223"/>
      <c r="D1509" s="198" t="s">
        <v>244</v>
      </c>
      <c r="E1509" s="224" t="s">
        <v>19</v>
      </c>
      <c r="F1509" s="225" t="s">
        <v>4915</v>
      </c>
      <c r="G1509" s="223"/>
      <c r="H1509" s="224" t="s">
        <v>19</v>
      </c>
      <c r="I1509" s="226"/>
      <c r="J1509" s="223"/>
      <c r="K1509" s="223"/>
      <c r="L1509" s="227"/>
      <c r="M1509" s="228"/>
      <c r="N1509" s="229"/>
      <c r="O1509" s="229"/>
      <c r="P1509" s="229"/>
      <c r="Q1509" s="229"/>
      <c r="R1509" s="229"/>
      <c r="S1509" s="229"/>
      <c r="T1509" s="230"/>
      <c r="AT1509" s="231" t="s">
        <v>244</v>
      </c>
      <c r="AU1509" s="231" t="s">
        <v>85</v>
      </c>
      <c r="AV1509" s="15" t="s">
        <v>83</v>
      </c>
      <c r="AW1509" s="15" t="s">
        <v>37</v>
      </c>
      <c r="AX1509" s="15" t="s">
        <v>76</v>
      </c>
      <c r="AY1509" s="231" t="s">
        <v>232</v>
      </c>
    </row>
    <row r="1510" spans="1:65" s="13" customFormat="1" ht="10.199999999999999">
      <c r="B1510" s="200"/>
      <c r="C1510" s="201"/>
      <c r="D1510" s="198" t="s">
        <v>244</v>
      </c>
      <c r="E1510" s="202" t="s">
        <v>19</v>
      </c>
      <c r="F1510" s="203" t="s">
        <v>4916</v>
      </c>
      <c r="G1510" s="201"/>
      <c r="H1510" s="204">
        <v>106.98</v>
      </c>
      <c r="I1510" s="205"/>
      <c r="J1510" s="201"/>
      <c r="K1510" s="201"/>
      <c r="L1510" s="206"/>
      <c r="M1510" s="207"/>
      <c r="N1510" s="208"/>
      <c r="O1510" s="208"/>
      <c r="P1510" s="208"/>
      <c r="Q1510" s="208"/>
      <c r="R1510" s="208"/>
      <c r="S1510" s="208"/>
      <c r="T1510" s="209"/>
      <c r="AT1510" s="210" t="s">
        <v>244</v>
      </c>
      <c r="AU1510" s="210" t="s">
        <v>85</v>
      </c>
      <c r="AV1510" s="13" t="s">
        <v>85</v>
      </c>
      <c r="AW1510" s="13" t="s">
        <v>37</v>
      </c>
      <c r="AX1510" s="13" t="s">
        <v>76</v>
      </c>
      <c r="AY1510" s="210" t="s">
        <v>232</v>
      </c>
    </row>
    <row r="1511" spans="1:65" s="15" customFormat="1" ht="10.199999999999999">
      <c r="B1511" s="222"/>
      <c r="C1511" s="223"/>
      <c r="D1511" s="198" t="s">
        <v>244</v>
      </c>
      <c r="E1511" s="224" t="s">
        <v>19</v>
      </c>
      <c r="F1511" s="225" t="s">
        <v>1114</v>
      </c>
      <c r="G1511" s="223"/>
      <c r="H1511" s="224" t="s">
        <v>19</v>
      </c>
      <c r="I1511" s="226"/>
      <c r="J1511" s="223"/>
      <c r="K1511" s="223"/>
      <c r="L1511" s="227"/>
      <c r="M1511" s="228"/>
      <c r="N1511" s="229"/>
      <c r="O1511" s="229"/>
      <c r="P1511" s="229"/>
      <c r="Q1511" s="229"/>
      <c r="R1511" s="229"/>
      <c r="S1511" s="229"/>
      <c r="T1511" s="230"/>
      <c r="AT1511" s="231" t="s">
        <v>244</v>
      </c>
      <c r="AU1511" s="231" t="s">
        <v>85</v>
      </c>
      <c r="AV1511" s="15" t="s">
        <v>83</v>
      </c>
      <c r="AW1511" s="15" t="s">
        <v>37</v>
      </c>
      <c r="AX1511" s="15" t="s">
        <v>76</v>
      </c>
      <c r="AY1511" s="231" t="s">
        <v>232</v>
      </c>
    </row>
    <row r="1512" spans="1:65" s="13" customFormat="1" ht="10.199999999999999">
      <c r="B1512" s="200"/>
      <c r="C1512" s="201"/>
      <c r="D1512" s="198" t="s">
        <v>244</v>
      </c>
      <c r="E1512" s="202" t="s">
        <v>19</v>
      </c>
      <c r="F1512" s="203" t="s">
        <v>4917</v>
      </c>
      <c r="G1512" s="201"/>
      <c r="H1512" s="204">
        <v>67.599999999999994</v>
      </c>
      <c r="I1512" s="205"/>
      <c r="J1512" s="201"/>
      <c r="K1512" s="201"/>
      <c r="L1512" s="206"/>
      <c r="M1512" s="207"/>
      <c r="N1512" s="208"/>
      <c r="O1512" s="208"/>
      <c r="P1512" s="208"/>
      <c r="Q1512" s="208"/>
      <c r="R1512" s="208"/>
      <c r="S1512" s="208"/>
      <c r="T1512" s="209"/>
      <c r="AT1512" s="210" t="s">
        <v>244</v>
      </c>
      <c r="AU1512" s="210" t="s">
        <v>85</v>
      </c>
      <c r="AV1512" s="13" t="s">
        <v>85</v>
      </c>
      <c r="AW1512" s="13" t="s">
        <v>37</v>
      </c>
      <c r="AX1512" s="13" t="s">
        <v>76</v>
      </c>
      <c r="AY1512" s="210" t="s">
        <v>232</v>
      </c>
    </row>
    <row r="1513" spans="1:65" s="15" customFormat="1" ht="10.199999999999999">
      <c r="B1513" s="222"/>
      <c r="C1513" s="223"/>
      <c r="D1513" s="198" t="s">
        <v>244</v>
      </c>
      <c r="E1513" s="224" t="s">
        <v>19</v>
      </c>
      <c r="F1513" s="225" t="s">
        <v>3750</v>
      </c>
      <c r="G1513" s="223"/>
      <c r="H1513" s="224" t="s">
        <v>19</v>
      </c>
      <c r="I1513" s="226"/>
      <c r="J1513" s="223"/>
      <c r="K1513" s="223"/>
      <c r="L1513" s="227"/>
      <c r="M1513" s="228"/>
      <c r="N1513" s="229"/>
      <c r="O1513" s="229"/>
      <c r="P1513" s="229"/>
      <c r="Q1513" s="229"/>
      <c r="R1513" s="229"/>
      <c r="S1513" s="229"/>
      <c r="T1513" s="230"/>
      <c r="AT1513" s="231" t="s">
        <v>244</v>
      </c>
      <c r="AU1513" s="231" t="s">
        <v>85</v>
      </c>
      <c r="AV1513" s="15" t="s">
        <v>83</v>
      </c>
      <c r="AW1513" s="15" t="s">
        <v>37</v>
      </c>
      <c r="AX1513" s="15" t="s">
        <v>76</v>
      </c>
      <c r="AY1513" s="231" t="s">
        <v>232</v>
      </c>
    </row>
    <row r="1514" spans="1:65" s="14" customFormat="1" ht="10.199999999999999">
      <c r="B1514" s="211"/>
      <c r="C1514" s="212"/>
      <c r="D1514" s="198" t="s">
        <v>244</v>
      </c>
      <c r="E1514" s="213" t="s">
        <v>19</v>
      </c>
      <c r="F1514" s="214" t="s">
        <v>248</v>
      </c>
      <c r="G1514" s="212"/>
      <c r="H1514" s="215">
        <v>174.58</v>
      </c>
      <c r="I1514" s="216"/>
      <c r="J1514" s="212"/>
      <c r="K1514" s="212"/>
      <c r="L1514" s="217"/>
      <c r="M1514" s="218"/>
      <c r="N1514" s="219"/>
      <c r="O1514" s="219"/>
      <c r="P1514" s="219"/>
      <c r="Q1514" s="219"/>
      <c r="R1514" s="219"/>
      <c r="S1514" s="219"/>
      <c r="T1514" s="220"/>
      <c r="AT1514" s="221" t="s">
        <v>244</v>
      </c>
      <c r="AU1514" s="221" t="s">
        <v>85</v>
      </c>
      <c r="AV1514" s="14" t="s">
        <v>139</v>
      </c>
      <c r="AW1514" s="14" t="s">
        <v>37</v>
      </c>
      <c r="AX1514" s="14" t="s">
        <v>83</v>
      </c>
      <c r="AY1514" s="221" t="s">
        <v>232</v>
      </c>
    </row>
    <row r="1515" spans="1:65" s="2" customFormat="1" ht="24.15" customHeight="1">
      <c r="A1515" s="36"/>
      <c r="B1515" s="37"/>
      <c r="C1515" s="180" t="s">
        <v>4918</v>
      </c>
      <c r="D1515" s="180" t="s">
        <v>234</v>
      </c>
      <c r="E1515" s="181" t="s">
        <v>4919</v>
      </c>
      <c r="F1515" s="182" t="s">
        <v>4920</v>
      </c>
      <c r="G1515" s="183" t="s">
        <v>278</v>
      </c>
      <c r="H1515" s="184">
        <v>1.571</v>
      </c>
      <c r="I1515" s="185"/>
      <c r="J1515" s="186">
        <f>ROUND(I1515*H1515,2)</f>
        <v>0</v>
      </c>
      <c r="K1515" s="182" t="s">
        <v>238</v>
      </c>
      <c r="L1515" s="41"/>
      <c r="M1515" s="187" t="s">
        <v>19</v>
      </c>
      <c r="N1515" s="188" t="s">
        <v>47</v>
      </c>
      <c r="O1515" s="66"/>
      <c r="P1515" s="189">
        <f>O1515*H1515</f>
        <v>0</v>
      </c>
      <c r="Q1515" s="189">
        <v>0</v>
      </c>
      <c r="R1515" s="189">
        <f>Q1515*H1515</f>
        <v>0</v>
      </c>
      <c r="S1515" s="189">
        <v>0</v>
      </c>
      <c r="T1515" s="190">
        <f>S1515*H1515</f>
        <v>0</v>
      </c>
      <c r="U1515" s="36"/>
      <c r="V1515" s="36"/>
      <c r="W1515" s="36"/>
      <c r="X1515" s="36"/>
      <c r="Y1515" s="36"/>
      <c r="Z1515" s="36"/>
      <c r="AA1515" s="36"/>
      <c r="AB1515" s="36"/>
      <c r="AC1515" s="36"/>
      <c r="AD1515" s="36"/>
      <c r="AE1515" s="36"/>
      <c r="AR1515" s="191" t="s">
        <v>348</v>
      </c>
      <c r="AT1515" s="191" t="s">
        <v>234</v>
      </c>
      <c r="AU1515" s="191" t="s">
        <v>85</v>
      </c>
      <c r="AY1515" s="19" t="s">
        <v>232</v>
      </c>
      <c r="BE1515" s="192">
        <f>IF(N1515="základní",J1515,0)</f>
        <v>0</v>
      </c>
      <c r="BF1515" s="192">
        <f>IF(N1515="snížená",J1515,0)</f>
        <v>0</v>
      </c>
      <c r="BG1515" s="192">
        <f>IF(N1515="zákl. přenesená",J1515,0)</f>
        <v>0</v>
      </c>
      <c r="BH1515" s="192">
        <f>IF(N1515="sníž. přenesená",J1515,0)</f>
        <v>0</v>
      </c>
      <c r="BI1515" s="192">
        <f>IF(N1515="nulová",J1515,0)</f>
        <v>0</v>
      </c>
      <c r="BJ1515" s="19" t="s">
        <v>83</v>
      </c>
      <c r="BK1515" s="192">
        <f>ROUND(I1515*H1515,2)</f>
        <v>0</v>
      </c>
      <c r="BL1515" s="19" t="s">
        <v>348</v>
      </c>
      <c r="BM1515" s="191" t="s">
        <v>4921</v>
      </c>
    </row>
    <row r="1516" spans="1:65" s="2" customFormat="1" ht="10.199999999999999">
      <c r="A1516" s="36"/>
      <c r="B1516" s="37"/>
      <c r="C1516" s="38"/>
      <c r="D1516" s="193" t="s">
        <v>240</v>
      </c>
      <c r="E1516" s="38"/>
      <c r="F1516" s="194" t="s">
        <v>4922</v>
      </c>
      <c r="G1516" s="38"/>
      <c r="H1516" s="38"/>
      <c r="I1516" s="195"/>
      <c r="J1516" s="38"/>
      <c r="K1516" s="38"/>
      <c r="L1516" s="41"/>
      <c r="M1516" s="196"/>
      <c r="N1516" s="197"/>
      <c r="O1516" s="66"/>
      <c r="P1516" s="66"/>
      <c r="Q1516" s="66"/>
      <c r="R1516" s="66"/>
      <c r="S1516" s="66"/>
      <c r="T1516" s="67"/>
      <c r="U1516" s="36"/>
      <c r="V1516" s="36"/>
      <c r="W1516" s="36"/>
      <c r="X1516" s="36"/>
      <c r="Y1516" s="36"/>
      <c r="Z1516" s="36"/>
      <c r="AA1516" s="36"/>
      <c r="AB1516" s="36"/>
      <c r="AC1516" s="36"/>
      <c r="AD1516" s="36"/>
      <c r="AE1516" s="36"/>
      <c r="AT1516" s="19" t="s">
        <v>240</v>
      </c>
      <c r="AU1516" s="19" t="s">
        <v>85</v>
      </c>
    </row>
    <row r="1517" spans="1:65" s="2" customFormat="1" ht="86.4">
      <c r="A1517" s="36"/>
      <c r="B1517" s="37"/>
      <c r="C1517" s="38"/>
      <c r="D1517" s="198" t="s">
        <v>242</v>
      </c>
      <c r="E1517" s="38"/>
      <c r="F1517" s="199" t="s">
        <v>1477</v>
      </c>
      <c r="G1517" s="38"/>
      <c r="H1517" s="38"/>
      <c r="I1517" s="195"/>
      <c r="J1517" s="38"/>
      <c r="K1517" s="38"/>
      <c r="L1517" s="41"/>
      <c r="M1517" s="196"/>
      <c r="N1517" s="197"/>
      <c r="O1517" s="66"/>
      <c r="P1517" s="66"/>
      <c r="Q1517" s="66"/>
      <c r="R1517" s="66"/>
      <c r="S1517" s="66"/>
      <c r="T1517" s="67"/>
      <c r="U1517" s="36"/>
      <c r="V1517" s="36"/>
      <c r="W1517" s="36"/>
      <c r="X1517" s="36"/>
      <c r="Y1517" s="36"/>
      <c r="Z1517" s="36"/>
      <c r="AA1517" s="36"/>
      <c r="AB1517" s="36"/>
      <c r="AC1517" s="36"/>
      <c r="AD1517" s="36"/>
      <c r="AE1517" s="36"/>
      <c r="AT1517" s="19" t="s">
        <v>242</v>
      </c>
      <c r="AU1517" s="19" t="s">
        <v>85</v>
      </c>
    </row>
    <row r="1518" spans="1:65" s="12" customFormat="1" ht="22.8" customHeight="1">
      <c r="B1518" s="164"/>
      <c r="C1518" s="165"/>
      <c r="D1518" s="166" t="s">
        <v>75</v>
      </c>
      <c r="E1518" s="178" t="s">
        <v>1788</v>
      </c>
      <c r="F1518" s="178" t="s">
        <v>1789</v>
      </c>
      <c r="G1518" s="165"/>
      <c r="H1518" s="165"/>
      <c r="I1518" s="168"/>
      <c r="J1518" s="179">
        <f>BK1518</f>
        <v>0</v>
      </c>
      <c r="K1518" s="165"/>
      <c r="L1518" s="170"/>
      <c r="M1518" s="171"/>
      <c r="N1518" s="172"/>
      <c r="O1518" s="172"/>
      <c r="P1518" s="173">
        <f>SUM(P1519:P1523)</f>
        <v>0</v>
      </c>
      <c r="Q1518" s="172"/>
      <c r="R1518" s="173">
        <f>SUM(R1519:R1523)</f>
        <v>0</v>
      </c>
      <c r="S1518" s="172"/>
      <c r="T1518" s="174">
        <f>SUM(T1519:T1523)</f>
        <v>5.5120000000000002E-2</v>
      </c>
      <c r="AR1518" s="175" t="s">
        <v>85</v>
      </c>
      <c r="AT1518" s="176" t="s">
        <v>75</v>
      </c>
      <c r="AU1518" s="176" t="s">
        <v>83</v>
      </c>
      <c r="AY1518" s="175" t="s">
        <v>232</v>
      </c>
      <c r="BK1518" s="177">
        <f>SUM(BK1519:BK1523)</f>
        <v>0</v>
      </c>
    </row>
    <row r="1519" spans="1:65" s="2" customFormat="1" ht="16.5" customHeight="1">
      <c r="A1519" s="36"/>
      <c r="B1519" s="37"/>
      <c r="C1519" s="180" t="s">
        <v>4923</v>
      </c>
      <c r="D1519" s="180" t="s">
        <v>234</v>
      </c>
      <c r="E1519" s="181" t="s">
        <v>4924</v>
      </c>
      <c r="F1519" s="182" t="s">
        <v>4925</v>
      </c>
      <c r="G1519" s="183" t="s">
        <v>339</v>
      </c>
      <c r="H1519" s="184">
        <v>2</v>
      </c>
      <c r="I1519" s="185"/>
      <c r="J1519" s="186">
        <f>ROUND(I1519*H1519,2)</f>
        <v>0</v>
      </c>
      <c r="K1519" s="182" t="s">
        <v>238</v>
      </c>
      <c r="L1519" s="41"/>
      <c r="M1519" s="187" t="s">
        <v>19</v>
      </c>
      <c r="N1519" s="188" t="s">
        <v>47</v>
      </c>
      <c r="O1519" s="66"/>
      <c r="P1519" s="189">
        <f>O1519*H1519</f>
        <v>0</v>
      </c>
      <c r="Q1519" s="189">
        <v>0</v>
      </c>
      <c r="R1519" s="189">
        <f>Q1519*H1519</f>
        <v>0</v>
      </c>
      <c r="S1519" s="189">
        <v>2.7560000000000001E-2</v>
      </c>
      <c r="T1519" s="190">
        <f>S1519*H1519</f>
        <v>5.5120000000000002E-2</v>
      </c>
      <c r="U1519" s="36"/>
      <c r="V1519" s="36"/>
      <c r="W1519" s="36"/>
      <c r="X1519" s="36"/>
      <c r="Y1519" s="36"/>
      <c r="Z1519" s="36"/>
      <c r="AA1519" s="36"/>
      <c r="AB1519" s="36"/>
      <c r="AC1519" s="36"/>
      <c r="AD1519" s="36"/>
      <c r="AE1519" s="36"/>
      <c r="AR1519" s="191" t="s">
        <v>348</v>
      </c>
      <c r="AT1519" s="191" t="s">
        <v>234</v>
      </c>
      <c r="AU1519" s="191" t="s">
        <v>85</v>
      </c>
      <c r="AY1519" s="19" t="s">
        <v>232</v>
      </c>
      <c r="BE1519" s="192">
        <f>IF(N1519="základní",J1519,0)</f>
        <v>0</v>
      </c>
      <c r="BF1519" s="192">
        <f>IF(N1519="snížená",J1519,0)</f>
        <v>0</v>
      </c>
      <c r="BG1519" s="192">
        <f>IF(N1519="zákl. přenesená",J1519,0)</f>
        <v>0</v>
      </c>
      <c r="BH1519" s="192">
        <f>IF(N1519="sníž. přenesená",J1519,0)</f>
        <v>0</v>
      </c>
      <c r="BI1519" s="192">
        <f>IF(N1519="nulová",J1519,0)</f>
        <v>0</v>
      </c>
      <c r="BJ1519" s="19" t="s">
        <v>83</v>
      </c>
      <c r="BK1519" s="192">
        <f>ROUND(I1519*H1519,2)</f>
        <v>0</v>
      </c>
      <c r="BL1519" s="19" t="s">
        <v>348</v>
      </c>
      <c r="BM1519" s="191" t="s">
        <v>4926</v>
      </c>
    </row>
    <row r="1520" spans="1:65" s="2" customFormat="1" ht="10.199999999999999">
      <c r="A1520" s="36"/>
      <c r="B1520" s="37"/>
      <c r="C1520" s="38"/>
      <c r="D1520" s="193" t="s">
        <v>240</v>
      </c>
      <c r="E1520" s="38"/>
      <c r="F1520" s="194" t="s">
        <v>4927</v>
      </c>
      <c r="G1520" s="38"/>
      <c r="H1520" s="38"/>
      <c r="I1520" s="195"/>
      <c r="J1520" s="38"/>
      <c r="K1520" s="38"/>
      <c r="L1520" s="41"/>
      <c r="M1520" s="196"/>
      <c r="N1520" s="197"/>
      <c r="O1520" s="66"/>
      <c r="P1520" s="66"/>
      <c r="Q1520" s="66"/>
      <c r="R1520" s="66"/>
      <c r="S1520" s="66"/>
      <c r="T1520" s="67"/>
      <c r="U1520" s="36"/>
      <c r="V1520" s="36"/>
      <c r="W1520" s="36"/>
      <c r="X1520" s="36"/>
      <c r="Y1520" s="36"/>
      <c r="Z1520" s="36"/>
      <c r="AA1520" s="36"/>
      <c r="AB1520" s="36"/>
      <c r="AC1520" s="36"/>
      <c r="AD1520" s="36"/>
      <c r="AE1520" s="36"/>
      <c r="AT1520" s="19" t="s">
        <v>240</v>
      </c>
      <c r="AU1520" s="19" t="s">
        <v>85</v>
      </c>
    </row>
    <row r="1521" spans="1:65" s="13" customFormat="1" ht="10.199999999999999">
      <c r="B1521" s="200"/>
      <c r="C1521" s="201"/>
      <c r="D1521" s="198" t="s">
        <v>244</v>
      </c>
      <c r="E1521" s="202" t="s">
        <v>19</v>
      </c>
      <c r="F1521" s="203" t="s">
        <v>4928</v>
      </c>
      <c r="G1521" s="201"/>
      <c r="H1521" s="204">
        <v>2</v>
      </c>
      <c r="I1521" s="205"/>
      <c r="J1521" s="201"/>
      <c r="K1521" s="201"/>
      <c r="L1521" s="206"/>
      <c r="M1521" s="207"/>
      <c r="N1521" s="208"/>
      <c r="O1521" s="208"/>
      <c r="P1521" s="208"/>
      <c r="Q1521" s="208"/>
      <c r="R1521" s="208"/>
      <c r="S1521" s="208"/>
      <c r="T1521" s="209"/>
      <c r="AT1521" s="210" t="s">
        <v>244</v>
      </c>
      <c r="AU1521" s="210" t="s">
        <v>85</v>
      </c>
      <c r="AV1521" s="13" t="s">
        <v>85</v>
      </c>
      <c r="AW1521" s="13" t="s">
        <v>37</v>
      </c>
      <c r="AX1521" s="13" t="s">
        <v>83</v>
      </c>
      <c r="AY1521" s="210" t="s">
        <v>232</v>
      </c>
    </row>
    <row r="1522" spans="1:65" s="2" customFormat="1" ht="24.15" customHeight="1">
      <c r="A1522" s="36"/>
      <c r="B1522" s="37"/>
      <c r="C1522" s="180" t="s">
        <v>4929</v>
      </c>
      <c r="D1522" s="180" t="s">
        <v>234</v>
      </c>
      <c r="E1522" s="181" t="s">
        <v>2994</v>
      </c>
      <c r="F1522" s="182" t="s">
        <v>2995</v>
      </c>
      <c r="G1522" s="183" t="s">
        <v>278</v>
      </c>
      <c r="H1522" s="184">
        <v>5.5E-2</v>
      </c>
      <c r="I1522" s="185"/>
      <c r="J1522" s="186">
        <f>ROUND(I1522*H1522,2)</f>
        <v>0</v>
      </c>
      <c r="K1522" s="182" t="s">
        <v>238</v>
      </c>
      <c r="L1522" s="41"/>
      <c r="M1522" s="187" t="s">
        <v>19</v>
      </c>
      <c r="N1522" s="188" t="s">
        <v>47</v>
      </c>
      <c r="O1522" s="66"/>
      <c r="P1522" s="189">
        <f>O1522*H1522</f>
        <v>0</v>
      </c>
      <c r="Q1522" s="189">
        <v>0</v>
      </c>
      <c r="R1522" s="189">
        <f>Q1522*H1522</f>
        <v>0</v>
      </c>
      <c r="S1522" s="189">
        <v>0</v>
      </c>
      <c r="T1522" s="190">
        <f>S1522*H1522</f>
        <v>0</v>
      </c>
      <c r="U1522" s="36"/>
      <c r="V1522" s="36"/>
      <c r="W1522" s="36"/>
      <c r="X1522" s="36"/>
      <c r="Y1522" s="36"/>
      <c r="Z1522" s="36"/>
      <c r="AA1522" s="36"/>
      <c r="AB1522" s="36"/>
      <c r="AC1522" s="36"/>
      <c r="AD1522" s="36"/>
      <c r="AE1522" s="36"/>
      <c r="AR1522" s="191" t="s">
        <v>348</v>
      </c>
      <c r="AT1522" s="191" t="s">
        <v>234</v>
      </c>
      <c r="AU1522" s="191" t="s">
        <v>85</v>
      </c>
      <c r="AY1522" s="19" t="s">
        <v>232</v>
      </c>
      <c r="BE1522" s="192">
        <f>IF(N1522="základní",J1522,0)</f>
        <v>0</v>
      </c>
      <c r="BF1522" s="192">
        <f>IF(N1522="snížená",J1522,0)</f>
        <v>0</v>
      </c>
      <c r="BG1522" s="192">
        <f>IF(N1522="zákl. přenesená",J1522,0)</f>
        <v>0</v>
      </c>
      <c r="BH1522" s="192">
        <f>IF(N1522="sníž. přenesená",J1522,0)</f>
        <v>0</v>
      </c>
      <c r="BI1522" s="192">
        <f>IF(N1522="nulová",J1522,0)</f>
        <v>0</v>
      </c>
      <c r="BJ1522" s="19" t="s">
        <v>83</v>
      </c>
      <c r="BK1522" s="192">
        <f>ROUND(I1522*H1522,2)</f>
        <v>0</v>
      </c>
      <c r="BL1522" s="19" t="s">
        <v>348</v>
      </c>
      <c r="BM1522" s="191" t="s">
        <v>4930</v>
      </c>
    </row>
    <row r="1523" spans="1:65" s="2" customFormat="1" ht="10.199999999999999">
      <c r="A1523" s="36"/>
      <c r="B1523" s="37"/>
      <c r="C1523" s="38"/>
      <c r="D1523" s="193" t="s">
        <v>240</v>
      </c>
      <c r="E1523" s="38"/>
      <c r="F1523" s="194" t="s">
        <v>2997</v>
      </c>
      <c r="G1523" s="38"/>
      <c r="H1523" s="38"/>
      <c r="I1523" s="195"/>
      <c r="J1523" s="38"/>
      <c r="K1523" s="38"/>
      <c r="L1523" s="41"/>
      <c r="M1523" s="196"/>
      <c r="N1523" s="197"/>
      <c r="O1523" s="66"/>
      <c r="P1523" s="66"/>
      <c r="Q1523" s="66"/>
      <c r="R1523" s="66"/>
      <c r="S1523" s="66"/>
      <c r="T1523" s="67"/>
      <c r="U1523" s="36"/>
      <c r="V1523" s="36"/>
      <c r="W1523" s="36"/>
      <c r="X1523" s="36"/>
      <c r="Y1523" s="36"/>
      <c r="Z1523" s="36"/>
      <c r="AA1523" s="36"/>
      <c r="AB1523" s="36"/>
      <c r="AC1523" s="36"/>
      <c r="AD1523" s="36"/>
      <c r="AE1523" s="36"/>
      <c r="AT1523" s="19" t="s">
        <v>240</v>
      </c>
      <c r="AU1523" s="19" t="s">
        <v>85</v>
      </c>
    </row>
    <row r="1524" spans="1:65" s="12" customFormat="1" ht="22.8" customHeight="1">
      <c r="B1524" s="164"/>
      <c r="C1524" s="165"/>
      <c r="D1524" s="166" t="s">
        <v>75</v>
      </c>
      <c r="E1524" s="178" t="s">
        <v>1264</v>
      </c>
      <c r="F1524" s="178" t="s">
        <v>1265</v>
      </c>
      <c r="G1524" s="165"/>
      <c r="H1524" s="165"/>
      <c r="I1524" s="168"/>
      <c r="J1524" s="179">
        <f>BK1524</f>
        <v>0</v>
      </c>
      <c r="K1524" s="165"/>
      <c r="L1524" s="170"/>
      <c r="M1524" s="171"/>
      <c r="N1524" s="172"/>
      <c r="O1524" s="172"/>
      <c r="P1524" s="173">
        <f>SUM(P1525:P1582)</f>
        <v>0</v>
      </c>
      <c r="Q1524" s="172"/>
      <c r="R1524" s="173">
        <f>SUM(R1525:R1582)</f>
        <v>9.2349999999999988E-2</v>
      </c>
      <c r="S1524" s="172"/>
      <c r="T1524" s="174">
        <f>SUM(T1525:T1582)</f>
        <v>1.2679100000000001</v>
      </c>
      <c r="AR1524" s="175" t="s">
        <v>85</v>
      </c>
      <c r="AT1524" s="176" t="s">
        <v>75</v>
      </c>
      <c r="AU1524" s="176" t="s">
        <v>83</v>
      </c>
      <c r="AY1524" s="175" t="s">
        <v>232</v>
      </c>
      <c r="BK1524" s="177">
        <f>SUM(BK1525:BK1582)</f>
        <v>0</v>
      </c>
    </row>
    <row r="1525" spans="1:65" s="2" customFormat="1" ht="16.5" customHeight="1">
      <c r="A1525" s="36"/>
      <c r="B1525" s="37"/>
      <c r="C1525" s="180" t="s">
        <v>4931</v>
      </c>
      <c r="D1525" s="180" t="s">
        <v>234</v>
      </c>
      <c r="E1525" s="181" t="s">
        <v>4932</v>
      </c>
      <c r="F1525" s="182" t="s">
        <v>4933</v>
      </c>
      <c r="G1525" s="183" t="s">
        <v>1269</v>
      </c>
      <c r="H1525" s="184">
        <v>6</v>
      </c>
      <c r="I1525" s="185"/>
      <c r="J1525" s="186">
        <f>ROUND(I1525*H1525,2)</f>
        <v>0</v>
      </c>
      <c r="K1525" s="182" t="s">
        <v>238</v>
      </c>
      <c r="L1525" s="41"/>
      <c r="M1525" s="187" t="s">
        <v>19</v>
      </c>
      <c r="N1525" s="188" t="s">
        <v>47</v>
      </c>
      <c r="O1525" s="66"/>
      <c r="P1525" s="189">
        <f>O1525*H1525</f>
        <v>0</v>
      </c>
      <c r="Q1525" s="189">
        <v>0</v>
      </c>
      <c r="R1525" s="189">
        <f>Q1525*H1525</f>
        <v>0</v>
      </c>
      <c r="S1525" s="189">
        <v>1.933E-2</v>
      </c>
      <c r="T1525" s="190">
        <f>S1525*H1525</f>
        <v>0.11598</v>
      </c>
      <c r="U1525" s="36"/>
      <c r="V1525" s="36"/>
      <c r="W1525" s="36"/>
      <c r="X1525" s="36"/>
      <c r="Y1525" s="36"/>
      <c r="Z1525" s="36"/>
      <c r="AA1525" s="36"/>
      <c r="AB1525" s="36"/>
      <c r="AC1525" s="36"/>
      <c r="AD1525" s="36"/>
      <c r="AE1525" s="36"/>
      <c r="AR1525" s="191" t="s">
        <v>348</v>
      </c>
      <c r="AT1525" s="191" t="s">
        <v>234</v>
      </c>
      <c r="AU1525" s="191" t="s">
        <v>85</v>
      </c>
      <c r="AY1525" s="19" t="s">
        <v>232</v>
      </c>
      <c r="BE1525" s="192">
        <f>IF(N1525="základní",J1525,0)</f>
        <v>0</v>
      </c>
      <c r="BF1525" s="192">
        <f>IF(N1525="snížená",J1525,0)</f>
        <v>0</v>
      </c>
      <c r="BG1525" s="192">
        <f>IF(N1525="zákl. přenesená",J1525,0)</f>
        <v>0</v>
      </c>
      <c r="BH1525" s="192">
        <f>IF(N1525="sníž. přenesená",J1525,0)</f>
        <v>0</v>
      </c>
      <c r="BI1525" s="192">
        <f>IF(N1525="nulová",J1525,0)</f>
        <v>0</v>
      </c>
      <c r="BJ1525" s="19" t="s">
        <v>83</v>
      </c>
      <c r="BK1525" s="192">
        <f>ROUND(I1525*H1525,2)</f>
        <v>0</v>
      </c>
      <c r="BL1525" s="19" t="s">
        <v>348</v>
      </c>
      <c r="BM1525" s="191" t="s">
        <v>4934</v>
      </c>
    </row>
    <row r="1526" spans="1:65" s="2" customFormat="1" ht="10.199999999999999">
      <c r="A1526" s="36"/>
      <c r="B1526" s="37"/>
      <c r="C1526" s="38"/>
      <c r="D1526" s="193" t="s">
        <v>240</v>
      </c>
      <c r="E1526" s="38"/>
      <c r="F1526" s="194" t="s">
        <v>4935</v>
      </c>
      <c r="G1526" s="38"/>
      <c r="H1526" s="38"/>
      <c r="I1526" s="195"/>
      <c r="J1526" s="38"/>
      <c r="K1526" s="38"/>
      <c r="L1526" s="41"/>
      <c r="M1526" s="196"/>
      <c r="N1526" s="197"/>
      <c r="O1526" s="66"/>
      <c r="P1526" s="66"/>
      <c r="Q1526" s="66"/>
      <c r="R1526" s="66"/>
      <c r="S1526" s="66"/>
      <c r="T1526" s="67"/>
      <c r="U1526" s="36"/>
      <c r="V1526" s="36"/>
      <c r="W1526" s="36"/>
      <c r="X1526" s="36"/>
      <c r="Y1526" s="36"/>
      <c r="Z1526" s="36"/>
      <c r="AA1526" s="36"/>
      <c r="AB1526" s="36"/>
      <c r="AC1526" s="36"/>
      <c r="AD1526" s="36"/>
      <c r="AE1526" s="36"/>
      <c r="AT1526" s="19" t="s">
        <v>240</v>
      </c>
      <c r="AU1526" s="19" t="s">
        <v>85</v>
      </c>
    </row>
    <row r="1527" spans="1:65" s="13" customFormat="1" ht="10.199999999999999">
      <c r="B1527" s="200"/>
      <c r="C1527" s="201"/>
      <c r="D1527" s="198" t="s">
        <v>244</v>
      </c>
      <c r="E1527" s="202" t="s">
        <v>19</v>
      </c>
      <c r="F1527" s="203" t="s">
        <v>4936</v>
      </c>
      <c r="G1527" s="201"/>
      <c r="H1527" s="204">
        <v>4</v>
      </c>
      <c r="I1527" s="205"/>
      <c r="J1527" s="201"/>
      <c r="K1527" s="201"/>
      <c r="L1527" s="206"/>
      <c r="M1527" s="207"/>
      <c r="N1527" s="208"/>
      <c r="O1527" s="208"/>
      <c r="P1527" s="208"/>
      <c r="Q1527" s="208"/>
      <c r="R1527" s="208"/>
      <c r="S1527" s="208"/>
      <c r="T1527" s="209"/>
      <c r="AT1527" s="210" t="s">
        <v>244</v>
      </c>
      <c r="AU1527" s="210" t="s">
        <v>85</v>
      </c>
      <c r="AV1527" s="13" t="s">
        <v>85</v>
      </c>
      <c r="AW1527" s="13" t="s">
        <v>37</v>
      </c>
      <c r="AX1527" s="13" t="s">
        <v>76</v>
      </c>
      <c r="AY1527" s="210" t="s">
        <v>232</v>
      </c>
    </row>
    <row r="1528" spans="1:65" s="13" customFormat="1" ht="10.199999999999999">
      <c r="B1528" s="200"/>
      <c r="C1528" s="201"/>
      <c r="D1528" s="198" t="s">
        <v>244</v>
      </c>
      <c r="E1528" s="202" t="s">
        <v>19</v>
      </c>
      <c r="F1528" s="203" t="s">
        <v>4937</v>
      </c>
      <c r="G1528" s="201"/>
      <c r="H1528" s="204">
        <v>2</v>
      </c>
      <c r="I1528" s="205"/>
      <c r="J1528" s="201"/>
      <c r="K1528" s="201"/>
      <c r="L1528" s="206"/>
      <c r="M1528" s="207"/>
      <c r="N1528" s="208"/>
      <c r="O1528" s="208"/>
      <c r="P1528" s="208"/>
      <c r="Q1528" s="208"/>
      <c r="R1528" s="208"/>
      <c r="S1528" s="208"/>
      <c r="T1528" s="209"/>
      <c r="AT1528" s="210" t="s">
        <v>244</v>
      </c>
      <c r="AU1528" s="210" t="s">
        <v>85</v>
      </c>
      <c r="AV1528" s="13" t="s">
        <v>85</v>
      </c>
      <c r="AW1528" s="13" t="s">
        <v>37</v>
      </c>
      <c r="AX1528" s="13" t="s">
        <v>76</v>
      </c>
      <c r="AY1528" s="210" t="s">
        <v>232</v>
      </c>
    </row>
    <row r="1529" spans="1:65" s="14" customFormat="1" ht="10.199999999999999">
      <c r="B1529" s="211"/>
      <c r="C1529" s="212"/>
      <c r="D1529" s="198" t="s">
        <v>244</v>
      </c>
      <c r="E1529" s="213" t="s">
        <v>19</v>
      </c>
      <c r="F1529" s="214" t="s">
        <v>248</v>
      </c>
      <c r="G1529" s="212"/>
      <c r="H1529" s="215">
        <v>6</v>
      </c>
      <c r="I1529" s="216"/>
      <c r="J1529" s="212"/>
      <c r="K1529" s="212"/>
      <c r="L1529" s="217"/>
      <c r="M1529" s="218"/>
      <c r="N1529" s="219"/>
      <c r="O1529" s="219"/>
      <c r="P1529" s="219"/>
      <c r="Q1529" s="219"/>
      <c r="R1529" s="219"/>
      <c r="S1529" s="219"/>
      <c r="T1529" s="220"/>
      <c r="AT1529" s="221" t="s">
        <v>244</v>
      </c>
      <c r="AU1529" s="221" t="s">
        <v>85</v>
      </c>
      <c r="AV1529" s="14" t="s">
        <v>139</v>
      </c>
      <c r="AW1529" s="14" t="s">
        <v>37</v>
      </c>
      <c r="AX1529" s="14" t="s">
        <v>83</v>
      </c>
      <c r="AY1529" s="221" t="s">
        <v>232</v>
      </c>
    </row>
    <row r="1530" spans="1:65" s="2" customFormat="1" ht="16.5" customHeight="1">
      <c r="A1530" s="36"/>
      <c r="B1530" s="37"/>
      <c r="C1530" s="180" t="s">
        <v>4938</v>
      </c>
      <c r="D1530" s="180" t="s">
        <v>234</v>
      </c>
      <c r="E1530" s="181" t="s">
        <v>4939</v>
      </c>
      <c r="F1530" s="182" t="s">
        <v>4940</v>
      </c>
      <c r="G1530" s="183" t="s">
        <v>1269</v>
      </c>
      <c r="H1530" s="184">
        <v>1</v>
      </c>
      <c r="I1530" s="185"/>
      <c r="J1530" s="186">
        <f>ROUND(I1530*H1530,2)</f>
        <v>0</v>
      </c>
      <c r="K1530" s="182" t="s">
        <v>238</v>
      </c>
      <c r="L1530" s="41"/>
      <c r="M1530" s="187" t="s">
        <v>19</v>
      </c>
      <c r="N1530" s="188" t="s">
        <v>47</v>
      </c>
      <c r="O1530" s="66"/>
      <c r="P1530" s="189">
        <f>O1530*H1530</f>
        <v>0</v>
      </c>
      <c r="Q1530" s="189">
        <v>0</v>
      </c>
      <c r="R1530" s="189">
        <f>Q1530*H1530</f>
        <v>0</v>
      </c>
      <c r="S1530" s="189">
        <v>3.4200000000000001E-2</v>
      </c>
      <c r="T1530" s="190">
        <f>S1530*H1530</f>
        <v>3.4200000000000001E-2</v>
      </c>
      <c r="U1530" s="36"/>
      <c r="V1530" s="36"/>
      <c r="W1530" s="36"/>
      <c r="X1530" s="36"/>
      <c r="Y1530" s="36"/>
      <c r="Z1530" s="36"/>
      <c r="AA1530" s="36"/>
      <c r="AB1530" s="36"/>
      <c r="AC1530" s="36"/>
      <c r="AD1530" s="36"/>
      <c r="AE1530" s="36"/>
      <c r="AR1530" s="191" t="s">
        <v>348</v>
      </c>
      <c r="AT1530" s="191" t="s">
        <v>234</v>
      </c>
      <c r="AU1530" s="191" t="s">
        <v>85</v>
      </c>
      <c r="AY1530" s="19" t="s">
        <v>232</v>
      </c>
      <c r="BE1530" s="192">
        <f>IF(N1530="základní",J1530,0)</f>
        <v>0</v>
      </c>
      <c r="BF1530" s="192">
        <f>IF(N1530="snížená",J1530,0)</f>
        <v>0</v>
      </c>
      <c r="BG1530" s="192">
        <f>IF(N1530="zákl. přenesená",J1530,0)</f>
        <v>0</v>
      </c>
      <c r="BH1530" s="192">
        <f>IF(N1530="sníž. přenesená",J1530,0)</f>
        <v>0</v>
      </c>
      <c r="BI1530" s="192">
        <f>IF(N1530="nulová",J1530,0)</f>
        <v>0</v>
      </c>
      <c r="BJ1530" s="19" t="s">
        <v>83</v>
      </c>
      <c r="BK1530" s="192">
        <f>ROUND(I1530*H1530,2)</f>
        <v>0</v>
      </c>
      <c r="BL1530" s="19" t="s">
        <v>348</v>
      </c>
      <c r="BM1530" s="191" t="s">
        <v>4941</v>
      </c>
    </row>
    <row r="1531" spans="1:65" s="2" customFormat="1" ht="10.199999999999999">
      <c r="A1531" s="36"/>
      <c r="B1531" s="37"/>
      <c r="C1531" s="38"/>
      <c r="D1531" s="193" t="s">
        <v>240</v>
      </c>
      <c r="E1531" s="38"/>
      <c r="F1531" s="194" t="s">
        <v>4942</v>
      </c>
      <c r="G1531" s="38"/>
      <c r="H1531" s="38"/>
      <c r="I1531" s="195"/>
      <c r="J1531" s="38"/>
      <c r="K1531" s="38"/>
      <c r="L1531" s="41"/>
      <c r="M1531" s="196"/>
      <c r="N1531" s="197"/>
      <c r="O1531" s="66"/>
      <c r="P1531" s="66"/>
      <c r="Q1531" s="66"/>
      <c r="R1531" s="66"/>
      <c r="S1531" s="66"/>
      <c r="T1531" s="67"/>
      <c r="U1531" s="36"/>
      <c r="V1531" s="36"/>
      <c r="W1531" s="36"/>
      <c r="X1531" s="36"/>
      <c r="Y1531" s="36"/>
      <c r="Z1531" s="36"/>
      <c r="AA1531" s="36"/>
      <c r="AB1531" s="36"/>
      <c r="AC1531" s="36"/>
      <c r="AD1531" s="36"/>
      <c r="AE1531" s="36"/>
      <c r="AT1531" s="19" t="s">
        <v>240</v>
      </c>
      <c r="AU1531" s="19" t="s">
        <v>85</v>
      </c>
    </row>
    <row r="1532" spans="1:65" s="13" customFormat="1" ht="10.199999999999999">
      <c r="B1532" s="200"/>
      <c r="C1532" s="201"/>
      <c r="D1532" s="198" t="s">
        <v>244</v>
      </c>
      <c r="E1532" s="202" t="s">
        <v>19</v>
      </c>
      <c r="F1532" s="203" t="s">
        <v>4943</v>
      </c>
      <c r="G1532" s="201"/>
      <c r="H1532" s="204">
        <v>1</v>
      </c>
      <c r="I1532" s="205"/>
      <c r="J1532" s="201"/>
      <c r="K1532" s="201"/>
      <c r="L1532" s="206"/>
      <c r="M1532" s="207"/>
      <c r="N1532" s="208"/>
      <c r="O1532" s="208"/>
      <c r="P1532" s="208"/>
      <c r="Q1532" s="208"/>
      <c r="R1532" s="208"/>
      <c r="S1532" s="208"/>
      <c r="T1532" s="209"/>
      <c r="AT1532" s="210" t="s">
        <v>244</v>
      </c>
      <c r="AU1532" s="210" t="s">
        <v>85</v>
      </c>
      <c r="AV1532" s="13" t="s">
        <v>85</v>
      </c>
      <c r="AW1532" s="13" t="s">
        <v>37</v>
      </c>
      <c r="AX1532" s="13" t="s">
        <v>83</v>
      </c>
      <c r="AY1532" s="210" t="s">
        <v>232</v>
      </c>
    </row>
    <row r="1533" spans="1:65" s="2" customFormat="1" ht="16.5" customHeight="1">
      <c r="A1533" s="36"/>
      <c r="B1533" s="37"/>
      <c r="C1533" s="180" t="s">
        <v>4944</v>
      </c>
      <c r="D1533" s="180" t="s">
        <v>234</v>
      </c>
      <c r="E1533" s="181" t="s">
        <v>4945</v>
      </c>
      <c r="F1533" s="182" t="s">
        <v>4946</v>
      </c>
      <c r="G1533" s="183" t="s">
        <v>1269</v>
      </c>
      <c r="H1533" s="184">
        <v>1</v>
      </c>
      <c r="I1533" s="185"/>
      <c r="J1533" s="186">
        <f>ROUND(I1533*H1533,2)</f>
        <v>0</v>
      </c>
      <c r="K1533" s="182" t="s">
        <v>238</v>
      </c>
      <c r="L1533" s="41"/>
      <c r="M1533" s="187" t="s">
        <v>19</v>
      </c>
      <c r="N1533" s="188" t="s">
        <v>47</v>
      </c>
      <c r="O1533" s="66"/>
      <c r="P1533" s="189">
        <f>O1533*H1533</f>
        <v>0</v>
      </c>
      <c r="Q1533" s="189">
        <v>0</v>
      </c>
      <c r="R1533" s="189">
        <f>Q1533*H1533</f>
        <v>0</v>
      </c>
      <c r="S1533" s="189">
        <v>1.107E-2</v>
      </c>
      <c r="T1533" s="190">
        <f>S1533*H1533</f>
        <v>1.107E-2</v>
      </c>
      <c r="U1533" s="36"/>
      <c r="V1533" s="36"/>
      <c r="W1533" s="36"/>
      <c r="X1533" s="36"/>
      <c r="Y1533" s="36"/>
      <c r="Z1533" s="36"/>
      <c r="AA1533" s="36"/>
      <c r="AB1533" s="36"/>
      <c r="AC1533" s="36"/>
      <c r="AD1533" s="36"/>
      <c r="AE1533" s="36"/>
      <c r="AR1533" s="191" t="s">
        <v>348</v>
      </c>
      <c r="AT1533" s="191" t="s">
        <v>234</v>
      </c>
      <c r="AU1533" s="191" t="s">
        <v>85</v>
      </c>
      <c r="AY1533" s="19" t="s">
        <v>232</v>
      </c>
      <c r="BE1533" s="192">
        <f>IF(N1533="základní",J1533,0)</f>
        <v>0</v>
      </c>
      <c r="BF1533" s="192">
        <f>IF(N1533="snížená",J1533,0)</f>
        <v>0</v>
      </c>
      <c r="BG1533" s="192">
        <f>IF(N1533="zákl. přenesená",J1533,0)</f>
        <v>0</v>
      </c>
      <c r="BH1533" s="192">
        <f>IF(N1533="sníž. přenesená",J1533,0)</f>
        <v>0</v>
      </c>
      <c r="BI1533" s="192">
        <f>IF(N1533="nulová",J1533,0)</f>
        <v>0</v>
      </c>
      <c r="BJ1533" s="19" t="s">
        <v>83</v>
      </c>
      <c r="BK1533" s="192">
        <f>ROUND(I1533*H1533,2)</f>
        <v>0</v>
      </c>
      <c r="BL1533" s="19" t="s">
        <v>348</v>
      </c>
      <c r="BM1533" s="191" t="s">
        <v>4947</v>
      </c>
    </row>
    <row r="1534" spans="1:65" s="2" customFormat="1" ht="10.199999999999999">
      <c r="A1534" s="36"/>
      <c r="B1534" s="37"/>
      <c r="C1534" s="38"/>
      <c r="D1534" s="193" t="s">
        <v>240</v>
      </c>
      <c r="E1534" s="38"/>
      <c r="F1534" s="194" t="s">
        <v>4948</v>
      </c>
      <c r="G1534" s="38"/>
      <c r="H1534" s="38"/>
      <c r="I1534" s="195"/>
      <c r="J1534" s="38"/>
      <c r="K1534" s="38"/>
      <c r="L1534" s="41"/>
      <c r="M1534" s="196"/>
      <c r="N1534" s="197"/>
      <c r="O1534" s="66"/>
      <c r="P1534" s="66"/>
      <c r="Q1534" s="66"/>
      <c r="R1534" s="66"/>
      <c r="S1534" s="66"/>
      <c r="T1534" s="67"/>
      <c r="U1534" s="36"/>
      <c r="V1534" s="36"/>
      <c r="W1534" s="36"/>
      <c r="X1534" s="36"/>
      <c r="Y1534" s="36"/>
      <c r="Z1534" s="36"/>
      <c r="AA1534" s="36"/>
      <c r="AB1534" s="36"/>
      <c r="AC1534" s="36"/>
      <c r="AD1534" s="36"/>
      <c r="AE1534" s="36"/>
      <c r="AT1534" s="19" t="s">
        <v>240</v>
      </c>
      <c r="AU1534" s="19" t="s">
        <v>85</v>
      </c>
    </row>
    <row r="1535" spans="1:65" s="13" customFormat="1" ht="10.199999999999999">
      <c r="B1535" s="200"/>
      <c r="C1535" s="201"/>
      <c r="D1535" s="198" t="s">
        <v>244</v>
      </c>
      <c r="E1535" s="202" t="s">
        <v>19</v>
      </c>
      <c r="F1535" s="203" t="s">
        <v>4943</v>
      </c>
      <c r="G1535" s="201"/>
      <c r="H1535" s="204">
        <v>1</v>
      </c>
      <c r="I1535" s="205"/>
      <c r="J1535" s="201"/>
      <c r="K1535" s="201"/>
      <c r="L1535" s="206"/>
      <c r="M1535" s="207"/>
      <c r="N1535" s="208"/>
      <c r="O1535" s="208"/>
      <c r="P1535" s="208"/>
      <c r="Q1535" s="208"/>
      <c r="R1535" s="208"/>
      <c r="S1535" s="208"/>
      <c r="T1535" s="209"/>
      <c r="AT1535" s="210" t="s">
        <v>244</v>
      </c>
      <c r="AU1535" s="210" t="s">
        <v>85</v>
      </c>
      <c r="AV1535" s="13" t="s">
        <v>85</v>
      </c>
      <c r="AW1535" s="13" t="s">
        <v>37</v>
      </c>
      <c r="AX1535" s="13" t="s">
        <v>83</v>
      </c>
      <c r="AY1535" s="210" t="s">
        <v>232</v>
      </c>
    </row>
    <row r="1536" spans="1:65" s="2" customFormat="1" ht="16.5" customHeight="1">
      <c r="A1536" s="36"/>
      <c r="B1536" s="37"/>
      <c r="C1536" s="180" t="s">
        <v>4949</v>
      </c>
      <c r="D1536" s="180" t="s">
        <v>234</v>
      </c>
      <c r="E1536" s="181" t="s">
        <v>4950</v>
      </c>
      <c r="F1536" s="182" t="s">
        <v>4951</v>
      </c>
      <c r="G1536" s="183" t="s">
        <v>1269</v>
      </c>
      <c r="H1536" s="184">
        <v>21</v>
      </c>
      <c r="I1536" s="185"/>
      <c r="J1536" s="186">
        <f>ROUND(I1536*H1536,2)</f>
        <v>0</v>
      </c>
      <c r="K1536" s="182" t="s">
        <v>238</v>
      </c>
      <c r="L1536" s="41"/>
      <c r="M1536" s="187" t="s">
        <v>19</v>
      </c>
      <c r="N1536" s="188" t="s">
        <v>47</v>
      </c>
      <c r="O1536" s="66"/>
      <c r="P1536" s="189">
        <f>O1536*H1536</f>
        <v>0</v>
      </c>
      <c r="Q1536" s="189">
        <v>0</v>
      </c>
      <c r="R1536" s="189">
        <f>Q1536*H1536</f>
        <v>0</v>
      </c>
      <c r="S1536" s="189">
        <v>1.9460000000000002E-2</v>
      </c>
      <c r="T1536" s="190">
        <f>S1536*H1536</f>
        <v>0.40866000000000002</v>
      </c>
      <c r="U1536" s="36"/>
      <c r="V1536" s="36"/>
      <c r="W1536" s="36"/>
      <c r="X1536" s="36"/>
      <c r="Y1536" s="36"/>
      <c r="Z1536" s="36"/>
      <c r="AA1536" s="36"/>
      <c r="AB1536" s="36"/>
      <c r="AC1536" s="36"/>
      <c r="AD1536" s="36"/>
      <c r="AE1536" s="36"/>
      <c r="AR1536" s="191" t="s">
        <v>348</v>
      </c>
      <c r="AT1536" s="191" t="s">
        <v>234</v>
      </c>
      <c r="AU1536" s="191" t="s">
        <v>85</v>
      </c>
      <c r="AY1536" s="19" t="s">
        <v>232</v>
      </c>
      <c r="BE1536" s="192">
        <f>IF(N1536="základní",J1536,0)</f>
        <v>0</v>
      </c>
      <c r="BF1536" s="192">
        <f>IF(N1536="snížená",J1536,0)</f>
        <v>0</v>
      </c>
      <c r="BG1536" s="192">
        <f>IF(N1536="zákl. přenesená",J1536,0)</f>
        <v>0</v>
      </c>
      <c r="BH1536" s="192">
        <f>IF(N1536="sníž. přenesená",J1536,0)</f>
        <v>0</v>
      </c>
      <c r="BI1536" s="192">
        <f>IF(N1536="nulová",J1536,0)</f>
        <v>0</v>
      </c>
      <c r="BJ1536" s="19" t="s">
        <v>83</v>
      </c>
      <c r="BK1536" s="192">
        <f>ROUND(I1536*H1536,2)</f>
        <v>0</v>
      </c>
      <c r="BL1536" s="19" t="s">
        <v>348</v>
      </c>
      <c r="BM1536" s="191" t="s">
        <v>4952</v>
      </c>
    </row>
    <row r="1537" spans="1:65" s="2" customFormat="1" ht="10.199999999999999">
      <c r="A1537" s="36"/>
      <c r="B1537" s="37"/>
      <c r="C1537" s="38"/>
      <c r="D1537" s="193" t="s">
        <v>240</v>
      </c>
      <c r="E1537" s="38"/>
      <c r="F1537" s="194" t="s">
        <v>4953</v>
      </c>
      <c r="G1537" s="38"/>
      <c r="H1537" s="38"/>
      <c r="I1537" s="195"/>
      <c r="J1537" s="38"/>
      <c r="K1537" s="38"/>
      <c r="L1537" s="41"/>
      <c r="M1537" s="196"/>
      <c r="N1537" s="197"/>
      <c r="O1537" s="66"/>
      <c r="P1537" s="66"/>
      <c r="Q1537" s="66"/>
      <c r="R1537" s="66"/>
      <c r="S1537" s="66"/>
      <c r="T1537" s="67"/>
      <c r="U1537" s="36"/>
      <c r="V1537" s="36"/>
      <c r="W1537" s="36"/>
      <c r="X1537" s="36"/>
      <c r="Y1537" s="36"/>
      <c r="Z1537" s="36"/>
      <c r="AA1537" s="36"/>
      <c r="AB1537" s="36"/>
      <c r="AC1537" s="36"/>
      <c r="AD1537" s="36"/>
      <c r="AE1537" s="36"/>
      <c r="AT1537" s="19" t="s">
        <v>240</v>
      </c>
      <c r="AU1537" s="19" t="s">
        <v>85</v>
      </c>
    </row>
    <row r="1538" spans="1:65" s="13" customFormat="1" ht="10.199999999999999">
      <c r="B1538" s="200"/>
      <c r="C1538" s="201"/>
      <c r="D1538" s="198" t="s">
        <v>244</v>
      </c>
      <c r="E1538" s="202" t="s">
        <v>19</v>
      </c>
      <c r="F1538" s="203" t="s">
        <v>4954</v>
      </c>
      <c r="G1538" s="201"/>
      <c r="H1538" s="204">
        <v>12</v>
      </c>
      <c r="I1538" s="205"/>
      <c r="J1538" s="201"/>
      <c r="K1538" s="201"/>
      <c r="L1538" s="206"/>
      <c r="M1538" s="207"/>
      <c r="N1538" s="208"/>
      <c r="O1538" s="208"/>
      <c r="P1538" s="208"/>
      <c r="Q1538" s="208"/>
      <c r="R1538" s="208"/>
      <c r="S1538" s="208"/>
      <c r="T1538" s="209"/>
      <c r="AT1538" s="210" t="s">
        <v>244</v>
      </c>
      <c r="AU1538" s="210" t="s">
        <v>85</v>
      </c>
      <c r="AV1538" s="13" t="s">
        <v>85</v>
      </c>
      <c r="AW1538" s="13" t="s">
        <v>37</v>
      </c>
      <c r="AX1538" s="13" t="s">
        <v>76</v>
      </c>
      <c r="AY1538" s="210" t="s">
        <v>232</v>
      </c>
    </row>
    <row r="1539" spans="1:65" s="13" customFormat="1" ht="10.199999999999999">
      <c r="B1539" s="200"/>
      <c r="C1539" s="201"/>
      <c r="D1539" s="198" t="s">
        <v>244</v>
      </c>
      <c r="E1539" s="202" t="s">
        <v>19</v>
      </c>
      <c r="F1539" s="203" t="s">
        <v>4955</v>
      </c>
      <c r="G1539" s="201"/>
      <c r="H1539" s="204">
        <v>9</v>
      </c>
      <c r="I1539" s="205"/>
      <c r="J1539" s="201"/>
      <c r="K1539" s="201"/>
      <c r="L1539" s="206"/>
      <c r="M1539" s="207"/>
      <c r="N1539" s="208"/>
      <c r="O1539" s="208"/>
      <c r="P1539" s="208"/>
      <c r="Q1539" s="208"/>
      <c r="R1539" s="208"/>
      <c r="S1539" s="208"/>
      <c r="T1539" s="209"/>
      <c r="AT1539" s="210" t="s">
        <v>244</v>
      </c>
      <c r="AU1539" s="210" t="s">
        <v>85</v>
      </c>
      <c r="AV1539" s="13" t="s">
        <v>85</v>
      </c>
      <c r="AW1539" s="13" t="s">
        <v>37</v>
      </c>
      <c r="AX1539" s="13" t="s">
        <v>76</v>
      </c>
      <c r="AY1539" s="210" t="s">
        <v>232</v>
      </c>
    </row>
    <row r="1540" spans="1:65" s="14" customFormat="1" ht="10.199999999999999">
      <c r="B1540" s="211"/>
      <c r="C1540" s="212"/>
      <c r="D1540" s="198" t="s">
        <v>244</v>
      </c>
      <c r="E1540" s="213" t="s">
        <v>19</v>
      </c>
      <c r="F1540" s="214" t="s">
        <v>248</v>
      </c>
      <c r="G1540" s="212"/>
      <c r="H1540" s="215">
        <v>21</v>
      </c>
      <c r="I1540" s="216"/>
      <c r="J1540" s="212"/>
      <c r="K1540" s="212"/>
      <c r="L1540" s="217"/>
      <c r="M1540" s="218"/>
      <c r="N1540" s="219"/>
      <c r="O1540" s="219"/>
      <c r="P1540" s="219"/>
      <c r="Q1540" s="219"/>
      <c r="R1540" s="219"/>
      <c r="S1540" s="219"/>
      <c r="T1540" s="220"/>
      <c r="AT1540" s="221" t="s">
        <v>244</v>
      </c>
      <c r="AU1540" s="221" t="s">
        <v>85</v>
      </c>
      <c r="AV1540" s="14" t="s">
        <v>139</v>
      </c>
      <c r="AW1540" s="14" t="s">
        <v>37</v>
      </c>
      <c r="AX1540" s="14" t="s">
        <v>83</v>
      </c>
      <c r="AY1540" s="221" t="s">
        <v>232</v>
      </c>
    </row>
    <row r="1541" spans="1:65" s="2" customFormat="1" ht="24.15" customHeight="1">
      <c r="A1541" s="36"/>
      <c r="B1541" s="37"/>
      <c r="C1541" s="180" t="s">
        <v>4956</v>
      </c>
      <c r="D1541" s="180" t="s">
        <v>234</v>
      </c>
      <c r="E1541" s="181" t="s">
        <v>4957</v>
      </c>
      <c r="F1541" s="182" t="s">
        <v>4958</v>
      </c>
      <c r="G1541" s="183" t="s">
        <v>1269</v>
      </c>
      <c r="H1541" s="184">
        <v>10</v>
      </c>
      <c r="I1541" s="185"/>
      <c r="J1541" s="186">
        <f>ROUND(I1541*H1541,2)</f>
        <v>0</v>
      </c>
      <c r="K1541" s="182" t="s">
        <v>19</v>
      </c>
      <c r="L1541" s="41"/>
      <c r="M1541" s="187" t="s">
        <v>19</v>
      </c>
      <c r="N1541" s="188" t="s">
        <v>47</v>
      </c>
      <c r="O1541" s="66"/>
      <c r="P1541" s="189">
        <f>O1541*H1541</f>
        <v>0</v>
      </c>
      <c r="Q1541" s="189">
        <v>5.1999999999999995E-4</v>
      </c>
      <c r="R1541" s="189">
        <f>Q1541*H1541</f>
        <v>5.1999999999999998E-3</v>
      </c>
      <c r="S1541" s="189">
        <v>0</v>
      </c>
      <c r="T1541" s="190">
        <f>S1541*H1541</f>
        <v>0</v>
      </c>
      <c r="U1541" s="36"/>
      <c r="V1541" s="36"/>
      <c r="W1541" s="36"/>
      <c r="X1541" s="36"/>
      <c r="Y1541" s="36"/>
      <c r="Z1541" s="36"/>
      <c r="AA1541" s="36"/>
      <c r="AB1541" s="36"/>
      <c r="AC1541" s="36"/>
      <c r="AD1541" s="36"/>
      <c r="AE1541" s="36"/>
      <c r="AR1541" s="191" t="s">
        <v>83</v>
      </c>
      <c r="AT1541" s="191" t="s">
        <v>234</v>
      </c>
      <c r="AU1541" s="191" t="s">
        <v>85</v>
      </c>
      <c r="AY1541" s="19" t="s">
        <v>232</v>
      </c>
      <c r="BE1541" s="192">
        <f>IF(N1541="základní",J1541,0)</f>
        <v>0</v>
      </c>
      <c r="BF1541" s="192">
        <f>IF(N1541="snížená",J1541,0)</f>
        <v>0</v>
      </c>
      <c r="BG1541" s="192">
        <f>IF(N1541="zákl. přenesená",J1541,0)</f>
        <v>0</v>
      </c>
      <c r="BH1541" s="192">
        <f>IF(N1541="sníž. přenesená",J1541,0)</f>
        <v>0</v>
      </c>
      <c r="BI1541" s="192">
        <f>IF(N1541="nulová",J1541,0)</f>
        <v>0</v>
      </c>
      <c r="BJ1541" s="19" t="s">
        <v>83</v>
      </c>
      <c r="BK1541" s="192">
        <f>ROUND(I1541*H1541,2)</f>
        <v>0</v>
      </c>
      <c r="BL1541" s="19" t="s">
        <v>83</v>
      </c>
      <c r="BM1541" s="191" t="s">
        <v>4959</v>
      </c>
    </row>
    <row r="1542" spans="1:65" s="13" customFormat="1" ht="10.199999999999999">
      <c r="B1542" s="200"/>
      <c r="C1542" s="201"/>
      <c r="D1542" s="198" t="s">
        <v>244</v>
      </c>
      <c r="E1542" s="202" t="s">
        <v>19</v>
      </c>
      <c r="F1542" s="203" t="s">
        <v>4960</v>
      </c>
      <c r="G1542" s="201"/>
      <c r="H1542" s="204">
        <v>10</v>
      </c>
      <c r="I1542" s="205"/>
      <c r="J1542" s="201"/>
      <c r="K1542" s="201"/>
      <c r="L1542" s="206"/>
      <c r="M1542" s="207"/>
      <c r="N1542" s="208"/>
      <c r="O1542" s="208"/>
      <c r="P1542" s="208"/>
      <c r="Q1542" s="208"/>
      <c r="R1542" s="208"/>
      <c r="S1542" s="208"/>
      <c r="T1542" s="209"/>
      <c r="AT1542" s="210" t="s">
        <v>244</v>
      </c>
      <c r="AU1542" s="210" t="s">
        <v>85</v>
      </c>
      <c r="AV1542" s="13" t="s">
        <v>85</v>
      </c>
      <c r="AW1542" s="13" t="s">
        <v>37</v>
      </c>
      <c r="AX1542" s="13" t="s">
        <v>83</v>
      </c>
      <c r="AY1542" s="210" t="s">
        <v>232</v>
      </c>
    </row>
    <row r="1543" spans="1:65" s="2" customFormat="1" ht="44.25" customHeight="1">
      <c r="A1543" s="36"/>
      <c r="B1543" s="37"/>
      <c r="C1543" s="180" t="s">
        <v>4961</v>
      </c>
      <c r="D1543" s="180" t="s">
        <v>234</v>
      </c>
      <c r="E1543" s="181" t="s">
        <v>4962</v>
      </c>
      <c r="F1543" s="182" t="s">
        <v>4963</v>
      </c>
      <c r="G1543" s="183" t="s">
        <v>339</v>
      </c>
      <c r="H1543" s="184">
        <v>7</v>
      </c>
      <c r="I1543" s="185"/>
      <c r="J1543" s="186">
        <f>ROUND(I1543*H1543,2)</f>
        <v>0</v>
      </c>
      <c r="K1543" s="182" t="s">
        <v>19</v>
      </c>
      <c r="L1543" s="41"/>
      <c r="M1543" s="187" t="s">
        <v>19</v>
      </c>
      <c r="N1543" s="188" t="s">
        <v>47</v>
      </c>
      <c r="O1543" s="66"/>
      <c r="P1543" s="189">
        <f>O1543*H1543</f>
        <v>0</v>
      </c>
      <c r="Q1543" s="189">
        <v>5.1999999999999995E-4</v>
      </c>
      <c r="R1543" s="189">
        <f>Q1543*H1543</f>
        <v>3.6399999999999996E-3</v>
      </c>
      <c r="S1543" s="189">
        <v>0</v>
      </c>
      <c r="T1543" s="190">
        <f>S1543*H1543</f>
        <v>0</v>
      </c>
      <c r="U1543" s="36"/>
      <c r="V1543" s="36"/>
      <c r="W1543" s="36"/>
      <c r="X1543" s="36"/>
      <c r="Y1543" s="36"/>
      <c r="Z1543" s="36"/>
      <c r="AA1543" s="36"/>
      <c r="AB1543" s="36"/>
      <c r="AC1543" s="36"/>
      <c r="AD1543" s="36"/>
      <c r="AE1543" s="36"/>
      <c r="AR1543" s="191" t="s">
        <v>83</v>
      </c>
      <c r="AT1543" s="191" t="s">
        <v>234</v>
      </c>
      <c r="AU1543" s="191" t="s">
        <v>85</v>
      </c>
      <c r="AY1543" s="19" t="s">
        <v>232</v>
      </c>
      <c r="BE1543" s="192">
        <f>IF(N1543="základní",J1543,0)</f>
        <v>0</v>
      </c>
      <c r="BF1543" s="192">
        <f>IF(N1543="snížená",J1543,0)</f>
        <v>0</v>
      </c>
      <c r="BG1543" s="192">
        <f>IF(N1543="zákl. přenesená",J1543,0)</f>
        <v>0</v>
      </c>
      <c r="BH1543" s="192">
        <f>IF(N1543="sníž. přenesená",J1543,0)</f>
        <v>0</v>
      </c>
      <c r="BI1543" s="192">
        <f>IF(N1543="nulová",J1543,0)</f>
        <v>0</v>
      </c>
      <c r="BJ1543" s="19" t="s">
        <v>83</v>
      </c>
      <c r="BK1543" s="192">
        <f>ROUND(I1543*H1543,2)</f>
        <v>0</v>
      </c>
      <c r="BL1543" s="19" t="s">
        <v>83</v>
      </c>
      <c r="BM1543" s="191" t="s">
        <v>4964</v>
      </c>
    </row>
    <row r="1544" spans="1:65" s="13" customFormat="1" ht="10.199999999999999">
      <c r="B1544" s="200"/>
      <c r="C1544" s="201"/>
      <c r="D1544" s="198" t="s">
        <v>244</v>
      </c>
      <c r="E1544" s="202" t="s">
        <v>19</v>
      </c>
      <c r="F1544" s="203" t="s">
        <v>4965</v>
      </c>
      <c r="G1544" s="201"/>
      <c r="H1544" s="204">
        <v>7</v>
      </c>
      <c r="I1544" s="205"/>
      <c r="J1544" s="201"/>
      <c r="K1544" s="201"/>
      <c r="L1544" s="206"/>
      <c r="M1544" s="207"/>
      <c r="N1544" s="208"/>
      <c r="O1544" s="208"/>
      <c r="P1544" s="208"/>
      <c r="Q1544" s="208"/>
      <c r="R1544" s="208"/>
      <c r="S1544" s="208"/>
      <c r="T1544" s="209"/>
      <c r="AT1544" s="210" t="s">
        <v>244</v>
      </c>
      <c r="AU1544" s="210" t="s">
        <v>85</v>
      </c>
      <c r="AV1544" s="13" t="s">
        <v>85</v>
      </c>
      <c r="AW1544" s="13" t="s">
        <v>37</v>
      </c>
      <c r="AX1544" s="13" t="s">
        <v>83</v>
      </c>
      <c r="AY1544" s="210" t="s">
        <v>232</v>
      </c>
    </row>
    <row r="1545" spans="1:65" s="2" customFormat="1" ht="44.25" customHeight="1">
      <c r="A1545" s="36"/>
      <c r="B1545" s="37"/>
      <c r="C1545" s="180" t="s">
        <v>4966</v>
      </c>
      <c r="D1545" s="180" t="s">
        <v>234</v>
      </c>
      <c r="E1545" s="181" t="s">
        <v>4967</v>
      </c>
      <c r="F1545" s="182" t="s">
        <v>4968</v>
      </c>
      <c r="G1545" s="183" t="s">
        <v>339</v>
      </c>
      <c r="H1545" s="184">
        <v>8</v>
      </c>
      <c r="I1545" s="185"/>
      <c r="J1545" s="186">
        <f>ROUND(I1545*H1545,2)</f>
        <v>0</v>
      </c>
      <c r="K1545" s="182" t="s">
        <v>19</v>
      </c>
      <c r="L1545" s="41"/>
      <c r="M1545" s="187" t="s">
        <v>19</v>
      </c>
      <c r="N1545" s="188" t="s">
        <v>47</v>
      </c>
      <c r="O1545" s="66"/>
      <c r="P1545" s="189">
        <f>O1545*H1545</f>
        <v>0</v>
      </c>
      <c r="Q1545" s="189">
        <v>5.1999999999999995E-4</v>
      </c>
      <c r="R1545" s="189">
        <f>Q1545*H1545</f>
        <v>4.1599999999999996E-3</v>
      </c>
      <c r="S1545" s="189">
        <v>0</v>
      </c>
      <c r="T1545" s="190">
        <f>S1545*H1545</f>
        <v>0</v>
      </c>
      <c r="U1545" s="36"/>
      <c r="V1545" s="36"/>
      <c r="W1545" s="36"/>
      <c r="X1545" s="36"/>
      <c r="Y1545" s="36"/>
      <c r="Z1545" s="36"/>
      <c r="AA1545" s="36"/>
      <c r="AB1545" s="36"/>
      <c r="AC1545" s="36"/>
      <c r="AD1545" s="36"/>
      <c r="AE1545" s="36"/>
      <c r="AR1545" s="191" t="s">
        <v>83</v>
      </c>
      <c r="AT1545" s="191" t="s">
        <v>234</v>
      </c>
      <c r="AU1545" s="191" t="s">
        <v>85</v>
      </c>
      <c r="AY1545" s="19" t="s">
        <v>232</v>
      </c>
      <c r="BE1545" s="192">
        <f>IF(N1545="základní",J1545,0)</f>
        <v>0</v>
      </c>
      <c r="BF1545" s="192">
        <f>IF(N1545="snížená",J1545,0)</f>
        <v>0</v>
      </c>
      <c r="BG1545" s="192">
        <f>IF(N1545="zákl. přenesená",J1545,0)</f>
        <v>0</v>
      </c>
      <c r="BH1545" s="192">
        <f>IF(N1545="sníž. přenesená",J1545,0)</f>
        <v>0</v>
      </c>
      <c r="BI1545" s="192">
        <f>IF(N1545="nulová",J1545,0)</f>
        <v>0</v>
      </c>
      <c r="BJ1545" s="19" t="s">
        <v>83</v>
      </c>
      <c r="BK1545" s="192">
        <f>ROUND(I1545*H1545,2)</f>
        <v>0</v>
      </c>
      <c r="BL1545" s="19" t="s">
        <v>83</v>
      </c>
      <c r="BM1545" s="191" t="s">
        <v>4969</v>
      </c>
    </row>
    <row r="1546" spans="1:65" s="13" customFormat="1" ht="10.199999999999999">
      <c r="B1546" s="200"/>
      <c r="C1546" s="201"/>
      <c r="D1546" s="198" t="s">
        <v>244</v>
      </c>
      <c r="E1546" s="202" t="s">
        <v>19</v>
      </c>
      <c r="F1546" s="203" t="s">
        <v>4970</v>
      </c>
      <c r="G1546" s="201"/>
      <c r="H1546" s="204">
        <v>8</v>
      </c>
      <c r="I1546" s="205"/>
      <c r="J1546" s="201"/>
      <c r="K1546" s="201"/>
      <c r="L1546" s="206"/>
      <c r="M1546" s="207"/>
      <c r="N1546" s="208"/>
      <c r="O1546" s="208"/>
      <c r="P1546" s="208"/>
      <c r="Q1546" s="208"/>
      <c r="R1546" s="208"/>
      <c r="S1546" s="208"/>
      <c r="T1546" s="209"/>
      <c r="AT1546" s="210" t="s">
        <v>244</v>
      </c>
      <c r="AU1546" s="210" t="s">
        <v>85</v>
      </c>
      <c r="AV1546" s="13" t="s">
        <v>85</v>
      </c>
      <c r="AW1546" s="13" t="s">
        <v>37</v>
      </c>
      <c r="AX1546" s="13" t="s">
        <v>83</v>
      </c>
      <c r="AY1546" s="210" t="s">
        <v>232</v>
      </c>
    </row>
    <row r="1547" spans="1:65" s="2" customFormat="1" ht="24.15" customHeight="1">
      <c r="A1547" s="36"/>
      <c r="B1547" s="37"/>
      <c r="C1547" s="180" t="s">
        <v>4971</v>
      </c>
      <c r="D1547" s="180" t="s">
        <v>234</v>
      </c>
      <c r="E1547" s="181" t="s">
        <v>4972</v>
      </c>
      <c r="F1547" s="182" t="s">
        <v>4973</v>
      </c>
      <c r="G1547" s="183" t="s">
        <v>1269</v>
      </c>
      <c r="H1547" s="184">
        <v>1</v>
      </c>
      <c r="I1547" s="185"/>
      <c r="J1547" s="186">
        <f>ROUND(I1547*H1547,2)</f>
        <v>0</v>
      </c>
      <c r="K1547" s="182" t="s">
        <v>19</v>
      </c>
      <c r="L1547" s="41"/>
      <c r="M1547" s="187" t="s">
        <v>19</v>
      </c>
      <c r="N1547" s="188" t="s">
        <v>47</v>
      </c>
      <c r="O1547" s="66"/>
      <c r="P1547" s="189">
        <f>O1547*H1547</f>
        <v>0</v>
      </c>
      <c r="Q1547" s="189">
        <v>1.2999999999999999E-3</v>
      </c>
      <c r="R1547" s="189">
        <f>Q1547*H1547</f>
        <v>1.2999999999999999E-3</v>
      </c>
      <c r="S1547" s="189">
        <v>0</v>
      </c>
      <c r="T1547" s="190">
        <f>S1547*H1547</f>
        <v>0</v>
      </c>
      <c r="U1547" s="36"/>
      <c r="V1547" s="36"/>
      <c r="W1547" s="36"/>
      <c r="X1547" s="36"/>
      <c r="Y1547" s="36"/>
      <c r="Z1547" s="36"/>
      <c r="AA1547" s="36"/>
      <c r="AB1547" s="36"/>
      <c r="AC1547" s="36"/>
      <c r="AD1547" s="36"/>
      <c r="AE1547" s="36"/>
      <c r="AR1547" s="191" t="s">
        <v>83</v>
      </c>
      <c r="AT1547" s="191" t="s">
        <v>234</v>
      </c>
      <c r="AU1547" s="191" t="s">
        <v>85</v>
      </c>
      <c r="AY1547" s="19" t="s">
        <v>232</v>
      </c>
      <c r="BE1547" s="192">
        <f>IF(N1547="základní",J1547,0)</f>
        <v>0</v>
      </c>
      <c r="BF1547" s="192">
        <f>IF(N1547="snížená",J1547,0)</f>
        <v>0</v>
      </c>
      <c r="BG1547" s="192">
        <f>IF(N1547="zákl. přenesená",J1547,0)</f>
        <v>0</v>
      </c>
      <c r="BH1547" s="192">
        <f>IF(N1547="sníž. přenesená",J1547,0)</f>
        <v>0</v>
      </c>
      <c r="BI1547" s="192">
        <f>IF(N1547="nulová",J1547,0)</f>
        <v>0</v>
      </c>
      <c r="BJ1547" s="19" t="s">
        <v>83</v>
      </c>
      <c r="BK1547" s="192">
        <f>ROUND(I1547*H1547,2)</f>
        <v>0</v>
      </c>
      <c r="BL1547" s="19" t="s">
        <v>83</v>
      </c>
      <c r="BM1547" s="191" t="s">
        <v>4974</v>
      </c>
    </row>
    <row r="1548" spans="1:65" s="13" customFormat="1" ht="10.199999999999999">
      <c r="B1548" s="200"/>
      <c r="C1548" s="201"/>
      <c r="D1548" s="198" t="s">
        <v>244</v>
      </c>
      <c r="E1548" s="202" t="s">
        <v>19</v>
      </c>
      <c r="F1548" s="203" t="s">
        <v>4975</v>
      </c>
      <c r="G1548" s="201"/>
      <c r="H1548" s="204">
        <v>1</v>
      </c>
      <c r="I1548" s="205"/>
      <c r="J1548" s="201"/>
      <c r="K1548" s="201"/>
      <c r="L1548" s="206"/>
      <c r="M1548" s="207"/>
      <c r="N1548" s="208"/>
      <c r="O1548" s="208"/>
      <c r="P1548" s="208"/>
      <c r="Q1548" s="208"/>
      <c r="R1548" s="208"/>
      <c r="S1548" s="208"/>
      <c r="T1548" s="209"/>
      <c r="AT1548" s="210" t="s">
        <v>244</v>
      </c>
      <c r="AU1548" s="210" t="s">
        <v>85</v>
      </c>
      <c r="AV1548" s="13" t="s">
        <v>85</v>
      </c>
      <c r="AW1548" s="13" t="s">
        <v>37</v>
      </c>
      <c r="AX1548" s="13" t="s">
        <v>83</v>
      </c>
      <c r="AY1548" s="210" t="s">
        <v>232</v>
      </c>
    </row>
    <row r="1549" spans="1:65" s="2" customFormat="1" ht="24.15" customHeight="1">
      <c r="A1549" s="36"/>
      <c r="B1549" s="37"/>
      <c r="C1549" s="180" t="s">
        <v>4976</v>
      </c>
      <c r="D1549" s="180" t="s">
        <v>234</v>
      </c>
      <c r="E1549" s="181" t="s">
        <v>4977</v>
      </c>
      <c r="F1549" s="182" t="s">
        <v>4978</v>
      </c>
      <c r="G1549" s="183" t="s">
        <v>1269</v>
      </c>
      <c r="H1549" s="184">
        <v>1</v>
      </c>
      <c r="I1549" s="185"/>
      <c r="J1549" s="186">
        <f>ROUND(I1549*H1549,2)</f>
        <v>0</v>
      </c>
      <c r="K1549" s="182" t="s">
        <v>19</v>
      </c>
      <c r="L1549" s="41"/>
      <c r="M1549" s="187" t="s">
        <v>19</v>
      </c>
      <c r="N1549" s="188" t="s">
        <v>47</v>
      </c>
      <c r="O1549" s="66"/>
      <c r="P1549" s="189">
        <f>O1549*H1549</f>
        <v>0</v>
      </c>
      <c r="Q1549" s="189">
        <v>1.2999999999999999E-3</v>
      </c>
      <c r="R1549" s="189">
        <f>Q1549*H1549</f>
        <v>1.2999999999999999E-3</v>
      </c>
      <c r="S1549" s="189">
        <v>0</v>
      </c>
      <c r="T1549" s="190">
        <f>S1549*H1549</f>
        <v>0</v>
      </c>
      <c r="U1549" s="36"/>
      <c r="V1549" s="36"/>
      <c r="W1549" s="36"/>
      <c r="X1549" s="36"/>
      <c r="Y1549" s="36"/>
      <c r="Z1549" s="36"/>
      <c r="AA1549" s="36"/>
      <c r="AB1549" s="36"/>
      <c r="AC1549" s="36"/>
      <c r="AD1549" s="36"/>
      <c r="AE1549" s="36"/>
      <c r="AR1549" s="191" t="s">
        <v>83</v>
      </c>
      <c r="AT1549" s="191" t="s">
        <v>234</v>
      </c>
      <c r="AU1549" s="191" t="s">
        <v>85</v>
      </c>
      <c r="AY1549" s="19" t="s">
        <v>232</v>
      </c>
      <c r="BE1549" s="192">
        <f>IF(N1549="základní",J1549,0)</f>
        <v>0</v>
      </c>
      <c r="BF1549" s="192">
        <f>IF(N1549="snížená",J1549,0)</f>
        <v>0</v>
      </c>
      <c r="BG1549" s="192">
        <f>IF(N1549="zákl. přenesená",J1549,0)</f>
        <v>0</v>
      </c>
      <c r="BH1549" s="192">
        <f>IF(N1549="sníž. přenesená",J1549,0)</f>
        <v>0</v>
      </c>
      <c r="BI1549" s="192">
        <f>IF(N1549="nulová",J1549,0)</f>
        <v>0</v>
      </c>
      <c r="BJ1549" s="19" t="s">
        <v>83</v>
      </c>
      <c r="BK1549" s="192">
        <f>ROUND(I1549*H1549,2)</f>
        <v>0</v>
      </c>
      <c r="BL1549" s="19" t="s">
        <v>83</v>
      </c>
      <c r="BM1549" s="191" t="s">
        <v>4979</v>
      </c>
    </row>
    <row r="1550" spans="1:65" s="13" customFormat="1" ht="10.199999999999999">
      <c r="B1550" s="200"/>
      <c r="C1550" s="201"/>
      <c r="D1550" s="198" t="s">
        <v>244</v>
      </c>
      <c r="E1550" s="202" t="s">
        <v>19</v>
      </c>
      <c r="F1550" s="203" t="s">
        <v>4980</v>
      </c>
      <c r="G1550" s="201"/>
      <c r="H1550" s="204">
        <v>1</v>
      </c>
      <c r="I1550" s="205"/>
      <c r="J1550" s="201"/>
      <c r="K1550" s="201"/>
      <c r="L1550" s="206"/>
      <c r="M1550" s="207"/>
      <c r="N1550" s="208"/>
      <c r="O1550" s="208"/>
      <c r="P1550" s="208"/>
      <c r="Q1550" s="208"/>
      <c r="R1550" s="208"/>
      <c r="S1550" s="208"/>
      <c r="T1550" s="209"/>
      <c r="AT1550" s="210" t="s">
        <v>244</v>
      </c>
      <c r="AU1550" s="210" t="s">
        <v>85</v>
      </c>
      <c r="AV1550" s="13" t="s">
        <v>85</v>
      </c>
      <c r="AW1550" s="13" t="s">
        <v>37</v>
      </c>
      <c r="AX1550" s="13" t="s">
        <v>83</v>
      </c>
      <c r="AY1550" s="210" t="s">
        <v>232</v>
      </c>
    </row>
    <row r="1551" spans="1:65" s="2" customFormat="1" ht="24.15" customHeight="1">
      <c r="A1551" s="36"/>
      <c r="B1551" s="37"/>
      <c r="C1551" s="180" t="s">
        <v>4981</v>
      </c>
      <c r="D1551" s="180" t="s">
        <v>234</v>
      </c>
      <c r="E1551" s="181" t="s">
        <v>4982</v>
      </c>
      <c r="F1551" s="182" t="s">
        <v>4983</v>
      </c>
      <c r="G1551" s="183" t="s">
        <v>1269</v>
      </c>
      <c r="H1551" s="184">
        <v>1</v>
      </c>
      <c r="I1551" s="185"/>
      <c r="J1551" s="186">
        <f>ROUND(I1551*H1551,2)</f>
        <v>0</v>
      </c>
      <c r="K1551" s="182" t="s">
        <v>19</v>
      </c>
      <c r="L1551" s="41"/>
      <c r="M1551" s="187" t="s">
        <v>19</v>
      </c>
      <c r="N1551" s="188" t="s">
        <v>47</v>
      </c>
      <c r="O1551" s="66"/>
      <c r="P1551" s="189">
        <f>O1551*H1551</f>
        <v>0</v>
      </c>
      <c r="Q1551" s="189">
        <v>8.4999999999999995E-4</v>
      </c>
      <c r="R1551" s="189">
        <f>Q1551*H1551</f>
        <v>8.4999999999999995E-4</v>
      </c>
      <c r="S1551" s="189">
        <v>0</v>
      </c>
      <c r="T1551" s="190">
        <f>S1551*H1551</f>
        <v>0</v>
      </c>
      <c r="U1551" s="36"/>
      <c r="V1551" s="36"/>
      <c r="W1551" s="36"/>
      <c r="X1551" s="36"/>
      <c r="Y1551" s="36"/>
      <c r="Z1551" s="36"/>
      <c r="AA1551" s="36"/>
      <c r="AB1551" s="36"/>
      <c r="AC1551" s="36"/>
      <c r="AD1551" s="36"/>
      <c r="AE1551" s="36"/>
      <c r="AR1551" s="191" t="s">
        <v>348</v>
      </c>
      <c r="AT1551" s="191" t="s">
        <v>234</v>
      </c>
      <c r="AU1551" s="191" t="s">
        <v>85</v>
      </c>
      <c r="AY1551" s="19" t="s">
        <v>232</v>
      </c>
      <c r="BE1551" s="192">
        <f>IF(N1551="základní",J1551,0)</f>
        <v>0</v>
      </c>
      <c r="BF1551" s="192">
        <f>IF(N1551="snížená",J1551,0)</f>
        <v>0</v>
      </c>
      <c r="BG1551" s="192">
        <f>IF(N1551="zákl. přenesená",J1551,0)</f>
        <v>0</v>
      </c>
      <c r="BH1551" s="192">
        <f>IF(N1551="sníž. přenesená",J1551,0)</f>
        <v>0</v>
      </c>
      <c r="BI1551" s="192">
        <f>IF(N1551="nulová",J1551,0)</f>
        <v>0</v>
      </c>
      <c r="BJ1551" s="19" t="s">
        <v>83</v>
      </c>
      <c r="BK1551" s="192">
        <f>ROUND(I1551*H1551,2)</f>
        <v>0</v>
      </c>
      <c r="BL1551" s="19" t="s">
        <v>348</v>
      </c>
      <c r="BM1551" s="191" t="s">
        <v>4984</v>
      </c>
    </row>
    <row r="1552" spans="1:65" s="13" customFormat="1" ht="10.199999999999999">
      <c r="B1552" s="200"/>
      <c r="C1552" s="201"/>
      <c r="D1552" s="198" t="s">
        <v>244</v>
      </c>
      <c r="E1552" s="202" t="s">
        <v>19</v>
      </c>
      <c r="F1552" s="203" t="s">
        <v>4985</v>
      </c>
      <c r="G1552" s="201"/>
      <c r="H1552" s="204">
        <v>1</v>
      </c>
      <c r="I1552" s="205"/>
      <c r="J1552" s="201"/>
      <c r="K1552" s="201"/>
      <c r="L1552" s="206"/>
      <c r="M1552" s="207"/>
      <c r="N1552" s="208"/>
      <c r="O1552" s="208"/>
      <c r="P1552" s="208"/>
      <c r="Q1552" s="208"/>
      <c r="R1552" s="208"/>
      <c r="S1552" s="208"/>
      <c r="T1552" s="209"/>
      <c r="AT1552" s="210" t="s">
        <v>244</v>
      </c>
      <c r="AU1552" s="210" t="s">
        <v>85</v>
      </c>
      <c r="AV1552" s="13" t="s">
        <v>85</v>
      </c>
      <c r="AW1552" s="13" t="s">
        <v>37</v>
      </c>
      <c r="AX1552" s="13" t="s">
        <v>83</v>
      </c>
      <c r="AY1552" s="210" t="s">
        <v>232</v>
      </c>
    </row>
    <row r="1553" spans="1:65" s="2" customFormat="1" ht="44.25" customHeight="1">
      <c r="A1553" s="36"/>
      <c r="B1553" s="37"/>
      <c r="C1553" s="180" t="s">
        <v>4986</v>
      </c>
      <c r="D1553" s="180" t="s">
        <v>234</v>
      </c>
      <c r="E1553" s="181" t="s">
        <v>4987</v>
      </c>
      <c r="F1553" s="182" t="s">
        <v>4988</v>
      </c>
      <c r="G1553" s="183" t="s">
        <v>339</v>
      </c>
      <c r="H1553" s="184">
        <v>8</v>
      </c>
      <c r="I1553" s="185"/>
      <c r="J1553" s="186">
        <f>ROUND(I1553*H1553,2)</f>
        <v>0</v>
      </c>
      <c r="K1553" s="182" t="s">
        <v>19</v>
      </c>
      <c r="L1553" s="41"/>
      <c r="M1553" s="187" t="s">
        <v>19</v>
      </c>
      <c r="N1553" s="188" t="s">
        <v>47</v>
      </c>
      <c r="O1553" s="66"/>
      <c r="P1553" s="189">
        <f>O1553*H1553</f>
        <v>0</v>
      </c>
      <c r="Q1553" s="189">
        <v>1.1000000000000001E-3</v>
      </c>
      <c r="R1553" s="189">
        <f>Q1553*H1553</f>
        <v>8.8000000000000005E-3</v>
      </c>
      <c r="S1553" s="189">
        <v>0</v>
      </c>
      <c r="T1553" s="190">
        <f>S1553*H1553</f>
        <v>0</v>
      </c>
      <c r="U1553" s="36"/>
      <c r="V1553" s="36"/>
      <c r="W1553" s="36"/>
      <c r="X1553" s="36"/>
      <c r="Y1553" s="36"/>
      <c r="Z1553" s="36"/>
      <c r="AA1553" s="36"/>
      <c r="AB1553" s="36"/>
      <c r="AC1553" s="36"/>
      <c r="AD1553" s="36"/>
      <c r="AE1553" s="36"/>
      <c r="AR1553" s="191" t="s">
        <v>83</v>
      </c>
      <c r="AT1553" s="191" t="s">
        <v>234</v>
      </c>
      <c r="AU1553" s="191" t="s">
        <v>85</v>
      </c>
      <c r="AY1553" s="19" t="s">
        <v>232</v>
      </c>
      <c r="BE1553" s="192">
        <f>IF(N1553="základní",J1553,0)</f>
        <v>0</v>
      </c>
      <c r="BF1553" s="192">
        <f>IF(N1553="snížená",J1553,0)</f>
        <v>0</v>
      </c>
      <c r="BG1553" s="192">
        <f>IF(N1553="zákl. přenesená",J1553,0)</f>
        <v>0</v>
      </c>
      <c r="BH1553" s="192">
        <f>IF(N1553="sníž. přenesená",J1553,0)</f>
        <v>0</v>
      </c>
      <c r="BI1553" s="192">
        <f>IF(N1553="nulová",J1553,0)</f>
        <v>0</v>
      </c>
      <c r="BJ1553" s="19" t="s">
        <v>83</v>
      </c>
      <c r="BK1553" s="192">
        <f>ROUND(I1553*H1553,2)</f>
        <v>0</v>
      </c>
      <c r="BL1553" s="19" t="s">
        <v>83</v>
      </c>
      <c r="BM1553" s="191" t="s">
        <v>4989</v>
      </c>
    </row>
    <row r="1554" spans="1:65" s="13" customFormat="1" ht="10.199999999999999">
      <c r="B1554" s="200"/>
      <c r="C1554" s="201"/>
      <c r="D1554" s="198" t="s">
        <v>244</v>
      </c>
      <c r="E1554" s="202" t="s">
        <v>19</v>
      </c>
      <c r="F1554" s="203" t="s">
        <v>4970</v>
      </c>
      <c r="G1554" s="201"/>
      <c r="H1554" s="204">
        <v>8</v>
      </c>
      <c r="I1554" s="205"/>
      <c r="J1554" s="201"/>
      <c r="K1554" s="201"/>
      <c r="L1554" s="206"/>
      <c r="M1554" s="207"/>
      <c r="N1554" s="208"/>
      <c r="O1554" s="208"/>
      <c r="P1554" s="208"/>
      <c r="Q1554" s="208"/>
      <c r="R1554" s="208"/>
      <c r="S1554" s="208"/>
      <c r="T1554" s="209"/>
      <c r="AT1554" s="210" t="s">
        <v>244</v>
      </c>
      <c r="AU1554" s="210" t="s">
        <v>85</v>
      </c>
      <c r="AV1554" s="13" t="s">
        <v>85</v>
      </c>
      <c r="AW1554" s="13" t="s">
        <v>37</v>
      </c>
      <c r="AX1554" s="13" t="s">
        <v>83</v>
      </c>
      <c r="AY1554" s="210" t="s">
        <v>232</v>
      </c>
    </row>
    <row r="1555" spans="1:65" s="2" customFormat="1" ht="24.15" customHeight="1">
      <c r="A1555" s="36"/>
      <c r="B1555" s="37"/>
      <c r="C1555" s="180" t="s">
        <v>4990</v>
      </c>
      <c r="D1555" s="180" t="s">
        <v>234</v>
      </c>
      <c r="E1555" s="181" t="s">
        <v>4991</v>
      </c>
      <c r="F1555" s="182" t="s">
        <v>4992</v>
      </c>
      <c r="G1555" s="183" t="s">
        <v>1269</v>
      </c>
      <c r="H1555" s="184">
        <v>7</v>
      </c>
      <c r="I1555" s="185"/>
      <c r="J1555" s="186">
        <f>ROUND(I1555*H1555,2)</f>
        <v>0</v>
      </c>
      <c r="K1555" s="182" t="s">
        <v>19</v>
      </c>
      <c r="L1555" s="41"/>
      <c r="M1555" s="187" t="s">
        <v>19</v>
      </c>
      <c r="N1555" s="188" t="s">
        <v>47</v>
      </c>
      <c r="O1555" s="66"/>
      <c r="P1555" s="189">
        <f>O1555*H1555</f>
        <v>0</v>
      </c>
      <c r="Q1555" s="189">
        <v>1.1000000000000001E-3</v>
      </c>
      <c r="R1555" s="189">
        <f>Q1555*H1555</f>
        <v>7.7000000000000002E-3</v>
      </c>
      <c r="S1555" s="189">
        <v>0</v>
      </c>
      <c r="T1555" s="190">
        <f>S1555*H1555</f>
        <v>0</v>
      </c>
      <c r="U1555" s="36"/>
      <c r="V1555" s="36"/>
      <c r="W1555" s="36"/>
      <c r="X1555" s="36"/>
      <c r="Y1555" s="36"/>
      <c r="Z1555" s="36"/>
      <c r="AA1555" s="36"/>
      <c r="AB1555" s="36"/>
      <c r="AC1555" s="36"/>
      <c r="AD1555" s="36"/>
      <c r="AE1555" s="36"/>
      <c r="AR1555" s="191" t="s">
        <v>83</v>
      </c>
      <c r="AT1555" s="191" t="s">
        <v>234</v>
      </c>
      <c r="AU1555" s="191" t="s">
        <v>85</v>
      </c>
      <c r="AY1555" s="19" t="s">
        <v>232</v>
      </c>
      <c r="BE1555" s="192">
        <f>IF(N1555="základní",J1555,0)</f>
        <v>0</v>
      </c>
      <c r="BF1555" s="192">
        <f>IF(N1555="snížená",J1555,0)</f>
        <v>0</v>
      </c>
      <c r="BG1555" s="192">
        <f>IF(N1555="zákl. přenesená",J1555,0)</f>
        <v>0</v>
      </c>
      <c r="BH1555" s="192">
        <f>IF(N1555="sníž. přenesená",J1555,0)</f>
        <v>0</v>
      </c>
      <c r="BI1555" s="192">
        <f>IF(N1555="nulová",J1555,0)</f>
        <v>0</v>
      </c>
      <c r="BJ1555" s="19" t="s">
        <v>83</v>
      </c>
      <c r="BK1555" s="192">
        <f>ROUND(I1555*H1555,2)</f>
        <v>0</v>
      </c>
      <c r="BL1555" s="19" t="s">
        <v>83</v>
      </c>
      <c r="BM1555" s="191" t="s">
        <v>4993</v>
      </c>
    </row>
    <row r="1556" spans="1:65" s="13" customFormat="1" ht="10.199999999999999">
      <c r="B1556" s="200"/>
      <c r="C1556" s="201"/>
      <c r="D1556" s="198" t="s">
        <v>244</v>
      </c>
      <c r="E1556" s="202" t="s">
        <v>19</v>
      </c>
      <c r="F1556" s="203" t="s">
        <v>4965</v>
      </c>
      <c r="G1556" s="201"/>
      <c r="H1556" s="204">
        <v>7</v>
      </c>
      <c r="I1556" s="205"/>
      <c r="J1556" s="201"/>
      <c r="K1556" s="201"/>
      <c r="L1556" s="206"/>
      <c r="M1556" s="207"/>
      <c r="N1556" s="208"/>
      <c r="O1556" s="208"/>
      <c r="P1556" s="208"/>
      <c r="Q1556" s="208"/>
      <c r="R1556" s="208"/>
      <c r="S1556" s="208"/>
      <c r="T1556" s="209"/>
      <c r="AT1556" s="210" t="s">
        <v>244</v>
      </c>
      <c r="AU1556" s="210" t="s">
        <v>85</v>
      </c>
      <c r="AV1556" s="13" t="s">
        <v>85</v>
      </c>
      <c r="AW1556" s="13" t="s">
        <v>37</v>
      </c>
      <c r="AX1556" s="13" t="s">
        <v>83</v>
      </c>
      <c r="AY1556" s="210" t="s">
        <v>232</v>
      </c>
    </row>
    <row r="1557" spans="1:65" s="2" customFormat="1" ht="24.15" customHeight="1">
      <c r="A1557" s="36"/>
      <c r="B1557" s="37"/>
      <c r="C1557" s="180" t="s">
        <v>4994</v>
      </c>
      <c r="D1557" s="180" t="s">
        <v>234</v>
      </c>
      <c r="E1557" s="181" t="s">
        <v>4995</v>
      </c>
      <c r="F1557" s="182" t="s">
        <v>4996</v>
      </c>
      <c r="G1557" s="183" t="s">
        <v>1269</v>
      </c>
      <c r="H1557" s="184">
        <v>2</v>
      </c>
      <c r="I1557" s="185"/>
      <c r="J1557" s="186">
        <f>ROUND(I1557*H1557,2)</f>
        <v>0</v>
      </c>
      <c r="K1557" s="182" t="s">
        <v>19</v>
      </c>
      <c r="L1557" s="41"/>
      <c r="M1557" s="187" t="s">
        <v>19</v>
      </c>
      <c r="N1557" s="188" t="s">
        <v>47</v>
      </c>
      <c r="O1557" s="66"/>
      <c r="P1557" s="189">
        <f>O1557*H1557</f>
        <v>0</v>
      </c>
      <c r="Q1557" s="189">
        <v>1.1000000000000001E-3</v>
      </c>
      <c r="R1557" s="189">
        <f>Q1557*H1557</f>
        <v>2.2000000000000001E-3</v>
      </c>
      <c r="S1557" s="189">
        <v>0</v>
      </c>
      <c r="T1557" s="190">
        <f>S1557*H1557</f>
        <v>0</v>
      </c>
      <c r="U1557" s="36"/>
      <c r="V1557" s="36"/>
      <c r="W1557" s="36"/>
      <c r="X1557" s="36"/>
      <c r="Y1557" s="36"/>
      <c r="Z1557" s="36"/>
      <c r="AA1557" s="36"/>
      <c r="AB1557" s="36"/>
      <c r="AC1557" s="36"/>
      <c r="AD1557" s="36"/>
      <c r="AE1557" s="36"/>
      <c r="AR1557" s="191" t="s">
        <v>83</v>
      </c>
      <c r="AT1557" s="191" t="s">
        <v>234</v>
      </c>
      <c r="AU1557" s="191" t="s">
        <v>85</v>
      </c>
      <c r="AY1557" s="19" t="s">
        <v>232</v>
      </c>
      <c r="BE1557" s="192">
        <f>IF(N1557="základní",J1557,0)</f>
        <v>0</v>
      </c>
      <c r="BF1557" s="192">
        <f>IF(N1557="snížená",J1557,0)</f>
        <v>0</v>
      </c>
      <c r="BG1557" s="192">
        <f>IF(N1557="zákl. přenesená",J1557,0)</f>
        <v>0</v>
      </c>
      <c r="BH1557" s="192">
        <f>IF(N1557="sníž. přenesená",J1557,0)</f>
        <v>0</v>
      </c>
      <c r="BI1557" s="192">
        <f>IF(N1557="nulová",J1557,0)</f>
        <v>0</v>
      </c>
      <c r="BJ1557" s="19" t="s">
        <v>83</v>
      </c>
      <c r="BK1557" s="192">
        <f>ROUND(I1557*H1557,2)</f>
        <v>0</v>
      </c>
      <c r="BL1557" s="19" t="s">
        <v>83</v>
      </c>
      <c r="BM1557" s="191" t="s">
        <v>4997</v>
      </c>
    </row>
    <row r="1558" spans="1:65" s="13" customFormat="1" ht="10.199999999999999">
      <c r="B1558" s="200"/>
      <c r="C1558" s="201"/>
      <c r="D1558" s="198" t="s">
        <v>244</v>
      </c>
      <c r="E1558" s="202" t="s">
        <v>19</v>
      </c>
      <c r="F1558" s="203" t="s">
        <v>4998</v>
      </c>
      <c r="G1558" s="201"/>
      <c r="H1558" s="204">
        <v>2</v>
      </c>
      <c r="I1558" s="205"/>
      <c r="J1558" s="201"/>
      <c r="K1558" s="201"/>
      <c r="L1558" s="206"/>
      <c r="M1558" s="207"/>
      <c r="N1558" s="208"/>
      <c r="O1558" s="208"/>
      <c r="P1558" s="208"/>
      <c r="Q1558" s="208"/>
      <c r="R1558" s="208"/>
      <c r="S1558" s="208"/>
      <c r="T1558" s="209"/>
      <c r="AT1558" s="210" t="s">
        <v>244</v>
      </c>
      <c r="AU1558" s="210" t="s">
        <v>85</v>
      </c>
      <c r="AV1558" s="13" t="s">
        <v>85</v>
      </c>
      <c r="AW1558" s="13" t="s">
        <v>37</v>
      </c>
      <c r="AX1558" s="13" t="s">
        <v>83</v>
      </c>
      <c r="AY1558" s="210" t="s">
        <v>232</v>
      </c>
    </row>
    <row r="1559" spans="1:65" s="2" customFormat="1" ht="24.15" customHeight="1">
      <c r="A1559" s="36"/>
      <c r="B1559" s="37"/>
      <c r="C1559" s="180" t="s">
        <v>4999</v>
      </c>
      <c r="D1559" s="180" t="s">
        <v>234</v>
      </c>
      <c r="E1559" s="181" t="s">
        <v>5000</v>
      </c>
      <c r="F1559" s="182" t="s">
        <v>5001</v>
      </c>
      <c r="G1559" s="183" t="s">
        <v>1269</v>
      </c>
      <c r="H1559" s="184">
        <v>52</v>
      </c>
      <c r="I1559" s="185"/>
      <c r="J1559" s="186">
        <f>ROUND(I1559*H1559,2)</f>
        <v>0</v>
      </c>
      <c r="K1559" s="182" t="s">
        <v>19</v>
      </c>
      <c r="L1559" s="41"/>
      <c r="M1559" s="187" t="s">
        <v>19</v>
      </c>
      <c r="N1559" s="188" t="s">
        <v>47</v>
      </c>
      <c r="O1559" s="66"/>
      <c r="P1559" s="189">
        <f>O1559*H1559</f>
        <v>0</v>
      </c>
      <c r="Q1559" s="189">
        <v>1.1000000000000001E-3</v>
      </c>
      <c r="R1559" s="189">
        <f>Q1559*H1559</f>
        <v>5.7200000000000001E-2</v>
      </c>
      <c r="S1559" s="189">
        <v>0</v>
      </c>
      <c r="T1559" s="190">
        <f>S1559*H1559</f>
        <v>0</v>
      </c>
      <c r="U1559" s="36"/>
      <c r="V1559" s="36"/>
      <c r="W1559" s="36"/>
      <c r="X1559" s="36"/>
      <c r="Y1559" s="36"/>
      <c r="Z1559" s="36"/>
      <c r="AA1559" s="36"/>
      <c r="AB1559" s="36"/>
      <c r="AC1559" s="36"/>
      <c r="AD1559" s="36"/>
      <c r="AE1559" s="36"/>
      <c r="AR1559" s="191" t="s">
        <v>83</v>
      </c>
      <c r="AT1559" s="191" t="s">
        <v>234</v>
      </c>
      <c r="AU1559" s="191" t="s">
        <v>85</v>
      </c>
      <c r="AY1559" s="19" t="s">
        <v>232</v>
      </c>
      <c r="BE1559" s="192">
        <f>IF(N1559="základní",J1559,0)</f>
        <v>0</v>
      </c>
      <c r="BF1559" s="192">
        <f>IF(N1559="snížená",J1559,0)</f>
        <v>0</v>
      </c>
      <c r="BG1559" s="192">
        <f>IF(N1559="zákl. přenesená",J1559,0)</f>
        <v>0</v>
      </c>
      <c r="BH1559" s="192">
        <f>IF(N1559="sníž. přenesená",J1559,0)</f>
        <v>0</v>
      </c>
      <c r="BI1559" s="192">
        <f>IF(N1559="nulová",J1559,0)</f>
        <v>0</v>
      </c>
      <c r="BJ1559" s="19" t="s">
        <v>83</v>
      </c>
      <c r="BK1559" s="192">
        <f>ROUND(I1559*H1559,2)</f>
        <v>0</v>
      </c>
      <c r="BL1559" s="19" t="s">
        <v>83</v>
      </c>
      <c r="BM1559" s="191" t="s">
        <v>5002</v>
      </c>
    </row>
    <row r="1560" spans="1:65" s="13" customFormat="1" ht="10.199999999999999">
      <c r="B1560" s="200"/>
      <c r="C1560" s="201"/>
      <c r="D1560" s="198" t="s">
        <v>244</v>
      </c>
      <c r="E1560" s="202" t="s">
        <v>19</v>
      </c>
      <c r="F1560" s="203" t="s">
        <v>5003</v>
      </c>
      <c r="G1560" s="201"/>
      <c r="H1560" s="204">
        <v>52</v>
      </c>
      <c r="I1560" s="205"/>
      <c r="J1560" s="201"/>
      <c r="K1560" s="201"/>
      <c r="L1560" s="206"/>
      <c r="M1560" s="207"/>
      <c r="N1560" s="208"/>
      <c r="O1560" s="208"/>
      <c r="P1560" s="208"/>
      <c r="Q1560" s="208"/>
      <c r="R1560" s="208"/>
      <c r="S1560" s="208"/>
      <c r="T1560" s="209"/>
      <c r="AT1560" s="210" t="s">
        <v>244</v>
      </c>
      <c r="AU1560" s="210" t="s">
        <v>85</v>
      </c>
      <c r="AV1560" s="13" t="s">
        <v>85</v>
      </c>
      <c r="AW1560" s="13" t="s">
        <v>37</v>
      </c>
      <c r="AX1560" s="13" t="s">
        <v>83</v>
      </c>
      <c r="AY1560" s="210" t="s">
        <v>232</v>
      </c>
    </row>
    <row r="1561" spans="1:65" s="2" customFormat="1" ht="16.5" customHeight="1">
      <c r="A1561" s="36"/>
      <c r="B1561" s="37"/>
      <c r="C1561" s="180" t="s">
        <v>5004</v>
      </c>
      <c r="D1561" s="180" t="s">
        <v>234</v>
      </c>
      <c r="E1561" s="181" t="s">
        <v>5005</v>
      </c>
      <c r="F1561" s="182" t="s">
        <v>5006</v>
      </c>
      <c r="G1561" s="183" t="s">
        <v>1269</v>
      </c>
      <c r="H1561" s="184">
        <v>1</v>
      </c>
      <c r="I1561" s="185"/>
      <c r="J1561" s="186">
        <f>ROUND(I1561*H1561,2)</f>
        <v>0</v>
      </c>
      <c r="K1561" s="182" t="s">
        <v>238</v>
      </c>
      <c r="L1561" s="41"/>
      <c r="M1561" s="187" t="s">
        <v>19</v>
      </c>
      <c r="N1561" s="188" t="s">
        <v>47</v>
      </c>
      <c r="O1561" s="66"/>
      <c r="P1561" s="189">
        <f>O1561*H1561</f>
        <v>0</v>
      </c>
      <c r="Q1561" s="189">
        <v>0</v>
      </c>
      <c r="R1561" s="189">
        <f>Q1561*H1561</f>
        <v>0</v>
      </c>
      <c r="S1561" s="189">
        <v>1.7069999999999998E-2</v>
      </c>
      <c r="T1561" s="190">
        <f>S1561*H1561</f>
        <v>1.7069999999999998E-2</v>
      </c>
      <c r="U1561" s="36"/>
      <c r="V1561" s="36"/>
      <c r="W1561" s="36"/>
      <c r="X1561" s="36"/>
      <c r="Y1561" s="36"/>
      <c r="Z1561" s="36"/>
      <c r="AA1561" s="36"/>
      <c r="AB1561" s="36"/>
      <c r="AC1561" s="36"/>
      <c r="AD1561" s="36"/>
      <c r="AE1561" s="36"/>
      <c r="AR1561" s="191" t="s">
        <v>348</v>
      </c>
      <c r="AT1561" s="191" t="s">
        <v>234</v>
      </c>
      <c r="AU1561" s="191" t="s">
        <v>85</v>
      </c>
      <c r="AY1561" s="19" t="s">
        <v>232</v>
      </c>
      <c r="BE1561" s="192">
        <f>IF(N1561="základní",J1561,0)</f>
        <v>0</v>
      </c>
      <c r="BF1561" s="192">
        <f>IF(N1561="snížená",J1561,0)</f>
        <v>0</v>
      </c>
      <c r="BG1561" s="192">
        <f>IF(N1561="zákl. přenesená",J1561,0)</f>
        <v>0</v>
      </c>
      <c r="BH1561" s="192">
        <f>IF(N1561="sníž. přenesená",J1561,0)</f>
        <v>0</v>
      </c>
      <c r="BI1561" s="192">
        <f>IF(N1561="nulová",J1561,0)</f>
        <v>0</v>
      </c>
      <c r="BJ1561" s="19" t="s">
        <v>83</v>
      </c>
      <c r="BK1561" s="192">
        <f>ROUND(I1561*H1561,2)</f>
        <v>0</v>
      </c>
      <c r="BL1561" s="19" t="s">
        <v>348</v>
      </c>
      <c r="BM1561" s="191" t="s">
        <v>5007</v>
      </c>
    </row>
    <row r="1562" spans="1:65" s="2" customFormat="1" ht="10.199999999999999">
      <c r="A1562" s="36"/>
      <c r="B1562" s="37"/>
      <c r="C1562" s="38"/>
      <c r="D1562" s="193" t="s">
        <v>240</v>
      </c>
      <c r="E1562" s="38"/>
      <c r="F1562" s="194" t="s">
        <v>5008</v>
      </c>
      <c r="G1562" s="38"/>
      <c r="H1562" s="38"/>
      <c r="I1562" s="195"/>
      <c r="J1562" s="38"/>
      <c r="K1562" s="38"/>
      <c r="L1562" s="41"/>
      <c r="M1562" s="196"/>
      <c r="N1562" s="197"/>
      <c r="O1562" s="66"/>
      <c r="P1562" s="66"/>
      <c r="Q1562" s="66"/>
      <c r="R1562" s="66"/>
      <c r="S1562" s="66"/>
      <c r="T1562" s="67"/>
      <c r="U1562" s="36"/>
      <c r="V1562" s="36"/>
      <c r="W1562" s="36"/>
      <c r="X1562" s="36"/>
      <c r="Y1562" s="36"/>
      <c r="Z1562" s="36"/>
      <c r="AA1562" s="36"/>
      <c r="AB1562" s="36"/>
      <c r="AC1562" s="36"/>
      <c r="AD1562" s="36"/>
      <c r="AE1562" s="36"/>
      <c r="AT1562" s="19" t="s">
        <v>240</v>
      </c>
      <c r="AU1562" s="19" t="s">
        <v>85</v>
      </c>
    </row>
    <row r="1563" spans="1:65" s="13" customFormat="1" ht="10.199999999999999">
      <c r="B1563" s="200"/>
      <c r="C1563" s="201"/>
      <c r="D1563" s="198" t="s">
        <v>244</v>
      </c>
      <c r="E1563" s="202" t="s">
        <v>19</v>
      </c>
      <c r="F1563" s="203" t="s">
        <v>4943</v>
      </c>
      <c r="G1563" s="201"/>
      <c r="H1563" s="204">
        <v>1</v>
      </c>
      <c r="I1563" s="205"/>
      <c r="J1563" s="201"/>
      <c r="K1563" s="201"/>
      <c r="L1563" s="206"/>
      <c r="M1563" s="207"/>
      <c r="N1563" s="208"/>
      <c r="O1563" s="208"/>
      <c r="P1563" s="208"/>
      <c r="Q1563" s="208"/>
      <c r="R1563" s="208"/>
      <c r="S1563" s="208"/>
      <c r="T1563" s="209"/>
      <c r="AT1563" s="210" t="s">
        <v>244</v>
      </c>
      <c r="AU1563" s="210" t="s">
        <v>85</v>
      </c>
      <c r="AV1563" s="13" t="s">
        <v>85</v>
      </c>
      <c r="AW1563" s="13" t="s">
        <v>37</v>
      </c>
      <c r="AX1563" s="13" t="s">
        <v>83</v>
      </c>
      <c r="AY1563" s="210" t="s">
        <v>232</v>
      </c>
    </row>
    <row r="1564" spans="1:65" s="2" customFormat="1" ht="21.75" customHeight="1">
      <c r="A1564" s="36"/>
      <c r="B1564" s="37"/>
      <c r="C1564" s="180" t="s">
        <v>5009</v>
      </c>
      <c r="D1564" s="180" t="s">
        <v>234</v>
      </c>
      <c r="E1564" s="181" t="s">
        <v>5010</v>
      </c>
      <c r="F1564" s="182" t="s">
        <v>5011</v>
      </c>
      <c r="G1564" s="183" t="s">
        <v>1269</v>
      </c>
      <c r="H1564" s="184">
        <v>1</v>
      </c>
      <c r="I1564" s="185"/>
      <c r="J1564" s="186">
        <f>ROUND(I1564*H1564,2)</f>
        <v>0</v>
      </c>
      <c r="K1564" s="182" t="s">
        <v>238</v>
      </c>
      <c r="L1564" s="41"/>
      <c r="M1564" s="187" t="s">
        <v>19</v>
      </c>
      <c r="N1564" s="188" t="s">
        <v>47</v>
      </c>
      <c r="O1564" s="66"/>
      <c r="P1564" s="189">
        <f>O1564*H1564</f>
        <v>0</v>
      </c>
      <c r="Q1564" s="189">
        <v>0</v>
      </c>
      <c r="R1564" s="189">
        <f>Q1564*H1564</f>
        <v>0</v>
      </c>
      <c r="S1564" s="189">
        <v>1.8800000000000001E-2</v>
      </c>
      <c r="T1564" s="190">
        <f>S1564*H1564</f>
        <v>1.8800000000000001E-2</v>
      </c>
      <c r="U1564" s="36"/>
      <c r="V1564" s="36"/>
      <c r="W1564" s="36"/>
      <c r="X1564" s="36"/>
      <c r="Y1564" s="36"/>
      <c r="Z1564" s="36"/>
      <c r="AA1564" s="36"/>
      <c r="AB1564" s="36"/>
      <c r="AC1564" s="36"/>
      <c r="AD1564" s="36"/>
      <c r="AE1564" s="36"/>
      <c r="AR1564" s="191" t="s">
        <v>348</v>
      </c>
      <c r="AT1564" s="191" t="s">
        <v>234</v>
      </c>
      <c r="AU1564" s="191" t="s">
        <v>85</v>
      </c>
      <c r="AY1564" s="19" t="s">
        <v>232</v>
      </c>
      <c r="BE1564" s="192">
        <f>IF(N1564="základní",J1564,0)</f>
        <v>0</v>
      </c>
      <c r="BF1564" s="192">
        <f>IF(N1564="snížená",J1564,0)</f>
        <v>0</v>
      </c>
      <c r="BG1564" s="192">
        <f>IF(N1564="zákl. přenesená",J1564,0)</f>
        <v>0</v>
      </c>
      <c r="BH1564" s="192">
        <f>IF(N1564="sníž. přenesená",J1564,0)</f>
        <v>0</v>
      </c>
      <c r="BI1564" s="192">
        <f>IF(N1564="nulová",J1564,0)</f>
        <v>0</v>
      </c>
      <c r="BJ1564" s="19" t="s">
        <v>83</v>
      </c>
      <c r="BK1564" s="192">
        <f>ROUND(I1564*H1564,2)</f>
        <v>0</v>
      </c>
      <c r="BL1564" s="19" t="s">
        <v>348</v>
      </c>
      <c r="BM1564" s="191" t="s">
        <v>5012</v>
      </c>
    </row>
    <row r="1565" spans="1:65" s="2" customFormat="1" ht="10.199999999999999">
      <c r="A1565" s="36"/>
      <c r="B1565" s="37"/>
      <c r="C1565" s="38"/>
      <c r="D1565" s="193" t="s">
        <v>240</v>
      </c>
      <c r="E1565" s="38"/>
      <c r="F1565" s="194" t="s">
        <v>5013</v>
      </c>
      <c r="G1565" s="38"/>
      <c r="H1565" s="38"/>
      <c r="I1565" s="195"/>
      <c r="J1565" s="38"/>
      <c r="K1565" s="38"/>
      <c r="L1565" s="41"/>
      <c r="M1565" s="196"/>
      <c r="N1565" s="197"/>
      <c r="O1565" s="66"/>
      <c r="P1565" s="66"/>
      <c r="Q1565" s="66"/>
      <c r="R1565" s="66"/>
      <c r="S1565" s="66"/>
      <c r="T1565" s="67"/>
      <c r="U1565" s="36"/>
      <c r="V1565" s="36"/>
      <c r="W1565" s="36"/>
      <c r="X1565" s="36"/>
      <c r="Y1565" s="36"/>
      <c r="Z1565" s="36"/>
      <c r="AA1565" s="36"/>
      <c r="AB1565" s="36"/>
      <c r="AC1565" s="36"/>
      <c r="AD1565" s="36"/>
      <c r="AE1565" s="36"/>
      <c r="AT1565" s="19" t="s">
        <v>240</v>
      </c>
      <c r="AU1565" s="19" t="s">
        <v>85</v>
      </c>
    </row>
    <row r="1566" spans="1:65" s="13" customFormat="1" ht="10.199999999999999">
      <c r="B1566" s="200"/>
      <c r="C1566" s="201"/>
      <c r="D1566" s="198" t="s">
        <v>244</v>
      </c>
      <c r="E1566" s="202" t="s">
        <v>19</v>
      </c>
      <c r="F1566" s="203" t="s">
        <v>4943</v>
      </c>
      <c r="G1566" s="201"/>
      <c r="H1566" s="204">
        <v>1</v>
      </c>
      <c r="I1566" s="205"/>
      <c r="J1566" s="201"/>
      <c r="K1566" s="201"/>
      <c r="L1566" s="206"/>
      <c r="M1566" s="207"/>
      <c r="N1566" s="208"/>
      <c r="O1566" s="208"/>
      <c r="P1566" s="208"/>
      <c r="Q1566" s="208"/>
      <c r="R1566" s="208"/>
      <c r="S1566" s="208"/>
      <c r="T1566" s="209"/>
      <c r="AT1566" s="210" t="s">
        <v>244</v>
      </c>
      <c r="AU1566" s="210" t="s">
        <v>85</v>
      </c>
      <c r="AV1566" s="13" t="s">
        <v>85</v>
      </c>
      <c r="AW1566" s="13" t="s">
        <v>37</v>
      </c>
      <c r="AX1566" s="13" t="s">
        <v>83</v>
      </c>
      <c r="AY1566" s="210" t="s">
        <v>232</v>
      </c>
    </row>
    <row r="1567" spans="1:65" s="2" customFormat="1" ht="16.5" customHeight="1">
      <c r="A1567" s="36"/>
      <c r="B1567" s="37"/>
      <c r="C1567" s="180" t="s">
        <v>5014</v>
      </c>
      <c r="D1567" s="180" t="s">
        <v>234</v>
      </c>
      <c r="E1567" s="181" t="s">
        <v>1804</v>
      </c>
      <c r="F1567" s="182" t="s">
        <v>1805</v>
      </c>
      <c r="G1567" s="183" t="s">
        <v>1269</v>
      </c>
      <c r="H1567" s="184">
        <v>2</v>
      </c>
      <c r="I1567" s="185"/>
      <c r="J1567" s="186">
        <f>ROUND(I1567*H1567,2)</f>
        <v>0</v>
      </c>
      <c r="K1567" s="182" t="s">
        <v>238</v>
      </c>
      <c r="L1567" s="41"/>
      <c r="M1567" s="187" t="s">
        <v>19</v>
      </c>
      <c r="N1567" s="188" t="s">
        <v>47</v>
      </c>
      <c r="O1567" s="66"/>
      <c r="P1567" s="189">
        <f>O1567*H1567</f>
        <v>0</v>
      </c>
      <c r="Q1567" s="189">
        <v>0</v>
      </c>
      <c r="R1567" s="189">
        <f>Q1567*H1567</f>
        <v>0</v>
      </c>
      <c r="S1567" s="189">
        <v>0.312</v>
      </c>
      <c r="T1567" s="190">
        <f>S1567*H1567</f>
        <v>0.624</v>
      </c>
      <c r="U1567" s="36"/>
      <c r="V1567" s="36"/>
      <c r="W1567" s="36"/>
      <c r="X1567" s="36"/>
      <c r="Y1567" s="36"/>
      <c r="Z1567" s="36"/>
      <c r="AA1567" s="36"/>
      <c r="AB1567" s="36"/>
      <c r="AC1567" s="36"/>
      <c r="AD1567" s="36"/>
      <c r="AE1567" s="36"/>
      <c r="AR1567" s="191" t="s">
        <v>348</v>
      </c>
      <c r="AT1567" s="191" t="s">
        <v>234</v>
      </c>
      <c r="AU1567" s="191" t="s">
        <v>85</v>
      </c>
      <c r="AY1567" s="19" t="s">
        <v>232</v>
      </c>
      <c r="BE1567" s="192">
        <f>IF(N1567="základní",J1567,0)</f>
        <v>0</v>
      </c>
      <c r="BF1567" s="192">
        <f>IF(N1567="snížená",J1567,0)</f>
        <v>0</v>
      </c>
      <c r="BG1567" s="192">
        <f>IF(N1567="zákl. přenesená",J1567,0)</f>
        <v>0</v>
      </c>
      <c r="BH1567" s="192">
        <f>IF(N1567="sníž. přenesená",J1567,0)</f>
        <v>0</v>
      </c>
      <c r="BI1567" s="192">
        <f>IF(N1567="nulová",J1567,0)</f>
        <v>0</v>
      </c>
      <c r="BJ1567" s="19" t="s">
        <v>83</v>
      </c>
      <c r="BK1567" s="192">
        <f>ROUND(I1567*H1567,2)</f>
        <v>0</v>
      </c>
      <c r="BL1567" s="19" t="s">
        <v>348</v>
      </c>
      <c r="BM1567" s="191" t="s">
        <v>5015</v>
      </c>
    </row>
    <row r="1568" spans="1:65" s="2" customFormat="1" ht="10.199999999999999">
      <c r="A1568" s="36"/>
      <c r="B1568" s="37"/>
      <c r="C1568" s="38"/>
      <c r="D1568" s="193" t="s">
        <v>240</v>
      </c>
      <c r="E1568" s="38"/>
      <c r="F1568" s="194" t="s">
        <v>1807</v>
      </c>
      <c r="G1568" s="38"/>
      <c r="H1568" s="38"/>
      <c r="I1568" s="195"/>
      <c r="J1568" s="38"/>
      <c r="K1568" s="38"/>
      <c r="L1568" s="41"/>
      <c r="M1568" s="196"/>
      <c r="N1568" s="197"/>
      <c r="O1568" s="66"/>
      <c r="P1568" s="66"/>
      <c r="Q1568" s="66"/>
      <c r="R1568" s="66"/>
      <c r="S1568" s="66"/>
      <c r="T1568" s="67"/>
      <c r="U1568" s="36"/>
      <c r="V1568" s="36"/>
      <c r="W1568" s="36"/>
      <c r="X1568" s="36"/>
      <c r="Y1568" s="36"/>
      <c r="Z1568" s="36"/>
      <c r="AA1568" s="36"/>
      <c r="AB1568" s="36"/>
      <c r="AC1568" s="36"/>
      <c r="AD1568" s="36"/>
      <c r="AE1568" s="36"/>
      <c r="AT1568" s="19" t="s">
        <v>240</v>
      </c>
      <c r="AU1568" s="19" t="s">
        <v>85</v>
      </c>
    </row>
    <row r="1569" spans="1:65" s="13" customFormat="1" ht="10.199999999999999">
      <c r="B1569" s="200"/>
      <c r="C1569" s="201"/>
      <c r="D1569" s="198" t="s">
        <v>244</v>
      </c>
      <c r="E1569" s="202" t="s">
        <v>19</v>
      </c>
      <c r="F1569" s="203" t="s">
        <v>5016</v>
      </c>
      <c r="G1569" s="201"/>
      <c r="H1569" s="204">
        <v>2</v>
      </c>
      <c r="I1569" s="205"/>
      <c r="J1569" s="201"/>
      <c r="K1569" s="201"/>
      <c r="L1569" s="206"/>
      <c r="M1569" s="207"/>
      <c r="N1569" s="208"/>
      <c r="O1569" s="208"/>
      <c r="P1569" s="208"/>
      <c r="Q1569" s="208"/>
      <c r="R1569" s="208"/>
      <c r="S1569" s="208"/>
      <c r="T1569" s="209"/>
      <c r="AT1569" s="210" t="s">
        <v>244</v>
      </c>
      <c r="AU1569" s="210" t="s">
        <v>85</v>
      </c>
      <c r="AV1569" s="13" t="s">
        <v>85</v>
      </c>
      <c r="AW1569" s="13" t="s">
        <v>37</v>
      </c>
      <c r="AX1569" s="13" t="s">
        <v>83</v>
      </c>
      <c r="AY1569" s="210" t="s">
        <v>232</v>
      </c>
    </row>
    <row r="1570" spans="1:65" s="2" customFormat="1" ht="24.15" customHeight="1">
      <c r="A1570" s="36"/>
      <c r="B1570" s="37"/>
      <c r="C1570" s="180" t="s">
        <v>5017</v>
      </c>
      <c r="D1570" s="180" t="s">
        <v>234</v>
      </c>
      <c r="E1570" s="181" t="s">
        <v>1819</v>
      </c>
      <c r="F1570" s="182" t="s">
        <v>1820</v>
      </c>
      <c r="G1570" s="183" t="s">
        <v>278</v>
      </c>
      <c r="H1570" s="184">
        <v>1.268</v>
      </c>
      <c r="I1570" s="185"/>
      <c r="J1570" s="186">
        <f>ROUND(I1570*H1570,2)</f>
        <v>0</v>
      </c>
      <c r="K1570" s="182" t="s">
        <v>238</v>
      </c>
      <c r="L1570" s="41"/>
      <c r="M1570" s="187" t="s">
        <v>19</v>
      </c>
      <c r="N1570" s="188" t="s">
        <v>47</v>
      </c>
      <c r="O1570" s="66"/>
      <c r="P1570" s="189">
        <f>O1570*H1570</f>
        <v>0</v>
      </c>
      <c r="Q1570" s="189">
        <v>0</v>
      </c>
      <c r="R1570" s="189">
        <f>Q1570*H1570</f>
        <v>0</v>
      </c>
      <c r="S1570" s="189">
        <v>0</v>
      </c>
      <c r="T1570" s="190">
        <f>S1570*H1570</f>
        <v>0</v>
      </c>
      <c r="U1570" s="36"/>
      <c r="V1570" s="36"/>
      <c r="W1570" s="36"/>
      <c r="X1570" s="36"/>
      <c r="Y1570" s="36"/>
      <c r="Z1570" s="36"/>
      <c r="AA1570" s="36"/>
      <c r="AB1570" s="36"/>
      <c r="AC1570" s="36"/>
      <c r="AD1570" s="36"/>
      <c r="AE1570" s="36"/>
      <c r="AR1570" s="191" t="s">
        <v>348</v>
      </c>
      <c r="AT1570" s="191" t="s">
        <v>234</v>
      </c>
      <c r="AU1570" s="191" t="s">
        <v>85</v>
      </c>
      <c r="AY1570" s="19" t="s">
        <v>232</v>
      </c>
      <c r="BE1570" s="192">
        <f>IF(N1570="základní",J1570,0)</f>
        <v>0</v>
      </c>
      <c r="BF1570" s="192">
        <f>IF(N1570="snížená",J1570,0)</f>
        <v>0</v>
      </c>
      <c r="BG1570" s="192">
        <f>IF(N1570="zákl. přenesená",J1570,0)</f>
        <v>0</v>
      </c>
      <c r="BH1570" s="192">
        <f>IF(N1570="sníž. přenesená",J1570,0)</f>
        <v>0</v>
      </c>
      <c r="BI1570" s="192">
        <f>IF(N1570="nulová",J1570,0)</f>
        <v>0</v>
      </c>
      <c r="BJ1570" s="19" t="s">
        <v>83</v>
      </c>
      <c r="BK1570" s="192">
        <f>ROUND(I1570*H1570,2)</f>
        <v>0</v>
      </c>
      <c r="BL1570" s="19" t="s">
        <v>348</v>
      </c>
      <c r="BM1570" s="191" t="s">
        <v>5018</v>
      </c>
    </row>
    <row r="1571" spans="1:65" s="2" customFormat="1" ht="10.199999999999999">
      <c r="A1571" s="36"/>
      <c r="B1571" s="37"/>
      <c r="C1571" s="38"/>
      <c r="D1571" s="193" t="s">
        <v>240</v>
      </c>
      <c r="E1571" s="38"/>
      <c r="F1571" s="194" t="s">
        <v>1822</v>
      </c>
      <c r="G1571" s="38"/>
      <c r="H1571" s="38"/>
      <c r="I1571" s="195"/>
      <c r="J1571" s="38"/>
      <c r="K1571" s="38"/>
      <c r="L1571" s="41"/>
      <c r="M1571" s="196"/>
      <c r="N1571" s="197"/>
      <c r="O1571" s="66"/>
      <c r="P1571" s="66"/>
      <c r="Q1571" s="66"/>
      <c r="R1571" s="66"/>
      <c r="S1571" s="66"/>
      <c r="T1571" s="67"/>
      <c r="U1571" s="36"/>
      <c r="V1571" s="36"/>
      <c r="W1571" s="36"/>
      <c r="X1571" s="36"/>
      <c r="Y1571" s="36"/>
      <c r="Z1571" s="36"/>
      <c r="AA1571" s="36"/>
      <c r="AB1571" s="36"/>
      <c r="AC1571" s="36"/>
      <c r="AD1571" s="36"/>
      <c r="AE1571" s="36"/>
      <c r="AT1571" s="19" t="s">
        <v>240</v>
      </c>
      <c r="AU1571" s="19" t="s">
        <v>85</v>
      </c>
    </row>
    <row r="1572" spans="1:65" s="2" customFormat="1" ht="16.5" customHeight="1">
      <c r="A1572" s="36"/>
      <c r="B1572" s="37"/>
      <c r="C1572" s="180" t="s">
        <v>5019</v>
      </c>
      <c r="D1572" s="180" t="s">
        <v>234</v>
      </c>
      <c r="E1572" s="181" t="s">
        <v>5020</v>
      </c>
      <c r="F1572" s="182" t="s">
        <v>5021</v>
      </c>
      <c r="G1572" s="183" t="s">
        <v>1269</v>
      </c>
      <c r="H1572" s="184">
        <v>23</v>
      </c>
      <c r="I1572" s="185"/>
      <c r="J1572" s="186">
        <f>ROUND(I1572*H1572,2)</f>
        <v>0</v>
      </c>
      <c r="K1572" s="182" t="s">
        <v>238</v>
      </c>
      <c r="L1572" s="41"/>
      <c r="M1572" s="187" t="s">
        <v>19</v>
      </c>
      <c r="N1572" s="188" t="s">
        <v>47</v>
      </c>
      <c r="O1572" s="66"/>
      <c r="P1572" s="189">
        <f>O1572*H1572</f>
        <v>0</v>
      </c>
      <c r="Q1572" s="189">
        <v>0</v>
      </c>
      <c r="R1572" s="189">
        <f>Q1572*H1572</f>
        <v>0</v>
      </c>
      <c r="S1572" s="189">
        <v>1.56E-3</v>
      </c>
      <c r="T1572" s="190">
        <f>S1572*H1572</f>
        <v>3.5880000000000002E-2</v>
      </c>
      <c r="U1572" s="36"/>
      <c r="V1572" s="36"/>
      <c r="W1572" s="36"/>
      <c r="X1572" s="36"/>
      <c r="Y1572" s="36"/>
      <c r="Z1572" s="36"/>
      <c r="AA1572" s="36"/>
      <c r="AB1572" s="36"/>
      <c r="AC1572" s="36"/>
      <c r="AD1572" s="36"/>
      <c r="AE1572" s="36"/>
      <c r="AR1572" s="191" t="s">
        <v>348</v>
      </c>
      <c r="AT1572" s="191" t="s">
        <v>234</v>
      </c>
      <c r="AU1572" s="191" t="s">
        <v>85</v>
      </c>
      <c r="AY1572" s="19" t="s">
        <v>232</v>
      </c>
      <c r="BE1572" s="192">
        <f>IF(N1572="základní",J1572,0)</f>
        <v>0</v>
      </c>
      <c r="BF1572" s="192">
        <f>IF(N1572="snížená",J1572,0)</f>
        <v>0</v>
      </c>
      <c r="BG1572" s="192">
        <f>IF(N1572="zákl. přenesená",J1572,0)</f>
        <v>0</v>
      </c>
      <c r="BH1572" s="192">
        <f>IF(N1572="sníž. přenesená",J1572,0)</f>
        <v>0</v>
      </c>
      <c r="BI1572" s="192">
        <f>IF(N1572="nulová",J1572,0)</f>
        <v>0</v>
      </c>
      <c r="BJ1572" s="19" t="s">
        <v>83</v>
      </c>
      <c r="BK1572" s="192">
        <f>ROUND(I1572*H1572,2)</f>
        <v>0</v>
      </c>
      <c r="BL1572" s="19" t="s">
        <v>348</v>
      </c>
      <c r="BM1572" s="191" t="s">
        <v>5022</v>
      </c>
    </row>
    <row r="1573" spans="1:65" s="2" customFormat="1" ht="10.199999999999999">
      <c r="A1573" s="36"/>
      <c r="B1573" s="37"/>
      <c r="C1573" s="38"/>
      <c r="D1573" s="193" t="s">
        <v>240</v>
      </c>
      <c r="E1573" s="38"/>
      <c r="F1573" s="194" t="s">
        <v>5023</v>
      </c>
      <c r="G1573" s="38"/>
      <c r="H1573" s="38"/>
      <c r="I1573" s="195"/>
      <c r="J1573" s="38"/>
      <c r="K1573" s="38"/>
      <c r="L1573" s="41"/>
      <c r="M1573" s="196"/>
      <c r="N1573" s="197"/>
      <c r="O1573" s="66"/>
      <c r="P1573" s="66"/>
      <c r="Q1573" s="66"/>
      <c r="R1573" s="66"/>
      <c r="S1573" s="66"/>
      <c r="T1573" s="67"/>
      <c r="U1573" s="36"/>
      <c r="V1573" s="36"/>
      <c r="W1573" s="36"/>
      <c r="X1573" s="36"/>
      <c r="Y1573" s="36"/>
      <c r="Z1573" s="36"/>
      <c r="AA1573" s="36"/>
      <c r="AB1573" s="36"/>
      <c r="AC1573" s="36"/>
      <c r="AD1573" s="36"/>
      <c r="AE1573" s="36"/>
      <c r="AT1573" s="19" t="s">
        <v>240</v>
      </c>
      <c r="AU1573" s="19" t="s">
        <v>85</v>
      </c>
    </row>
    <row r="1574" spans="1:65" s="13" customFormat="1" ht="10.199999999999999">
      <c r="B1574" s="200"/>
      <c r="C1574" s="201"/>
      <c r="D1574" s="198" t="s">
        <v>244</v>
      </c>
      <c r="E1574" s="202" t="s">
        <v>19</v>
      </c>
      <c r="F1574" s="203" t="s">
        <v>5024</v>
      </c>
      <c r="G1574" s="201"/>
      <c r="H1574" s="204">
        <v>13</v>
      </c>
      <c r="I1574" s="205"/>
      <c r="J1574" s="201"/>
      <c r="K1574" s="201"/>
      <c r="L1574" s="206"/>
      <c r="M1574" s="207"/>
      <c r="N1574" s="208"/>
      <c r="O1574" s="208"/>
      <c r="P1574" s="208"/>
      <c r="Q1574" s="208"/>
      <c r="R1574" s="208"/>
      <c r="S1574" s="208"/>
      <c r="T1574" s="209"/>
      <c r="AT1574" s="210" t="s">
        <v>244</v>
      </c>
      <c r="AU1574" s="210" t="s">
        <v>85</v>
      </c>
      <c r="AV1574" s="13" t="s">
        <v>85</v>
      </c>
      <c r="AW1574" s="13" t="s">
        <v>37</v>
      </c>
      <c r="AX1574" s="13" t="s">
        <v>76</v>
      </c>
      <c r="AY1574" s="210" t="s">
        <v>232</v>
      </c>
    </row>
    <row r="1575" spans="1:65" s="13" customFormat="1" ht="10.199999999999999">
      <c r="B1575" s="200"/>
      <c r="C1575" s="201"/>
      <c r="D1575" s="198" t="s">
        <v>244</v>
      </c>
      <c r="E1575" s="202" t="s">
        <v>19</v>
      </c>
      <c r="F1575" s="203" t="s">
        <v>5025</v>
      </c>
      <c r="G1575" s="201"/>
      <c r="H1575" s="204">
        <v>10</v>
      </c>
      <c r="I1575" s="205"/>
      <c r="J1575" s="201"/>
      <c r="K1575" s="201"/>
      <c r="L1575" s="206"/>
      <c r="M1575" s="207"/>
      <c r="N1575" s="208"/>
      <c r="O1575" s="208"/>
      <c r="P1575" s="208"/>
      <c r="Q1575" s="208"/>
      <c r="R1575" s="208"/>
      <c r="S1575" s="208"/>
      <c r="T1575" s="209"/>
      <c r="AT1575" s="210" t="s">
        <v>244</v>
      </c>
      <c r="AU1575" s="210" t="s">
        <v>85</v>
      </c>
      <c r="AV1575" s="13" t="s">
        <v>85</v>
      </c>
      <c r="AW1575" s="13" t="s">
        <v>37</v>
      </c>
      <c r="AX1575" s="13" t="s">
        <v>76</v>
      </c>
      <c r="AY1575" s="210" t="s">
        <v>232</v>
      </c>
    </row>
    <row r="1576" spans="1:65" s="14" customFormat="1" ht="10.199999999999999">
      <c r="B1576" s="211"/>
      <c r="C1576" s="212"/>
      <c r="D1576" s="198" t="s">
        <v>244</v>
      </c>
      <c r="E1576" s="213" t="s">
        <v>19</v>
      </c>
      <c r="F1576" s="214" t="s">
        <v>248</v>
      </c>
      <c r="G1576" s="212"/>
      <c r="H1576" s="215">
        <v>23</v>
      </c>
      <c r="I1576" s="216"/>
      <c r="J1576" s="212"/>
      <c r="K1576" s="212"/>
      <c r="L1576" s="217"/>
      <c r="M1576" s="218"/>
      <c r="N1576" s="219"/>
      <c r="O1576" s="219"/>
      <c r="P1576" s="219"/>
      <c r="Q1576" s="219"/>
      <c r="R1576" s="219"/>
      <c r="S1576" s="219"/>
      <c r="T1576" s="220"/>
      <c r="AT1576" s="221" t="s">
        <v>244</v>
      </c>
      <c r="AU1576" s="221" t="s">
        <v>85</v>
      </c>
      <c r="AV1576" s="14" t="s">
        <v>139</v>
      </c>
      <c r="AW1576" s="14" t="s">
        <v>37</v>
      </c>
      <c r="AX1576" s="14" t="s">
        <v>83</v>
      </c>
      <c r="AY1576" s="221" t="s">
        <v>232</v>
      </c>
    </row>
    <row r="1577" spans="1:65" s="2" customFormat="1" ht="16.5" customHeight="1">
      <c r="A1577" s="36"/>
      <c r="B1577" s="37"/>
      <c r="C1577" s="180" t="s">
        <v>5026</v>
      </c>
      <c r="D1577" s="180" t="s">
        <v>234</v>
      </c>
      <c r="E1577" s="181" t="s">
        <v>5027</v>
      </c>
      <c r="F1577" s="182" t="s">
        <v>5028</v>
      </c>
      <c r="G1577" s="183" t="s">
        <v>339</v>
      </c>
      <c r="H1577" s="184">
        <v>1</v>
      </c>
      <c r="I1577" s="185"/>
      <c r="J1577" s="186">
        <f>ROUND(I1577*H1577,2)</f>
        <v>0</v>
      </c>
      <c r="K1577" s="182" t="s">
        <v>238</v>
      </c>
      <c r="L1577" s="41"/>
      <c r="M1577" s="187" t="s">
        <v>19</v>
      </c>
      <c r="N1577" s="188" t="s">
        <v>47</v>
      </c>
      <c r="O1577" s="66"/>
      <c r="P1577" s="189">
        <f>O1577*H1577</f>
        <v>0</v>
      </c>
      <c r="Q1577" s="189">
        <v>0</v>
      </c>
      <c r="R1577" s="189">
        <f>Q1577*H1577</f>
        <v>0</v>
      </c>
      <c r="S1577" s="189">
        <v>2.2499999999999998E-3</v>
      </c>
      <c r="T1577" s="190">
        <f>S1577*H1577</f>
        <v>2.2499999999999998E-3</v>
      </c>
      <c r="U1577" s="36"/>
      <c r="V1577" s="36"/>
      <c r="W1577" s="36"/>
      <c r="X1577" s="36"/>
      <c r="Y1577" s="36"/>
      <c r="Z1577" s="36"/>
      <c r="AA1577" s="36"/>
      <c r="AB1577" s="36"/>
      <c r="AC1577" s="36"/>
      <c r="AD1577" s="36"/>
      <c r="AE1577" s="36"/>
      <c r="AR1577" s="191" t="s">
        <v>348</v>
      </c>
      <c r="AT1577" s="191" t="s">
        <v>234</v>
      </c>
      <c r="AU1577" s="191" t="s">
        <v>85</v>
      </c>
      <c r="AY1577" s="19" t="s">
        <v>232</v>
      </c>
      <c r="BE1577" s="192">
        <f>IF(N1577="základní",J1577,0)</f>
        <v>0</v>
      </c>
      <c r="BF1577" s="192">
        <f>IF(N1577="snížená",J1577,0)</f>
        <v>0</v>
      </c>
      <c r="BG1577" s="192">
        <f>IF(N1577="zákl. přenesená",J1577,0)</f>
        <v>0</v>
      </c>
      <c r="BH1577" s="192">
        <f>IF(N1577="sníž. přenesená",J1577,0)</f>
        <v>0</v>
      </c>
      <c r="BI1577" s="192">
        <f>IF(N1577="nulová",J1577,0)</f>
        <v>0</v>
      </c>
      <c r="BJ1577" s="19" t="s">
        <v>83</v>
      </c>
      <c r="BK1577" s="192">
        <f>ROUND(I1577*H1577,2)</f>
        <v>0</v>
      </c>
      <c r="BL1577" s="19" t="s">
        <v>348</v>
      </c>
      <c r="BM1577" s="191" t="s">
        <v>5029</v>
      </c>
    </row>
    <row r="1578" spans="1:65" s="2" customFormat="1" ht="10.199999999999999">
      <c r="A1578" s="36"/>
      <c r="B1578" s="37"/>
      <c r="C1578" s="38"/>
      <c r="D1578" s="193" t="s">
        <v>240</v>
      </c>
      <c r="E1578" s="38"/>
      <c r="F1578" s="194" t="s">
        <v>5030</v>
      </c>
      <c r="G1578" s="38"/>
      <c r="H1578" s="38"/>
      <c r="I1578" s="195"/>
      <c r="J1578" s="38"/>
      <c r="K1578" s="38"/>
      <c r="L1578" s="41"/>
      <c r="M1578" s="196"/>
      <c r="N1578" s="197"/>
      <c r="O1578" s="66"/>
      <c r="P1578" s="66"/>
      <c r="Q1578" s="66"/>
      <c r="R1578" s="66"/>
      <c r="S1578" s="66"/>
      <c r="T1578" s="67"/>
      <c r="U1578" s="36"/>
      <c r="V1578" s="36"/>
      <c r="W1578" s="36"/>
      <c r="X1578" s="36"/>
      <c r="Y1578" s="36"/>
      <c r="Z1578" s="36"/>
      <c r="AA1578" s="36"/>
      <c r="AB1578" s="36"/>
      <c r="AC1578" s="36"/>
      <c r="AD1578" s="36"/>
      <c r="AE1578" s="36"/>
      <c r="AT1578" s="19" t="s">
        <v>240</v>
      </c>
      <c r="AU1578" s="19" t="s">
        <v>85</v>
      </c>
    </row>
    <row r="1579" spans="1:65" s="13" customFormat="1" ht="10.199999999999999">
      <c r="B1579" s="200"/>
      <c r="C1579" s="201"/>
      <c r="D1579" s="198" t="s">
        <v>244</v>
      </c>
      <c r="E1579" s="202" t="s">
        <v>19</v>
      </c>
      <c r="F1579" s="203" t="s">
        <v>4628</v>
      </c>
      <c r="G1579" s="201"/>
      <c r="H1579" s="204">
        <v>1</v>
      </c>
      <c r="I1579" s="205"/>
      <c r="J1579" s="201"/>
      <c r="K1579" s="201"/>
      <c r="L1579" s="206"/>
      <c r="M1579" s="207"/>
      <c r="N1579" s="208"/>
      <c r="O1579" s="208"/>
      <c r="P1579" s="208"/>
      <c r="Q1579" s="208"/>
      <c r="R1579" s="208"/>
      <c r="S1579" s="208"/>
      <c r="T1579" s="209"/>
      <c r="AT1579" s="210" t="s">
        <v>244</v>
      </c>
      <c r="AU1579" s="210" t="s">
        <v>85</v>
      </c>
      <c r="AV1579" s="13" t="s">
        <v>85</v>
      </c>
      <c r="AW1579" s="13" t="s">
        <v>37</v>
      </c>
      <c r="AX1579" s="13" t="s">
        <v>83</v>
      </c>
      <c r="AY1579" s="210" t="s">
        <v>232</v>
      </c>
    </row>
    <row r="1580" spans="1:65" s="2" customFormat="1" ht="24.15" customHeight="1">
      <c r="A1580" s="36"/>
      <c r="B1580" s="37"/>
      <c r="C1580" s="180" t="s">
        <v>5031</v>
      </c>
      <c r="D1580" s="180" t="s">
        <v>234</v>
      </c>
      <c r="E1580" s="181" t="s">
        <v>1823</v>
      </c>
      <c r="F1580" s="182" t="s">
        <v>1824</v>
      </c>
      <c r="G1580" s="183" t="s">
        <v>278</v>
      </c>
      <c r="H1580" s="184">
        <v>9.1999999999999998E-2</v>
      </c>
      <c r="I1580" s="185"/>
      <c r="J1580" s="186">
        <f>ROUND(I1580*H1580,2)</f>
        <v>0</v>
      </c>
      <c r="K1580" s="182" t="s">
        <v>238</v>
      </c>
      <c r="L1580" s="41"/>
      <c r="M1580" s="187" t="s">
        <v>19</v>
      </c>
      <c r="N1580" s="188" t="s">
        <v>47</v>
      </c>
      <c r="O1580" s="66"/>
      <c r="P1580" s="189">
        <f>O1580*H1580</f>
        <v>0</v>
      </c>
      <c r="Q1580" s="189">
        <v>0</v>
      </c>
      <c r="R1580" s="189">
        <f>Q1580*H1580</f>
        <v>0</v>
      </c>
      <c r="S1580" s="189">
        <v>0</v>
      </c>
      <c r="T1580" s="190">
        <f>S1580*H1580</f>
        <v>0</v>
      </c>
      <c r="U1580" s="36"/>
      <c r="V1580" s="36"/>
      <c r="W1580" s="36"/>
      <c r="X1580" s="36"/>
      <c r="Y1580" s="36"/>
      <c r="Z1580" s="36"/>
      <c r="AA1580" s="36"/>
      <c r="AB1580" s="36"/>
      <c r="AC1580" s="36"/>
      <c r="AD1580" s="36"/>
      <c r="AE1580" s="36"/>
      <c r="AR1580" s="191" t="s">
        <v>348</v>
      </c>
      <c r="AT1580" s="191" t="s">
        <v>234</v>
      </c>
      <c r="AU1580" s="191" t="s">
        <v>85</v>
      </c>
      <c r="AY1580" s="19" t="s">
        <v>232</v>
      </c>
      <c r="BE1580" s="192">
        <f>IF(N1580="základní",J1580,0)</f>
        <v>0</v>
      </c>
      <c r="BF1580" s="192">
        <f>IF(N1580="snížená",J1580,0)</f>
        <v>0</v>
      </c>
      <c r="BG1580" s="192">
        <f>IF(N1580="zákl. přenesená",J1580,0)</f>
        <v>0</v>
      </c>
      <c r="BH1580" s="192">
        <f>IF(N1580="sníž. přenesená",J1580,0)</f>
        <v>0</v>
      </c>
      <c r="BI1580" s="192">
        <f>IF(N1580="nulová",J1580,0)</f>
        <v>0</v>
      </c>
      <c r="BJ1580" s="19" t="s">
        <v>83</v>
      </c>
      <c r="BK1580" s="192">
        <f>ROUND(I1580*H1580,2)</f>
        <v>0</v>
      </c>
      <c r="BL1580" s="19" t="s">
        <v>348</v>
      </c>
      <c r="BM1580" s="191" t="s">
        <v>5032</v>
      </c>
    </row>
    <row r="1581" spans="1:65" s="2" customFormat="1" ht="10.199999999999999">
      <c r="A1581" s="36"/>
      <c r="B1581" s="37"/>
      <c r="C1581" s="38"/>
      <c r="D1581" s="193" t="s">
        <v>240</v>
      </c>
      <c r="E1581" s="38"/>
      <c r="F1581" s="194" t="s">
        <v>1826</v>
      </c>
      <c r="G1581" s="38"/>
      <c r="H1581" s="38"/>
      <c r="I1581" s="195"/>
      <c r="J1581" s="38"/>
      <c r="K1581" s="38"/>
      <c r="L1581" s="41"/>
      <c r="M1581" s="196"/>
      <c r="N1581" s="197"/>
      <c r="O1581" s="66"/>
      <c r="P1581" s="66"/>
      <c r="Q1581" s="66"/>
      <c r="R1581" s="66"/>
      <c r="S1581" s="66"/>
      <c r="T1581" s="67"/>
      <c r="U1581" s="36"/>
      <c r="V1581" s="36"/>
      <c r="W1581" s="36"/>
      <c r="X1581" s="36"/>
      <c r="Y1581" s="36"/>
      <c r="Z1581" s="36"/>
      <c r="AA1581" s="36"/>
      <c r="AB1581" s="36"/>
      <c r="AC1581" s="36"/>
      <c r="AD1581" s="36"/>
      <c r="AE1581" s="36"/>
      <c r="AT1581" s="19" t="s">
        <v>240</v>
      </c>
      <c r="AU1581" s="19" t="s">
        <v>85</v>
      </c>
    </row>
    <row r="1582" spans="1:65" s="2" customFormat="1" ht="86.4">
      <c r="A1582" s="36"/>
      <c r="B1582" s="37"/>
      <c r="C1582" s="38"/>
      <c r="D1582" s="198" t="s">
        <v>242</v>
      </c>
      <c r="E1582" s="38"/>
      <c r="F1582" s="199" t="s">
        <v>1491</v>
      </c>
      <c r="G1582" s="38"/>
      <c r="H1582" s="38"/>
      <c r="I1582" s="195"/>
      <c r="J1582" s="38"/>
      <c r="K1582" s="38"/>
      <c r="L1582" s="41"/>
      <c r="M1582" s="196"/>
      <c r="N1582" s="197"/>
      <c r="O1582" s="66"/>
      <c r="P1582" s="66"/>
      <c r="Q1582" s="66"/>
      <c r="R1582" s="66"/>
      <c r="S1582" s="66"/>
      <c r="T1582" s="67"/>
      <c r="U1582" s="36"/>
      <c r="V1582" s="36"/>
      <c r="W1582" s="36"/>
      <c r="X1582" s="36"/>
      <c r="Y1582" s="36"/>
      <c r="Z1582" s="36"/>
      <c r="AA1582" s="36"/>
      <c r="AB1582" s="36"/>
      <c r="AC1582" s="36"/>
      <c r="AD1582" s="36"/>
      <c r="AE1582" s="36"/>
      <c r="AT1582" s="19" t="s">
        <v>242</v>
      </c>
      <c r="AU1582" s="19" t="s">
        <v>85</v>
      </c>
    </row>
    <row r="1583" spans="1:65" s="12" customFormat="1" ht="22.8" customHeight="1">
      <c r="B1583" s="164"/>
      <c r="C1583" s="165"/>
      <c r="D1583" s="166" t="s">
        <v>75</v>
      </c>
      <c r="E1583" s="178" t="s">
        <v>1335</v>
      </c>
      <c r="F1583" s="178" t="s">
        <v>1336</v>
      </c>
      <c r="G1583" s="165"/>
      <c r="H1583" s="165"/>
      <c r="I1583" s="168"/>
      <c r="J1583" s="179">
        <f>BK1583</f>
        <v>0</v>
      </c>
      <c r="K1583" s="165"/>
      <c r="L1583" s="170"/>
      <c r="M1583" s="171"/>
      <c r="N1583" s="172"/>
      <c r="O1583" s="172"/>
      <c r="P1583" s="173">
        <f>SUM(P1584:P1635)</f>
        <v>0</v>
      </c>
      <c r="Q1583" s="172"/>
      <c r="R1583" s="173">
        <f>SUM(R1584:R1635)</f>
        <v>1.5343569699999997</v>
      </c>
      <c r="S1583" s="172"/>
      <c r="T1583" s="174">
        <f>SUM(T1584:T1635)</f>
        <v>0</v>
      </c>
      <c r="AR1583" s="175" t="s">
        <v>85</v>
      </c>
      <c r="AT1583" s="176" t="s">
        <v>75</v>
      </c>
      <c r="AU1583" s="176" t="s">
        <v>83</v>
      </c>
      <c r="AY1583" s="175" t="s">
        <v>232</v>
      </c>
      <c r="BK1583" s="177">
        <f>SUM(BK1584:BK1635)</f>
        <v>0</v>
      </c>
    </row>
    <row r="1584" spans="1:65" s="2" customFormat="1" ht="24.15" customHeight="1">
      <c r="A1584" s="36"/>
      <c r="B1584" s="37"/>
      <c r="C1584" s="180" t="s">
        <v>5033</v>
      </c>
      <c r="D1584" s="180" t="s">
        <v>234</v>
      </c>
      <c r="E1584" s="181" t="s">
        <v>5034</v>
      </c>
      <c r="F1584" s="182" t="s">
        <v>5035</v>
      </c>
      <c r="G1584" s="183" t="s">
        <v>312</v>
      </c>
      <c r="H1584" s="184">
        <v>21.04</v>
      </c>
      <c r="I1584" s="185"/>
      <c r="J1584" s="186">
        <f>ROUND(I1584*H1584,2)</f>
        <v>0</v>
      </c>
      <c r="K1584" s="182" t="s">
        <v>238</v>
      </c>
      <c r="L1584" s="41"/>
      <c r="M1584" s="187" t="s">
        <v>19</v>
      </c>
      <c r="N1584" s="188" t="s">
        <v>47</v>
      </c>
      <c r="O1584" s="66"/>
      <c r="P1584" s="189">
        <f>O1584*H1584</f>
        <v>0</v>
      </c>
      <c r="Q1584" s="189">
        <v>1.217E-2</v>
      </c>
      <c r="R1584" s="189">
        <f>Q1584*H1584</f>
        <v>0.25605679999999997</v>
      </c>
      <c r="S1584" s="189">
        <v>0</v>
      </c>
      <c r="T1584" s="190">
        <f>S1584*H1584</f>
        <v>0</v>
      </c>
      <c r="U1584" s="36"/>
      <c r="V1584" s="36"/>
      <c r="W1584" s="36"/>
      <c r="X1584" s="36"/>
      <c r="Y1584" s="36"/>
      <c r="Z1584" s="36"/>
      <c r="AA1584" s="36"/>
      <c r="AB1584" s="36"/>
      <c r="AC1584" s="36"/>
      <c r="AD1584" s="36"/>
      <c r="AE1584" s="36"/>
      <c r="AR1584" s="191" t="s">
        <v>348</v>
      </c>
      <c r="AT1584" s="191" t="s">
        <v>234</v>
      </c>
      <c r="AU1584" s="191" t="s">
        <v>85</v>
      </c>
      <c r="AY1584" s="19" t="s">
        <v>232</v>
      </c>
      <c r="BE1584" s="192">
        <f>IF(N1584="základní",J1584,0)</f>
        <v>0</v>
      </c>
      <c r="BF1584" s="192">
        <f>IF(N1584="snížená",J1584,0)</f>
        <v>0</v>
      </c>
      <c r="BG1584" s="192">
        <f>IF(N1584="zákl. přenesená",J1584,0)</f>
        <v>0</v>
      </c>
      <c r="BH1584" s="192">
        <f>IF(N1584="sníž. přenesená",J1584,0)</f>
        <v>0</v>
      </c>
      <c r="BI1584" s="192">
        <f>IF(N1584="nulová",J1584,0)</f>
        <v>0</v>
      </c>
      <c r="BJ1584" s="19" t="s">
        <v>83</v>
      </c>
      <c r="BK1584" s="192">
        <f>ROUND(I1584*H1584,2)</f>
        <v>0</v>
      </c>
      <c r="BL1584" s="19" t="s">
        <v>348</v>
      </c>
      <c r="BM1584" s="191" t="s">
        <v>5036</v>
      </c>
    </row>
    <row r="1585" spans="1:65" s="2" customFormat="1" ht="10.199999999999999">
      <c r="A1585" s="36"/>
      <c r="B1585" s="37"/>
      <c r="C1585" s="38"/>
      <c r="D1585" s="193" t="s">
        <v>240</v>
      </c>
      <c r="E1585" s="38"/>
      <c r="F1585" s="194" t="s">
        <v>5037</v>
      </c>
      <c r="G1585" s="38"/>
      <c r="H1585" s="38"/>
      <c r="I1585" s="195"/>
      <c r="J1585" s="38"/>
      <c r="K1585" s="38"/>
      <c r="L1585" s="41"/>
      <c r="M1585" s="196"/>
      <c r="N1585" s="197"/>
      <c r="O1585" s="66"/>
      <c r="P1585" s="66"/>
      <c r="Q1585" s="66"/>
      <c r="R1585" s="66"/>
      <c r="S1585" s="66"/>
      <c r="T1585" s="67"/>
      <c r="U1585" s="36"/>
      <c r="V1585" s="36"/>
      <c r="W1585" s="36"/>
      <c r="X1585" s="36"/>
      <c r="Y1585" s="36"/>
      <c r="Z1585" s="36"/>
      <c r="AA1585" s="36"/>
      <c r="AB1585" s="36"/>
      <c r="AC1585" s="36"/>
      <c r="AD1585" s="36"/>
      <c r="AE1585" s="36"/>
      <c r="AT1585" s="19" t="s">
        <v>240</v>
      </c>
      <c r="AU1585" s="19" t="s">
        <v>85</v>
      </c>
    </row>
    <row r="1586" spans="1:65" s="2" customFormat="1" ht="105.6">
      <c r="A1586" s="36"/>
      <c r="B1586" s="37"/>
      <c r="C1586" s="38"/>
      <c r="D1586" s="198" t="s">
        <v>242</v>
      </c>
      <c r="E1586" s="38"/>
      <c r="F1586" s="199" t="s">
        <v>5038</v>
      </c>
      <c r="G1586" s="38"/>
      <c r="H1586" s="38"/>
      <c r="I1586" s="195"/>
      <c r="J1586" s="38"/>
      <c r="K1586" s="38"/>
      <c r="L1586" s="41"/>
      <c r="M1586" s="196"/>
      <c r="N1586" s="197"/>
      <c r="O1586" s="66"/>
      <c r="P1586" s="66"/>
      <c r="Q1586" s="66"/>
      <c r="R1586" s="66"/>
      <c r="S1586" s="66"/>
      <c r="T1586" s="67"/>
      <c r="U1586" s="36"/>
      <c r="V1586" s="36"/>
      <c r="W1586" s="36"/>
      <c r="X1586" s="36"/>
      <c r="Y1586" s="36"/>
      <c r="Z1586" s="36"/>
      <c r="AA1586" s="36"/>
      <c r="AB1586" s="36"/>
      <c r="AC1586" s="36"/>
      <c r="AD1586" s="36"/>
      <c r="AE1586" s="36"/>
      <c r="AT1586" s="19" t="s">
        <v>242</v>
      </c>
      <c r="AU1586" s="19" t="s">
        <v>85</v>
      </c>
    </row>
    <row r="1587" spans="1:65" s="13" customFormat="1" ht="10.199999999999999">
      <c r="B1587" s="200"/>
      <c r="C1587" s="201"/>
      <c r="D1587" s="198" t="s">
        <v>244</v>
      </c>
      <c r="E1587" s="202" t="s">
        <v>19</v>
      </c>
      <c r="F1587" s="203" t="s">
        <v>5039</v>
      </c>
      <c r="G1587" s="201"/>
      <c r="H1587" s="204">
        <v>8.14</v>
      </c>
      <c r="I1587" s="205"/>
      <c r="J1587" s="201"/>
      <c r="K1587" s="201"/>
      <c r="L1587" s="206"/>
      <c r="M1587" s="207"/>
      <c r="N1587" s="208"/>
      <c r="O1587" s="208"/>
      <c r="P1587" s="208"/>
      <c r="Q1587" s="208"/>
      <c r="R1587" s="208"/>
      <c r="S1587" s="208"/>
      <c r="T1587" s="209"/>
      <c r="AT1587" s="210" t="s">
        <v>244</v>
      </c>
      <c r="AU1587" s="210" t="s">
        <v>85</v>
      </c>
      <c r="AV1587" s="13" t="s">
        <v>85</v>
      </c>
      <c r="AW1587" s="13" t="s">
        <v>37</v>
      </c>
      <c r="AX1587" s="13" t="s">
        <v>76</v>
      </c>
      <c r="AY1587" s="210" t="s">
        <v>232</v>
      </c>
    </row>
    <row r="1588" spans="1:65" s="13" customFormat="1" ht="10.199999999999999">
      <c r="B1588" s="200"/>
      <c r="C1588" s="201"/>
      <c r="D1588" s="198" t="s">
        <v>244</v>
      </c>
      <c r="E1588" s="202" t="s">
        <v>19</v>
      </c>
      <c r="F1588" s="203" t="s">
        <v>5040</v>
      </c>
      <c r="G1588" s="201"/>
      <c r="H1588" s="204">
        <v>12.9</v>
      </c>
      <c r="I1588" s="205"/>
      <c r="J1588" s="201"/>
      <c r="K1588" s="201"/>
      <c r="L1588" s="206"/>
      <c r="M1588" s="207"/>
      <c r="N1588" s="208"/>
      <c r="O1588" s="208"/>
      <c r="P1588" s="208"/>
      <c r="Q1588" s="208"/>
      <c r="R1588" s="208"/>
      <c r="S1588" s="208"/>
      <c r="T1588" s="209"/>
      <c r="AT1588" s="210" t="s">
        <v>244</v>
      </c>
      <c r="AU1588" s="210" t="s">
        <v>85</v>
      </c>
      <c r="AV1588" s="13" t="s">
        <v>85</v>
      </c>
      <c r="AW1588" s="13" t="s">
        <v>37</v>
      </c>
      <c r="AX1588" s="13" t="s">
        <v>76</v>
      </c>
      <c r="AY1588" s="210" t="s">
        <v>232</v>
      </c>
    </row>
    <row r="1589" spans="1:65" s="14" customFormat="1" ht="10.199999999999999">
      <c r="B1589" s="211"/>
      <c r="C1589" s="212"/>
      <c r="D1589" s="198" t="s">
        <v>244</v>
      </c>
      <c r="E1589" s="213" t="s">
        <v>19</v>
      </c>
      <c r="F1589" s="214" t="s">
        <v>248</v>
      </c>
      <c r="G1589" s="212"/>
      <c r="H1589" s="215">
        <v>21.04</v>
      </c>
      <c r="I1589" s="216"/>
      <c r="J1589" s="212"/>
      <c r="K1589" s="212"/>
      <c r="L1589" s="217"/>
      <c r="M1589" s="218"/>
      <c r="N1589" s="219"/>
      <c r="O1589" s="219"/>
      <c r="P1589" s="219"/>
      <c r="Q1589" s="219"/>
      <c r="R1589" s="219"/>
      <c r="S1589" s="219"/>
      <c r="T1589" s="220"/>
      <c r="AT1589" s="221" t="s">
        <v>244</v>
      </c>
      <c r="AU1589" s="221" t="s">
        <v>85</v>
      </c>
      <c r="AV1589" s="14" t="s">
        <v>139</v>
      </c>
      <c r="AW1589" s="14" t="s">
        <v>37</v>
      </c>
      <c r="AX1589" s="14" t="s">
        <v>83</v>
      </c>
      <c r="AY1589" s="221" t="s">
        <v>232</v>
      </c>
    </row>
    <row r="1590" spans="1:65" s="2" customFormat="1" ht="24.15" customHeight="1">
      <c r="A1590" s="36"/>
      <c r="B1590" s="37"/>
      <c r="C1590" s="180" t="s">
        <v>5041</v>
      </c>
      <c r="D1590" s="180" t="s">
        <v>234</v>
      </c>
      <c r="E1590" s="181" t="s">
        <v>5042</v>
      </c>
      <c r="F1590" s="182" t="s">
        <v>5043</v>
      </c>
      <c r="G1590" s="183" t="s">
        <v>312</v>
      </c>
      <c r="H1590" s="184">
        <v>5.9729999999999999</v>
      </c>
      <c r="I1590" s="185"/>
      <c r="J1590" s="186">
        <f>ROUND(I1590*H1590,2)</f>
        <v>0</v>
      </c>
      <c r="K1590" s="182" t="s">
        <v>238</v>
      </c>
      <c r="L1590" s="41"/>
      <c r="M1590" s="187" t="s">
        <v>19</v>
      </c>
      <c r="N1590" s="188" t="s">
        <v>47</v>
      </c>
      <c r="O1590" s="66"/>
      <c r="P1590" s="189">
        <f>O1590*H1590</f>
        <v>0</v>
      </c>
      <c r="Q1590" s="189">
        <v>1.6150000000000001E-2</v>
      </c>
      <c r="R1590" s="189">
        <f>Q1590*H1590</f>
        <v>9.6463950000000007E-2</v>
      </c>
      <c r="S1590" s="189">
        <v>0</v>
      </c>
      <c r="T1590" s="190">
        <f>S1590*H1590</f>
        <v>0</v>
      </c>
      <c r="U1590" s="36"/>
      <c r="V1590" s="36"/>
      <c r="W1590" s="36"/>
      <c r="X1590" s="36"/>
      <c r="Y1590" s="36"/>
      <c r="Z1590" s="36"/>
      <c r="AA1590" s="36"/>
      <c r="AB1590" s="36"/>
      <c r="AC1590" s="36"/>
      <c r="AD1590" s="36"/>
      <c r="AE1590" s="36"/>
      <c r="AR1590" s="191" t="s">
        <v>348</v>
      </c>
      <c r="AT1590" s="191" t="s">
        <v>234</v>
      </c>
      <c r="AU1590" s="191" t="s">
        <v>85</v>
      </c>
      <c r="AY1590" s="19" t="s">
        <v>232</v>
      </c>
      <c r="BE1590" s="192">
        <f>IF(N1590="základní",J1590,0)</f>
        <v>0</v>
      </c>
      <c r="BF1590" s="192">
        <f>IF(N1590="snížená",J1590,0)</f>
        <v>0</v>
      </c>
      <c r="BG1590" s="192">
        <f>IF(N1590="zákl. přenesená",J1590,0)</f>
        <v>0</v>
      </c>
      <c r="BH1590" s="192">
        <f>IF(N1590="sníž. přenesená",J1590,0)</f>
        <v>0</v>
      </c>
      <c r="BI1590" s="192">
        <f>IF(N1590="nulová",J1590,0)</f>
        <v>0</v>
      </c>
      <c r="BJ1590" s="19" t="s">
        <v>83</v>
      </c>
      <c r="BK1590" s="192">
        <f>ROUND(I1590*H1590,2)</f>
        <v>0</v>
      </c>
      <c r="BL1590" s="19" t="s">
        <v>348</v>
      </c>
      <c r="BM1590" s="191" t="s">
        <v>5044</v>
      </c>
    </row>
    <row r="1591" spans="1:65" s="2" customFormat="1" ht="10.199999999999999">
      <c r="A1591" s="36"/>
      <c r="B1591" s="37"/>
      <c r="C1591" s="38"/>
      <c r="D1591" s="193" t="s">
        <v>240</v>
      </c>
      <c r="E1591" s="38"/>
      <c r="F1591" s="194" t="s">
        <v>5045</v>
      </c>
      <c r="G1591" s="38"/>
      <c r="H1591" s="38"/>
      <c r="I1591" s="195"/>
      <c r="J1591" s="38"/>
      <c r="K1591" s="38"/>
      <c r="L1591" s="41"/>
      <c r="M1591" s="196"/>
      <c r="N1591" s="197"/>
      <c r="O1591" s="66"/>
      <c r="P1591" s="66"/>
      <c r="Q1591" s="66"/>
      <c r="R1591" s="66"/>
      <c r="S1591" s="66"/>
      <c r="T1591" s="67"/>
      <c r="U1591" s="36"/>
      <c r="V1591" s="36"/>
      <c r="W1591" s="36"/>
      <c r="X1591" s="36"/>
      <c r="Y1591" s="36"/>
      <c r="Z1591" s="36"/>
      <c r="AA1591" s="36"/>
      <c r="AB1591" s="36"/>
      <c r="AC1591" s="36"/>
      <c r="AD1591" s="36"/>
      <c r="AE1591" s="36"/>
      <c r="AT1591" s="19" t="s">
        <v>240</v>
      </c>
      <c r="AU1591" s="19" t="s">
        <v>85</v>
      </c>
    </row>
    <row r="1592" spans="1:65" s="2" customFormat="1" ht="105.6">
      <c r="A1592" s="36"/>
      <c r="B1592" s="37"/>
      <c r="C1592" s="38"/>
      <c r="D1592" s="198" t="s">
        <v>242</v>
      </c>
      <c r="E1592" s="38"/>
      <c r="F1592" s="199" t="s">
        <v>5038</v>
      </c>
      <c r="G1592" s="38"/>
      <c r="H1592" s="38"/>
      <c r="I1592" s="195"/>
      <c r="J1592" s="38"/>
      <c r="K1592" s="38"/>
      <c r="L1592" s="41"/>
      <c r="M1592" s="196"/>
      <c r="N1592" s="197"/>
      <c r="O1592" s="66"/>
      <c r="P1592" s="66"/>
      <c r="Q1592" s="66"/>
      <c r="R1592" s="66"/>
      <c r="S1592" s="66"/>
      <c r="T1592" s="67"/>
      <c r="U1592" s="36"/>
      <c r="V1592" s="36"/>
      <c r="W1592" s="36"/>
      <c r="X1592" s="36"/>
      <c r="Y1592" s="36"/>
      <c r="Z1592" s="36"/>
      <c r="AA1592" s="36"/>
      <c r="AB1592" s="36"/>
      <c r="AC1592" s="36"/>
      <c r="AD1592" s="36"/>
      <c r="AE1592" s="36"/>
      <c r="AT1592" s="19" t="s">
        <v>242</v>
      </c>
      <c r="AU1592" s="19" t="s">
        <v>85</v>
      </c>
    </row>
    <row r="1593" spans="1:65" s="13" customFormat="1" ht="10.199999999999999">
      <c r="B1593" s="200"/>
      <c r="C1593" s="201"/>
      <c r="D1593" s="198" t="s">
        <v>244</v>
      </c>
      <c r="E1593" s="202" t="s">
        <v>19</v>
      </c>
      <c r="F1593" s="203" t="s">
        <v>5046</v>
      </c>
      <c r="G1593" s="201"/>
      <c r="H1593" s="204">
        <v>5.9729999999999999</v>
      </c>
      <c r="I1593" s="205"/>
      <c r="J1593" s="201"/>
      <c r="K1593" s="201"/>
      <c r="L1593" s="206"/>
      <c r="M1593" s="207"/>
      <c r="N1593" s="208"/>
      <c r="O1593" s="208"/>
      <c r="P1593" s="208"/>
      <c r="Q1593" s="208"/>
      <c r="R1593" s="208"/>
      <c r="S1593" s="208"/>
      <c r="T1593" s="209"/>
      <c r="AT1593" s="210" t="s">
        <v>244</v>
      </c>
      <c r="AU1593" s="210" t="s">
        <v>85</v>
      </c>
      <c r="AV1593" s="13" t="s">
        <v>85</v>
      </c>
      <c r="AW1593" s="13" t="s">
        <v>37</v>
      </c>
      <c r="AX1593" s="13" t="s">
        <v>83</v>
      </c>
      <c r="AY1593" s="210" t="s">
        <v>232</v>
      </c>
    </row>
    <row r="1594" spans="1:65" s="2" customFormat="1" ht="24.15" customHeight="1">
      <c r="A1594" s="36"/>
      <c r="B1594" s="37"/>
      <c r="C1594" s="180" t="s">
        <v>5047</v>
      </c>
      <c r="D1594" s="180" t="s">
        <v>234</v>
      </c>
      <c r="E1594" s="181" t="s">
        <v>5048</v>
      </c>
      <c r="F1594" s="182" t="s">
        <v>5049</v>
      </c>
      <c r="G1594" s="183" t="s">
        <v>312</v>
      </c>
      <c r="H1594" s="184">
        <v>12.84</v>
      </c>
      <c r="I1594" s="185"/>
      <c r="J1594" s="186">
        <f>ROUND(I1594*H1594,2)</f>
        <v>0</v>
      </c>
      <c r="K1594" s="182" t="s">
        <v>238</v>
      </c>
      <c r="L1594" s="41"/>
      <c r="M1594" s="187" t="s">
        <v>19</v>
      </c>
      <c r="N1594" s="188" t="s">
        <v>47</v>
      </c>
      <c r="O1594" s="66"/>
      <c r="P1594" s="189">
        <f>O1594*H1594</f>
        <v>0</v>
      </c>
      <c r="Q1594" s="189">
        <v>1.18E-2</v>
      </c>
      <c r="R1594" s="189">
        <f>Q1594*H1594</f>
        <v>0.15151200000000001</v>
      </c>
      <c r="S1594" s="189">
        <v>0</v>
      </c>
      <c r="T1594" s="190">
        <f>S1594*H1594</f>
        <v>0</v>
      </c>
      <c r="U1594" s="36"/>
      <c r="V1594" s="36"/>
      <c r="W1594" s="36"/>
      <c r="X1594" s="36"/>
      <c r="Y1594" s="36"/>
      <c r="Z1594" s="36"/>
      <c r="AA1594" s="36"/>
      <c r="AB1594" s="36"/>
      <c r="AC1594" s="36"/>
      <c r="AD1594" s="36"/>
      <c r="AE1594" s="36"/>
      <c r="AR1594" s="191" t="s">
        <v>348</v>
      </c>
      <c r="AT1594" s="191" t="s">
        <v>234</v>
      </c>
      <c r="AU1594" s="191" t="s">
        <v>85</v>
      </c>
      <c r="AY1594" s="19" t="s">
        <v>232</v>
      </c>
      <c r="BE1594" s="192">
        <f>IF(N1594="základní",J1594,0)</f>
        <v>0</v>
      </c>
      <c r="BF1594" s="192">
        <f>IF(N1594="snížená",J1594,0)</f>
        <v>0</v>
      </c>
      <c r="BG1594" s="192">
        <f>IF(N1594="zákl. přenesená",J1594,0)</f>
        <v>0</v>
      </c>
      <c r="BH1594" s="192">
        <f>IF(N1594="sníž. přenesená",J1594,0)</f>
        <v>0</v>
      </c>
      <c r="BI1594" s="192">
        <f>IF(N1594="nulová",J1594,0)</f>
        <v>0</v>
      </c>
      <c r="BJ1594" s="19" t="s">
        <v>83</v>
      </c>
      <c r="BK1594" s="192">
        <f>ROUND(I1594*H1594,2)</f>
        <v>0</v>
      </c>
      <c r="BL1594" s="19" t="s">
        <v>348</v>
      </c>
      <c r="BM1594" s="191" t="s">
        <v>5050</v>
      </c>
    </row>
    <row r="1595" spans="1:65" s="2" customFormat="1" ht="10.199999999999999">
      <c r="A1595" s="36"/>
      <c r="B1595" s="37"/>
      <c r="C1595" s="38"/>
      <c r="D1595" s="193" t="s">
        <v>240</v>
      </c>
      <c r="E1595" s="38"/>
      <c r="F1595" s="194" t="s">
        <v>5051</v>
      </c>
      <c r="G1595" s="38"/>
      <c r="H1595" s="38"/>
      <c r="I1595" s="195"/>
      <c r="J1595" s="38"/>
      <c r="K1595" s="38"/>
      <c r="L1595" s="41"/>
      <c r="M1595" s="196"/>
      <c r="N1595" s="197"/>
      <c r="O1595" s="66"/>
      <c r="P1595" s="66"/>
      <c r="Q1595" s="66"/>
      <c r="R1595" s="66"/>
      <c r="S1595" s="66"/>
      <c r="T1595" s="67"/>
      <c r="U1595" s="36"/>
      <c r="V1595" s="36"/>
      <c r="W1595" s="36"/>
      <c r="X1595" s="36"/>
      <c r="Y1595" s="36"/>
      <c r="Z1595" s="36"/>
      <c r="AA1595" s="36"/>
      <c r="AB1595" s="36"/>
      <c r="AC1595" s="36"/>
      <c r="AD1595" s="36"/>
      <c r="AE1595" s="36"/>
      <c r="AT1595" s="19" t="s">
        <v>240</v>
      </c>
      <c r="AU1595" s="19" t="s">
        <v>85</v>
      </c>
    </row>
    <row r="1596" spans="1:65" s="2" customFormat="1" ht="105.6">
      <c r="A1596" s="36"/>
      <c r="B1596" s="37"/>
      <c r="C1596" s="38"/>
      <c r="D1596" s="198" t="s">
        <v>242</v>
      </c>
      <c r="E1596" s="38"/>
      <c r="F1596" s="199" t="s">
        <v>5038</v>
      </c>
      <c r="G1596" s="38"/>
      <c r="H1596" s="38"/>
      <c r="I1596" s="195"/>
      <c r="J1596" s="38"/>
      <c r="K1596" s="38"/>
      <c r="L1596" s="41"/>
      <c r="M1596" s="196"/>
      <c r="N1596" s="197"/>
      <c r="O1596" s="66"/>
      <c r="P1596" s="66"/>
      <c r="Q1596" s="66"/>
      <c r="R1596" s="66"/>
      <c r="S1596" s="66"/>
      <c r="T1596" s="67"/>
      <c r="U1596" s="36"/>
      <c r="V1596" s="36"/>
      <c r="W1596" s="36"/>
      <c r="X1596" s="36"/>
      <c r="Y1596" s="36"/>
      <c r="Z1596" s="36"/>
      <c r="AA1596" s="36"/>
      <c r="AB1596" s="36"/>
      <c r="AC1596" s="36"/>
      <c r="AD1596" s="36"/>
      <c r="AE1596" s="36"/>
      <c r="AT1596" s="19" t="s">
        <v>242</v>
      </c>
      <c r="AU1596" s="19" t="s">
        <v>85</v>
      </c>
    </row>
    <row r="1597" spans="1:65" s="13" customFormat="1" ht="10.199999999999999">
      <c r="B1597" s="200"/>
      <c r="C1597" s="201"/>
      <c r="D1597" s="198" t="s">
        <v>244</v>
      </c>
      <c r="E1597" s="202" t="s">
        <v>19</v>
      </c>
      <c r="F1597" s="203" t="s">
        <v>5052</v>
      </c>
      <c r="G1597" s="201"/>
      <c r="H1597" s="204">
        <v>12.84</v>
      </c>
      <c r="I1597" s="205"/>
      <c r="J1597" s="201"/>
      <c r="K1597" s="201"/>
      <c r="L1597" s="206"/>
      <c r="M1597" s="207"/>
      <c r="N1597" s="208"/>
      <c r="O1597" s="208"/>
      <c r="P1597" s="208"/>
      <c r="Q1597" s="208"/>
      <c r="R1597" s="208"/>
      <c r="S1597" s="208"/>
      <c r="T1597" s="209"/>
      <c r="AT1597" s="210" t="s">
        <v>244</v>
      </c>
      <c r="AU1597" s="210" t="s">
        <v>85</v>
      </c>
      <c r="AV1597" s="13" t="s">
        <v>85</v>
      </c>
      <c r="AW1597" s="13" t="s">
        <v>37</v>
      </c>
      <c r="AX1597" s="13" t="s">
        <v>83</v>
      </c>
      <c r="AY1597" s="210" t="s">
        <v>232</v>
      </c>
    </row>
    <row r="1598" spans="1:65" s="15" customFormat="1" ht="10.199999999999999">
      <c r="B1598" s="222"/>
      <c r="C1598" s="223"/>
      <c r="D1598" s="198" t="s">
        <v>244</v>
      </c>
      <c r="E1598" s="224" t="s">
        <v>19</v>
      </c>
      <c r="F1598" s="225" t="s">
        <v>1114</v>
      </c>
      <c r="G1598" s="223"/>
      <c r="H1598" s="224" t="s">
        <v>19</v>
      </c>
      <c r="I1598" s="226"/>
      <c r="J1598" s="223"/>
      <c r="K1598" s="223"/>
      <c r="L1598" s="227"/>
      <c r="M1598" s="228"/>
      <c r="N1598" s="229"/>
      <c r="O1598" s="229"/>
      <c r="P1598" s="229"/>
      <c r="Q1598" s="229"/>
      <c r="R1598" s="229"/>
      <c r="S1598" s="229"/>
      <c r="T1598" s="230"/>
      <c r="AT1598" s="231" t="s">
        <v>244</v>
      </c>
      <c r="AU1598" s="231" t="s">
        <v>85</v>
      </c>
      <c r="AV1598" s="15" t="s">
        <v>83</v>
      </c>
      <c r="AW1598" s="15" t="s">
        <v>37</v>
      </c>
      <c r="AX1598" s="15" t="s">
        <v>76</v>
      </c>
      <c r="AY1598" s="231" t="s">
        <v>232</v>
      </c>
    </row>
    <row r="1599" spans="1:65" s="2" customFormat="1" ht="24.15" customHeight="1">
      <c r="A1599" s="36"/>
      <c r="B1599" s="37"/>
      <c r="C1599" s="180" t="s">
        <v>5053</v>
      </c>
      <c r="D1599" s="180" t="s">
        <v>234</v>
      </c>
      <c r="E1599" s="181" t="s">
        <v>5054</v>
      </c>
      <c r="F1599" s="182" t="s">
        <v>5055</v>
      </c>
      <c r="G1599" s="183" t="s">
        <v>312</v>
      </c>
      <c r="H1599" s="184">
        <v>117.38500000000001</v>
      </c>
      <c r="I1599" s="185"/>
      <c r="J1599" s="186">
        <f>ROUND(I1599*H1599,2)</f>
        <v>0</v>
      </c>
      <c r="K1599" s="182" t="s">
        <v>238</v>
      </c>
      <c r="L1599" s="41"/>
      <c r="M1599" s="187" t="s">
        <v>19</v>
      </c>
      <c r="N1599" s="188" t="s">
        <v>47</v>
      </c>
      <c r="O1599" s="66"/>
      <c r="P1599" s="189">
        <f>O1599*H1599</f>
        <v>0</v>
      </c>
      <c r="Q1599" s="189">
        <v>1E-4</v>
      </c>
      <c r="R1599" s="189">
        <f>Q1599*H1599</f>
        <v>1.1738500000000001E-2</v>
      </c>
      <c r="S1599" s="189">
        <v>0</v>
      </c>
      <c r="T1599" s="190">
        <f>S1599*H1599</f>
        <v>0</v>
      </c>
      <c r="U1599" s="36"/>
      <c r="V1599" s="36"/>
      <c r="W1599" s="36"/>
      <c r="X1599" s="36"/>
      <c r="Y1599" s="36"/>
      <c r="Z1599" s="36"/>
      <c r="AA1599" s="36"/>
      <c r="AB1599" s="36"/>
      <c r="AC1599" s="36"/>
      <c r="AD1599" s="36"/>
      <c r="AE1599" s="36"/>
      <c r="AR1599" s="191" t="s">
        <v>348</v>
      </c>
      <c r="AT1599" s="191" t="s">
        <v>234</v>
      </c>
      <c r="AU1599" s="191" t="s">
        <v>85</v>
      </c>
      <c r="AY1599" s="19" t="s">
        <v>232</v>
      </c>
      <c r="BE1599" s="192">
        <f>IF(N1599="základní",J1599,0)</f>
        <v>0</v>
      </c>
      <c r="BF1599" s="192">
        <f>IF(N1599="snížená",J1599,0)</f>
        <v>0</v>
      </c>
      <c r="BG1599" s="192">
        <f>IF(N1599="zákl. přenesená",J1599,0)</f>
        <v>0</v>
      </c>
      <c r="BH1599" s="192">
        <f>IF(N1599="sníž. přenesená",J1599,0)</f>
        <v>0</v>
      </c>
      <c r="BI1599" s="192">
        <f>IF(N1599="nulová",J1599,0)</f>
        <v>0</v>
      </c>
      <c r="BJ1599" s="19" t="s">
        <v>83</v>
      </c>
      <c r="BK1599" s="192">
        <f>ROUND(I1599*H1599,2)</f>
        <v>0</v>
      </c>
      <c r="BL1599" s="19" t="s">
        <v>348</v>
      </c>
      <c r="BM1599" s="191" t="s">
        <v>5056</v>
      </c>
    </row>
    <row r="1600" spans="1:65" s="2" customFormat="1" ht="10.199999999999999">
      <c r="A1600" s="36"/>
      <c r="B1600" s="37"/>
      <c r="C1600" s="38"/>
      <c r="D1600" s="193" t="s">
        <v>240</v>
      </c>
      <c r="E1600" s="38"/>
      <c r="F1600" s="194" t="s">
        <v>5057</v>
      </c>
      <c r="G1600" s="38"/>
      <c r="H1600" s="38"/>
      <c r="I1600" s="195"/>
      <c r="J1600" s="38"/>
      <c r="K1600" s="38"/>
      <c r="L1600" s="41"/>
      <c r="M1600" s="196"/>
      <c r="N1600" s="197"/>
      <c r="O1600" s="66"/>
      <c r="P1600" s="66"/>
      <c r="Q1600" s="66"/>
      <c r="R1600" s="66"/>
      <c r="S1600" s="66"/>
      <c r="T1600" s="67"/>
      <c r="U1600" s="36"/>
      <c r="V1600" s="36"/>
      <c r="W1600" s="36"/>
      <c r="X1600" s="36"/>
      <c r="Y1600" s="36"/>
      <c r="Z1600" s="36"/>
      <c r="AA1600" s="36"/>
      <c r="AB1600" s="36"/>
      <c r="AC1600" s="36"/>
      <c r="AD1600" s="36"/>
      <c r="AE1600" s="36"/>
      <c r="AT1600" s="19" t="s">
        <v>240</v>
      </c>
      <c r="AU1600" s="19" t="s">
        <v>85</v>
      </c>
    </row>
    <row r="1601" spans="1:65" s="2" customFormat="1" ht="105.6">
      <c r="A1601" s="36"/>
      <c r="B1601" s="37"/>
      <c r="C1601" s="38"/>
      <c r="D1601" s="198" t="s">
        <v>242</v>
      </c>
      <c r="E1601" s="38"/>
      <c r="F1601" s="199" t="s">
        <v>5038</v>
      </c>
      <c r="G1601" s="38"/>
      <c r="H1601" s="38"/>
      <c r="I1601" s="195"/>
      <c r="J1601" s="38"/>
      <c r="K1601" s="38"/>
      <c r="L1601" s="41"/>
      <c r="M1601" s="196"/>
      <c r="N1601" s="197"/>
      <c r="O1601" s="66"/>
      <c r="P1601" s="66"/>
      <c r="Q1601" s="66"/>
      <c r="R1601" s="66"/>
      <c r="S1601" s="66"/>
      <c r="T1601" s="67"/>
      <c r="U1601" s="36"/>
      <c r="V1601" s="36"/>
      <c r="W1601" s="36"/>
      <c r="X1601" s="36"/>
      <c r="Y1601" s="36"/>
      <c r="Z1601" s="36"/>
      <c r="AA1601" s="36"/>
      <c r="AB1601" s="36"/>
      <c r="AC1601" s="36"/>
      <c r="AD1601" s="36"/>
      <c r="AE1601" s="36"/>
      <c r="AT1601" s="19" t="s">
        <v>242</v>
      </c>
      <c r="AU1601" s="19" t="s">
        <v>85</v>
      </c>
    </row>
    <row r="1602" spans="1:65" s="13" customFormat="1" ht="10.199999999999999">
      <c r="B1602" s="200"/>
      <c r="C1602" s="201"/>
      <c r="D1602" s="198" t="s">
        <v>244</v>
      </c>
      <c r="E1602" s="202" t="s">
        <v>19</v>
      </c>
      <c r="F1602" s="203" t="s">
        <v>5058</v>
      </c>
      <c r="G1602" s="201"/>
      <c r="H1602" s="204">
        <v>21.04</v>
      </c>
      <c r="I1602" s="205"/>
      <c r="J1602" s="201"/>
      <c r="K1602" s="201"/>
      <c r="L1602" s="206"/>
      <c r="M1602" s="207"/>
      <c r="N1602" s="208"/>
      <c r="O1602" s="208"/>
      <c r="P1602" s="208"/>
      <c r="Q1602" s="208"/>
      <c r="R1602" s="208"/>
      <c r="S1602" s="208"/>
      <c r="T1602" s="209"/>
      <c r="AT1602" s="210" t="s">
        <v>244</v>
      </c>
      <c r="AU1602" s="210" t="s">
        <v>85</v>
      </c>
      <c r="AV1602" s="13" t="s">
        <v>85</v>
      </c>
      <c r="AW1602" s="13" t="s">
        <v>37</v>
      </c>
      <c r="AX1602" s="13" t="s">
        <v>76</v>
      </c>
      <c r="AY1602" s="210" t="s">
        <v>232</v>
      </c>
    </row>
    <row r="1603" spans="1:65" s="13" customFormat="1" ht="10.199999999999999">
      <c r="B1603" s="200"/>
      <c r="C1603" s="201"/>
      <c r="D1603" s="198" t="s">
        <v>244</v>
      </c>
      <c r="E1603" s="202" t="s">
        <v>19</v>
      </c>
      <c r="F1603" s="203" t="s">
        <v>5059</v>
      </c>
      <c r="G1603" s="201"/>
      <c r="H1603" s="204">
        <v>5.9729999999999999</v>
      </c>
      <c r="I1603" s="205"/>
      <c r="J1603" s="201"/>
      <c r="K1603" s="201"/>
      <c r="L1603" s="206"/>
      <c r="M1603" s="207"/>
      <c r="N1603" s="208"/>
      <c r="O1603" s="208"/>
      <c r="P1603" s="208"/>
      <c r="Q1603" s="208"/>
      <c r="R1603" s="208"/>
      <c r="S1603" s="208"/>
      <c r="T1603" s="209"/>
      <c r="AT1603" s="210" t="s">
        <v>244</v>
      </c>
      <c r="AU1603" s="210" t="s">
        <v>85</v>
      </c>
      <c r="AV1603" s="13" t="s">
        <v>85</v>
      </c>
      <c r="AW1603" s="13" t="s">
        <v>37</v>
      </c>
      <c r="AX1603" s="13" t="s">
        <v>76</v>
      </c>
      <c r="AY1603" s="210" t="s">
        <v>232</v>
      </c>
    </row>
    <row r="1604" spans="1:65" s="13" customFormat="1" ht="10.199999999999999">
      <c r="B1604" s="200"/>
      <c r="C1604" s="201"/>
      <c r="D1604" s="198" t="s">
        <v>244</v>
      </c>
      <c r="E1604" s="202" t="s">
        <v>19</v>
      </c>
      <c r="F1604" s="203" t="s">
        <v>5060</v>
      </c>
      <c r="G1604" s="201"/>
      <c r="H1604" s="204">
        <v>12.84</v>
      </c>
      <c r="I1604" s="205"/>
      <c r="J1604" s="201"/>
      <c r="K1604" s="201"/>
      <c r="L1604" s="206"/>
      <c r="M1604" s="207"/>
      <c r="N1604" s="208"/>
      <c r="O1604" s="208"/>
      <c r="P1604" s="208"/>
      <c r="Q1604" s="208"/>
      <c r="R1604" s="208"/>
      <c r="S1604" s="208"/>
      <c r="T1604" s="209"/>
      <c r="AT1604" s="210" t="s">
        <v>244</v>
      </c>
      <c r="AU1604" s="210" t="s">
        <v>85</v>
      </c>
      <c r="AV1604" s="13" t="s">
        <v>85</v>
      </c>
      <c r="AW1604" s="13" t="s">
        <v>37</v>
      </c>
      <c r="AX1604" s="13" t="s">
        <v>76</v>
      </c>
      <c r="AY1604" s="210" t="s">
        <v>232</v>
      </c>
    </row>
    <row r="1605" spans="1:65" s="13" customFormat="1" ht="10.199999999999999">
      <c r="B1605" s="200"/>
      <c r="C1605" s="201"/>
      <c r="D1605" s="198" t="s">
        <v>244</v>
      </c>
      <c r="E1605" s="202" t="s">
        <v>19</v>
      </c>
      <c r="F1605" s="203" t="s">
        <v>5061</v>
      </c>
      <c r="G1605" s="201"/>
      <c r="H1605" s="204">
        <v>47.531999999999996</v>
      </c>
      <c r="I1605" s="205"/>
      <c r="J1605" s="201"/>
      <c r="K1605" s="201"/>
      <c r="L1605" s="206"/>
      <c r="M1605" s="207"/>
      <c r="N1605" s="208"/>
      <c r="O1605" s="208"/>
      <c r="P1605" s="208"/>
      <c r="Q1605" s="208"/>
      <c r="R1605" s="208"/>
      <c r="S1605" s="208"/>
      <c r="T1605" s="209"/>
      <c r="AT1605" s="210" t="s">
        <v>244</v>
      </c>
      <c r="AU1605" s="210" t="s">
        <v>85</v>
      </c>
      <c r="AV1605" s="13" t="s">
        <v>85</v>
      </c>
      <c r="AW1605" s="13" t="s">
        <v>37</v>
      </c>
      <c r="AX1605" s="13" t="s">
        <v>76</v>
      </c>
      <c r="AY1605" s="210" t="s">
        <v>232</v>
      </c>
    </row>
    <row r="1606" spans="1:65" s="13" customFormat="1" ht="10.199999999999999">
      <c r="B1606" s="200"/>
      <c r="C1606" s="201"/>
      <c r="D1606" s="198" t="s">
        <v>244</v>
      </c>
      <c r="E1606" s="202" t="s">
        <v>19</v>
      </c>
      <c r="F1606" s="203" t="s">
        <v>5062</v>
      </c>
      <c r="G1606" s="201"/>
      <c r="H1606" s="204">
        <v>30</v>
      </c>
      <c r="I1606" s="205"/>
      <c r="J1606" s="201"/>
      <c r="K1606" s="201"/>
      <c r="L1606" s="206"/>
      <c r="M1606" s="207"/>
      <c r="N1606" s="208"/>
      <c r="O1606" s="208"/>
      <c r="P1606" s="208"/>
      <c r="Q1606" s="208"/>
      <c r="R1606" s="208"/>
      <c r="S1606" s="208"/>
      <c r="T1606" s="209"/>
      <c r="AT1606" s="210" t="s">
        <v>244</v>
      </c>
      <c r="AU1606" s="210" t="s">
        <v>85</v>
      </c>
      <c r="AV1606" s="13" t="s">
        <v>85</v>
      </c>
      <c r="AW1606" s="13" t="s">
        <v>37</v>
      </c>
      <c r="AX1606" s="13" t="s">
        <v>76</v>
      </c>
      <c r="AY1606" s="210" t="s">
        <v>232</v>
      </c>
    </row>
    <row r="1607" spans="1:65" s="14" customFormat="1" ht="10.199999999999999">
      <c r="B1607" s="211"/>
      <c r="C1607" s="212"/>
      <c r="D1607" s="198" t="s">
        <v>244</v>
      </c>
      <c r="E1607" s="213" t="s">
        <v>19</v>
      </c>
      <c r="F1607" s="214" t="s">
        <v>248</v>
      </c>
      <c r="G1607" s="212"/>
      <c r="H1607" s="215">
        <v>117.38500000000001</v>
      </c>
      <c r="I1607" s="216"/>
      <c r="J1607" s="212"/>
      <c r="K1607" s="212"/>
      <c r="L1607" s="217"/>
      <c r="M1607" s="218"/>
      <c r="N1607" s="219"/>
      <c r="O1607" s="219"/>
      <c r="P1607" s="219"/>
      <c r="Q1607" s="219"/>
      <c r="R1607" s="219"/>
      <c r="S1607" s="219"/>
      <c r="T1607" s="220"/>
      <c r="AT1607" s="221" t="s">
        <v>244</v>
      </c>
      <c r="AU1607" s="221" t="s">
        <v>85</v>
      </c>
      <c r="AV1607" s="14" t="s">
        <v>139</v>
      </c>
      <c r="AW1607" s="14" t="s">
        <v>37</v>
      </c>
      <c r="AX1607" s="14" t="s">
        <v>83</v>
      </c>
      <c r="AY1607" s="221" t="s">
        <v>232</v>
      </c>
    </row>
    <row r="1608" spans="1:65" s="2" customFormat="1" ht="24.15" customHeight="1">
      <c r="A1608" s="36"/>
      <c r="B1608" s="37"/>
      <c r="C1608" s="180" t="s">
        <v>5063</v>
      </c>
      <c r="D1608" s="180" t="s">
        <v>234</v>
      </c>
      <c r="E1608" s="181" t="s">
        <v>5064</v>
      </c>
      <c r="F1608" s="182" t="s">
        <v>5065</v>
      </c>
      <c r="G1608" s="183" t="s">
        <v>312</v>
      </c>
      <c r="H1608" s="184">
        <v>47.531999999999996</v>
      </c>
      <c r="I1608" s="185"/>
      <c r="J1608" s="186">
        <f>ROUND(I1608*H1608,2)</f>
        <v>0</v>
      </c>
      <c r="K1608" s="182" t="s">
        <v>238</v>
      </c>
      <c r="L1608" s="41"/>
      <c r="M1608" s="187" t="s">
        <v>19</v>
      </c>
      <c r="N1608" s="188" t="s">
        <v>47</v>
      </c>
      <c r="O1608" s="66"/>
      <c r="P1608" s="189">
        <f>O1608*H1608</f>
        <v>0</v>
      </c>
      <c r="Q1608" s="189">
        <v>1.221E-2</v>
      </c>
      <c r="R1608" s="189">
        <f>Q1608*H1608</f>
        <v>0.58036571999999997</v>
      </c>
      <c r="S1608" s="189">
        <v>0</v>
      </c>
      <c r="T1608" s="190">
        <f>S1608*H1608</f>
        <v>0</v>
      </c>
      <c r="U1608" s="36"/>
      <c r="V1608" s="36"/>
      <c r="W1608" s="36"/>
      <c r="X1608" s="36"/>
      <c r="Y1608" s="36"/>
      <c r="Z1608" s="36"/>
      <c r="AA1608" s="36"/>
      <c r="AB1608" s="36"/>
      <c r="AC1608" s="36"/>
      <c r="AD1608" s="36"/>
      <c r="AE1608" s="36"/>
      <c r="AR1608" s="191" t="s">
        <v>348</v>
      </c>
      <c r="AT1608" s="191" t="s">
        <v>234</v>
      </c>
      <c r="AU1608" s="191" t="s">
        <v>85</v>
      </c>
      <c r="AY1608" s="19" t="s">
        <v>232</v>
      </c>
      <c r="BE1608" s="192">
        <f>IF(N1608="základní",J1608,0)</f>
        <v>0</v>
      </c>
      <c r="BF1608" s="192">
        <f>IF(N1608="snížená",J1608,0)</f>
        <v>0</v>
      </c>
      <c r="BG1608" s="192">
        <f>IF(N1608="zákl. přenesená",J1608,0)</f>
        <v>0</v>
      </c>
      <c r="BH1608" s="192">
        <f>IF(N1608="sníž. přenesená",J1608,0)</f>
        <v>0</v>
      </c>
      <c r="BI1608" s="192">
        <f>IF(N1608="nulová",J1608,0)</f>
        <v>0</v>
      </c>
      <c r="BJ1608" s="19" t="s">
        <v>83</v>
      </c>
      <c r="BK1608" s="192">
        <f>ROUND(I1608*H1608,2)</f>
        <v>0</v>
      </c>
      <c r="BL1608" s="19" t="s">
        <v>348</v>
      </c>
      <c r="BM1608" s="191" t="s">
        <v>5066</v>
      </c>
    </row>
    <row r="1609" spans="1:65" s="2" customFormat="1" ht="10.199999999999999">
      <c r="A1609" s="36"/>
      <c r="B1609" s="37"/>
      <c r="C1609" s="38"/>
      <c r="D1609" s="193" t="s">
        <v>240</v>
      </c>
      <c r="E1609" s="38"/>
      <c r="F1609" s="194" t="s">
        <v>5067</v>
      </c>
      <c r="G1609" s="38"/>
      <c r="H1609" s="38"/>
      <c r="I1609" s="195"/>
      <c r="J1609" s="38"/>
      <c r="K1609" s="38"/>
      <c r="L1609" s="41"/>
      <c r="M1609" s="196"/>
      <c r="N1609" s="197"/>
      <c r="O1609" s="66"/>
      <c r="P1609" s="66"/>
      <c r="Q1609" s="66"/>
      <c r="R1609" s="66"/>
      <c r="S1609" s="66"/>
      <c r="T1609" s="67"/>
      <c r="U1609" s="36"/>
      <c r="V1609" s="36"/>
      <c r="W1609" s="36"/>
      <c r="X1609" s="36"/>
      <c r="Y1609" s="36"/>
      <c r="Z1609" s="36"/>
      <c r="AA1609" s="36"/>
      <c r="AB1609" s="36"/>
      <c r="AC1609" s="36"/>
      <c r="AD1609" s="36"/>
      <c r="AE1609" s="36"/>
      <c r="AT1609" s="19" t="s">
        <v>240</v>
      </c>
      <c r="AU1609" s="19" t="s">
        <v>85</v>
      </c>
    </row>
    <row r="1610" spans="1:65" s="2" customFormat="1" ht="124.8">
      <c r="A1610" s="36"/>
      <c r="B1610" s="37"/>
      <c r="C1610" s="38"/>
      <c r="D1610" s="198" t="s">
        <v>242</v>
      </c>
      <c r="E1610" s="38"/>
      <c r="F1610" s="199" t="s">
        <v>5068</v>
      </c>
      <c r="G1610" s="38"/>
      <c r="H1610" s="38"/>
      <c r="I1610" s="195"/>
      <c r="J1610" s="38"/>
      <c r="K1610" s="38"/>
      <c r="L1610" s="41"/>
      <c r="M1610" s="196"/>
      <c r="N1610" s="197"/>
      <c r="O1610" s="66"/>
      <c r="P1610" s="66"/>
      <c r="Q1610" s="66"/>
      <c r="R1610" s="66"/>
      <c r="S1610" s="66"/>
      <c r="T1610" s="67"/>
      <c r="U1610" s="36"/>
      <c r="V1610" s="36"/>
      <c r="W1610" s="36"/>
      <c r="X1610" s="36"/>
      <c r="Y1610" s="36"/>
      <c r="Z1610" s="36"/>
      <c r="AA1610" s="36"/>
      <c r="AB1610" s="36"/>
      <c r="AC1610" s="36"/>
      <c r="AD1610" s="36"/>
      <c r="AE1610" s="36"/>
      <c r="AT1610" s="19" t="s">
        <v>242</v>
      </c>
      <c r="AU1610" s="19" t="s">
        <v>85</v>
      </c>
    </row>
    <row r="1611" spans="1:65" s="13" customFormat="1" ht="10.199999999999999">
      <c r="B1611" s="200"/>
      <c r="C1611" s="201"/>
      <c r="D1611" s="198" t="s">
        <v>244</v>
      </c>
      <c r="E1611" s="202" t="s">
        <v>19</v>
      </c>
      <c r="F1611" s="203" t="s">
        <v>5069</v>
      </c>
      <c r="G1611" s="201"/>
      <c r="H1611" s="204">
        <v>2.532</v>
      </c>
      <c r="I1611" s="205"/>
      <c r="J1611" s="201"/>
      <c r="K1611" s="201"/>
      <c r="L1611" s="206"/>
      <c r="M1611" s="207"/>
      <c r="N1611" s="208"/>
      <c r="O1611" s="208"/>
      <c r="P1611" s="208"/>
      <c r="Q1611" s="208"/>
      <c r="R1611" s="208"/>
      <c r="S1611" s="208"/>
      <c r="T1611" s="209"/>
      <c r="AT1611" s="210" t="s">
        <v>244</v>
      </c>
      <c r="AU1611" s="210" t="s">
        <v>85</v>
      </c>
      <c r="AV1611" s="13" t="s">
        <v>85</v>
      </c>
      <c r="AW1611" s="13" t="s">
        <v>37</v>
      </c>
      <c r="AX1611" s="13" t="s">
        <v>76</v>
      </c>
      <c r="AY1611" s="210" t="s">
        <v>232</v>
      </c>
    </row>
    <row r="1612" spans="1:65" s="13" customFormat="1" ht="10.199999999999999">
      <c r="B1612" s="200"/>
      <c r="C1612" s="201"/>
      <c r="D1612" s="198" t="s">
        <v>244</v>
      </c>
      <c r="E1612" s="202" t="s">
        <v>19</v>
      </c>
      <c r="F1612" s="203" t="s">
        <v>5070</v>
      </c>
      <c r="G1612" s="201"/>
      <c r="H1612" s="204">
        <v>45</v>
      </c>
      <c r="I1612" s="205"/>
      <c r="J1612" s="201"/>
      <c r="K1612" s="201"/>
      <c r="L1612" s="206"/>
      <c r="M1612" s="207"/>
      <c r="N1612" s="208"/>
      <c r="O1612" s="208"/>
      <c r="P1612" s="208"/>
      <c r="Q1612" s="208"/>
      <c r="R1612" s="208"/>
      <c r="S1612" s="208"/>
      <c r="T1612" s="209"/>
      <c r="AT1612" s="210" t="s">
        <v>244</v>
      </c>
      <c r="AU1612" s="210" t="s">
        <v>85</v>
      </c>
      <c r="AV1612" s="13" t="s">
        <v>85</v>
      </c>
      <c r="AW1612" s="13" t="s">
        <v>37</v>
      </c>
      <c r="AX1612" s="13" t="s">
        <v>76</v>
      </c>
      <c r="AY1612" s="210" t="s">
        <v>232</v>
      </c>
    </row>
    <row r="1613" spans="1:65" s="14" customFormat="1" ht="10.199999999999999">
      <c r="B1613" s="211"/>
      <c r="C1613" s="212"/>
      <c r="D1613" s="198" t="s">
        <v>244</v>
      </c>
      <c r="E1613" s="213" t="s">
        <v>19</v>
      </c>
      <c r="F1613" s="214" t="s">
        <v>248</v>
      </c>
      <c r="G1613" s="212"/>
      <c r="H1613" s="215">
        <v>47.531999999999996</v>
      </c>
      <c r="I1613" s="216"/>
      <c r="J1613" s="212"/>
      <c r="K1613" s="212"/>
      <c r="L1613" s="217"/>
      <c r="M1613" s="218"/>
      <c r="N1613" s="219"/>
      <c r="O1613" s="219"/>
      <c r="P1613" s="219"/>
      <c r="Q1613" s="219"/>
      <c r="R1613" s="219"/>
      <c r="S1613" s="219"/>
      <c r="T1613" s="220"/>
      <c r="AT1613" s="221" t="s">
        <v>244</v>
      </c>
      <c r="AU1613" s="221" t="s">
        <v>85</v>
      </c>
      <c r="AV1613" s="14" t="s">
        <v>139</v>
      </c>
      <c r="AW1613" s="14" t="s">
        <v>37</v>
      </c>
      <c r="AX1613" s="14" t="s">
        <v>83</v>
      </c>
      <c r="AY1613" s="221" t="s">
        <v>232</v>
      </c>
    </row>
    <row r="1614" spans="1:65" s="2" customFormat="1" ht="24.15" customHeight="1">
      <c r="A1614" s="36"/>
      <c r="B1614" s="37"/>
      <c r="C1614" s="180" t="s">
        <v>5071</v>
      </c>
      <c r="D1614" s="180" t="s">
        <v>234</v>
      </c>
      <c r="E1614" s="181" t="s">
        <v>5072</v>
      </c>
      <c r="F1614" s="182" t="s">
        <v>5073</v>
      </c>
      <c r="G1614" s="183" t="s">
        <v>312</v>
      </c>
      <c r="H1614" s="184">
        <v>30</v>
      </c>
      <c r="I1614" s="185"/>
      <c r="J1614" s="186">
        <f>ROUND(I1614*H1614,2)</f>
        <v>0</v>
      </c>
      <c r="K1614" s="182" t="s">
        <v>238</v>
      </c>
      <c r="L1614" s="41"/>
      <c r="M1614" s="187" t="s">
        <v>19</v>
      </c>
      <c r="N1614" s="188" t="s">
        <v>47</v>
      </c>
      <c r="O1614" s="66"/>
      <c r="P1614" s="189">
        <f>O1614*H1614</f>
        <v>0</v>
      </c>
      <c r="Q1614" s="189">
        <v>1.4330000000000001E-2</v>
      </c>
      <c r="R1614" s="189">
        <f>Q1614*H1614</f>
        <v>0.4299</v>
      </c>
      <c r="S1614" s="189">
        <v>0</v>
      </c>
      <c r="T1614" s="190">
        <f>S1614*H1614</f>
        <v>0</v>
      </c>
      <c r="U1614" s="36"/>
      <c r="V1614" s="36"/>
      <c r="W1614" s="36"/>
      <c r="X1614" s="36"/>
      <c r="Y1614" s="36"/>
      <c r="Z1614" s="36"/>
      <c r="AA1614" s="36"/>
      <c r="AB1614" s="36"/>
      <c r="AC1614" s="36"/>
      <c r="AD1614" s="36"/>
      <c r="AE1614" s="36"/>
      <c r="AR1614" s="191" t="s">
        <v>348</v>
      </c>
      <c r="AT1614" s="191" t="s">
        <v>234</v>
      </c>
      <c r="AU1614" s="191" t="s">
        <v>85</v>
      </c>
      <c r="AY1614" s="19" t="s">
        <v>232</v>
      </c>
      <c r="BE1614" s="192">
        <f>IF(N1614="základní",J1614,0)</f>
        <v>0</v>
      </c>
      <c r="BF1614" s="192">
        <f>IF(N1614="snížená",J1614,0)</f>
        <v>0</v>
      </c>
      <c r="BG1614" s="192">
        <f>IF(N1614="zákl. přenesená",J1614,0)</f>
        <v>0</v>
      </c>
      <c r="BH1614" s="192">
        <f>IF(N1614="sníž. přenesená",J1614,0)</f>
        <v>0</v>
      </c>
      <c r="BI1614" s="192">
        <f>IF(N1614="nulová",J1614,0)</f>
        <v>0</v>
      </c>
      <c r="BJ1614" s="19" t="s">
        <v>83</v>
      </c>
      <c r="BK1614" s="192">
        <f>ROUND(I1614*H1614,2)</f>
        <v>0</v>
      </c>
      <c r="BL1614" s="19" t="s">
        <v>348</v>
      </c>
      <c r="BM1614" s="191" t="s">
        <v>5074</v>
      </c>
    </row>
    <row r="1615" spans="1:65" s="2" customFormat="1" ht="10.199999999999999">
      <c r="A1615" s="36"/>
      <c r="B1615" s="37"/>
      <c r="C1615" s="38"/>
      <c r="D1615" s="193" t="s">
        <v>240</v>
      </c>
      <c r="E1615" s="38"/>
      <c r="F1615" s="194" t="s">
        <v>5075</v>
      </c>
      <c r="G1615" s="38"/>
      <c r="H1615" s="38"/>
      <c r="I1615" s="195"/>
      <c r="J1615" s="38"/>
      <c r="K1615" s="38"/>
      <c r="L1615" s="41"/>
      <c r="M1615" s="196"/>
      <c r="N1615" s="197"/>
      <c r="O1615" s="66"/>
      <c r="P1615" s="66"/>
      <c r="Q1615" s="66"/>
      <c r="R1615" s="66"/>
      <c r="S1615" s="66"/>
      <c r="T1615" s="67"/>
      <c r="U1615" s="36"/>
      <c r="V1615" s="36"/>
      <c r="W1615" s="36"/>
      <c r="X1615" s="36"/>
      <c r="Y1615" s="36"/>
      <c r="Z1615" s="36"/>
      <c r="AA1615" s="36"/>
      <c r="AB1615" s="36"/>
      <c r="AC1615" s="36"/>
      <c r="AD1615" s="36"/>
      <c r="AE1615" s="36"/>
      <c r="AT1615" s="19" t="s">
        <v>240</v>
      </c>
      <c r="AU1615" s="19" t="s">
        <v>85</v>
      </c>
    </row>
    <row r="1616" spans="1:65" s="2" customFormat="1" ht="124.8">
      <c r="A1616" s="36"/>
      <c r="B1616" s="37"/>
      <c r="C1616" s="38"/>
      <c r="D1616" s="198" t="s">
        <v>242</v>
      </c>
      <c r="E1616" s="38"/>
      <c r="F1616" s="199" t="s">
        <v>5068</v>
      </c>
      <c r="G1616" s="38"/>
      <c r="H1616" s="38"/>
      <c r="I1616" s="195"/>
      <c r="J1616" s="38"/>
      <c r="K1616" s="38"/>
      <c r="L1616" s="41"/>
      <c r="M1616" s="196"/>
      <c r="N1616" s="197"/>
      <c r="O1616" s="66"/>
      <c r="P1616" s="66"/>
      <c r="Q1616" s="66"/>
      <c r="R1616" s="66"/>
      <c r="S1616" s="66"/>
      <c r="T1616" s="67"/>
      <c r="U1616" s="36"/>
      <c r="V1616" s="36"/>
      <c r="W1616" s="36"/>
      <c r="X1616" s="36"/>
      <c r="Y1616" s="36"/>
      <c r="Z1616" s="36"/>
      <c r="AA1616" s="36"/>
      <c r="AB1616" s="36"/>
      <c r="AC1616" s="36"/>
      <c r="AD1616" s="36"/>
      <c r="AE1616" s="36"/>
      <c r="AT1616" s="19" t="s">
        <v>242</v>
      </c>
      <c r="AU1616" s="19" t="s">
        <v>85</v>
      </c>
    </row>
    <row r="1617" spans="1:65" s="13" customFormat="1" ht="10.199999999999999">
      <c r="B1617" s="200"/>
      <c r="C1617" s="201"/>
      <c r="D1617" s="198" t="s">
        <v>244</v>
      </c>
      <c r="E1617" s="202" t="s">
        <v>19</v>
      </c>
      <c r="F1617" s="203" t="s">
        <v>5076</v>
      </c>
      <c r="G1617" s="201"/>
      <c r="H1617" s="204">
        <v>30</v>
      </c>
      <c r="I1617" s="205"/>
      <c r="J1617" s="201"/>
      <c r="K1617" s="201"/>
      <c r="L1617" s="206"/>
      <c r="M1617" s="207"/>
      <c r="N1617" s="208"/>
      <c r="O1617" s="208"/>
      <c r="P1617" s="208"/>
      <c r="Q1617" s="208"/>
      <c r="R1617" s="208"/>
      <c r="S1617" s="208"/>
      <c r="T1617" s="209"/>
      <c r="AT1617" s="210" t="s">
        <v>244</v>
      </c>
      <c r="AU1617" s="210" t="s">
        <v>85</v>
      </c>
      <c r="AV1617" s="13" t="s">
        <v>85</v>
      </c>
      <c r="AW1617" s="13" t="s">
        <v>37</v>
      </c>
      <c r="AX1617" s="13" t="s">
        <v>83</v>
      </c>
      <c r="AY1617" s="210" t="s">
        <v>232</v>
      </c>
    </row>
    <row r="1618" spans="1:65" s="2" customFormat="1" ht="24.15" customHeight="1">
      <c r="A1618" s="36"/>
      <c r="B1618" s="37"/>
      <c r="C1618" s="180" t="s">
        <v>5077</v>
      </c>
      <c r="D1618" s="180" t="s">
        <v>234</v>
      </c>
      <c r="E1618" s="181" t="s">
        <v>5078</v>
      </c>
      <c r="F1618" s="182" t="s">
        <v>5079</v>
      </c>
      <c r="G1618" s="183" t="s">
        <v>339</v>
      </c>
      <c r="H1618" s="184">
        <v>2</v>
      </c>
      <c r="I1618" s="185"/>
      <c r="J1618" s="186">
        <f>ROUND(I1618*H1618,2)</f>
        <v>0</v>
      </c>
      <c r="K1618" s="182" t="s">
        <v>238</v>
      </c>
      <c r="L1618" s="41"/>
      <c r="M1618" s="187" t="s">
        <v>19</v>
      </c>
      <c r="N1618" s="188" t="s">
        <v>47</v>
      </c>
      <c r="O1618" s="66"/>
      <c r="P1618" s="189">
        <f>O1618*H1618</f>
        <v>0</v>
      </c>
      <c r="Q1618" s="189">
        <v>3.0000000000000001E-5</v>
      </c>
      <c r="R1618" s="189">
        <f>Q1618*H1618</f>
        <v>6.0000000000000002E-5</v>
      </c>
      <c r="S1618" s="189">
        <v>0</v>
      </c>
      <c r="T1618" s="190">
        <f>S1618*H1618</f>
        <v>0</v>
      </c>
      <c r="U1618" s="36"/>
      <c r="V1618" s="36"/>
      <c r="W1618" s="36"/>
      <c r="X1618" s="36"/>
      <c r="Y1618" s="36"/>
      <c r="Z1618" s="36"/>
      <c r="AA1618" s="36"/>
      <c r="AB1618" s="36"/>
      <c r="AC1618" s="36"/>
      <c r="AD1618" s="36"/>
      <c r="AE1618" s="36"/>
      <c r="AR1618" s="191" t="s">
        <v>348</v>
      </c>
      <c r="AT1618" s="191" t="s">
        <v>234</v>
      </c>
      <c r="AU1618" s="191" t="s">
        <v>85</v>
      </c>
      <c r="AY1618" s="19" t="s">
        <v>232</v>
      </c>
      <c r="BE1618" s="192">
        <f>IF(N1618="základní",J1618,0)</f>
        <v>0</v>
      </c>
      <c r="BF1618" s="192">
        <f>IF(N1618="snížená",J1618,0)</f>
        <v>0</v>
      </c>
      <c r="BG1618" s="192">
        <f>IF(N1618="zákl. přenesená",J1618,0)</f>
        <v>0</v>
      </c>
      <c r="BH1618" s="192">
        <f>IF(N1618="sníž. přenesená",J1618,0)</f>
        <v>0</v>
      </c>
      <c r="BI1618" s="192">
        <f>IF(N1618="nulová",J1618,0)</f>
        <v>0</v>
      </c>
      <c r="BJ1618" s="19" t="s">
        <v>83</v>
      </c>
      <c r="BK1618" s="192">
        <f>ROUND(I1618*H1618,2)</f>
        <v>0</v>
      </c>
      <c r="BL1618" s="19" t="s">
        <v>348</v>
      </c>
      <c r="BM1618" s="191" t="s">
        <v>5080</v>
      </c>
    </row>
    <row r="1619" spans="1:65" s="2" customFormat="1" ht="10.199999999999999">
      <c r="A1619" s="36"/>
      <c r="B1619" s="37"/>
      <c r="C1619" s="38"/>
      <c r="D1619" s="193" t="s">
        <v>240</v>
      </c>
      <c r="E1619" s="38"/>
      <c r="F1619" s="194" t="s">
        <v>5081</v>
      </c>
      <c r="G1619" s="38"/>
      <c r="H1619" s="38"/>
      <c r="I1619" s="195"/>
      <c r="J1619" s="38"/>
      <c r="K1619" s="38"/>
      <c r="L1619" s="41"/>
      <c r="M1619" s="196"/>
      <c r="N1619" s="197"/>
      <c r="O1619" s="66"/>
      <c r="P1619" s="66"/>
      <c r="Q1619" s="66"/>
      <c r="R1619" s="66"/>
      <c r="S1619" s="66"/>
      <c r="T1619" s="67"/>
      <c r="U1619" s="36"/>
      <c r="V1619" s="36"/>
      <c r="W1619" s="36"/>
      <c r="X1619" s="36"/>
      <c r="Y1619" s="36"/>
      <c r="Z1619" s="36"/>
      <c r="AA1619" s="36"/>
      <c r="AB1619" s="36"/>
      <c r="AC1619" s="36"/>
      <c r="AD1619" s="36"/>
      <c r="AE1619" s="36"/>
      <c r="AT1619" s="19" t="s">
        <v>240</v>
      </c>
      <c r="AU1619" s="19" t="s">
        <v>85</v>
      </c>
    </row>
    <row r="1620" spans="1:65" s="2" customFormat="1" ht="86.4">
      <c r="A1620" s="36"/>
      <c r="B1620" s="37"/>
      <c r="C1620" s="38"/>
      <c r="D1620" s="198" t="s">
        <v>242</v>
      </c>
      <c r="E1620" s="38"/>
      <c r="F1620" s="199" t="s">
        <v>5082</v>
      </c>
      <c r="G1620" s="38"/>
      <c r="H1620" s="38"/>
      <c r="I1620" s="195"/>
      <c r="J1620" s="38"/>
      <c r="K1620" s="38"/>
      <c r="L1620" s="41"/>
      <c r="M1620" s="196"/>
      <c r="N1620" s="197"/>
      <c r="O1620" s="66"/>
      <c r="P1620" s="66"/>
      <c r="Q1620" s="66"/>
      <c r="R1620" s="66"/>
      <c r="S1620" s="66"/>
      <c r="T1620" s="67"/>
      <c r="U1620" s="36"/>
      <c r="V1620" s="36"/>
      <c r="W1620" s="36"/>
      <c r="X1620" s="36"/>
      <c r="Y1620" s="36"/>
      <c r="Z1620" s="36"/>
      <c r="AA1620" s="36"/>
      <c r="AB1620" s="36"/>
      <c r="AC1620" s="36"/>
      <c r="AD1620" s="36"/>
      <c r="AE1620" s="36"/>
      <c r="AT1620" s="19" t="s">
        <v>242</v>
      </c>
      <c r="AU1620" s="19" t="s">
        <v>85</v>
      </c>
    </row>
    <row r="1621" spans="1:65" s="2" customFormat="1" ht="16.5" customHeight="1">
      <c r="A1621" s="36"/>
      <c r="B1621" s="37"/>
      <c r="C1621" s="232" t="s">
        <v>5083</v>
      </c>
      <c r="D1621" s="232" t="s">
        <v>300</v>
      </c>
      <c r="E1621" s="233" t="s">
        <v>5084</v>
      </c>
      <c r="F1621" s="234" t="s">
        <v>5085</v>
      </c>
      <c r="G1621" s="235" t="s">
        <v>339</v>
      </c>
      <c r="H1621" s="236">
        <v>2</v>
      </c>
      <c r="I1621" s="237"/>
      <c r="J1621" s="238">
        <f>ROUND(I1621*H1621,2)</f>
        <v>0</v>
      </c>
      <c r="K1621" s="234" t="s">
        <v>238</v>
      </c>
      <c r="L1621" s="239"/>
      <c r="M1621" s="240" t="s">
        <v>19</v>
      </c>
      <c r="N1621" s="241" t="s">
        <v>47</v>
      </c>
      <c r="O1621" s="66"/>
      <c r="P1621" s="189">
        <f>O1621*H1621</f>
        <v>0</v>
      </c>
      <c r="Q1621" s="189">
        <v>1.4E-3</v>
      </c>
      <c r="R1621" s="189">
        <f>Q1621*H1621</f>
        <v>2.8E-3</v>
      </c>
      <c r="S1621" s="189">
        <v>0</v>
      </c>
      <c r="T1621" s="190">
        <f>S1621*H1621</f>
        <v>0</v>
      </c>
      <c r="U1621" s="36"/>
      <c r="V1621" s="36"/>
      <c r="W1621" s="36"/>
      <c r="X1621" s="36"/>
      <c r="Y1621" s="36"/>
      <c r="Z1621" s="36"/>
      <c r="AA1621" s="36"/>
      <c r="AB1621" s="36"/>
      <c r="AC1621" s="36"/>
      <c r="AD1621" s="36"/>
      <c r="AE1621" s="36"/>
      <c r="AR1621" s="191" t="s">
        <v>453</v>
      </c>
      <c r="AT1621" s="191" t="s">
        <v>300</v>
      </c>
      <c r="AU1621" s="191" t="s">
        <v>85</v>
      </c>
      <c r="AY1621" s="19" t="s">
        <v>232</v>
      </c>
      <c r="BE1621" s="192">
        <f>IF(N1621="základní",J1621,0)</f>
        <v>0</v>
      </c>
      <c r="BF1621" s="192">
        <f>IF(N1621="snížená",J1621,0)</f>
        <v>0</v>
      </c>
      <c r="BG1621" s="192">
        <f>IF(N1621="zákl. přenesená",J1621,0)</f>
        <v>0</v>
      </c>
      <c r="BH1621" s="192">
        <f>IF(N1621="sníž. přenesená",J1621,0)</f>
        <v>0</v>
      </c>
      <c r="BI1621" s="192">
        <f>IF(N1621="nulová",J1621,0)</f>
        <v>0</v>
      </c>
      <c r="BJ1621" s="19" t="s">
        <v>83</v>
      </c>
      <c r="BK1621" s="192">
        <f>ROUND(I1621*H1621,2)</f>
        <v>0</v>
      </c>
      <c r="BL1621" s="19" t="s">
        <v>348</v>
      </c>
      <c r="BM1621" s="191" t="s">
        <v>5086</v>
      </c>
    </row>
    <row r="1622" spans="1:65" s="2" customFormat="1" ht="10.199999999999999">
      <c r="A1622" s="36"/>
      <c r="B1622" s="37"/>
      <c r="C1622" s="38"/>
      <c r="D1622" s="193" t="s">
        <v>240</v>
      </c>
      <c r="E1622" s="38"/>
      <c r="F1622" s="194" t="s">
        <v>5087</v>
      </c>
      <c r="G1622" s="38"/>
      <c r="H1622" s="38"/>
      <c r="I1622" s="195"/>
      <c r="J1622" s="38"/>
      <c r="K1622" s="38"/>
      <c r="L1622" s="41"/>
      <c r="M1622" s="196"/>
      <c r="N1622" s="197"/>
      <c r="O1622" s="66"/>
      <c r="P1622" s="66"/>
      <c r="Q1622" s="66"/>
      <c r="R1622" s="66"/>
      <c r="S1622" s="66"/>
      <c r="T1622" s="67"/>
      <c r="U1622" s="36"/>
      <c r="V1622" s="36"/>
      <c r="W1622" s="36"/>
      <c r="X1622" s="36"/>
      <c r="Y1622" s="36"/>
      <c r="Z1622" s="36"/>
      <c r="AA1622" s="36"/>
      <c r="AB1622" s="36"/>
      <c r="AC1622" s="36"/>
      <c r="AD1622" s="36"/>
      <c r="AE1622" s="36"/>
      <c r="AT1622" s="19" t="s">
        <v>240</v>
      </c>
      <c r="AU1622" s="19" t="s">
        <v>85</v>
      </c>
    </row>
    <row r="1623" spans="1:65" s="2" customFormat="1" ht="24.15" customHeight="1">
      <c r="A1623" s="36"/>
      <c r="B1623" s="37"/>
      <c r="C1623" s="180" t="s">
        <v>5088</v>
      </c>
      <c r="D1623" s="180" t="s">
        <v>234</v>
      </c>
      <c r="E1623" s="181" t="s">
        <v>5089</v>
      </c>
      <c r="F1623" s="182" t="s">
        <v>5090</v>
      </c>
      <c r="G1623" s="183" t="s">
        <v>339</v>
      </c>
      <c r="H1623" s="184">
        <v>1</v>
      </c>
      <c r="I1623" s="185"/>
      <c r="J1623" s="186">
        <f>ROUND(I1623*H1623,2)</f>
        <v>0</v>
      </c>
      <c r="K1623" s="182" t="s">
        <v>238</v>
      </c>
      <c r="L1623" s="41"/>
      <c r="M1623" s="187" t="s">
        <v>19</v>
      </c>
      <c r="N1623" s="188" t="s">
        <v>47</v>
      </c>
      <c r="O1623" s="66"/>
      <c r="P1623" s="189">
        <f>O1623*H1623</f>
        <v>0</v>
      </c>
      <c r="Q1623" s="189">
        <v>3.0000000000000001E-5</v>
      </c>
      <c r="R1623" s="189">
        <f>Q1623*H1623</f>
        <v>3.0000000000000001E-5</v>
      </c>
      <c r="S1623" s="189">
        <v>0</v>
      </c>
      <c r="T1623" s="190">
        <f>S1623*H1623</f>
        <v>0</v>
      </c>
      <c r="U1623" s="36"/>
      <c r="V1623" s="36"/>
      <c r="W1623" s="36"/>
      <c r="X1623" s="36"/>
      <c r="Y1623" s="36"/>
      <c r="Z1623" s="36"/>
      <c r="AA1623" s="36"/>
      <c r="AB1623" s="36"/>
      <c r="AC1623" s="36"/>
      <c r="AD1623" s="36"/>
      <c r="AE1623" s="36"/>
      <c r="AR1623" s="191" t="s">
        <v>348</v>
      </c>
      <c r="AT1623" s="191" t="s">
        <v>234</v>
      </c>
      <c r="AU1623" s="191" t="s">
        <v>85</v>
      </c>
      <c r="AY1623" s="19" t="s">
        <v>232</v>
      </c>
      <c r="BE1623" s="192">
        <f>IF(N1623="základní",J1623,0)</f>
        <v>0</v>
      </c>
      <c r="BF1623" s="192">
        <f>IF(N1623="snížená",J1623,0)</f>
        <v>0</v>
      </c>
      <c r="BG1623" s="192">
        <f>IF(N1623="zákl. přenesená",J1623,0)</f>
        <v>0</v>
      </c>
      <c r="BH1623" s="192">
        <f>IF(N1623="sníž. přenesená",J1623,0)</f>
        <v>0</v>
      </c>
      <c r="BI1623" s="192">
        <f>IF(N1623="nulová",J1623,0)</f>
        <v>0</v>
      </c>
      <c r="BJ1623" s="19" t="s">
        <v>83</v>
      </c>
      <c r="BK1623" s="192">
        <f>ROUND(I1623*H1623,2)</f>
        <v>0</v>
      </c>
      <c r="BL1623" s="19" t="s">
        <v>348</v>
      </c>
      <c r="BM1623" s="191" t="s">
        <v>5091</v>
      </c>
    </row>
    <row r="1624" spans="1:65" s="2" customFormat="1" ht="10.199999999999999">
      <c r="A1624" s="36"/>
      <c r="B1624" s="37"/>
      <c r="C1624" s="38"/>
      <c r="D1624" s="193" t="s">
        <v>240</v>
      </c>
      <c r="E1624" s="38"/>
      <c r="F1624" s="194" t="s">
        <v>5092</v>
      </c>
      <c r="G1624" s="38"/>
      <c r="H1624" s="38"/>
      <c r="I1624" s="195"/>
      <c r="J1624" s="38"/>
      <c r="K1624" s="38"/>
      <c r="L1624" s="41"/>
      <c r="M1624" s="196"/>
      <c r="N1624" s="197"/>
      <c r="O1624" s="66"/>
      <c r="P1624" s="66"/>
      <c r="Q1624" s="66"/>
      <c r="R1624" s="66"/>
      <c r="S1624" s="66"/>
      <c r="T1624" s="67"/>
      <c r="U1624" s="36"/>
      <c r="V1624" s="36"/>
      <c r="W1624" s="36"/>
      <c r="X1624" s="36"/>
      <c r="Y1624" s="36"/>
      <c r="Z1624" s="36"/>
      <c r="AA1624" s="36"/>
      <c r="AB1624" s="36"/>
      <c r="AC1624" s="36"/>
      <c r="AD1624" s="36"/>
      <c r="AE1624" s="36"/>
      <c r="AT1624" s="19" t="s">
        <v>240</v>
      </c>
      <c r="AU1624" s="19" t="s">
        <v>85</v>
      </c>
    </row>
    <row r="1625" spans="1:65" s="2" customFormat="1" ht="86.4">
      <c r="A1625" s="36"/>
      <c r="B1625" s="37"/>
      <c r="C1625" s="38"/>
      <c r="D1625" s="198" t="s">
        <v>242</v>
      </c>
      <c r="E1625" s="38"/>
      <c r="F1625" s="199" t="s">
        <v>5082</v>
      </c>
      <c r="G1625" s="38"/>
      <c r="H1625" s="38"/>
      <c r="I1625" s="195"/>
      <c r="J1625" s="38"/>
      <c r="K1625" s="38"/>
      <c r="L1625" s="41"/>
      <c r="M1625" s="196"/>
      <c r="N1625" s="197"/>
      <c r="O1625" s="66"/>
      <c r="P1625" s="66"/>
      <c r="Q1625" s="66"/>
      <c r="R1625" s="66"/>
      <c r="S1625" s="66"/>
      <c r="T1625" s="67"/>
      <c r="U1625" s="36"/>
      <c r="V1625" s="36"/>
      <c r="W1625" s="36"/>
      <c r="X1625" s="36"/>
      <c r="Y1625" s="36"/>
      <c r="Z1625" s="36"/>
      <c r="AA1625" s="36"/>
      <c r="AB1625" s="36"/>
      <c r="AC1625" s="36"/>
      <c r="AD1625" s="36"/>
      <c r="AE1625" s="36"/>
      <c r="AT1625" s="19" t="s">
        <v>242</v>
      </c>
      <c r="AU1625" s="19" t="s">
        <v>85</v>
      </c>
    </row>
    <row r="1626" spans="1:65" s="2" customFormat="1" ht="16.5" customHeight="1">
      <c r="A1626" s="36"/>
      <c r="B1626" s="37"/>
      <c r="C1626" s="232" t="s">
        <v>5093</v>
      </c>
      <c r="D1626" s="232" t="s">
        <v>300</v>
      </c>
      <c r="E1626" s="233" t="s">
        <v>5094</v>
      </c>
      <c r="F1626" s="234" t="s">
        <v>5095</v>
      </c>
      <c r="G1626" s="235" t="s">
        <v>339</v>
      </c>
      <c r="H1626" s="236">
        <v>1</v>
      </c>
      <c r="I1626" s="237"/>
      <c r="J1626" s="238">
        <f>ROUND(I1626*H1626,2)</f>
        <v>0</v>
      </c>
      <c r="K1626" s="234" t="s">
        <v>238</v>
      </c>
      <c r="L1626" s="239"/>
      <c r="M1626" s="240" t="s">
        <v>19</v>
      </c>
      <c r="N1626" s="241" t="s">
        <v>47</v>
      </c>
      <c r="O1626" s="66"/>
      <c r="P1626" s="189">
        <f>O1626*H1626</f>
        <v>0</v>
      </c>
      <c r="Q1626" s="189">
        <v>2.2000000000000001E-3</v>
      </c>
      <c r="R1626" s="189">
        <f>Q1626*H1626</f>
        <v>2.2000000000000001E-3</v>
      </c>
      <c r="S1626" s="189">
        <v>0</v>
      </c>
      <c r="T1626" s="190">
        <f>S1626*H1626</f>
        <v>0</v>
      </c>
      <c r="U1626" s="36"/>
      <c r="V1626" s="36"/>
      <c r="W1626" s="36"/>
      <c r="X1626" s="36"/>
      <c r="Y1626" s="36"/>
      <c r="Z1626" s="36"/>
      <c r="AA1626" s="36"/>
      <c r="AB1626" s="36"/>
      <c r="AC1626" s="36"/>
      <c r="AD1626" s="36"/>
      <c r="AE1626" s="36"/>
      <c r="AR1626" s="191" t="s">
        <v>453</v>
      </c>
      <c r="AT1626" s="191" t="s">
        <v>300</v>
      </c>
      <c r="AU1626" s="191" t="s">
        <v>85</v>
      </c>
      <c r="AY1626" s="19" t="s">
        <v>232</v>
      </c>
      <c r="BE1626" s="192">
        <f>IF(N1626="základní",J1626,0)</f>
        <v>0</v>
      </c>
      <c r="BF1626" s="192">
        <f>IF(N1626="snížená",J1626,0)</f>
        <v>0</v>
      </c>
      <c r="BG1626" s="192">
        <f>IF(N1626="zákl. přenesená",J1626,0)</f>
        <v>0</v>
      </c>
      <c r="BH1626" s="192">
        <f>IF(N1626="sníž. přenesená",J1626,0)</f>
        <v>0</v>
      </c>
      <c r="BI1626" s="192">
        <f>IF(N1626="nulová",J1626,0)</f>
        <v>0</v>
      </c>
      <c r="BJ1626" s="19" t="s">
        <v>83</v>
      </c>
      <c r="BK1626" s="192">
        <f>ROUND(I1626*H1626,2)</f>
        <v>0</v>
      </c>
      <c r="BL1626" s="19" t="s">
        <v>348</v>
      </c>
      <c r="BM1626" s="191" t="s">
        <v>5096</v>
      </c>
    </row>
    <row r="1627" spans="1:65" s="2" customFormat="1" ht="10.199999999999999">
      <c r="A1627" s="36"/>
      <c r="B1627" s="37"/>
      <c r="C1627" s="38"/>
      <c r="D1627" s="193" t="s">
        <v>240</v>
      </c>
      <c r="E1627" s="38"/>
      <c r="F1627" s="194" t="s">
        <v>5097</v>
      </c>
      <c r="G1627" s="38"/>
      <c r="H1627" s="38"/>
      <c r="I1627" s="195"/>
      <c r="J1627" s="38"/>
      <c r="K1627" s="38"/>
      <c r="L1627" s="41"/>
      <c r="M1627" s="196"/>
      <c r="N1627" s="197"/>
      <c r="O1627" s="66"/>
      <c r="P1627" s="66"/>
      <c r="Q1627" s="66"/>
      <c r="R1627" s="66"/>
      <c r="S1627" s="66"/>
      <c r="T1627" s="67"/>
      <c r="U1627" s="36"/>
      <c r="V1627" s="36"/>
      <c r="W1627" s="36"/>
      <c r="X1627" s="36"/>
      <c r="Y1627" s="36"/>
      <c r="Z1627" s="36"/>
      <c r="AA1627" s="36"/>
      <c r="AB1627" s="36"/>
      <c r="AC1627" s="36"/>
      <c r="AD1627" s="36"/>
      <c r="AE1627" s="36"/>
      <c r="AT1627" s="19" t="s">
        <v>240</v>
      </c>
      <c r="AU1627" s="19" t="s">
        <v>85</v>
      </c>
    </row>
    <row r="1628" spans="1:65" s="2" customFormat="1" ht="24.15" customHeight="1">
      <c r="A1628" s="36"/>
      <c r="B1628" s="37"/>
      <c r="C1628" s="180" t="s">
        <v>5098</v>
      </c>
      <c r="D1628" s="180" t="s">
        <v>234</v>
      </c>
      <c r="E1628" s="181" t="s">
        <v>5099</v>
      </c>
      <c r="F1628" s="182" t="s">
        <v>5100</v>
      </c>
      <c r="G1628" s="183" t="s">
        <v>339</v>
      </c>
      <c r="H1628" s="184">
        <v>1</v>
      </c>
      <c r="I1628" s="185"/>
      <c r="J1628" s="186">
        <f>ROUND(I1628*H1628,2)</f>
        <v>0</v>
      </c>
      <c r="K1628" s="182" t="s">
        <v>238</v>
      </c>
      <c r="L1628" s="41"/>
      <c r="M1628" s="187" t="s">
        <v>19</v>
      </c>
      <c r="N1628" s="188" t="s">
        <v>47</v>
      </c>
      <c r="O1628" s="66"/>
      <c r="P1628" s="189">
        <f>O1628*H1628</f>
        <v>0</v>
      </c>
      <c r="Q1628" s="189">
        <v>3.0000000000000001E-5</v>
      </c>
      <c r="R1628" s="189">
        <f>Q1628*H1628</f>
        <v>3.0000000000000001E-5</v>
      </c>
      <c r="S1628" s="189">
        <v>0</v>
      </c>
      <c r="T1628" s="190">
        <f>S1628*H1628</f>
        <v>0</v>
      </c>
      <c r="U1628" s="36"/>
      <c r="V1628" s="36"/>
      <c r="W1628" s="36"/>
      <c r="X1628" s="36"/>
      <c r="Y1628" s="36"/>
      <c r="Z1628" s="36"/>
      <c r="AA1628" s="36"/>
      <c r="AB1628" s="36"/>
      <c r="AC1628" s="36"/>
      <c r="AD1628" s="36"/>
      <c r="AE1628" s="36"/>
      <c r="AR1628" s="191" t="s">
        <v>348</v>
      </c>
      <c r="AT1628" s="191" t="s">
        <v>234</v>
      </c>
      <c r="AU1628" s="191" t="s">
        <v>85</v>
      </c>
      <c r="AY1628" s="19" t="s">
        <v>232</v>
      </c>
      <c r="BE1628" s="192">
        <f>IF(N1628="základní",J1628,0)</f>
        <v>0</v>
      </c>
      <c r="BF1628" s="192">
        <f>IF(N1628="snížená",J1628,0)</f>
        <v>0</v>
      </c>
      <c r="BG1628" s="192">
        <f>IF(N1628="zákl. přenesená",J1628,0)</f>
        <v>0</v>
      </c>
      <c r="BH1628" s="192">
        <f>IF(N1628="sníž. přenesená",J1628,0)</f>
        <v>0</v>
      </c>
      <c r="BI1628" s="192">
        <f>IF(N1628="nulová",J1628,0)</f>
        <v>0</v>
      </c>
      <c r="BJ1628" s="19" t="s">
        <v>83</v>
      </c>
      <c r="BK1628" s="192">
        <f>ROUND(I1628*H1628,2)</f>
        <v>0</v>
      </c>
      <c r="BL1628" s="19" t="s">
        <v>348</v>
      </c>
      <c r="BM1628" s="191" t="s">
        <v>5101</v>
      </c>
    </row>
    <row r="1629" spans="1:65" s="2" customFormat="1" ht="10.199999999999999">
      <c r="A1629" s="36"/>
      <c r="B1629" s="37"/>
      <c r="C1629" s="38"/>
      <c r="D1629" s="193" t="s">
        <v>240</v>
      </c>
      <c r="E1629" s="38"/>
      <c r="F1629" s="194" t="s">
        <v>5102</v>
      </c>
      <c r="G1629" s="38"/>
      <c r="H1629" s="38"/>
      <c r="I1629" s="195"/>
      <c r="J1629" s="38"/>
      <c r="K1629" s="38"/>
      <c r="L1629" s="41"/>
      <c r="M1629" s="196"/>
      <c r="N1629" s="197"/>
      <c r="O1629" s="66"/>
      <c r="P1629" s="66"/>
      <c r="Q1629" s="66"/>
      <c r="R1629" s="66"/>
      <c r="S1629" s="66"/>
      <c r="T1629" s="67"/>
      <c r="U1629" s="36"/>
      <c r="V1629" s="36"/>
      <c r="W1629" s="36"/>
      <c r="X1629" s="36"/>
      <c r="Y1629" s="36"/>
      <c r="Z1629" s="36"/>
      <c r="AA1629" s="36"/>
      <c r="AB1629" s="36"/>
      <c r="AC1629" s="36"/>
      <c r="AD1629" s="36"/>
      <c r="AE1629" s="36"/>
      <c r="AT1629" s="19" t="s">
        <v>240</v>
      </c>
      <c r="AU1629" s="19" t="s">
        <v>85</v>
      </c>
    </row>
    <row r="1630" spans="1:65" s="2" customFormat="1" ht="86.4">
      <c r="A1630" s="36"/>
      <c r="B1630" s="37"/>
      <c r="C1630" s="38"/>
      <c r="D1630" s="198" t="s">
        <v>242</v>
      </c>
      <c r="E1630" s="38"/>
      <c r="F1630" s="199" t="s">
        <v>5082</v>
      </c>
      <c r="G1630" s="38"/>
      <c r="H1630" s="38"/>
      <c r="I1630" s="195"/>
      <c r="J1630" s="38"/>
      <c r="K1630" s="38"/>
      <c r="L1630" s="41"/>
      <c r="M1630" s="196"/>
      <c r="N1630" s="197"/>
      <c r="O1630" s="66"/>
      <c r="P1630" s="66"/>
      <c r="Q1630" s="66"/>
      <c r="R1630" s="66"/>
      <c r="S1630" s="66"/>
      <c r="T1630" s="67"/>
      <c r="U1630" s="36"/>
      <c r="V1630" s="36"/>
      <c r="W1630" s="36"/>
      <c r="X1630" s="36"/>
      <c r="Y1630" s="36"/>
      <c r="Z1630" s="36"/>
      <c r="AA1630" s="36"/>
      <c r="AB1630" s="36"/>
      <c r="AC1630" s="36"/>
      <c r="AD1630" s="36"/>
      <c r="AE1630" s="36"/>
      <c r="AT1630" s="19" t="s">
        <v>242</v>
      </c>
      <c r="AU1630" s="19" t="s">
        <v>85</v>
      </c>
    </row>
    <row r="1631" spans="1:65" s="2" customFormat="1" ht="16.5" customHeight="1">
      <c r="A1631" s="36"/>
      <c r="B1631" s="37"/>
      <c r="C1631" s="232" t="s">
        <v>5103</v>
      </c>
      <c r="D1631" s="232" t="s">
        <v>300</v>
      </c>
      <c r="E1631" s="233" t="s">
        <v>5104</v>
      </c>
      <c r="F1631" s="234" t="s">
        <v>5105</v>
      </c>
      <c r="G1631" s="235" t="s">
        <v>339</v>
      </c>
      <c r="H1631" s="236">
        <v>1</v>
      </c>
      <c r="I1631" s="237"/>
      <c r="J1631" s="238">
        <f>ROUND(I1631*H1631,2)</f>
        <v>0</v>
      </c>
      <c r="K1631" s="234" t="s">
        <v>238</v>
      </c>
      <c r="L1631" s="239"/>
      <c r="M1631" s="240" t="s">
        <v>19</v>
      </c>
      <c r="N1631" s="241" t="s">
        <v>47</v>
      </c>
      <c r="O1631" s="66"/>
      <c r="P1631" s="189">
        <f>O1631*H1631</f>
        <v>0</v>
      </c>
      <c r="Q1631" s="189">
        <v>3.2000000000000002E-3</v>
      </c>
      <c r="R1631" s="189">
        <f>Q1631*H1631</f>
        <v>3.2000000000000002E-3</v>
      </c>
      <c r="S1631" s="189">
        <v>0</v>
      </c>
      <c r="T1631" s="190">
        <f>S1631*H1631</f>
        <v>0</v>
      </c>
      <c r="U1631" s="36"/>
      <c r="V1631" s="36"/>
      <c r="W1631" s="36"/>
      <c r="X1631" s="36"/>
      <c r="Y1631" s="36"/>
      <c r="Z1631" s="36"/>
      <c r="AA1631" s="36"/>
      <c r="AB1631" s="36"/>
      <c r="AC1631" s="36"/>
      <c r="AD1631" s="36"/>
      <c r="AE1631" s="36"/>
      <c r="AR1631" s="191" t="s">
        <v>453</v>
      </c>
      <c r="AT1631" s="191" t="s">
        <v>300</v>
      </c>
      <c r="AU1631" s="191" t="s">
        <v>85</v>
      </c>
      <c r="AY1631" s="19" t="s">
        <v>232</v>
      </c>
      <c r="BE1631" s="192">
        <f>IF(N1631="základní",J1631,0)</f>
        <v>0</v>
      </c>
      <c r="BF1631" s="192">
        <f>IF(N1631="snížená",J1631,0)</f>
        <v>0</v>
      </c>
      <c r="BG1631" s="192">
        <f>IF(N1631="zákl. přenesená",J1631,0)</f>
        <v>0</v>
      </c>
      <c r="BH1631" s="192">
        <f>IF(N1631="sníž. přenesená",J1631,0)</f>
        <v>0</v>
      </c>
      <c r="BI1631" s="192">
        <f>IF(N1631="nulová",J1631,0)</f>
        <v>0</v>
      </c>
      <c r="BJ1631" s="19" t="s">
        <v>83</v>
      </c>
      <c r="BK1631" s="192">
        <f>ROUND(I1631*H1631,2)</f>
        <v>0</v>
      </c>
      <c r="BL1631" s="19" t="s">
        <v>348</v>
      </c>
      <c r="BM1631" s="191" t="s">
        <v>5106</v>
      </c>
    </row>
    <row r="1632" spans="1:65" s="2" customFormat="1" ht="10.199999999999999">
      <c r="A1632" s="36"/>
      <c r="B1632" s="37"/>
      <c r="C1632" s="38"/>
      <c r="D1632" s="193" t="s">
        <v>240</v>
      </c>
      <c r="E1632" s="38"/>
      <c r="F1632" s="194" t="s">
        <v>5107</v>
      </c>
      <c r="G1632" s="38"/>
      <c r="H1632" s="38"/>
      <c r="I1632" s="195"/>
      <c r="J1632" s="38"/>
      <c r="K1632" s="38"/>
      <c r="L1632" s="41"/>
      <c r="M1632" s="196"/>
      <c r="N1632" s="197"/>
      <c r="O1632" s="66"/>
      <c r="P1632" s="66"/>
      <c r="Q1632" s="66"/>
      <c r="R1632" s="66"/>
      <c r="S1632" s="66"/>
      <c r="T1632" s="67"/>
      <c r="U1632" s="36"/>
      <c r="V1632" s="36"/>
      <c r="W1632" s="36"/>
      <c r="X1632" s="36"/>
      <c r="Y1632" s="36"/>
      <c r="Z1632" s="36"/>
      <c r="AA1632" s="36"/>
      <c r="AB1632" s="36"/>
      <c r="AC1632" s="36"/>
      <c r="AD1632" s="36"/>
      <c r="AE1632" s="36"/>
      <c r="AT1632" s="19" t="s">
        <v>240</v>
      </c>
      <c r="AU1632" s="19" t="s">
        <v>85</v>
      </c>
    </row>
    <row r="1633" spans="1:65" s="2" customFormat="1" ht="37.799999999999997" customHeight="1">
      <c r="A1633" s="36"/>
      <c r="B1633" s="37"/>
      <c r="C1633" s="180" t="s">
        <v>5108</v>
      </c>
      <c r="D1633" s="180" t="s">
        <v>234</v>
      </c>
      <c r="E1633" s="181" t="s">
        <v>1345</v>
      </c>
      <c r="F1633" s="182" t="s">
        <v>1346</v>
      </c>
      <c r="G1633" s="183" t="s">
        <v>278</v>
      </c>
      <c r="H1633" s="184">
        <v>1.534</v>
      </c>
      <c r="I1633" s="185"/>
      <c r="J1633" s="186">
        <f>ROUND(I1633*H1633,2)</f>
        <v>0</v>
      </c>
      <c r="K1633" s="182" t="s">
        <v>238</v>
      </c>
      <c r="L1633" s="41"/>
      <c r="M1633" s="187" t="s">
        <v>19</v>
      </c>
      <c r="N1633" s="188" t="s">
        <v>47</v>
      </c>
      <c r="O1633" s="66"/>
      <c r="P1633" s="189">
        <f>O1633*H1633</f>
        <v>0</v>
      </c>
      <c r="Q1633" s="189">
        <v>0</v>
      </c>
      <c r="R1633" s="189">
        <f>Q1633*H1633</f>
        <v>0</v>
      </c>
      <c r="S1633" s="189">
        <v>0</v>
      </c>
      <c r="T1633" s="190">
        <f>S1633*H1633</f>
        <v>0</v>
      </c>
      <c r="U1633" s="36"/>
      <c r="V1633" s="36"/>
      <c r="W1633" s="36"/>
      <c r="X1633" s="36"/>
      <c r="Y1633" s="36"/>
      <c r="Z1633" s="36"/>
      <c r="AA1633" s="36"/>
      <c r="AB1633" s="36"/>
      <c r="AC1633" s="36"/>
      <c r="AD1633" s="36"/>
      <c r="AE1633" s="36"/>
      <c r="AR1633" s="191" t="s">
        <v>348</v>
      </c>
      <c r="AT1633" s="191" t="s">
        <v>234</v>
      </c>
      <c r="AU1633" s="191" t="s">
        <v>85</v>
      </c>
      <c r="AY1633" s="19" t="s">
        <v>232</v>
      </c>
      <c r="BE1633" s="192">
        <f>IF(N1633="základní",J1633,0)</f>
        <v>0</v>
      </c>
      <c r="BF1633" s="192">
        <f>IF(N1633="snížená",J1633,0)</f>
        <v>0</v>
      </c>
      <c r="BG1633" s="192">
        <f>IF(N1633="zákl. přenesená",J1633,0)</f>
        <v>0</v>
      </c>
      <c r="BH1633" s="192">
        <f>IF(N1633="sníž. přenesená",J1633,0)</f>
        <v>0</v>
      </c>
      <c r="BI1633" s="192">
        <f>IF(N1633="nulová",J1633,0)</f>
        <v>0</v>
      </c>
      <c r="BJ1633" s="19" t="s">
        <v>83</v>
      </c>
      <c r="BK1633" s="192">
        <f>ROUND(I1633*H1633,2)</f>
        <v>0</v>
      </c>
      <c r="BL1633" s="19" t="s">
        <v>348</v>
      </c>
      <c r="BM1633" s="191" t="s">
        <v>5109</v>
      </c>
    </row>
    <row r="1634" spans="1:65" s="2" customFormat="1" ht="10.199999999999999">
      <c r="A1634" s="36"/>
      <c r="B1634" s="37"/>
      <c r="C1634" s="38"/>
      <c r="D1634" s="193" t="s">
        <v>240</v>
      </c>
      <c r="E1634" s="38"/>
      <c r="F1634" s="194" t="s">
        <v>1348</v>
      </c>
      <c r="G1634" s="38"/>
      <c r="H1634" s="38"/>
      <c r="I1634" s="195"/>
      <c r="J1634" s="38"/>
      <c r="K1634" s="38"/>
      <c r="L1634" s="41"/>
      <c r="M1634" s="196"/>
      <c r="N1634" s="197"/>
      <c r="O1634" s="66"/>
      <c r="P1634" s="66"/>
      <c r="Q1634" s="66"/>
      <c r="R1634" s="66"/>
      <c r="S1634" s="66"/>
      <c r="T1634" s="67"/>
      <c r="U1634" s="36"/>
      <c r="V1634" s="36"/>
      <c r="W1634" s="36"/>
      <c r="X1634" s="36"/>
      <c r="Y1634" s="36"/>
      <c r="Z1634" s="36"/>
      <c r="AA1634" s="36"/>
      <c r="AB1634" s="36"/>
      <c r="AC1634" s="36"/>
      <c r="AD1634" s="36"/>
      <c r="AE1634" s="36"/>
      <c r="AT1634" s="19" t="s">
        <v>240</v>
      </c>
      <c r="AU1634" s="19" t="s">
        <v>85</v>
      </c>
    </row>
    <row r="1635" spans="1:65" s="2" customFormat="1" ht="96">
      <c r="A1635" s="36"/>
      <c r="B1635" s="37"/>
      <c r="C1635" s="38"/>
      <c r="D1635" s="198" t="s">
        <v>242</v>
      </c>
      <c r="E1635" s="38"/>
      <c r="F1635" s="199" t="s">
        <v>1349</v>
      </c>
      <c r="G1635" s="38"/>
      <c r="H1635" s="38"/>
      <c r="I1635" s="195"/>
      <c r="J1635" s="38"/>
      <c r="K1635" s="38"/>
      <c r="L1635" s="41"/>
      <c r="M1635" s="196"/>
      <c r="N1635" s="197"/>
      <c r="O1635" s="66"/>
      <c r="P1635" s="66"/>
      <c r="Q1635" s="66"/>
      <c r="R1635" s="66"/>
      <c r="S1635" s="66"/>
      <c r="T1635" s="67"/>
      <c r="U1635" s="36"/>
      <c r="V1635" s="36"/>
      <c r="W1635" s="36"/>
      <c r="X1635" s="36"/>
      <c r="Y1635" s="36"/>
      <c r="Z1635" s="36"/>
      <c r="AA1635" s="36"/>
      <c r="AB1635" s="36"/>
      <c r="AC1635" s="36"/>
      <c r="AD1635" s="36"/>
      <c r="AE1635" s="36"/>
      <c r="AT1635" s="19" t="s">
        <v>242</v>
      </c>
      <c r="AU1635" s="19" t="s">
        <v>85</v>
      </c>
    </row>
    <row r="1636" spans="1:65" s="12" customFormat="1" ht="22.8" customHeight="1">
      <c r="B1636" s="164"/>
      <c r="C1636" s="165"/>
      <c r="D1636" s="166" t="s">
        <v>75</v>
      </c>
      <c r="E1636" s="178" t="s">
        <v>1492</v>
      </c>
      <c r="F1636" s="178" t="s">
        <v>1493</v>
      </c>
      <c r="G1636" s="165"/>
      <c r="H1636" s="165"/>
      <c r="I1636" s="168"/>
      <c r="J1636" s="179">
        <f>BK1636</f>
        <v>0</v>
      </c>
      <c r="K1636" s="165"/>
      <c r="L1636" s="170"/>
      <c r="M1636" s="171"/>
      <c r="N1636" s="172"/>
      <c r="O1636" s="172"/>
      <c r="P1636" s="173">
        <f>SUM(P1637:P1699)</f>
        <v>0</v>
      </c>
      <c r="Q1636" s="172"/>
      <c r="R1636" s="173">
        <f>SUM(R1637:R1699)</f>
        <v>2.6269999999999998</v>
      </c>
      <c r="S1636" s="172"/>
      <c r="T1636" s="174">
        <f>SUM(T1637:T1699)</f>
        <v>0</v>
      </c>
      <c r="AR1636" s="175" t="s">
        <v>85</v>
      </c>
      <c r="AT1636" s="176" t="s">
        <v>75</v>
      </c>
      <c r="AU1636" s="176" t="s">
        <v>83</v>
      </c>
      <c r="AY1636" s="175" t="s">
        <v>232</v>
      </c>
      <c r="BK1636" s="177">
        <f>SUM(BK1637:BK1699)</f>
        <v>0</v>
      </c>
    </row>
    <row r="1637" spans="1:65" s="2" customFormat="1" ht="24.15" customHeight="1">
      <c r="A1637" s="36"/>
      <c r="B1637" s="37"/>
      <c r="C1637" s="180" t="s">
        <v>5110</v>
      </c>
      <c r="D1637" s="180" t="s">
        <v>234</v>
      </c>
      <c r="E1637" s="181" t="s">
        <v>5111</v>
      </c>
      <c r="F1637" s="182" t="s">
        <v>5112</v>
      </c>
      <c r="G1637" s="183" t="s">
        <v>339</v>
      </c>
      <c r="H1637" s="184">
        <v>25</v>
      </c>
      <c r="I1637" s="185"/>
      <c r="J1637" s="186">
        <f>ROUND(I1637*H1637,2)</f>
        <v>0</v>
      </c>
      <c r="K1637" s="182" t="s">
        <v>238</v>
      </c>
      <c r="L1637" s="41"/>
      <c r="M1637" s="187" t="s">
        <v>19</v>
      </c>
      <c r="N1637" s="188" t="s">
        <v>47</v>
      </c>
      <c r="O1637" s="66"/>
      <c r="P1637" s="189">
        <f>O1637*H1637</f>
        <v>0</v>
      </c>
      <c r="Q1637" s="189">
        <v>0</v>
      </c>
      <c r="R1637" s="189">
        <f>Q1637*H1637</f>
        <v>0</v>
      </c>
      <c r="S1637" s="189">
        <v>0</v>
      </c>
      <c r="T1637" s="190">
        <f>S1637*H1637</f>
        <v>0</v>
      </c>
      <c r="U1637" s="36"/>
      <c r="V1637" s="36"/>
      <c r="W1637" s="36"/>
      <c r="X1637" s="36"/>
      <c r="Y1637" s="36"/>
      <c r="Z1637" s="36"/>
      <c r="AA1637" s="36"/>
      <c r="AB1637" s="36"/>
      <c r="AC1637" s="36"/>
      <c r="AD1637" s="36"/>
      <c r="AE1637" s="36"/>
      <c r="AR1637" s="191" t="s">
        <v>348</v>
      </c>
      <c r="AT1637" s="191" t="s">
        <v>234</v>
      </c>
      <c r="AU1637" s="191" t="s">
        <v>85</v>
      </c>
      <c r="AY1637" s="19" t="s">
        <v>232</v>
      </c>
      <c r="BE1637" s="192">
        <f>IF(N1637="základní",J1637,0)</f>
        <v>0</v>
      </c>
      <c r="BF1637" s="192">
        <f>IF(N1637="snížená",J1637,0)</f>
        <v>0</v>
      </c>
      <c r="BG1637" s="192">
        <f>IF(N1637="zákl. přenesená",J1637,0)</f>
        <v>0</v>
      </c>
      <c r="BH1637" s="192">
        <f>IF(N1637="sníž. přenesená",J1637,0)</f>
        <v>0</v>
      </c>
      <c r="BI1637" s="192">
        <f>IF(N1637="nulová",J1637,0)</f>
        <v>0</v>
      </c>
      <c r="BJ1637" s="19" t="s">
        <v>83</v>
      </c>
      <c r="BK1637" s="192">
        <f>ROUND(I1637*H1637,2)</f>
        <v>0</v>
      </c>
      <c r="BL1637" s="19" t="s">
        <v>348</v>
      </c>
      <c r="BM1637" s="191" t="s">
        <v>5113</v>
      </c>
    </row>
    <row r="1638" spans="1:65" s="2" customFormat="1" ht="10.199999999999999">
      <c r="A1638" s="36"/>
      <c r="B1638" s="37"/>
      <c r="C1638" s="38"/>
      <c r="D1638" s="193" t="s">
        <v>240</v>
      </c>
      <c r="E1638" s="38"/>
      <c r="F1638" s="194" t="s">
        <v>5114</v>
      </c>
      <c r="G1638" s="38"/>
      <c r="H1638" s="38"/>
      <c r="I1638" s="195"/>
      <c r="J1638" s="38"/>
      <c r="K1638" s="38"/>
      <c r="L1638" s="41"/>
      <c r="M1638" s="196"/>
      <c r="N1638" s="197"/>
      <c r="O1638" s="66"/>
      <c r="P1638" s="66"/>
      <c r="Q1638" s="66"/>
      <c r="R1638" s="66"/>
      <c r="S1638" s="66"/>
      <c r="T1638" s="67"/>
      <c r="U1638" s="36"/>
      <c r="V1638" s="36"/>
      <c r="W1638" s="36"/>
      <c r="X1638" s="36"/>
      <c r="Y1638" s="36"/>
      <c r="Z1638" s="36"/>
      <c r="AA1638" s="36"/>
      <c r="AB1638" s="36"/>
      <c r="AC1638" s="36"/>
      <c r="AD1638" s="36"/>
      <c r="AE1638" s="36"/>
      <c r="AT1638" s="19" t="s">
        <v>240</v>
      </c>
      <c r="AU1638" s="19" t="s">
        <v>85</v>
      </c>
    </row>
    <row r="1639" spans="1:65" s="2" customFormat="1" ht="115.2">
      <c r="A1639" s="36"/>
      <c r="B1639" s="37"/>
      <c r="C1639" s="38"/>
      <c r="D1639" s="198" t="s">
        <v>242</v>
      </c>
      <c r="E1639" s="38"/>
      <c r="F1639" s="199" t="s">
        <v>5115</v>
      </c>
      <c r="G1639" s="38"/>
      <c r="H1639" s="38"/>
      <c r="I1639" s="195"/>
      <c r="J1639" s="38"/>
      <c r="K1639" s="38"/>
      <c r="L1639" s="41"/>
      <c r="M1639" s="196"/>
      <c r="N1639" s="197"/>
      <c r="O1639" s="66"/>
      <c r="P1639" s="66"/>
      <c r="Q1639" s="66"/>
      <c r="R1639" s="66"/>
      <c r="S1639" s="66"/>
      <c r="T1639" s="67"/>
      <c r="U1639" s="36"/>
      <c r="V1639" s="36"/>
      <c r="W1639" s="36"/>
      <c r="X1639" s="36"/>
      <c r="Y1639" s="36"/>
      <c r="Z1639" s="36"/>
      <c r="AA1639" s="36"/>
      <c r="AB1639" s="36"/>
      <c r="AC1639" s="36"/>
      <c r="AD1639" s="36"/>
      <c r="AE1639" s="36"/>
      <c r="AT1639" s="19" t="s">
        <v>242</v>
      </c>
      <c r="AU1639" s="19" t="s">
        <v>85</v>
      </c>
    </row>
    <row r="1640" spans="1:65" s="13" customFormat="1" ht="10.199999999999999">
      <c r="B1640" s="200"/>
      <c r="C1640" s="201"/>
      <c r="D1640" s="198" t="s">
        <v>244</v>
      </c>
      <c r="E1640" s="202" t="s">
        <v>19</v>
      </c>
      <c r="F1640" s="203" t="s">
        <v>5116</v>
      </c>
      <c r="G1640" s="201"/>
      <c r="H1640" s="204">
        <v>16</v>
      </c>
      <c r="I1640" s="205"/>
      <c r="J1640" s="201"/>
      <c r="K1640" s="201"/>
      <c r="L1640" s="206"/>
      <c r="M1640" s="207"/>
      <c r="N1640" s="208"/>
      <c r="O1640" s="208"/>
      <c r="P1640" s="208"/>
      <c r="Q1640" s="208"/>
      <c r="R1640" s="208"/>
      <c r="S1640" s="208"/>
      <c r="T1640" s="209"/>
      <c r="AT1640" s="210" t="s">
        <v>244</v>
      </c>
      <c r="AU1640" s="210" t="s">
        <v>85</v>
      </c>
      <c r="AV1640" s="13" t="s">
        <v>85</v>
      </c>
      <c r="AW1640" s="13" t="s">
        <v>37</v>
      </c>
      <c r="AX1640" s="13" t="s">
        <v>76</v>
      </c>
      <c r="AY1640" s="210" t="s">
        <v>232</v>
      </c>
    </row>
    <row r="1641" spans="1:65" s="13" customFormat="1" ht="10.199999999999999">
      <c r="B1641" s="200"/>
      <c r="C1641" s="201"/>
      <c r="D1641" s="198" t="s">
        <v>244</v>
      </c>
      <c r="E1641" s="202" t="s">
        <v>19</v>
      </c>
      <c r="F1641" s="203" t="s">
        <v>5117</v>
      </c>
      <c r="G1641" s="201"/>
      <c r="H1641" s="204">
        <v>9</v>
      </c>
      <c r="I1641" s="205"/>
      <c r="J1641" s="201"/>
      <c r="K1641" s="201"/>
      <c r="L1641" s="206"/>
      <c r="M1641" s="207"/>
      <c r="N1641" s="208"/>
      <c r="O1641" s="208"/>
      <c r="P1641" s="208"/>
      <c r="Q1641" s="208"/>
      <c r="R1641" s="208"/>
      <c r="S1641" s="208"/>
      <c r="T1641" s="209"/>
      <c r="AT1641" s="210" t="s">
        <v>244</v>
      </c>
      <c r="AU1641" s="210" t="s">
        <v>85</v>
      </c>
      <c r="AV1641" s="13" t="s">
        <v>85</v>
      </c>
      <c r="AW1641" s="13" t="s">
        <v>37</v>
      </c>
      <c r="AX1641" s="13" t="s">
        <v>76</v>
      </c>
      <c r="AY1641" s="210" t="s">
        <v>232</v>
      </c>
    </row>
    <row r="1642" spans="1:65" s="14" customFormat="1" ht="10.199999999999999">
      <c r="B1642" s="211"/>
      <c r="C1642" s="212"/>
      <c r="D1642" s="198" t="s">
        <v>244</v>
      </c>
      <c r="E1642" s="213" t="s">
        <v>19</v>
      </c>
      <c r="F1642" s="214" t="s">
        <v>248</v>
      </c>
      <c r="G1642" s="212"/>
      <c r="H1642" s="215">
        <v>25</v>
      </c>
      <c r="I1642" s="216"/>
      <c r="J1642" s="212"/>
      <c r="K1642" s="212"/>
      <c r="L1642" s="217"/>
      <c r="M1642" s="218"/>
      <c r="N1642" s="219"/>
      <c r="O1642" s="219"/>
      <c r="P1642" s="219"/>
      <c r="Q1642" s="219"/>
      <c r="R1642" s="219"/>
      <c r="S1642" s="219"/>
      <c r="T1642" s="220"/>
      <c r="AT1642" s="221" t="s">
        <v>244</v>
      </c>
      <c r="AU1642" s="221" t="s">
        <v>85</v>
      </c>
      <c r="AV1642" s="14" t="s">
        <v>139</v>
      </c>
      <c r="AW1642" s="14" t="s">
        <v>37</v>
      </c>
      <c r="AX1642" s="14" t="s">
        <v>83</v>
      </c>
      <c r="AY1642" s="221" t="s">
        <v>232</v>
      </c>
    </row>
    <row r="1643" spans="1:65" s="15" customFormat="1" ht="10.199999999999999">
      <c r="B1643" s="222"/>
      <c r="C1643" s="223"/>
      <c r="D1643" s="198" t="s">
        <v>244</v>
      </c>
      <c r="E1643" s="224" t="s">
        <v>19</v>
      </c>
      <c r="F1643" s="225" t="s">
        <v>5118</v>
      </c>
      <c r="G1643" s="223"/>
      <c r="H1643" s="224" t="s">
        <v>19</v>
      </c>
      <c r="I1643" s="226"/>
      <c r="J1643" s="223"/>
      <c r="K1643" s="223"/>
      <c r="L1643" s="227"/>
      <c r="M1643" s="228"/>
      <c r="N1643" s="229"/>
      <c r="O1643" s="229"/>
      <c r="P1643" s="229"/>
      <c r="Q1643" s="229"/>
      <c r="R1643" s="229"/>
      <c r="S1643" s="229"/>
      <c r="T1643" s="230"/>
      <c r="AT1643" s="231" t="s">
        <v>244</v>
      </c>
      <c r="AU1643" s="231" t="s">
        <v>85</v>
      </c>
      <c r="AV1643" s="15" t="s">
        <v>83</v>
      </c>
      <c r="AW1643" s="15" t="s">
        <v>37</v>
      </c>
      <c r="AX1643" s="15" t="s">
        <v>76</v>
      </c>
      <c r="AY1643" s="231" t="s">
        <v>232</v>
      </c>
    </row>
    <row r="1644" spans="1:65" s="2" customFormat="1" ht="37.799999999999997" customHeight="1">
      <c r="A1644" s="36"/>
      <c r="B1644" s="37"/>
      <c r="C1644" s="232" t="s">
        <v>5119</v>
      </c>
      <c r="D1644" s="232" t="s">
        <v>300</v>
      </c>
      <c r="E1644" s="233" t="s">
        <v>5120</v>
      </c>
      <c r="F1644" s="234" t="s">
        <v>5121</v>
      </c>
      <c r="G1644" s="235" t="s">
        <v>339</v>
      </c>
      <c r="H1644" s="236">
        <v>1</v>
      </c>
      <c r="I1644" s="237"/>
      <c r="J1644" s="238">
        <f t="shared" ref="J1644:J1658" si="0">ROUND(I1644*H1644,2)</f>
        <v>0</v>
      </c>
      <c r="K1644" s="234" t="s">
        <v>19</v>
      </c>
      <c r="L1644" s="239"/>
      <c r="M1644" s="240" t="s">
        <v>19</v>
      </c>
      <c r="N1644" s="241" t="s">
        <v>47</v>
      </c>
      <c r="O1644" s="66"/>
      <c r="P1644" s="189">
        <f t="shared" ref="P1644:P1658" si="1">O1644*H1644</f>
        <v>0</v>
      </c>
      <c r="Q1644" s="189">
        <v>1.8499999999999999E-2</v>
      </c>
      <c r="R1644" s="189">
        <f t="shared" ref="R1644:R1658" si="2">Q1644*H1644</f>
        <v>1.8499999999999999E-2</v>
      </c>
      <c r="S1644" s="189">
        <v>0</v>
      </c>
      <c r="T1644" s="190">
        <f t="shared" ref="T1644:T1658" si="3">S1644*H1644</f>
        <v>0</v>
      </c>
      <c r="U1644" s="36"/>
      <c r="V1644" s="36"/>
      <c r="W1644" s="36"/>
      <c r="X1644" s="36"/>
      <c r="Y1644" s="36"/>
      <c r="Z1644" s="36"/>
      <c r="AA1644" s="36"/>
      <c r="AB1644" s="36"/>
      <c r="AC1644" s="36"/>
      <c r="AD1644" s="36"/>
      <c r="AE1644" s="36"/>
      <c r="AR1644" s="191" t="s">
        <v>453</v>
      </c>
      <c r="AT1644" s="191" t="s">
        <v>300</v>
      </c>
      <c r="AU1644" s="191" t="s">
        <v>85</v>
      </c>
      <c r="AY1644" s="19" t="s">
        <v>232</v>
      </c>
      <c r="BE1644" s="192">
        <f t="shared" ref="BE1644:BE1658" si="4">IF(N1644="základní",J1644,0)</f>
        <v>0</v>
      </c>
      <c r="BF1644" s="192">
        <f t="shared" ref="BF1644:BF1658" si="5">IF(N1644="snížená",J1644,0)</f>
        <v>0</v>
      </c>
      <c r="BG1644" s="192">
        <f t="shared" ref="BG1644:BG1658" si="6">IF(N1644="zákl. přenesená",J1644,0)</f>
        <v>0</v>
      </c>
      <c r="BH1644" s="192">
        <f t="shared" ref="BH1644:BH1658" si="7">IF(N1644="sníž. přenesená",J1644,0)</f>
        <v>0</v>
      </c>
      <c r="BI1644" s="192">
        <f t="shared" ref="BI1644:BI1658" si="8">IF(N1644="nulová",J1644,0)</f>
        <v>0</v>
      </c>
      <c r="BJ1644" s="19" t="s">
        <v>83</v>
      </c>
      <c r="BK1644" s="192">
        <f t="shared" ref="BK1644:BK1658" si="9">ROUND(I1644*H1644,2)</f>
        <v>0</v>
      </c>
      <c r="BL1644" s="19" t="s">
        <v>348</v>
      </c>
      <c r="BM1644" s="191" t="s">
        <v>5122</v>
      </c>
    </row>
    <row r="1645" spans="1:65" s="2" customFormat="1" ht="33" customHeight="1">
      <c r="A1645" s="36"/>
      <c r="B1645" s="37"/>
      <c r="C1645" s="232" t="s">
        <v>5123</v>
      </c>
      <c r="D1645" s="232" t="s">
        <v>300</v>
      </c>
      <c r="E1645" s="233" t="s">
        <v>5124</v>
      </c>
      <c r="F1645" s="234" t="s">
        <v>5125</v>
      </c>
      <c r="G1645" s="235" t="s">
        <v>339</v>
      </c>
      <c r="H1645" s="236">
        <v>5</v>
      </c>
      <c r="I1645" s="237"/>
      <c r="J1645" s="238">
        <f t="shared" si="0"/>
        <v>0</v>
      </c>
      <c r="K1645" s="234" t="s">
        <v>19</v>
      </c>
      <c r="L1645" s="239"/>
      <c r="M1645" s="240" t="s">
        <v>19</v>
      </c>
      <c r="N1645" s="241" t="s">
        <v>47</v>
      </c>
      <c r="O1645" s="66"/>
      <c r="P1645" s="189">
        <f t="shared" si="1"/>
        <v>0</v>
      </c>
      <c r="Q1645" s="189">
        <v>1.6500000000000001E-2</v>
      </c>
      <c r="R1645" s="189">
        <f t="shared" si="2"/>
        <v>8.2500000000000004E-2</v>
      </c>
      <c r="S1645" s="189">
        <v>0</v>
      </c>
      <c r="T1645" s="190">
        <f t="shared" si="3"/>
        <v>0</v>
      </c>
      <c r="U1645" s="36"/>
      <c r="V1645" s="36"/>
      <c r="W1645" s="36"/>
      <c r="X1645" s="36"/>
      <c r="Y1645" s="36"/>
      <c r="Z1645" s="36"/>
      <c r="AA1645" s="36"/>
      <c r="AB1645" s="36"/>
      <c r="AC1645" s="36"/>
      <c r="AD1645" s="36"/>
      <c r="AE1645" s="36"/>
      <c r="AR1645" s="191" t="s">
        <v>453</v>
      </c>
      <c r="AT1645" s="191" t="s">
        <v>300</v>
      </c>
      <c r="AU1645" s="191" t="s">
        <v>85</v>
      </c>
      <c r="AY1645" s="19" t="s">
        <v>232</v>
      </c>
      <c r="BE1645" s="192">
        <f t="shared" si="4"/>
        <v>0</v>
      </c>
      <c r="BF1645" s="192">
        <f t="shared" si="5"/>
        <v>0</v>
      </c>
      <c r="BG1645" s="192">
        <f t="shared" si="6"/>
        <v>0</v>
      </c>
      <c r="BH1645" s="192">
        <f t="shared" si="7"/>
        <v>0</v>
      </c>
      <c r="BI1645" s="192">
        <f t="shared" si="8"/>
        <v>0</v>
      </c>
      <c r="BJ1645" s="19" t="s">
        <v>83</v>
      </c>
      <c r="BK1645" s="192">
        <f t="shared" si="9"/>
        <v>0</v>
      </c>
      <c r="BL1645" s="19" t="s">
        <v>348</v>
      </c>
      <c r="BM1645" s="191" t="s">
        <v>5126</v>
      </c>
    </row>
    <row r="1646" spans="1:65" s="2" customFormat="1" ht="33" customHeight="1">
      <c r="A1646" s="36"/>
      <c r="B1646" s="37"/>
      <c r="C1646" s="232" t="s">
        <v>5127</v>
      </c>
      <c r="D1646" s="232" t="s">
        <v>300</v>
      </c>
      <c r="E1646" s="233" t="s">
        <v>5128</v>
      </c>
      <c r="F1646" s="234" t="s">
        <v>5129</v>
      </c>
      <c r="G1646" s="235" t="s">
        <v>339</v>
      </c>
      <c r="H1646" s="236">
        <v>2</v>
      </c>
      <c r="I1646" s="237"/>
      <c r="J1646" s="238">
        <f t="shared" si="0"/>
        <v>0</v>
      </c>
      <c r="K1646" s="234" t="s">
        <v>19</v>
      </c>
      <c r="L1646" s="239"/>
      <c r="M1646" s="240" t="s">
        <v>19</v>
      </c>
      <c r="N1646" s="241" t="s">
        <v>47</v>
      </c>
      <c r="O1646" s="66"/>
      <c r="P1646" s="189">
        <f t="shared" si="1"/>
        <v>0</v>
      </c>
      <c r="Q1646" s="189">
        <v>1.6500000000000001E-2</v>
      </c>
      <c r="R1646" s="189">
        <f t="shared" si="2"/>
        <v>3.3000000000000002E-2</v>
      </c>
      <c r="S1646" s="189">
        <v>0</v>
      </c>
      <c r="T1646" s="190">
        <f t="shared" si="3"/>
        <v>0</v>
      </c>
      <c r="U1646" s="36"/>
      <c r="V1646" s="36"/>
      <c r="W1646" s="36"/>
      <c r="X1646" s="36"/>
      <c r="Y1646" s="36"/>
      <c r="Z1646" s="36"/>
      <c r="AA1646" s="36"/>
      <c r="AB1646" s="36"/>
      <c r="AC1646" s="36"/>
      <c r="AD1646" s="36"/>
      <c r="AE1646" s="36"/>
      <c r="AR1646" s="191" t="s">
        <v>453</v>
      </c>
      <c r="AT1646" s="191" t="s">
        <v>300</v>
      </c>
      <c r="AU1646" s="191" t="s">
        <v>85</v>
      </c>
      <c r="AY1646" s="19" t="s">
        <v>232</v>
      </c>
      <c r="BE1646" s="192">
        <f t="shared" si="4"/>
        <v>0</v>
      </c>
      <c r="BF1646" s="192">
        <f t="shared" si="5"/>
        <v>0</v>
      </c>
      <c r="BG1646" s="192">
        <f t="shared" si="6"/>
        <v>0</v>
      </c>
      <c r="BH1646" s="192">
        <f t="shared" si="7"/>
        <v>0</v>
      </c>
      <c r="BI1646" s="192">
        <f t="shared" si="8"/>
        <v>0</v>
      </c>
      <c r="BJ1646" s="19" t="s">
        <v>83</v>
      </c>
      <c r="BK1646" s="192">
        <f t="shared" si="9"/>
        <v>0</v>
      </c>
      <c r="BL1646" s="19" t="s">
        <v>348</v>
      </c>
      <c r="BM1646" s="191" t="s">
        <v>5130</v>
      </c>
    </row>
    <row r="1647" spans="1:65" s="2" customFormat="1" ht="33" customHeight="1">
      <c r="A1647" s="36"/>
      <c r="B1647" s="37"/>
      <c r="C1647" s="232" t="s">
        <v>5131</v>
      </c>
      <c r="D1647" s="232" t="s">
        <v>300</v>
      </c>
      <c r="E1647" s="233" t="s">
        <v>5132</v>
      </c>
      <c r="F1647" s="234" t="s">
        <v>5133</v>
      </c>
      <c r="G1647" s="235" t="s">
        <v>339</v>
      </c>
      <c r="H1647" s="236">
        <v>1</v>
      </c>
      <c r="I1647" s="237"/>
      <c r="J1647" s="238">
        <f t="shared" si="0"/>
        <v>0</v>
      </c>
      <c r="K1647" s="234" t="s">
        <v>19</v>
      </c>
      <c r="L1647" s="239"/>
      <c r="M1647" s="240" t="s">
        <v>19</v>
      </c>
      <c r="N1647" s="241" t="s">
        <v>47</v>
      </c>
      <c r="O1647" s="66"/>
      <c r="P1647" s="189">
        <f t="shared" si="1"/>
        <v>0</v>
      </c>
      <c r="Q1647" s="189">
        <v>1.6500000000000001E-2</v>
      </c>
      <c r="R1647" s="189">
        <f t="shared" si="2"/>
        <v>1.6500000000000001E-2</v>
      </c>
      <c r="S1647" s="189">
        <v>0</v>
      </c>
      <c r="T1647" s="190">
        <f t="shared" si="3"/>
        <v>0</v>
      </c>
      <c r="U1647" s="36"/>
      <c r="V1647" s="36"/>
      <c r="W1647" s="36"/>
      <c r="X1647" s="36"/>
      <c r="Y1647" s="36"/>
      <c r="Z1647" s="36"/>
      <c r="AA1647" s="36"/>
      <c r="AB1647" s="36"/>
      <c r="AC1647" s="36"/>
      <c r="AD1647" s="36"/>
      <c r="AE1647" s="36"/>
      <c r="AR1647" s="191" t="s">
        <v>453</v>
      </c>
      <c r="AT1647" s="191" t="s">
        <v>300</v>
      </c>
      <c r="AU1647" s="191" t="s">
        <v>85</v>
      </c>
      <c r="AY1647" s="19" t="s">
        <v>232</v>
      </c>
      <c r="BE1647" s="192">
        <f t="shared" si="4"/>
        <v>0</v>
      </c>
      <c r="BF1647" s="192">
        <f t="shared" si="5"/>
        <v>0</v>
      </c>
      <c r="BG1647" s="192">
        <f t="shared" si="6"/>
        <v>0</v>
      </c>
      <c r="BH1647" s="192">
        <f t="shared" si="7"/>
        <v>0</v>
      </c>
      <c r="BI1647" s="192">
        <f t="shared" si="8"/>
        <v>0</v>
      </c>
      <c r="BJ1647" s="19" t="s">
        <v>83</v>
      </c>
      <c r="BK1647" s="192">
        <f t="shared" si="9"/>
        <v>0</v>
      </c>
      <c r="BL1647" s="19" t="s">
        <v>348</v>
      </c>
      <c r="BM1647" s="191" t="s">
        <v>5134</v>
      </c>
    </row>
    <row r="1648" spans="1:65" s="2" customFormat="1" ht="33" customHeight="1">
      <c r="A1648" s="36"/>
      <c r="B1648" s="37"/>
      <c r="C1648" s="232" t="s">
        <v>5135</v>
      </c>
      <c r="D1648" s="232" t="s">
        <v>300</v>
      </c>
      <c r="E1648" s="233" t="s">
        <v>5136</v>
      </c>
      <c r="F1648" s="234" t="s">
        <v>5137</v>
      </c>
      <c r="G1648" s="235" t="s">
        <v>339</v>
      </c>
      <c r="H1648" s="236">
        <v>2</v>
      </c>
      <c r="I1648" s="237"/>
      <c r="J1648" s="238">
        <f t="shared" si="0"/>
        <v>0</v>
      </c>
      <c r="K1648" s="234" t="s">
        <v>19</v>
      </c>
      <c r="L1648" s="239"/>
      <c r="M1648" s="240" t="s">
        <v>19</v>
      </c>
      <c r="N1648" s="241" t="s">
        <v>47</v>
      </c>
      <c r="O1648" s="66"/>
      <c r="P1648" s="189">
        <f t="shared" si="1"/>
        <v>0</v>
      </c>
      <c r="Q1648" s="189">
        <v>1.7500000000000002E-2</v>
      </c>
      <c r="R1648" s="189">
        <f t="shared" si="2"/>
        <v>3.5000000000000003E-2</v>
      </c>
      <c r="S1648" s="189">
        <v>0</v>
      </c>
      <c r="T1648" s="190">
        <f t="shared" si="3"/>
        <v>0</v>
      </c>
      <c r="U1648" s="36"/>
      <c r="V1648" s="36"/>
      <c r="W1648" s="36"/>
      <c r="X1648" s="36"/>
      <c r="Y1648" s="36"/>
      <c r="Z1648" s="36"/>
      <c r="AA1648" s="36"/>
      <c r="AB1648" s="36"/>
      <c r="AC1648" s="36"/>
      <c r="AD1648" s="36"/>
      <c r="AE1648" s="36"/>
      <c r="AR1648" s="191" t="s">
        <v>453</v>
      </c>
      <c r="AT1648" s="191" t="s">
        <v>300</v>
      </c>
      <c r="AU1648" s="191" t="s">
        <v>85</v>
      </c>
      <c r="AY1648" s="19" t="s">
        <v>232</v>
      </c>
      <c r="BE1648" s="192">
        <f t="shared" si="4"/>
        <v>0</v>
      </c>
      <c r="BF1648" s="192">
        <f t="shared" si="5"/>
        <v>0</v>
      </c>
      <c r="BG1648" s="192">
        <f t="shared" si="6"/>
        <v>0</v>
      </c>
      <c r="BH1648" s="192">
        <f t="shared" si="7"/>
        <v>0</v>
      </c>
      <c r="BI1648" s="192">
        <f t="shared" si="8"/>
        <v>0</v>
      </c>
      <c r="BJ1648" s="19" t="s">
        <v>83</v>
      </c>
      <c r="BK1648" s="192">
        <f t="shared" si="9"/>
        <v>0</v>
      </c>
      <c r="BL1648" s="19" t="s">
        <v>348</v>
      </c>
      <c r="BM1648" s="191" t="s">
        <v>5138</v>
      </c>
    </row>
    <row r="1649" spans="1:65" s="2" customFormat="1" ht="33" customHeight="1">
      <c r="A1649" s="36"/>
      <c r="B1649" s="37"/>
      <c r="C1649" s="232" t="s">
        <v>5139</v>
      </c>
      <c r="D1649" s="232" t="s">
        <v>300</v>
      </c>
      <c r="E1649" s="233" t="s">
        <v>5140</v>
      </c>
      <c r="F1649" s="234" t="s">
        <v>5141</v>
      </c>
      <c r="G1649" s="235" t="s">
        <v>339</v>
      </c>
      <c r="H1649" s="236">
        <v>2</v>
      </c>
      <c r="I1649" s="237"/>
      <c r="J1649" s="238">
        <f t="shared" si="0"/>
        <v>0</v>
      </c>
      <c r="K1649" s="234" t="s">
        <v>19</v>
      </c>
      <c r="L1649" s="239"/>
      <c r="M1649" s="240" t="s">
        <v>19</v>
      </c>
      <c r="N1649" s="241" t="s">
        <v>47</v>
      </c>
      <c r="O1649" s="66"/>
      <c r="P1649" s="189">
        <f t="shared" si="1"/>
        <v>0</v>
      </c>
      <c r="Q1649" s="189">
        <v>1.7500000000000002E-2</v>
      </c>
      <c r="R1649" s="189">
        <f t="shared" si="2"/>
        <v>3.5000000000000003E-2</v>
      </c>
      <c r="S1649" s="189">
        <v>0</v>
      </c>
      <c r="T1649" s="190">
        <f t="shared" si="3"/>
        <v>0</v>
      </c>
      <c r="U1649" s="36"/>
      <c r="V1649" s="36"/>
      <c r="W1649" s="36"/>
      <c r="X1649" s="36"/>
      <c r="Y1649" s="36"/>
      <c r="Z1649" s="36"/>
      <c r="AA1649" s="36"/>
      <c r="AB1649" s="36"/>
      <c r="AC1649" s="36"/>
      <c r="AD1649" s="36"/>
      <c r="AE1649" s="36"/>
      <c r="AR1649" s="191" t="s">
        <v>453</v>
      </c>
      <c r="AT1649" s="191" t="s">
        <v>300</v>
      </c>
      <c r="AU1649" s="191" t="s">
        <v>85</v>
      </c>
      <c r="AY1649" s="19" t="s">
        <v>232</v>
      </c>
      <c r="BE1649" s="192">
        <f t="shared" si="4"/>
        <v>0</v>
      </c>
      <c r="BF1649" s="192">
        <f t="shared" si="5"/>
        <v>0</v>
      </c>
      <c r="BG1649" s="192">
        <f t="shared" si="6"/>
        <v>0</v>
      </c>
      <c r="BH1649" s="192">
        <f t="shared" si="7"/>
        <v>0</v>
      </c>
      <c r="BI1649" s="192">
        <f t="shared" si="8"/>
        <v>0</v>
      </c>
      <c r="BJ1649" s="19" t="s">
        <v>83</v>
      </c>
      <c r="BK1649" s="192">
        <f t="shared" si="9"/>
        <v>0</v>
      </c>
      <c r="BL1649" s="19" t="s">
        <v>348</v>
      </c>
      <c r="BM1649" s="191" t="s">
        <v>5142</v>
      </c>
    </row>
    <row r="1650" spans="1:65" s="2" customFormat="1" ht="33" customHeight="1">
      <c r="A1650" s="36"/>
      <c r="B1650" s="37"/>
      <c r="C1650" s="232" t="s">
        <v>5143</v>
      </c>
      <c r="D1650" s="232" t="s">
        <v>300</v>
      </c>
      <c r="E1650" s="233" t="s">
        <v>5144</v>
      </c>
      <c r="F1650" s="234" t="s">
        <v>5145</v>
      </c>
      <c r="G1650" s="235" t="s">
        <v>339</v>
      </c>
      <c r="H1650" s="236">
        <v>2</v>
      </c>
      <c r="I1650" s="237"/>
      <c r="J1650" s="238">
        <f t="shared" si="0"/>
        <v>0</v>
      </c>
      <c r="K1650" s="234" t="s">
        <v>19</v>
      </c>
      <c r="L1650" s="239"/>
      <c r="M1650" s="240" t="s">
        <v>19</v>
      </c>
      <c r="N1650" s="241" t="s">
        <v>47</v>
      </c>
      <c r="O1650" s="66"/>
      <c r="P1650" s="189">
        <f t="shared" si="1"/>
        <v>0</v>
      </c>
      <c r="Q1650" s="189">
        <v>1.7500000000000002E-2</v>
      </c>
      <c r="R1650" s="189">
        <f t="shared" si="2"/>
        <v>3.5000000000000003E-2</v>
      </c>
      <c r="S1650" s="189">
        <v>0</v>
      </c>
      <c r="T1650" s="190">
        <f t="shared" si="3"/>
        <v>0</v>
      </c>
      <c r="U1650" s="36"/>
      <c r="V1650" s="36"/>
      <c r="W1650" s="36"/>
      <c r="X1650" s="36"/>
      <c r="Y1650" s="36"/>
      <c r="Z1650" s="36"/>
      <c r="AA1650" s="36"/>
      <c r="AB1650" s="36"/>
      <c r="AC1650" s="36"/>
      <c r="AD1650" s="36"/>
      <c r="AE1650" s="36"/>
      <c r="AR1650" s="191" t="s">
        <v>453</v>
      </c>
      <c r="AT1650" s="191" t="s">
        <v>300</v>
      </c>
      <c r="AU1650" s="191" t="s">
        <v>85</v>
      </c>
      <c r="AY1650" s="19" t="s">
        <v>232</v>
      </c>
      <c r="BE1650" s="192">
        <f t="shared" si="4"/>
        <v>0</v>
      </c>
      <c r="BF1650" s="192">
        <f t="shared" si="5"/>
        <v>0</v>
      </c>
      <c r="BG1650" s="192">
        <f t="shared" si="6"/>
        <v>0</v>
      </c>
      <c r="BH1650" s="192">
        <f t="shared" si="7"/>
        <v>0</v>
      </c>
      <c r="BI1650" s="192">
        <f t="shared" si="8"/>
        <v>0</v>
      </c>
      <c r="BJ1650" s="19" t="s">
        <v>83</v>
      </c>
      <c r="BK1650" s="192">
        <f t="shared" si="9"/>
        <v>0</v>
      </c>
      <c r="BL1650" s="19" t="s">
        <v>348</v>
      </c>
      <c r="BM1650" s="191" t="s">
        <v>5146</v>
      </c>
    </row>
    <row r="1651" spans="1:65" s="2" customFormat="1" ht="37.799999999999997" customHeight="1">
      <c r="A1651" s="36"/>
      <c r="B1651" s="37"/>
      <c r="C1651" s="232" t="s">
        <v>5147</v>
      </c>
      <c r="D1651" s="232" t="s">
        <v>300</v>
      </c>
      <c r="E1651" s="233" t="s">
        <v>5148</v>
      </c>
      <c r="F1651" s="234" t="s">
        <v>5149</v>
      </c>
      <c r="G1651" s="235" t="s">
        <v>339</v>
      </c>
      <c r="H1651" s="236">
        <v>1</v>
      </c>
      <c r="I1651" s="237"/>
      <c r="J1651" s="238">
        <f t="shared" si="0"/>
        <v>0</v>
      </c>
      <c r="K1651" s="234" t="s">
        <v>19</v>
      </c>
      <c r="L1651" s="239"/>
      <c r="M1651" s="240" t="s">
        <v>19</v>
      </c>
      <c r="N1651" s="241" t="s">
        <v>47</v>
      </c>
      <c r="O1651" s="66"/>
      <c r="P1651" s="189">
        <f t="shared" si="1"/>
        <v>0</v>
      </c>
      <c r="Q1651" s="189">
        <v>1.7500000000000002E-2</v>
      </c>
      <c r="R1651" s="189">
        <f t="shared" si="2"/>
        <v>1.7500000000000002E-2</v>
      </c>
      <c r="S1651" s="189">
        <v>0</v>
      </c>
      <c r="T1651" s="190">
        <f t="shared" si="3"/>
        <v>0</v>
      </c>
      <c r="U1651" s="36"/>
      <c r="V1651" s="36"/>
      <c r="W1651" s="36"/>
      <c r="X1651" s="36"/>
      <c r="Y1651" s="36"/>
      <c r="Z1651" s="36"/>
      <c r="AA1651" s="36"/>
      <c r="AB1651" s="36"/>
      <c r="AC1651" s="36"/>
      <c r="AD1651" s="36"/>
      <c r="AE1651" s="36"/>
      <c r="AR1651" s="191" t="s">
        <v>453</v>
      </c>
      <c r="AT1651" s="191" t="s">
        <v>300</v>
      </c>
      <c r="AU1651" s="191" t="s">
        <v>85</v>
      </c>
      <c r="AY1651" s="19" t="s">
        <v>232</v>
      </c>
      <c r="BE1651" s="192">
        <f t="shared" si="4"/>
        <v>0</v>
      </c>
      <c r="BF1651" s="192">
        <f t="shared" si="5"/>
        <v>0</v>
      </c>
      <c r="BG1651" s="192">
        <f t="shared" si="6"/>
        <v>0</v>
      </c>
      <c r="BH1651" s="192">
        <f t="shared" si="7"/>
        <v>0</v>
      </c>
      <c r="BI1651" s="192">
        <f t="shared" si="8"/>
        <v>0</v>
      </c>
      <c r="BJ1651" s="19" t="s">
        <v>83</v>
      </c>
      <c r="BK1651" s="192">
        <f t="shared" si="9"/>
        <v>0</v>
      </c>
      <c r="BL1651" s="19" t="s">
        <v>348</v>
      </c>
      <c r="BM1651" s="191" t="s">
        <v>5150</v>
      </c>
    </row>
    <row r="1652" spans="1:65" s="2" customFormat="1" ht="33" customHeight="1">
      <c r="A1652" s="36"/>
      <c r="B1652" s="37"/>
      <c r="C1652" s="232" t="s">
        <v>5151</v>
      </c>
      <c r="D1652" s="232" t="s">
        <v>300</v>
      </c>
      <c r="E1652" s="233" t="s">
        <v>5152</v>
      </c>
      <c r="F1652" s="234" t="s">
        <v>5153</v>
      </c>
      <c r="G1652" s="235" t="s">
        <v>339</v>
      </c>
      <c r="H1652" s="236">
        <v>1</v>
      </c>
      <c r="I1652" s="237"/>
      <c r="J1652" s="238">
        <f t="shared" si="0"/>
        <v>0</v>
      </c>
      <c r="K1652" s="234" t="s">
        <v>19</v>
      </c>
      <c r="L1652" s="239"/>
      <c r="M1652" s="240" t="s">
        <v>19</v>
      </c>
      <c r="N1652" s="241" t="s">
        <v>47</v>
      </c>
      <c r="O1652" s="66"/>
      <c r="P1652" s="189">
        <f t="shared" si="1"/>
        <v>0</v>
      </c>
      <c r="Q1652" s="189">
        <v>1.8499999999999999E-2</v>
      </c>
      <c r="R1652" s="189">
        <f t="shared" si="2"/>
        <v>1.8499999999999999E-2</v>
      </c>
      <c r="S1652" s="189">
        <v>0</v>
      </c>
      <c r="T1652" s="190">
        <f t="shared" si="3"/>
        <v>0</v>
      </c>
      <c r="U1652" s="36"/>
      <c r="V1652" s="36"/>
      <c r="W1652" s="36"/>
      <c r="X1652" s="36"/>
      <c r="Y1652" s="36"/>
      <c r="Z1652" s="36"/>
      <c r="AA1652" s="36"/>
      <c r="AB1652" s="36"/>
      <c r="AC1652" s="36"/>
      <c r="AD1652" s="36"/>
      <c r="AE1652" s="36"/>
      <c r="AR1652" s="191" t="s">
        <v>453</v>
      </c>
      <c r="AT1652" s="191" t="s">
        <v>300</v>
      </c>
      <c r="AU1652" s="191" t="s">
        <v>85</v>
      </c>
      <c r="AY1652" s="19" t="s">
        <v>232</v>
      </c>
      <c r="BE1652" s="192">
        <f t="shared" si="4"/>
        <v>0</v>
      </c>
      <c r="BF1652" s="192">
        <f t="shared" si="5"/>
        <v>0</v>
      </c>
      <c r="BG1652" s="192">
        <f t="shared" si="6"/>
        <v>0</v>
      </c>
      <c r="BH1652" s="192">
        <f t="shared" si="7"/>
        <v>0</v>
      </c>
      <c r="BI1652" s="192">
        <f t="shared" si="8"/>
        <v>0</v>
      </c>
      <c r="BJ1652" s="19" t="s">
        <v>83</v>
      </c>
      <c r="BK1652" s="192">
        <f t="shared" si="9"/>
        <v>0</v>
      </c>
      <c r="BL1652" s="19" t="s">
        <v>348</v>
      </c>
      <c r="BM1652" s="191" t="s">
        <v>5154</v>
      </c>
    </row>
    <row r="1653" spans="1:65" s="2" customFormat="1" ht="33" customHeight="1">
      <c r="A1653" s="36"/>
      <c r="B1653" s="37"/>
      <c r="C1653" s="232" t="s">
        <v>5155</v>
      </c>
      <c r="D1653" s="232" t="s">
        <v>300</v>
      </c>
      <c r="E1653" s="233" t="s">
        <v>5156</v>
      </c>
      <c r="F1653" s="234" t="s">
        <v>5157</v>
      </c>
      <c r="G1653" s="235" t="s">
        <v>339</v>
      </c>
      <c r="H1653" s="236">
        <v>1</v>
      </c>
      <c r="I1653" s="237"/>
      <c r="J1653" s="238">
        <f t="shared" si="0"/>
        <v>0</v>
      </c>
      <c r="K1653" s="234" t="s">
        <v>19</v>
      </c>
      <c r="L1653" s="239"/>
      <c r="M1653" s="240" t="s">
        <v>19</v>
      </c>
      <c r="N1653" s="241" t="s">
        <v>47</v>
      </c>
      <c r="O1653" s="66"/>
      <c r="P1653" s="189">
        <f t="shared" si="1"/>
        <v>0</v>
      </c>
      <c r="Q1653" s="189">
        <v>1.7500000000000002E-2</v>
      </c>
      <c r="R1653" s="189">
        <f t="shared" si="2"/>
        <v>1.7500000000000002E-2</v>
      </c>
      <c r="S1653" s="189">
        <v>0</v>
      </c>
      <c r="T1653" s="190">
        <f t="shared" si="3"/>
        <v>0</v>
      </c>
      <c r="U1653" s="36"/>
      <c r="V1653" s="36"/>
      <c r="W1653" s="36"/>
      <c r="X1653" s="36"/>
      <c r="Y1653" s="36"/>
      <c r="Z1653" s="36"/>
      <c r="AA1653" s="36"/>
      <c r="AB1653" s="36"/>
      <c r="AC1653" s="36"/>
      <c r="AD1653" s="36"/>
      <c r="AE1653" s="36"/>
      <c r="AR1653" s="191" t="s">
        <v>453</v>
      </c>
      <c r="AT1653" s="191" t="s">
        <v>300</v>
      </c>
      <c r="AU1653" s="191" t="s">
        <v>85</v>
      </c>
      <c r="AY1653" s="19" t="s">
        <v>232</v>
      </c>
      <c r="BE1653" s="192">
        <f t="shared" si="4"/>
        <v>0</v>
      </c>
      <c r="BF1653" s="192">
        <f t="shared" si="5"/>
        <v>0</v>
      </c>
      <c r="BG1653" s="192">
        <f t="shared" si="6"/>
        <v>0</v>
      </c>
      <c r="BH1653" s="192">
        <f t="shared" si="7"/>
        <v>0</v>
      </c>
      <c r="BI1653" s="192">
        <f t="shared" si="8"/>
        <v>0</v>
      </c>
      <c r="BJ1653" s="19" t="s">
        <v>83</v>
      </c>
      <c r="BK1653" s="192">
        <f t="shared" si="9"/>
        <v>0</v>
      </c>
      <c r="BL1653" s="19" t="s">
        <v>348</v>
      </c>
      <c r="BM1653" s="191" t="s">
        <v>5158</v>
      </c>
    </row>
    <row r="1654" spans="1:65" s="2" customFormat="1" ht="37.799999999999997" customHeight="1">
      <c r="A1654" s="36"/>
      <c r="B1654" s="37"/>
      <c r="C1654" s="232" t="s">
        <v>5159</v>
      </c>
      <c r="D1654" s="232" t="s">
        <v>300</v>
      </c>
      <c r="E1654" s="233" t="s">
        <v>5160</v>
      </c>
      <c r="F1654" s="234" t="s">
        <v>5161</v>
      </c>
      <c r="G1654" s="235" t="s">
        <v>339</v>
      </c>
      <c r="H1654" s="236">
        <v>1</v>
      </c>
      <c r="I1654" s="237"/>
      <c r="J1654" s="238">
        <f t="shared" si="0"/>
        <v>0</v>
      </c>
      <c r="K1654" s="234" t="s">
        <v>19</v>
      </c>
      <c r="L1654" s="239"/>
      <c r="M1654" s="240" t="s">
        <v>19</v>
      </c>
      <c r="N1654" s="241" t="s">
        <v>47</v>
      </c>
      <c r="O1654" s="66"/>
      <c r="P1654" s="189">
        <f t="shared" si="1"/>
        <v>0</v>
      </c>
      <c r="Q1654" s="189">
        <v>2.0500000000000001E-2</v>
      </c>
      <c r="R1654" s="189">
        <f t="shared" si="2"/>
        <v>2.0500000000000001E-2</v>
      </c>
      <c r="S1654" s="189">
        <v>0</v>
      </c>
      <c r="T1654" s="190">
        <f t="shared" si="3"/>
        <v>0</v>
      </c>
      <c r="U1654" s="36"/>
      <c r="V1654" s="36"/>
      <c r="W1654" s="36"/>
      <c r="X1654" s="36"/>
      <c r="Y1654" s="36"/>
      <c r="Z1654" s="36"/>
      <c r="AA1654" s="36"/>
      <c r="AB1654" s="36"/>
      <c r="AC1654" s="36"/>
      <c r="AD1654" s="36"/>
      <c r="AE1654" s="36"/>
      <c r="AR1654" s="191" t="s">
        <v>453</v>
      </c>
      <c r="AT1654" s="191" t="s">
        <v>300</v>
      </c>
      <c r="AU1654" s="191" t="s">
        <v>85</v>
      </c>
      <c r="AY1654" s="19" t="s">
        <v>232</v>
      </c>
      <c r="BE1654" s="192">
        <f t="shared" si="4"/>
        <v>0</v>
      </c>
      <c r="BF1654" s="192">
        <f t="shared" si="5"/>
        <v>0</v>
      </c>
      <c r="BG1654" s="192">
        <f t="shared" si="6"/>
        <v>0</v>
      </c>
      <c r="BH1654" s="192">
        <f t="shared" si="7"/>
        <v>0</v>
      </c>
      <c r="BI1654" s="192">
        <f t="shared" si="8"/>
        <v>0</v>
      </c>
      <c r="BJ1654" s="19" t="s">
        <v>83</v>
      </c>
      <c r="BK1654" s="192">
        <f t="shared" si="9"/>
        <v>0</v>
      </c>
      <c r="BL1654" s="19" t="s">
        <v>348</v>
      </c>
      <c r="BM1654" s="191" t="s">
        <v>5162</v>
      </c>
    </row>
    <row r="1655" spans="1:65" s="2" customFormat="1" ht="33" customHeight="1">
      <c r="A1655" s="36"/>
      <c r="B1655" s="37"/>
      <c r="C1655" s="232" t="s">
        <v>5163</v>
      </c>
      <c r="D1655" s="232" t="s">
        <v>300</v>
      </c>
      <c r="E1655" s="233" t="s">
        <v>5164</v>
      </c>
      <c r="F1655" s="234" t="s">
        <v>5165</v>
      </c>
      <c r="G1655" s="235" t="s">
        <v>339</v>
      </c>
      <c r="H1655" s="236">
        <v>1</v>
      </c>
      <c r="I1655" s="237"/>
      <c r="J1655" s="238">
        <f t="shared" si="0"/>
        <v>0</v>
      </c>
      <c r="K1655" s="234" t="s">
        <v>19</v>
      </c>
      <c r="L1655" s="239"/>
      <c r="M1655" s="240" t="s">
        <v>19</v>
      </c>
      <c r="N1655" s="241" t="s">
        <v>47</v>
      </c>
      <c r="O1655" s="66"/>
      <c r="P1655" s="189">
        <f t="shared" si="1"/>
        <v>0</v>
      </c>
      <c r="Q1655" s="189">
        <v>1.6500000000000001E-2</v>
      </c>
      <c r="R1655" s="189">
        <f t="shared" si="2"/>
        <v>1.6500000000000001E-2</v>
      </c>
      <c r="S1655" s="189">
        <v>0</v>
      </c>
      <c r="T1655" s="190">
        <f t="shared" si="3"/>
        <v>0</v>
      </c>
      <c r="U1655" s="36"/>
      <c r="V1655" s="36"/>
      <c r="W1655" s="36"/>
      <c r="X1655" s="36"/>
      <c r="Y1655" s="36"/>
      <c r="Z1655" s="36"/>
      <c r="AA1655" s="36"/>
      <c r="AB1655" s="36"/>
      <c r="AC1655" s="36"/>
      <c r="AD1655" s="36"/>
      <c r="AE1655" s="36"/>
      <c r="AR1655" s="191" t="s">
        <v>453</v>
      </c>
      <c r="AT1655" s="191" t="s">
        <v>300</v>
      </c>
      <c r="AU1655" s="191" t="s">
        <v>85</v>
      </c>
      <c r="AY1655" s="19" t="s">
        <v>232</v>
      </c>
      <c r="BE1655" s="192">
        <f t="shared" si="4"/>
        <v>0</v>
      </c>
      <c r="BF1655" s="192">
        <f t="shared" si="5"/>
        <v>0</v>
      </c>
      <c r="BG1655" s="192">
        <f t="shared" si="6"/>
        <v>0</v>
      </c>
      <c r="BH1655" s="192">
        <f t="shared" si="7"/>
        <v>0</v>
      </c>
      <c r="BI1655" s="192">
        <f t="shared" si="8"/>
        <v>0</v>
      </c>
      <c r="BJ1655" s="19" t="s">
        <v>83</v>
      </c>
      <c r="BK1655" s="192">
        <f t="shared" si="9"/>
        <v>0</v>
      </c>
      <c r="BL1655" s="19" t="s">
        <v>348</v>
      </c>
      <c r="BM1655" s="191" t="s">
        <v>5166</v>
      </c>
    </row>
    <row r="1656" spans="1:65" s="2" customFormat="1" ht="33" customHeight="1">
      <c r="A1656" s="36"/>
      <c r="B1656" s="37"/>
      <c r="C1656" s="232" t="s">
        <v>5167</v>
      </c>
      <c r="D1656" s="232" t="s">
        <v>300</v>
      </c>
      <c r="E1656" s="233" t="s">
        <v>5168</v>
      </c>
      <c r="F1656" s="234" t="s">
        <v>5169</v>
      </c>
      <c r="G1656" s="235" t="s">
        <v>339</v>
      </c>
      <c r="H1656" s="236">
        <v>2</v>
      </c>
      <c r="I1656" s="237"/>
      <c r="J1656" s="238">
        <f t="shared" si="0"/>
        <v>0</v>
      </c>
      <c r="K1656" s="234" t="s">
        <v>19</v>
      </c>
      <c r="L1656" s="239"/>
      <c r="M1656" s="240" t="s">
        <v>19</v>
      </c>
      <c r="N1656" s="241" t="s">
        <v>47</v>
      </c>
      <c r="O1656" s="66"/>
      <c r="P1656" s="189">
        <f t="shared" si="1"/>
        <v>0</v>
      </c>
      <c r="Q1656" s="189">
        <v>1.7500000000000002E-2</v>
      </c>
      <c r="R1656" s="189">
        <f t="shared" si="2"/>
        <v>3.5000000000000003E-2</v>
      </c>
      <c r="S1656" s="189">
        <v>0</v>
      </c>
      <c r="T1656" s="190">
        <f t="shared" si="3"/>
        <v>0</v>
      </c>
      <c r="U1656" s="36"/>
      <c r="V1656" s="36"/>
      <c r="W1656" s="36"/>
      <c r="X1656" s="36"/>
      <c r="Y1656" s="36"/>
      <c r="Z1656" s="36"/>
      <c r="AA1656" s="36"/>
      <c r="AB1656" s="36"/>
      <c r="AC1656" s="36"/>
      <c r="AD1656" s="36"/>
      <c r="AE1656" s="36"/>
      <c r="AR1656" s="191" t="s">
        <v>453</v>
      </c>
      <c r="AT1656" s="191" t="s">
        <v>300</v>
      </c>
      <c r="AU1656" s="191" t="s">
        <v>85</v>
      </c>
      <c r="AY1656" s="19" t="s">
        <v>232</v>
      </c>
      <c r="BE1656" s="192">
        <f t="shared" si="4"/>
        <v>0</v>
      </c>
      <c r="BF1656" s="192">
        <f t="shared" si="5"/>
        <v>0</v>
      </c>
      <c r="BG1656" s="192">
        <f t="shared" si="6"/>
        <v>0</v>
      </c>
      <c r="BH1656" s="192">
        <f t="shared" si="7"/>
        <v>0</v>
      </c>
      <c r="BI1656" s="192">
        <f t="shared" si="8"/>
        <v>0</v>
      </c>
      <c r="BJ1656" s="19" t="s">
        <v>83</v>
      </c>
      <c r="BK1656" s="192">
        <f t="shared" si="9"/>
        <v>0</v>
      </c>
      <c r="BL1656" s="19" t="s">
        <v>348</v>
      </c>
      <c r="BM1656" s="191" t="s">
        <v>5170</v>
      </c>
    </row>
    <row r="1657" spans="1:65" s="2" customFormat="1" ht="33" customHeight="1">
      <c r="A1657" s="36"/>
      <c r="B1657" s="37"/>
      <c r="C1657" s="232" t="s">
        <v>5171</v>
      </c>
      <c r="D1657" s="232" t="s">
        <v>300</v>
      </c>
      <c r="E1657" s="233" t="s">
        <v>5172</v>
      </c>
      <c r="F1657" s="234" t="s">
        <v>5173</v>
      </c>
      <c r="G1657" s="235" t="s">
        <v>339</v>
      </c>
      <c r="H1657" s="236">
        <v>3</v>
      </c>
      <c r="I1657" s="237"/>
      <c r="J1657" s="238">
        <f t="shared" si="0"/>
        <v>0</v>
      </c>
      <c r="K1657" s="234" t="s">
        <v>19</v>
      </c>
      <c r="L1657" s="239"/>
      <c r="M1657" s="240" t="s">
        <v>19</v>
      </c>
      <c r="N1657" s="241" t="s">
        <v>47</v>
      </c>
      <c r="O1657" s="66"/>
      <c r="P1657" s="189">
        <f t="shared" si="1"/>
        <v>0</v>
      </c>
      <c r="Q1657" s="189">
        <v>1.7500000000000002E-2</v>
      </c>
      <c r="R1657" s="189">
        <f t="shared" si="2"/>
        <v>5.2500000000000005E-2</v>
      </c>
      <c r="S1657" s="189">
        <v>0</v>
      </c>
      <c r="T1657" s="190">
        <f t="shared" si="3"/>
        <v>0</v>
      </c>
      <c r="U1657" s="36"/>
      <c r="V1657" s="36"/>
      <c r="W1657" s="36"/>
      <c r="X1657" s="36"/>
      <c r="Y1657" s="36"/>
      <c r="Z1657" s="36"/>
      <c r="AA1657" s="36"/>
      <c r="AB1657" s="36"/>
      <c r="AC1657" s="36"/>
      <c r="AD1657" s="36"/>
      <c r="AE1657" s="36"/>
      <c r="AR1657" s="191" t="s">
        <v>453</v>
      </c>
      <c r="AT1657" s="191" t="s">
        <v>300</v>
      </c>
      <c r="AU1657" s="191" t="s">
        <v>85</v>
      </c>
      <c r="AY1657" s="19" t="s">
        <v>232</v>
      </c>
      <c r="BE1657" s="192">
        <f t="shared" si="4"/>
        <v>0</v>
      </c>
      <c r="BF1657" s="192">
        <f t="shared" si="5"/>
        <v>0</v>
      </c>
      <c r="BG1657" s="192">
        <f t="shared" si="6"/>
        <v>0</v>
      </c>
      <c r="BH1657" s="192">
        <f t="shared" si="7"/>
        <v>0</v>
      </c>
      <c r="BI1657" s="192">
        <f t="shared" si="8"/>
        <v>0</v>
      </c>
      <c r="BJ1657" s="19" t="s">
        <v>83</v>
      </c>
      <c r="BK1657" s="192">
        <f t="shared" si="9"/>
        <v>0</v>
      </c>
      <c r="BL1657" s="19" t="s">
        <v>348</v>
      </c>
      <c r="BM1657" s="191" t="s">
        <v>5174</v>
      </c>
    </row>
    <row r="1658" spans="1:65" s="2" customFormat="1" ht="24.15" customHeight="1">
      <c r="A1658" s="36"/>
      <c r="B1658" s="37"/>
      <c r="C1658" s="180" t="s">
        <v>5175</v>
      </c>
      <c r="D1658" s="180" t="s">
        <v>234</v>
      </c>
      <c r="E1658" s="181" t="s">
        <v>5176</v>
      </c>
      <c r="F1658" s="182" t="s">
        <v>5177</v>
      </c>
      <c r="G1658" s="183" t="s">
        <v>339</v>
      </c>
      <c r="H1658" s="184">
        <v>2</v>
      </c>
      <c r="I1658" s="185"/>
      <c r="J1658" s="186">
        <f t="shared" si="0"/>
        <v>0</v>
      </c>
      <c r="K1658" s="182" t="s">
        <v>238</v>
      </c>
      <c r="L1658" s="41"/>
      <c r="M1658" s="187" t="s">
        <v>19</v>
      </c>
      <c r="N1658" s="188" t="s">
        <v>47</v>
      </c>
      <c r="O1658" s="66"/>
      <c r="P1658" s="189">
        <f t="shared" si="1"/>
        <v>0</v>
      </c>
      <c r="Q1658" s="189">
        <v>0</v>
      </c>
      <c r="R1658" s="189">
        <f t="shared" si="2"/>
        <v>0</v>
      </c>
      <c r="S1658" s="189">
        <v>0</v>
      </c>
      <c r="T1658" s="190">
        <f t="shared" si="3"/>
        <v>0</v>
      </c>
      <c r="U1658" s="36"/>
      <c r="V1658" s="36"/>
      <c r="W1658" s="36"/>
      <c r="X1658" s="36"/>
      <c r="Y1658" s="36"/>
      <c r="Z1658" s="36"/>
      <c r="AA1658" s="36"/>
      <c r="AB1658" s="36"/>
      <c r="AC1658" s="36"/>
      <c r="AD1658" s="36"/>
      <c r="AE1658" s="36"/>
      <c r="AR1658" s="191" t="s">
        <v>348</v>
      </c>
      <c r="AT1658" s="191" t="s">
        <v>234</v>
      </c>
      <c r="AU1658" s="191" t="s">
        <v>85</v>
      </c>
      <c r="AY1658" s="19" t="s">
        <v>232</v>
      </c>
      <c r="BE1658" s="192">
        <f t="shared" si="4"/>
        <v>0</v>
      </c>
      <c r="BF1658" s="192">
        <f t="shared" si="5"/>
        <v>0</v>
      </c>
      <c r="BG1658" s="192">
        <f t="shared" si="6"/>
        <v>0</v>
      </c>
      <c r="BH1658" s="192">
        <f t="shared" si="7"/>
        <v>0</v>
      </c>
      <c r="BI1658" s="192">
        <f t="shared" si="8"/>
        <v>0</v>
      </c>
      <c r="BJ1658" s="19" t="s">
        <v>83</v>
      </c>
      <c r="BK1658" s="192">
        <f t="shared" si="9"/>
        <v>0</v>
      </c>
      <c r="BL1658" s="19" t="s">
        <v>348</v>
      </c>
      <c r="BM1658" s="191" t="s">
        <v>5178</v>
      </c>
    </row>
    <row r="1659" spans="1:65" s="2" customFormat="1" ht="10.199999999999999">
      <c r="A1659" s="36"/>
      <c r="B1659" s="37"/>
      <c r="C1659" s="38"/>
      <c r="D1659" s="193" t="s">
        <v>240</v>
      </c>
      <c r="E1659" s="38"/>
      <c r="F1659" s="194" t="s">
        <v>5179</v>
      </c>
      <c r="G1659" s="38"/>
      <c r="H1659" s="38"/>
      <c r="I1659" s="195"/>
      <c r="J1659" s="38"/>
      <c r="K1659" s="38"/>
      <c r="L1659" s="41"/>
      <c r="M1659" s="196"/>
      <c r="N1659" s="197"/>
      <c r="O1659" s="66"/>
      <c r="P1659" s="66"/>
      <c r="Q1659" s="66"/>
      <c r="R1659" s="66"/>
      <c r="S1659" s="66"/>
      <c r="T1659" s="67"/>
      <c r="U1659" s="36"/>
      <c r="V1659" s="36"/>
      <c r="W1659" s="36"/>
      <c r="X1659" s="36"/>
      <c r="Y1659" s="36"/>
      <c r="Z1659" s="36"/>
      <c r="AA1659" s="36"/>
      <c r="AB1659" s="36"/>
      <c r="AC1659" s="36"/>
      <c r="AD1659" s="36"/>
      <c r="AE1659" s="36"/>
      <c r="AT1659" s="19" t="s">
        <v>240</v>
      </c>
      <c r="AU1659" s="19" t="s">
        <v>85</v>
      </c>
    </row>
    <row r="1660" spans="1:65" s="2" customFormat="1" ht="115.2">
      <c r="A1660" s="36"/>
      <c r="B1660" s="37"/>
      <c r="C1660" s="38"/>
      <c r="D1660" s="198" t="s">
        <v>242</v>
      </c>
      <c r="E1660" s="38"/>
      <c r="F1660" s="199" t="s">
        <v>5115</v>
      </c>
      <c r="G1660" s="38"/>
      <c r="H1660" s="38"/>
      <c r="I1660" s="195"/>
      <c r="J1660" s="38"/>
      <c r="K1660" s="38"/>
      <c r="L1660" s="41"/>
      <c r="M1660" s="196"/>
      <c r="N1660" s="197"/>
      <c r="O1660" s="66"/>
      <c r="P1660" s="66"/>
      <c r="Q1660" s="66"/>
      <c r="R1660" s="66"/>
      <c r="S1660" s="66"/>
      <c r="T1660" s="67"/>
      <c r="U1660" s="36"/>
      <c r="V1660" s="36"/>
      <c r="W1660" s="36"/>
      <c r="X1660" s="36"/>
      <c r="Y1660" s="36"/>
      <c r="Z1660" s="36"/>
      <c r="AA1660" s="36"/>
      <c r="AB1660" s="36"/>
      <c r="AC1660" s="36"/>
      <c r="AD1660" s="36"/>
      <c r="AE1660" s="36"/>
      <c r="AT1660" s="19" t="s">
        <v>242</v>
      </c>
      <c r="AU1660" s="19" t="s">
        <v>85</v>
      </c>
    </row>
    <row r="1661" spans="1:65" s="13" customFormat="1" ht="10.199999999999999">
      <c r="B1661" s="200"/>
      <c r="C1661" s="201"/>
      <c r="D1661" s="198" t="s">
        <v>244</v>
      </c>
      <c r="E1661" s="202" t="s">
        <v>19</v>
      </c>
      <c r="F1661" s="203" t="s">
        <v>5180</v>
      </c>
      <c r="G1661" s="201"/>
      <c r="H1661" s="204">
        <v>2</v>
      </c>
      <c r="I1661" s="205"/>
      <c r="J1661" s="201"/>
      <c r="K1661" s="201"/>
      <c r="L1661" s="206"/>
      <c r="M1661" s="207"/>
      <c r="N1661" s="208"/>
      <c r="O1661" s="208"/>
      <c r="P1661" s="208"/>
      <c r="Q1661" s="208"/>
      <c r="R1661" s="208"/>
      <c r="S1661" s="208"/>
      <c r="T1661" s="209"/>
      <c r="AT1661" s="210" t="s">
        <v>244</v>
      </c>
      <c r="AU1661" s="210" t="s">
        <v>85</v>
      </c>
      <c r="AV1661" s="13" t="s">
        <v>85</v>
      </c>
      <c r="AW1661" s="13" t="s">
        <v>37</v>
      </c>
      <c r="AX1661" s="13" t="s">
        <v>83</v>
      </c>
      <c r="AY1661" s="210" t="s">
        <v>232</v>
      </c>
    </row>
    <row r="1662" spans="1:65" s="2" customFormat="1" ht="37.799999999999997" customHeight="1">
      <c r="A1662" s="36"/>
      <c r="B1662" s="37"/>
      <c r="C1662" s="232" t="s">
        <v>5181</v>
      </c>
      <c r="D1662" s="232" t="s">
        <v>300</v>
      </c>
      <c r="E1662" s="233" t="s">
        <v>5182</v>
      </c>
      <c r="F1662" s="234" t="s">
        <v>5183</v>
      </c>
      <c r="G1662" s="235" t="s">
        <v>339</v>
      </c>
      <c r="H1662" s="236">
        <v>1</v>
      </c>
      <c r="I1662" s="237"/>
      <c r="J1662" s="238">
        <f>ROUND(I1662*H1662,2)</f>
        <v>0</v>
      </c>
      <c r="K1662" s="234" t="s">
        <v>19</v>
      </c>
      <c r="L1662" s="239"/>
      <c r="M1662" s="240" t="s">
        <v>19</v>
      </c>
      <c r="N1662" s="241" t="s">
        <v>47</v>
      </c>
      <c r="O1662" s="66"/>
      <c r="P1662" s="189">
        <f>O1662*H1662</f>
        <v>0</v>
      </c>
      <c r="Q1662" s="189">
        <v>1.9E-2</v>
      </c>
      <c r="R1662" s="189">
        <f>Q1662*H1662</f>
        <v>1.9E-2</v>
      </c>
      <c r="S1662" s="189">
        <v>0</v>
      </c>
      <c r="T1662" s="190">
        <f>S1662*H1662</f>
        <v>0</v>
      </c>
      <c r="U1662" s="36"/>
      <c r="V1662" s="36"/>
      <c r="W1662" s="36"/>
      <c r="X1662" s="36"/>
      <c r="Y1662" s="36"/>
      <c r="Z1662" s="36"/>
      <c r="AA1662" s="36"/>
      <c r="AB1662" s="36"/>
      <c r="AC1662" s="36"/>
      <c r="AD1662" s="36"/>
      <c r="AE1662" s="36"/>
      <c r="AR1662" s="191" t="s">
        <v>453</v>
      </c>
      <c r="AT1662" s="191" t="s">
        <v>300</v>
      </c>
      <c r="AU1662" s="191" t="s">
        <v>85</v>
      </c>
      <c r="AY1662" s="19" t="s">
        <v>232</v>
      </c>
      <c r="BE1662" s="192">
        <f>IF(N1662="základní",J1662,0)</f>
        <v>0</v>
      </c>
      <c r="BF1662" s="192">
        <f>IF(N1662="snížená",J1662,0)</f>
        <v>0</v>
      </c>
      <c r="BG1662" s="192">
        <f>IF(N1662="zákl. přenesená",J1662,0)</f>
        <v>0</v>
      </c>
      <c r="BH1662" s="192">
        <f>IF(N1662="sníž. přenesená",J1662,0)</f>
        <v>0</v>
      </c>
      <c r="BI1662" s="192">
        <f>IF(N1662="nulová",J1662,0)</f>
        <v>0</v>
      </c>
      <c r="BJ1662" s="19" t="s">
        <v>83</v>
      </c>
      <c r="BK1662" s="192">
        <f>ROUND(I1662*H1662,2)</f>
        <v>0</v>
      </c>
      <c r="BL1662" s="19" t="s">
        <v>348</v>
      </c>
      <c r="BM1662" s="191" t="s">
        <v>5184</v>
      </c>
    </row>
    <row r="1663" spans="1:65" s="2" customFormat="1" ht="33" customHeight="1">
      <c r="A1663" s="36"/>
      <c r="B1663" s="37"/>
      <c r="C1663" s="232" t="s">
        <v>5185</v>
      </c>
      <c r="D1663" s="232" t="s">
        <v>300</v>
      </c>
      <c r="E1663" s="233" t="s">
        <v>5186</v>
      </c>
      <c r="F1663" s="234" t="s">
        <v>5187</v>
      </c>
      <c r="G1663" s="235" t="s">
        <v>339</v>
      </c>
      <c r="H1663" s="236">
        <v>1</v>
      </c>
      <c r="I1663" s="237"/>
      <c r="J1663" s="238">
        <f>ROUND(I1663*H1663,2)</f>
        <v>0</v>
      </c>
      <c r="K1663" s="234" t="s">
        <v>19</v>
      </c>
      <c r="L1663" s="239"/>
      <c r="M1663" s="240" t="s">
        <v>19</v>
      </c>
      <c r="N1663" s="241" t="s">
        <v>47</v>
      </c>
      <c r="O1663" s="66"/>
      <c r="P1663" s="189">
        <f>O1663*H1663</f>
        <v>0</v>
      </c>
      <c r="Q1663" s="189">
        <v>1.8499999999999999E-2</v>
      </c>
      <c r="R1663" s="189">
        <f>Q1663*H1663</f>
        <v>1.8499999999999999E-2</v>
      </c>
      <c r="S1663" s="189">
        <v>0</v>
      </c>
      <c r="T1663" s="190">
        <f>S1663*H1663</f>
        <v>0</v>
      </c>
      <c r="U1663" s="36"/>
      <c r="V1663" s="36"/>
      <c r="W1663" s="36"/>
      <c r="X1663" s="36"/>
      <c r="Y1663" s="36"/>
      <c r="Z1663" s="36"/>
      <c r="AA1663" s="36"/>
      <c r="AB1663" s="36"/>
      <c r="AC1663" s="36"/>
      <c r="AD1663" s="36"/>
      <c r="AE1663" s="36"/>
      <c r="AR1663" s="191" t="s">
        <v>453</v>
      </c>
      <c r="AT1663" s="191" t="s">
        <v>300</v>
      </c>
      <c r="AU1663" s="191" t="s">
        <v>85</v>
      </c>
      <c r="AY1663" s="19" t="s">
        <v>232</v>
      </c>
      <c r="BE1663" s="192">
        <f>IF(N1663="základní",J1663,0)</f>
        <v>0</v>
      </c>
      <c r="BF1663" s="192">
        <f>IF(N1663="snížená",J1663,0)</f>
        <v>0</v>
      </c>
      <c r="BG1663" s="192">
        <f>IF(N1663="zákl. přenesená",J1663,0)</f>
        <v>0</v>
      </c>
      <c r="BH1663" s="192">
        <f>IF(N1663="sníž. přenesená",J1663,0)</f>
        <v>0</v>
      </c>
      <c r="BI1663" s="192">
        <f>IF(N1663="nulová",J1663,0)</f>
        <v>0</v>
      </c>
      <c r="BJ1663" s="19" t="s">
        <v>83</v>
      </c>
      <c r="BK1663" s="192">
        <f>ROUND(I1663*H1663,2)</f>
        <v>0</v>
      </c>
      <c r="BL1663" s="19" t="s">
        <v>348</v>
      </c>
      <c r="BM1663" s="191" t="s">
        <v>5188</v>
      </c>
    </row>
    <row r="1664" spans="1:65" s="2" customFormat="1" ht="24.15" customHeight="1">
      <c r="A1664" s="36"/>
      <c r="B1664" s="37"/>
      <c r="C1664" s="180" t="s">
        <v>5189</v>
      </c>
      <c r="D1664" s="180" t="s">
        <v>234</v>
      </c>
      <c r="E1664" s="181" t="s">
        <v>5190</v>
      </c>
      <c r="F1664" s="182" t="s">
        <v>5191</v>
      </c>
      <c r="G1664" s="183" t="s">
        <v>339</v>
      </c>
      <c r="H1664" s="184">
        <v>19</v>
      </c>
      <c r="I1664" s="185"/>
      <c r="J1664" s="186">
        <f>ROUND(I1664*H1664,2)</f>
        <v>0</v>
      </c>
      <c r="K1664" s="182" t="s">
        <v>238</v>
      </c>
      <c r="L1664" s="41"/>
      <c r="M1664" s="187" t="s">
        <v>19</v>
      </c>
      <c r="N1664" s="188" t="s">
        <v>47</v>
      </c>
      <c r="O1664" s="66"/>
      <c r="P1664" s="189">
        <f>O1664*H1664</f>
        <v>0</v>
      </c>
      <c r="Q1664" s="189">
        <v>0</v>
      </c>
      <c r="R1664" s="189">
        <f>Q1664*H1664</f>
        <v>0</v>
      </c>
      <c r="S1664" s="189">
        <v>0</v>
      </c>
      <c r="T1664" s="190">
        <f>S1664*H1664</f>
        <v>0</v>
      </c>
      <c r="U1664" s="36"/>
      <c r="V1664" s="36"/>
      <c r="W1664" s="36"/>
      <c r="X1664" s="36"/>
      <c r="Y1664" s="36"/>
      <c r="Z1664" s="36"/>
      <c r="AA1664" s="36"/>
      <c r="AB1664" s="36"/>
      <c r="AC1664" s="36"/>
      <c r="AD1664" s="36"/>
      <c r="AE1664" s="36"/>
      <c r="AR1664" s="191" t="s">
        <v>348</v>
      </c>
      <c r="AT1664" s="191" t="s">
        <v>234</v>
      </c>
      <c r="AU1664" s="191" t="s">
        <v>85</v>
      </c>
      <c r="AY1664" s="19" t="s">
        <v>232</v>
      </c>
      <c r="BE1664" s="192">
        <f>IF(N1664="základní",J1664,0)</f>
        <v>0</v>
      </c>
      <c r="BF1664" s="192">
        <f>IF(N1664="snížená",J1664,0)</f>
        <v>0</v>
      </c>
      <c r="BG1664" s="192">
        <f>IF(N1664="zákl. přenesená",J1664,0)</f>
        <v>0</v>
      </c>
      <c r="BH1664" s="192">
        <f>IF(N1664="sníž. přenesená",J1664,0)</f>
        <v>0</v>
      </c>
      <c r="BI1664" s="192">
        <f>IF(N1664="nulová",J1664,0)</f>
        <v>0</v>
      </c>
      <c r="BJ1664" s="19" t="s">
        <v>83</v>
      </c>
      <c r="BK1664" s="192">
        <f>ROUND(I1664*H1664,2)</f>
        <v>0</v>
      </c>
      <c r="BL1664" s="19" t="s">
        <v>348</v>
      </c>
      <c r="BM1664" s="191" t="s">
        <v>5192</v>
      </c>
    </row>
    <row r="1665" spans="1:65" s="2" customFormat="1" ht="10.199999999999999">
      <c r="A1665" s="36"/>
      <c r="B1665" s="37"/>
      <c r="C1665" s="38"/>
      <c r="D1665" s="193" t="s">
        <v>240</v>
      </c>
      <c r="E1665" s="38"/>
      <c r="F1665" s="194" t="s">
        <v>5193</v>
      </c>
      <c r="G1665" s="38"/>
      <c r="H1665" s="38"/>
      <c r="I1665" s="195"/>
      <c r="J1665" s="38"/>
      <c r="K1665" s="38"/>
      <c r="L1665" s="41"/>
      <c r="M1665" s="196"/>
      <c r="N1665" s="197"/>
      <c r="O1665" s="66"/>
      <c r="P1665" s="66"/>
      <c r="Q1665" s="66"/>
      <c r="R1665" s="66"/>
      <c r="S1665" s="66"/>
      <c r="T1665" s="67"/>
      <c r="U1665" s="36"/>
      <c r="V1665" s="36"/>
      <c r="W1665" s="36"/>
      <c r="X1665" s="36"/>
      <c r="Y1665" s="36"/>
      <c r="Z1665" s="36"/>
      <c r="AA1665" s="36"/>
      <c r="AB1665" s="36"/>
      <c r="AC1665" s="36"/>
      <c r="AD1665" s="36"/>
      <c r="AE1665" s="36"/>
      <c r="AT1665" s="19" t="s">
        <v>240</v>
      </c>
      <c r="AU1665" s="19" t="s">
        <v>85</v>
      </c>
    </row>
    <row r="1666" spans="1:65" s="2" customFormat="1" ht="115.2">
      <c r="A1666" s="36"/>
      <c r="B1666" s="37"/>
      <c r="C1666" s="38"/>
      <c r="D1666" s="198" t="s">
        <v>242</v>
      </c>
      <c r="E1666" s="38"/>
      <c r="F1666" s="199" t="s">
        <v>5115</v>
      </c>
      <c r="G1666" s="38"/>
      <c r="H1666" s="38"/>
      <c r="I1666" s="195"/>
      <c r="J1666" s="38"/>
      <c r="K1666" s="38"/>
      <c r="L1666" s="41"/>
      <c r="M1666" s="196"/>
      <c r="N1666" s="197"/>
      <c r="O1666" s="66"/>
      <c r="P1666" s="66"/>
      <c r="Q1666" s="66"/>
      <c r="R1666" s="66"/>
      <c r="S1666" s="66"/>
      <c r="T1666" s="67"/>
      <c r="U1666" s="36"/>
      <c r="V1666" s="36"/>
      <c r="W1666" s="36"/>
      <c r="X1666" s="36"/>
      <c r="Y1666" s="36"/>
      <c r="Z1666" s="36"/>
      <c r="AA1666" s="36"/>
      <c r="AB1666" s="36"/>
      <c r="AC1666" s="36"/>
      <c r="AD1666" s="36"/>
      <c r="AE1666" s="36"/>
      <c r="AT1666" s="19" t="s">
        <v>242</v>
      </c>
      <c r="AU1666" s="19" t="s">
        <v>85</v>
      </c>
    </row>
    <row r="1667" spans="1:65" s="13" customFormat="1" ht="10.199999999999999">
      <c r="B1667" s="200"/>
      <c r="C1667" s="201"/>
      <c r="D1667" s="198" t="s">
        <v>244</v>
      </c>
      <c r="E1667" s="202" t="s">
        <v>19</v>
      </c>
      <c r="F1667" s="203" t="s">
        <v>5194</v>
      </c>
      <c r="G1667" s="201"/>
      <c r="H1667" s="204">
        <v>19</v>
      </c>
      <c r="I1667" s="205"/>
      <c r="J1667" s="201"/>
      <c r="K1667" s="201"/>
      <c r="L1667" s="206"/>
      <c r="M1667" s="207"/>
      <c r="N1667" s="208"/>
      <c r="O1667" s="208"/>
      <c r="P1667" s="208"/>
      <c r="Q1667" s="208"/>
      <c r="R1667" s="208"/>
      <c r="S1667" s="208"/>
      <c r="T1667" s="209"/>
      <c r="AT1667" s="210" t="s">
        <v>244</v>
      </c>
      <c r="AU1667" s="210" t="s">
        <v>85</v>
      </c>
      <c r="AV1667" s="13" t="s">
        <v>85</v>
      </c>
      <c r="AW1667" s="13" t="s">
        <v>37</v>
      </c>
      <c r="AX1667" s="13" t="s">
        <v>83</v>
      </c>
      <c r="AY1667" s="210" t="s">
        <v>232</v>
      </c>
    </row>
    <row r="1668" spans="1:65" s="2" customFormat="1" ht="44.25" customHeight="1">
      <c r="A1668" s="36"/>
      <c r="B1668" s="37"/>
      <c r="C1668" s="232" t="s">
        <v>5195</v>
      </c>
      <c r="D1668" s="232" t="s">
        <v>300</v>
      </c>
      <c r="E1668" s="233" t="s">
        <v>5196</v>
      </c>
      <c r="F1668" s="234" t="s">
        <v>5197</v>
      </c>
      <c r="G1668" s="235" t="s">
        <v>339</v>
      </c>
      <c r="H1668" s="236">
        <v>6</v>
      </c>
      <c r="I1668" s="237"/>
      <c r="J1668" s="238">
        <f>ROUND(I1668*H1668,2)</f>
        <v>0</v>
      </c>
      <c r="K1668" s="234" t="s">
        <v>19</v>
      </c>
      <c r="L1668" s="239"/>
      <c r="M1668" s="240" t="s">
        <v>19</v>
      </c>
      <c r="N1668" s="241" t="s">
        <v>47</v>
      </c>
      <c r="O1668" s="66"/>
      <c r="P1668" s="189">
        <f>O1668*H1668</f>
        <v>0</v>
      </c>
      <c r="Q1668" s="189">
        <v>2.5499999999999998E-2</v>
      </c>
      <c r="R1668" s="189">
        <f>Q1668*H1668</f>
        <v>0.153</v>
      </c>
      <c r="S1668" s="189">
        <v>0</v>
      </c>
      <c r="T1668" s="190">
        <f>S1668*H1668</f>
        <v>0</v>
      </c>
      <c r="U1668" s="36"/>
      <c r="V1668" s="36"/>
      <c r="W1668" s="36"/>
      <c r="X1668" s="36"/>
      <c r="Y1668" s="36"/>
      <c r="Z1668" s="36"/>
      <c r="AA1668" s="36"/>
      <c r="AB1668" s="36"/>
      <c r="AC1668" s="36"/>
      <c r="AD1668" s="36"/>
      <c r="AE1668" s="36"/>
      <c r="AR1668" s="191" t="s">
        <v>453</v>
      </c>
      <c r="AT1668" s="191" t="s">
        <v>300</v>
      </c>
      <c r="AU1668" s="191" t="s">
        <v>85</v>
      </c>
      <c r="AY1668" s="19" t="s">
        <v>232</v>
      </c>
      <c r="BE1668" s="192">
        <f>IF(N1668="základní",J1668,0)</f>
        <v>0</v>
      </c>
      <c r="BF1668" s="192">
        <f>IF(N1668="snížená",J1668,0)</f>
        <v>0</v>
      </c>
      <c r="BG1668" s="192">
        <f>IF(N1668="zákl. přenesená",J1668,0)</f>
        <v>0</v>
      </c>
      <c r="BH1668" s="192">
        <f>IF(N1668="sníž. přenesená",J1668,0)</f>
        <v>0</v>
      </c>
      <c r="BI1668" s="192">
        <f>IF(N1668="nulová",J1668,0)</f>
        <v>0</v>
      </c>
      <c r="BJ1668" s="19" t="s">
        <v>83</v>
      </c>
      <c r="BK1668" s="192">
        <f>ROUND(I1668*H1668,2)</f>
        <v>0</v>
      </c>
      <c r="BL1668" s="19" t="s">
        <v>348</v>
      </c>
      <c r="BM1668" s="191" t="s">
        <v>5198</v>
      </c>
    </row>
    <row r="1669" spans="1:65" s="2" customFormat="1" ht="44.25" customHeight="1">
      <c r="A1669" s="36"/>
      <c r="B1669" s="37"/>
      <c r="C1669" s="232" t="s">
        <v>5199</v>
      </c>
      <c r="D1669" s="232" t="s">
        <v>300</v>
      </c>
      <c r="E1669" s="233" t="s">
        <v>5200</v>
      </c>
      <c r="F1669" s="234" t="s">
        <v>5201</v>
      </c>
      <c r="G1669" s="235" t="s">
        <v>339</v>
      </c>
      <c r="H1669" s="236">
        <v>13</v>
      </c>
      <c r="I1669" s="237"/>
      <c r="J1669" s="238">
        <f>ROUND(I1669*H1669,2)</f>
        <v>0</v>
      </c>
      <c r="K1669" s="234" t="s">
        <v>19</v>
      </c>
      <c r="L1669" s="239"/>
      <c r="M1669" s="240" t="s">
        <v>19</v>
      </c>
      <c r="N1669" s="241" t="s">
        <v>47</v>
      </c>
      <c r="O1669" s="66"/>
      <c r="P1669" s="189">
        <f>O1669*H1669</f>
        <v>0</v>
      </c>
      <c r="Q1669" s="189">
        <v>2.5499999999999998E-2</v>
      </c>
      <c r="R1669" s="189">
        <f>Q1669*H1669</f>
        <v>0.33149999999999996</v>
      </c>
      <c r="S1669" s="189">
        <v>0</v>
      </c>
      <c r="T1669" s="190">
        <f>S1669*H1669</f>
        <v>0</v>
      </c>
      <c r="U1669" s="36"/>
      <c r="V1669" s="36"/>
      <c r="W1669" s="36"/>
      <c r="X1669" s="36"/>
      <c r="Y1669" s="36"/>
      <c r="Z1669" s="36"/>
      <c r="AA1669" s="36"/>
      <c r="AB1669" s="36"/>
      <c r="AC1669" s="36"/>
      <c r="AD1669" s="36"/>
      <c r="AE1669" s="36"/>
      <c r="AR1669" s="191" t="s">
        <v>453</v>
      </c>
      <c r="AT1669" s="191" t="s">
        <v>300</v>
      </c>
      <c r="AU1669" s="191" t="s">
        <v>85</v>
      </c>
      <c r="AY1669" s="19" t="s">
        <v>232</v>
      </c>
      <c r="BE1669" s="192">
        <f>IF(N1669="základní",J1669,0)</f>
        <v>0</v>
      </c>
      <c r="BF1669" s="192">
        <f>IF(N1669="snížená",J1669,0)</f>
        <v>0</v>
      </c>
      <c r="BG1669" s="192">
        <f>IF(N1669="zákl. přenesená",J1669,0)</f>
        <v>0</v>
      </c>
      <c r="BH1669" s="192">
        <f>IF(N1669="sníž. přenesená",J1669,0)</f>
        <v>0</v>
      </c>
      <c r="BI1669" s="192">
        <f>IF(N1669="nulová",J1669,0)</f>
        <v>0</v>
      </c>
      <c r="BJ1669" s="19" t="s">
        <v>83</v>
      </c>
      <c r="BK1669" s="192">
        <f>ROUND(I1669*H1669,2)</f>
        <v>0</v>
      </c>
      <c r="BL1669" s="19" t="s">
        <v>348</v>
      </c>
      <c r="BM1669" s="191" t="s">
        <v>5202</v>
      </c>
    </row>
    <row r="1670" spans="1:65" s="2" customFormat="1" ht="24.15" customHeight="1">
      <c r="A1670" s="36"/>
      <c r="B1670" s="37"/>
      <c r="C1670" s="180" t="s">
        <v>5203</v>
      </c>
      <c r="D1670" s="180" t="s">
        <v>234</v>
      </c>
      <c r="E1670" s="181" t="s">
        <v>5204</v>
      </c>
      <c r="F1670" s="182" t="s">
        <v>5205</v>
      </c>
      <c r="G1670" s="183" t="s">
        <v>339</v>
      </c>
      <c r="H1670" s="184">
        <v>1</v>
      </c>
      <c r="I1670" s="185"/>
      <c r="J1670" s="186">
        <f>ROUND(I1670*H1670,2)</f>
        <v>0</v>
      </c>
      <c r="K1670" s="182" t="s">
        <v>238</v>
      </c>
      <c r="L1670" s="41"/>
      <c r="M1670" s="187" t="s">
        <v>19</v>
      </c>
      <c r="N1670" s="188" t="s">
        <v>47</v>
      </c>
      <c r="O1670" s="66"/>
      <c r="P1670" s="189">
        <f>O1670*H1670</f>
        <v>0</v>
      </c>
      <c r="Q1670" s="189">
        <v>0</v>
      </c>
      <c r="R1670" s="189">
        <f>Q1670*H1670</f>
        <v>0</v>
      </c>
      <c r="S1670" s="189">
        <v>0</v>
      </c>
      <c r="T1670" s="190">
        <f>S1670*H1670</f>
        <v>0</v>
      </c>
      <c r="U1670" s="36"/>
      <c r="V1670" s="36"/>
      <c r="W1670" s="36"/>
      <c r="X1670" s="36"/>
      <c r="Y1670" s="36"/>
      <c r="Z1670" s="36"/>
      <c r="AA1670" s="36"/>
      <c r="AB1670" s="36"/>
      <c r="AC1670" s="36"/>
      <c r="AD1670" s="36"/>
      <c r="AE1670" s="36"/>
      <c r="AR1670" s="191" t="s">
        <v>348</v>
      </c>
      <c r="AT1670" s="191" t="s">
        <v>234</v>
      </c>
      <c r="AU1670" s="191" t="s">
        <v>85</v>
      </c>
      <c r="AY1670" s="19" t="s">
        <v>232</v>
      </c>
      <c r="BE1670" s="192">
        <f>IF(N1670="základní",J1670,0)</f>
        <v>0</v>
      </c>
      <c r="BF1670" s="192">
        <f>IF(N1670="snížená",J1670,0)</f>
        <v>0</v>
      </c>
      <c r="BG1670" s="192">
        <f>IF(N1670="zákl. přenesená",J1670,0)</f>
        <v>0</v>
      </c>
      <c r="BH1670" s="192">
        <f>IF(N1670="sníž. přenesená",J1670,0)</f>
        <v>0</v>
      </c>
      <c r="BI1670" s="192">
        <f>IF(N1670="nulová",J1670,0)</f>
        <v>0</v>
      </c>
      <c r="BJ1670" s="19" t="s">
        <v>83</v>
      </c>
      <c r="BK1670" s="192">
        <f>ROUND(I1670*H1670,2)</f>
        <v>0</v>
      </c>
      <c r="BL1670" s="19" t="s">
        <v>348</v>
      </c>
      <c r="BM1670" s="191" t="s">
        <v>5206</v>
      </c>
    </row>
    <row r="1671" spans="1:65" s="2" customFormat="1" ht="10.199999999999999">
      <c r="A1671" s="36"/>
      <c r="B1671" s="37"/>
      <c r="C1671" s="38"/>
      <c r="D1671" s="193" t="s">
        <v>240</v>
      </c>
      <c r="E1671" s="38"/>
      <c r="F1671" s="194" t="s">
        <v>5207</v>
      </c>
      <c r="G1671" s="38"/>
      <c r="H1671" s="38"/>
      <c r="I1671" s="195"/>
      <c r="J1671" s="38"/>
      <c r="K1671" s="38"/>
      <c r="L1671" s="41"/>
      <c r="M1671" s="196"/>
      <c r="N1671" s="197"/>
      <c r="O1671" s="66"/>
      <c r="P1671" s="66"/>
      <c r="Q1671" s="66"/>
      <c r="R1671" s="66"/>
      <c r="S1671" s="66"/>
      <c r="T1671" s="67"/>
      <c r="U1671" s="36"/>
      <c r="V1671" s="36"/>
      <c r="W1671" s="36"/>
      <c r="X1671" s="36"/>
      <c r="Y1671" s="36"/>
      <c r="Z1671" s="36"/>
      <c r="AA1671" s="36"/>
      <c r="AB1671" s="36"/>
      <c r="AC1671" s="36"/>
      <c r="AD1671" s="36"/>
      <c r="AE1671" s="36"/>
      <c r="AT1671" s="19" t="s">
        <v>240</v>
      </c>
      <c r="AU1671" s="19" t="s">
        <v>85</v>
      </c>
    </row>
    <row r="1672" spans="1:65" s="2" customFormat="1" ht="115.2">
      <c r="A1672" s="36"/>
      <c r="B1672" s="37"/>
      <c r="C1672" s="38"/>
      <c r="D1672" s="198" t="s">
        <v>242</v>
      </c>
      <c r="E1672" s="38"/>
      <c r="F1672" s="199" t="s">
        <v>5115</v>
      </c>
      <c r="G1672" s="38"/>
      <c r="H1672" s="38"/>
      <c r="I1672" s="195"/>
      <c r="J1672" s="38"/>
      <c r="K1672" s="38"/>
      <c r="L1672" s="41"/>
      <c r="M1672" s="196"/>
      <c r="N1672" s="197"/>
      <c r="O1672" s="66"/>
      <c r="P1672" s="66"/>
      <c r="Q1672" s="66"/>
      <c r="R1672" s="66"/>
      <c r="S1672" s="66"/>
      <c r="T1672" s="67"/>
      <c r="U1672" s="36"/>
      <c r="V1672" s="36"/>
      <c r="W1672" s="36"/>
      <c r="X1672" s="36"/>
      <c r="Y1672" s="36"/>
      <c r="Z1672" s="36"/>
      <c r="AA1672" s="36"/>
      <c r="AB1672" s="36"/>
      <c r="AC1672" s="36"/>
      <c r="AD1672" s="36"/>
      <c r="AE1672" s="36"/>
      <c r="AT1672" s="19" t="s">
        <v>242</v>
      </c>
      <c r="AU1672" s="19" t="s">
        <v>85</v>
      </c>
    </row>
    <row r="1673" spans="1:65" s="13" customFormat="1" ht="10.199999999999999">
      <c r="B1673" s="200"/>
      <c r="C1673" s="201"/>
      <c r="D1673" s="198" t="s">
        <v>244</v>
      </c>
      <c r="E1673" s="202" t="s">
        <v>19</v>
      </c>
      <c r="F1673" s="203" t="s">
        <v>5208</v>
      </c>
      <c r="G1673" s="201"/>
      <c r="H1673" s="204">
        <v>1</v>
      </c>
      <c r="I1673" s="205"/>
      <c r="J1673" s="201"/>
      <c r="K1673" s="201"/>
      <c r="L1673" s="206"/>
      <c r="M1673" s="207"/>
      <c r="N1673" s="208"/>
      <c r="O1673" s="208"/>
      <c r="P1673" s="208"/>
      <c r="Q1673" s="208"/>
      <c r="R1673" s="208"/>
      <c r="S1673" s="208"/>
      <c r="T1673" s="209"/>
      <c r="AT1673" s="210" t="s">
        <v>244</v>
      </c>
      <c r="AU1673" s="210" t="s">
        <v>85</v>
      </c>
      <c r="AV1673" s="13" t="s">
        <v>85</v>
      </c>
      <c r="AW1673" s="13" t="s">
        <v>37</v>
      </c>
      <c r="AX1673" s="13" t="s">
        <v>83</v>
      </c>
      <c r="AY1673" s="210" t="s">
        <v>232</v>
      </c>
    </row>
    <row r="1674" spans="1:65" s="2" customFormat="1" ht="44.25" customHeight="1">
      <c r="A1674" s="36"/>
      <c r="B1674" s="37"/>
      <c r="C1674" s="232" t="s">
        <v>5209</v>
      </c>
      <c r="D1674" s="232" t="s">
        <v>300</v>
      </c>
      <c r="E1674" s="233" t="s">
        <v>5210</v>
      </c>
      <c r="F1674" s="234" t="s">
        <v>5211</v>
      </c>
      <c r="G1674" s="235" t="s">
        <v>339</v>
      </c>
      <c r="H1674" s="236">
        <v>1</v>
      </c>
      <c r="I1674" s="237"/>
      <c r="J1674" s="238">
        <f>ROUND(I1674*H1674,2)</f>
        <v>0</v>
      </c>
      <c r="K1674" s="234" t="s">
        <v>19</v>
      </c>
      <c r="L1674" s="239"/>
      <c r="M1674" s="240" t="s">
        <v>19</v>
      </c>
      <c r="N1674" s="241" t="s">
        <v>47</v>
      </c>
      <c r="O1674" s="66"/>
      <c r="P1674" s="189">
        <f>O1674*H1674</f>
        <v>0</v>
      </c>
      <c r="Q1674" s="189">
        <v>2.0500000000000001E-2</v>
      </c>
      <c r="R1674" s="189">
        <f>Q1674*H1674</f>
        <v>2.0500000000000001E-2</v>
      </c>
      <c r="S1674" s="189">
        <v>0</v>
      </c>
      <c r="T1674" s="190">
        <f>S1674*H1674</f>
        <v>0</v>
      </c>
      <c r="U1674" s="36"/>
      <c r="V1674" s="36"/>
      <c r="W1674" s="36"/>
      <c r="X1674" s="36"/>
      <c r="Y1674" s="36"/>
      <c r="Z1674" s="36"/>
      <c r="AA1674" s="36"/>
      <c r="AB1674" s="36"/>
      <c r="AC1674" s="36"/>
      <c r="AD1674" s="36"/>
      <c r="AE1674" s="36"/>
      <c r="AR1674" s="191" t="s">
        <v>453</v>
      </c>
      <c r="AT1674" s="191" t="s">
        <v>300</v>
      </c>
      <c r="AU1674" s="191" t="s">
        <v>85</v>
      </c>
      <c r="AY1674" s="19" t="s">
        <v>232</v>
      </c>
      <c r="BE1674" s="192">
        <f>IF(N1674="základní",J1674,0)</f>
        <v>0</v>
      </c>
      <c r="BF1674" s="192">
        <f>IF(N1674="snížená",J1674,0)</f>
        <v>0</v>
      </c>
      <c r="BG1674" s="192">
        <f>IF(N1674="zákl. přenesená",J1674,0)</f>
        <v>0</v>
      </c>
      <c r="BH1674" s="192">
        <f>IF(N1674="sníž. přenesená",J1674,0)</f>
        <v>0</v>
      </c>
      <c r="BI1674" s="192">
        <f>IF(N1674="nulová",J1674,0)</f>
        <v>0</v>
      </c>
      <c r="BJ1674" s="19" t="s">
        <v>83</v>
      </c>
      <c r="BK1674" s="192">
        <f>ROUND(I1674*H1674,2)</f>
        <v>0</v>
      </c>
      <c r="BL1674" s="19" t="s">
        <v>348</v>
      </c>
      <c r="BM1674" s="191" t="s">
        <v>5212</v>
      </c>
    </row>
    <row r="1675" spans="1:65" s="2" customFormat="1" ht="16.5" customHeight="1">
      <c r="A1675" s="36"/>
      <c r="B1675" s="37"/>
      <c r="C1675" s="180" t="s">
        <v>5213</v>
      </c>
      <c r="D1675" s="180" t="s">
        <v>234</v>
      </c>
      <c r="E1675" s="181" t="s">
        <v>5214</v>
      </c>
      <c r="F1675" s="182" t="s">
        <v>5215</v>
      </c>
      <c r="G1675" s="183" t="s">
        <v>339</v>
      </c>
      <c r="H1675" s="184">
        <v>2</v>
      </c>
      <c r="I1675" s="185"/>
      <c r="J1675" s="186">
        <f>ROUND(I1675*H1675,2)</f>
        <v>0</v>
      </c>
      <c r="K1675" s="182" t="s">
        <v>238</v>
      </c>
      <c r="L1675" s="41"/>
      <c r="M1675" s="187" t="s">
        <v>19</v>
      </c>
      <c r="N1675" s="188" t="s">
        <v>47</v>
      </c>
      <c r="O1675" s="66"/>
      <c r="P1675" s="189">
        <f>O1675*H1675</f>
        <v>0</v>
      </c>
      <c r="Q1675" s="189">
        <v>0</v>
      </c>
      <c r="R1675" s="189">
        <f>Q1675*H1675</f>
        <v>0</v>
      </c>
      <c r="S1675" s="189">
        <v>0</v>
      </c>
      <c r="T1675" s="190">
        <f>S1675*H1675</f>
        <v>0</v>
      </c>
      <c r="U1675" s="36"/>
      <c r="V1675" s="36"/>
      <c r="W1675" s="36"/>
      <c r="X1675" s="36"/>
      <c r="Y1675" s="36"/>
      <c r="Z1675" s="36"/>
      <c r="AA1675" s="36"/>
      <c r="AB1675" s="36"/>
      <c r="AC1675" s="36"/>
      <c r="AD1675" s="36"/>
      <c r="AE1675" s="36"/>
      <c r="AR1675" s="191" t="s">
        <v>348</v>
      </c>
      <c r="AT1675" s="191" t="s">
        <v>234</v>
      </c>
      <c r="AU1675" s="191" t="s">
        <v>85</v>
      </c>
      <c r="AY1675" s="19" t="s">
        <v>232</v>
      </c>
      <c r="BE1675" s="192">
        <f>IF(N1675="základní",J1675,0)</f>
        <v>0</v>
      </c>
      <c r="BF1675" s="192">
        <f>IF(N1675="snížená",J1675,0)</f>
        <v>0</v>
      </c>
      <c r="BG1675" s="192">
        <f>IF(N1675="zákl. přenesená",J1675,0)</f>
        <v>0</v>
      </c>
      <c r="BH1675" s="192">
        <f>IF(N1675="sníž. přenesená",J1675,0)</f>
        <v>0</v>
      </c>
      <c r="BI1675" s="192">
        <f>IF(N1675="nulová",J1675,0)</f>
        <v>0</v>
      </c>
      <c r="BJ1675" s="19" t="s">
        <v>83</v>
      </c>
      <c r="BK1675" s="192">
        <f>ROUND(I1675*H1675,2)</f>
        <v>0</v>
      </c>
      <c r="BL1675" s="19" t="s">
        <v>348</v>
      </c>
      <c r="BM1675" s="191" t="s">
        <v>5216</v>
      </c>
    </row>
    <row r="1676" spans="1:65" s="2" customFormat="1" ht="10.199999999999999">
      <c r="A1676" s="36"/>
      <c r="B1676" s="37"/>
      <c r="C1676" s="38"/>
      <c r="D1676" s="193" t="s">
        <v>240</v>
      </c>
      <c r="E1676" s="38"/>
      <c r="F1676" s="194" t="s">
        <v>5217</v>
      </c>
      <c r="G1676" s="38"/>
      <c r="H1676" s="38"/>
      <c r="I1676" s="195"/>
      <c r="J1676" s="38"/>
      <c r="K1676" s="38"/>
      <c r="L1676" s="41"/>
      <c r="M1676" s="196"/>
      <c r="N1676" s="197"/>
      <c r="O1676" s="66"/>
      <c r="P1676" s="66"/>
      <c r="Q1676" s="66"/>
      <c r="R1676" s="66"/>
      <c r="S1676" s="66"/>
      <c r="T1676" s="67"/>
      <c r="U1676" s="36"/>
      <c r="V1676" s="36"/>
      <c r="W1676" s="36"/>
      <c r="X1676" s="36"/>
      <c r="Y1676" s="36"/>
      <c r="Z1676" s="36"/>
      <c r="AA1676" s="36"/>
      <c r="AB1676" s="36"/>
      <c r="AC1676" s="36"/>
      <c r="AD1676" s="36"/>
      <c r="AE1676" s="36"/>
      <c r="AT1676" s="19" t="s">
        <v>240</v>
      </c>
      <c r="AU1676" s="19" t="s">
        <v>85</v>
      </c>
    </row>
    <row r="1677" spans="1:65" s="13" customFormat="1" ht="10.199999999999999">
      <c r="B1677" s="200"/>
      <c r="C1677" s="201"/>
      <c r="D1677" s="198" t="s">
        <v>244</v>
      </c>
      <c r="E1677" s="202" t="s">
        <v>19</v>
      </c>
      <c r="F1677" s="203" t="s">
        <v>5218</v>
      </c>
      <c r="G1677" s="201"/>
      <c r="H1677" s="204">
        <v>2</v>
      </c>
      <c r="I1677" s="205"/>
      <c r="J1677" s="201"/>
      <c r="K1677" s="201"/>
      <c r="L1677" s="206"/>
      <c r="M1677" s="207"/>
      <c r="N1677" s="208"/>
      <c r="O1677" s="208"/>
      <c r="P1677" s="208"/>
      <c r="Q1677" s="208"/>
      <c r="R1677" s="208"/>
      <c r="S1677" s="208"/>
      <c r="T1677" s="209"/>
      <c r="AT1677" s="210" t="s">
        <v>244</v>
      </c>
      <c r="AU1677" s="210" t="s">
        <v>85</v>
      </c>
      <c r="AV1677" s="13" t="s">
        <v>85</v>
      </c>
      <c r="AW1677" s="13" t="s">
        <v>37</v>
      </c>
      <c r="AX1677" s="13" t="s">
        <v>83</v>
      </c>
      <c r="AY1677" s="210" t="s">
        <v>232</v>
      </c>
    </row>
    <row r="1678" spans="1:65" s="2" customFormat="1" ht="16.5" customHeight="1">
      <c r="A1678" s="36"/>
      <c r="B1678" s="37"/>
      <c r="C1678" s="180" t="s">
        <v>5219</v>
      </c>
      <c r="D1678" s="180" t="s">
        <v>234</v>
      </c>
      <c r="E1678" s="181" t="s">
        <v>5220</v>
      </c>
      <c r="F1678" s="182" t="s">
        <v>5221</v>
      </c>
      <c r="G1678" s="183" t="s">
        <v>339</v>
      </c>
      <c r="H1678" s="184">
        <v>21</v>
      </c>
      <c r="I1678" s="185"/>
      <c r="J1678" s="186">
        <f>ROUND(I1678*H1678,2)</f>
        <v>0</v>
      </c>
      <c r="K1678" s="182" t="s">
        <v>238</v>
      </c>
      <c r="L1678" s="41"/>
      <c r="M1678" s="187" t="s">
        <v>19</v>
      </c>
      <c r="N1678" s="188" t="s">
        <v>47</v>
      </c>
      <c r="O1678" s="66"/>
      <c r="P1678" s="189">
        <f>O1678*H1678</f>
        <v>0</v>
      </c>
      <c r="Q1678" s="189">
        <v>0</v>
      </c>
      <c r="R1678" s="189">
        <f>Q1678*H1678</f>
        <v>0</v>
      </c>
      <c r="S1678" s="189">
        <v>0</v>
      </c>
      <c r="T1678" s="190">
        <f>S1678*H1678</f>
        <v>0</v>
      </c>
      <c r="U1678" s="36"/>
      <c r="V1678" s="36"/>
      <c r="W1678" s="36"/>
      <c r="X1678" s="36"/>
      <c r="Y1678" s="36"/>
      <c r="Z1678" s="36"/>
      <c r="AA1678" s="36"/>
      <c r="AB1678" s="36"/>
      <c r="AC1678" s="36"/>
      <c r="AD1678" s="36"/>
      <c r="AE1678" s="36"/>
      <c r="AR1678" s="191" t="s">
        <v>348</v>
      </c>
      <c r="AT1678" s="191" t="s">
        <v>234</v>
      </c>
      <c r="AU1678" s="191" t="s">
        <v>85</v>
      </c>
      <c r="AY1678" s="19" t="s">
        <v>232</v>
      </c>
      <c r="BE1678" s="192">
        <f>IF(N1678="základní",J1678,0)</f>
        <v>0</v>
      </c>
      <c r="BF1678" s="192">
        <f>IF(N1678="snížená",J1678,0)</f>
        <v>0</v>
      </c>
      <c r="BG1678" s="192">
        <f>IF(N1678="zákl. přenesená",J1678,0)</f>
        <v>0</v>
      </c>
      <c r="BH1678" s="192">
        <f>IF(N1678="sníž. přenesená",J1678,0)</f>
        <v>0</v>
      </c>
      <c r="BI1678" s="192">
        <f>IF(N1678="nulová",J1678,0)</f>
        <v>0</v>
      </c>
      <c r="BJ1678" s="19" t="s">
        <v>83</v>
      </c>
      <c r="BK1678" s="192">
        <f>ROUND(I1678*H1678,2)</f>
        <v>0</v>
      </c>
      <c r="BL1678" s="19" t="s">
        <v>348</v>
      </c>
      <c r="BM1678" s="191" t="s">
        <v>5222</v>
      </c>
    </row>
    <row r="1679" spans="1:65" s="2" customFormat="1" ht="10.199999999999999">
      <c r="A1679" s="36"/>
      <c r="B1679" s="37"/>
      <c r="C1679" s="38"/>
      <c r="D1679" s="193" t="s">
        <v>240</v>
      </c>
      <c r="E1679" s="38"/>
      <c r="F1679" s="194" t="s">
        <v>5223</v>
      </c>
      <c r="G1679" s="38"/>
      <c r="H1679" s="38"/>
      <c r="I1679" s="195"/>
      <c r="J1679" s="38"/>
      <c r="K1679" s="38"/>
      <c r="L1679" s="41"/>
      <c r="M1679" s="196"/>
      <c r="N1679" s="197"/>
      <c r="O1679" s="66"/>
      <c r="P1679" s="66"/>
      <c r="Q1679" s="66"/>
      <c r="R1679" s="66"/>
      <c r="S1679" s="66"/>
      <c r="T1679" s="67"/>
      <c r="U1679" s="36"/>
      <c r="V1679" s="36"/>
      <c r="W1679" s="36"/>
      <c r="X1679" s="36"/>
      <c r="Y1679" s="36"/>
      <c r="Z1679" s="36"/>
      <c r="AA1679" s="36"/>
      <c r="AB1679" s="36"/>
      <c r="AC1679" s="36"/>
      <c r="AD1679" s="36"/>
      <c r="AE1679" s="36"/>
      <c r="AT1679" s="19" t="s">
        <v>240</v>
      </c>
      <c r="AU1679" s="19" t="s">
        <v>85</v>
      </c>
    </row>
    <row r="1680" spans="1:65" s="13" customFormat="1" ht="10.199999999999999">
      <c r="B1680" s="200"/>
      <c r="C1680" s="201"/>
      <c r="D1680" s="198" t="s">
        <v>244</v>
      </c>
      <c r="E1680" s="202" t="s">
        <v>19</v>
      </c>
      <c r="F1680" s="203" t="s">
        <v>5224</v>
      </c>
      <c r="G1680" s="201"/>
      <c r="H1680" s="204">
        <v>16</v>
      </c>
      <c r="I1680" s="205"/>
      <c r="J1680" s="201"/>
      <c r="K1680" s="201"/>
      <c r="L1680" s="206"/>
      <c r="M1680" s="207"/>
      <c r="N1680" s="208"/>
      <c r="O1680" s="208"/>
      <c r="P1680" s="208"/>
      <c r="Q1680" s="208"/>
      <c r="R1680" s="208"/>
      <c r="S1680" s="208"/>
      <c r="T1680" s="209"/>
      <c r="AT1680" s="210" t="s">
        <v>244</v>
      </c>
      <c r="AU1680" s="210" t="s">
        <v>85</v>
      </c>
      <c r="AV1680" s="13" t="s">
        <v>85</v>
      </c>
      <c r="AW1680" s="13" t="s">
        <v>37</v>
      </c>
      <c r="AX1680" s="13" t="s">
        <v>76</v>
      </c>
      <c r="AY1680" s="210" t="s">
        <v>232</v>
      </c>
    </row>
    <row r="1681" spans="1:65" s="13" customFormat="1" ht="10.199999999999999">
      <c r="B1681" s="200"/>
      <c r="C1681" s="201"/>
      <c r="D1681" s="198" t="s">
        <v>244</v>
      </c>
      <c r="E1681" s="202" t="s">
        <v>19</v>
      </c>
      <c r="F1681" s="203" t="s">
        <v>5225</v>
      </c>
      <c r="G1681" s="201"/>
      <c r="H1681" s="204">
        <v>5</v>
      </c>
      <c r="I1681" s="205"/>
      <c r="J1681" s="201"/>
      <c r="K1681" s="201"/>
      <c r="L1681" s="206"/>
      <c r="M1681" s="207"/>
      <c r="N1681" s="208"/>
      <c r="O1681" s="208"/>
      <c r="P1681" s="208"/>
      <c r="Q1681" s="208"/>
      <c r="R1681" s="208"/>
      <c r="S1681" s="208"/>
      <c r="T1681" s="209"/>
      <c r="AT1681" s="210" t="s">
        <v>244</v>
      </c>
      <c r="AU1681" s="210" t="s">
        <v>85</v>
      </c>
      <c r="AV1681" s="13" t="s">
        <v>85</v>
      </c>
      <c r="AW1681" s="13" t="s">
        <v>37</v>
      </c>
      <c r="AX1681" s="13" t="s">
        <v>76</v>
      </c>
      <c r="AY1681" s="210" t="s">
        <v>232</v>
      </c>
    </row>
    <row r="1682" spans="1:65" s="14" customFormat="1" ht="10.199999999999999">
      <c r="B1682" s="211"/>
      <c r="C1682" s="212"/>
      <c r="D1682" s="198" t="s">
        <v>244</v>
      </c>
      <c r="E1682" s="213" t="s">
        <v>19</v>
      </c>
      <c r="F1682" s="214" t="s">
        <v>248</v>
      </c>
      <c r="G1682" s="212"/>
      <c r="H1682" s="215">
        <v>21</v>
      </c>
      <c r="I1682" s="216"/>
      <c r="J1682" s="212"/>
      <c r="K1682" s="212"/>
      <c r="L1682" s="217"/>
      <c r="M1682" s="218"/>
      <c r="N1682" s="219"/>
      <c r="O1682" s="219"/>
      <c r="P1682" s="219"/>
      <c r="Q1682" s="219"/>
      <c r="R1682" s="219"/>
      <c r="S1682" s="219"/>
      <c r="T1682" s="220"/>
      <c r="AT1682" s="221" t="s">
        <v>244</v>
      </c>
      <c r="AU1682" s="221" t="s">
        <v>85</v>
      </c>
      <c r="AV1682" s="14" t="s">
        <v>139</v>
      </c>
      <c r="AW1682" s="14" t="s">
        <v>37</v>
      </c>
      <c r="AX1682" s="14" t="s">
        <v>83</v>
      </c>
      <c r="AY1682" s="221" t="s">
        <v>232</v>
      </c>
    </row>
    <row r="1683" spans="1:65" s="15" customFormat="1" ht="10.199999999999999">
      <c r="B1683" s="222"/>
      <c r="C1683" s="223"/>
      <c r="D1683" s="198" t="s">
        <v>244</v>
      </c>
      <c r="E1683" s="224" t="s">
        <v>19</v>
      </c>
      <c r="F1683" s="225" t="s">
        <v>5118</v>
      </c>
      <c r="G1683" s="223"/>
      <c r="H1683" s="224" t="s">
        <v>19</v>
      </c>
      <c r="I1683" s="226"/>
      <c r="J1683" s="223"/>
      <c r="K1683" s="223"/>
      <c r="L1683" s="227"/>
      <c r="M1683" s="228"/>
      <c r="N1683" s="229"/>
      <c r="O1683" s="229"/>
      <c r="P1683" s="229"/>
      <c r="Q1683" s="229"/>
      <c r="R1683" s="229"/>
      <c r="S1683" s="229"/>
      <c r="T1683" s="230"/>
      <c r="AT1683" s="231" t="s">
        <v>244</v>
      </c>
      <c r="AU1683" s="231" t="s">
        <v>85</v>
      </c>
      <c r="AV1683" s="15" t="s">
        <v>83</v>
      </c>
      <c r="AW1683" s="15" t="s">
        <v>37</v>
      </c>
      <c r="AX1683" s="15" t="s">
        <v>76</v>
      </c>
      <c r="AY1683" s="231" t="s">
        <v>232</v>
      </c>
    </row>
    <row r="1684" spans="1:65" s="2" customFormat="1" ht="16.5" customHeight="1">
      <c r="A1684" s="36"/>
      <c r="B1684" s="37"/>
      <c r="C1684" s="180" t="s">
        <v>5226</v>
      </c>
      <c r="D1684" s="180" t="s">
        <v>234</v>
      </c>
      <c r="E1684" s="181" t="s">
        <v>5227</v>
      </c>
      <c r="F1684" s="182" t="s">
        <v>5228</v>
      </c>
      <c r="G1684" s="183" t="s">
        <v>339</v>
      </c>
      <c r="H1684" s="184">
        <v>1</v>
      </c>
      <c r="I1684" s="185"/>
      <c r="J1684" s="186">
        <f>ROUND(I1684*H1684,2)</f>
        <v>0</v>
      </c>
      <c r="K1684" s="182" t="s">
        <v>19</v>
      </c>
      <c r="L1684" s="41"/>
      <c r="M1684" s="187" t="s">
        <v>19</v>
      </c>
      <c r="N1684" s="188" t="s">
        <v>47</v>
      </c>
      <c r="O1684" s="66"/>
      <c r="P1684" s="189">
        <f>O1684*H1684</f>
        <v>0</v>
      </c>
      <c r="Q1684" s="189">
        <v>0</v>
      </c>
      <c r="R1684" s="189">
        <f>Q1684*H1684</f>
        <v>0</v>
      </c>
      <c r="S1684" s="189">
        <v>0</v>
      </c>
      <c r="T1684" s="190">
        <f>S1684*H1684</f>
        <v>0</v>
      </c>
      <c r="U1684" s="36"/>
      <c r="V1684" s="36"/>
      <c r="W1684" s="36"/>
      <c r="X1684" s="36"/>
      <c r="Y1684" s="36"/>
      <c r="Z1684" s="36"/>
      <c r="AA1684" s="36"/>
      <c r="AB1684" s="36"/>
      <c r="AC1684" s="36"/>
      <c r="AD1684" s="36"/>
      <c r="AE1684" s="36"/>
      <c r="AR1684" s="191" t="s">
        <v>348</v>
      </c>
      <c r="AT1684" s="191" t="s">
        <v>234</v>
      </c>
      <c r="AU1684" s="191" t="s">
        <v>85</v>
      </c>
      <c r="AY1684" s="19" t="s">
        <v>232</v>
      </c>
      <c r="BE1684" s="192">
        <f>IF(N1684="základní",J1684,0)</f>
        <v>0</v>
      </c>
      <c r="BF1684" s="192">
        <f>IF(N1684="snížená",J1684,0)</f>
        <v>0</v>
      </c>
      <c r="BG1684" s="192">
        <f>IF(N1684="zákl. přenesená",J1684,0)</f>
        <v>0</v>
      </c>
      <c r="BH1684" s="192">
        <f>IF(N1684="sníž. přenesená",J1684,0)</f>
        <v>0</v>
      </c>
      <c r="BI1684" s="192">
        <f>IF(N1684="nulová",J1684,0)</f>
        <v>0</v>
      </c>
      <c r="BJ1684" s="19" t="s">
        <v>83</v>
      </c>
      <c r="BK1684" s="192">
        <f>ROUND(I1684*H1684,2)</f>
        <v>0</v>
      </c>
      <c r="BL1684" s="19" t="s">
        <v>348</v>
      </c>
      <c r="BM1684" s="191" t="s">
        <v>5229</v>
      </c>
    </row>
    <row r="1685" spans="1:65" s="13" customFormat="1" ht="10.199999999999999">
      <c r="B1685" s="200"/>
      <c r="C1685" s="201"/>
      <c r="D1685" s="198" t="s">
        <v>244</v>
      </c>
      <c r="E1685" s="202" t="s">
        <v>19</v>
      </c>
      <c r="F1685" s="203" t="s">
        <v>5230</v>
      </c>
      <c r="G1685" s="201"/>
      <c r="H1685" s="204">
        <v>1</v>
      </c>
      <c r="I1685" s="205"/>
      <c r="J1685" s="201"/>
      <c r="K1685" s="201"/>
      <c r="L1685" s="206"/>
      <c r="M1685" s="207"/>
      <c r="N1685" s="208"/>
      <c r="O1685" s="208"/>
      <c r="P1685" s="208"/>
      <c r="Q1685" s="208"/>
      <c r="R1685" s="208"/>
      <c r="S1685" s="208"/>
      <c r="T1685" s="209"/>
      <c r="AT1685" s="210" t="s">
        <v>244</v>
      </c>
      <c r="AU1685" s="210" t="s">
        <v>85</v>
      </c>
      <c r="AV1685" s="13" t="s">
        <v>85</v>
      </c>
      <c r="AW1685" s="13" t="s">
        <v>37</v>
      </c>
      <c r="AX1685" s="13" t="s">
        <v>83</v>
      </c>
      <c r="AY1685" s="210" t="s">
        <v>232</v>
      </c>
    </row>
    <row r="1686" spans="1:65" s="2" customFormat="1" ht="21.75" customHeight="1">
      <c r="A1686" s="36"/>
      <c r="B1686" s="37"/>
      <c r="C1686" s="180" t="s">
        <v>5231</v>
      </c>
      <c r="D1686" s="180" t="s">
        <v>234</v>
      </c>
      <c r="E1686" s="181" t="s">
        <v>5232</v>
      </c>
      <c r="F1686" s="182" t="s">
        <v>5233</v>
      </c>
      <c r="G1686" s="183" t="s">
        <v>339</v>
      </c>
      <c r="H1686" s="184">
        <v>19</v>
      </c>
      <c r="I1686" s="185"/>
      <c r="J1686" s="186">
        <f>ROUND(I1686*H1686,2)</f>
        <v>0</v>
      </c>
      <c r="K1686" s="182" t="s">
        <v>19</v>
      </c>
      <c r="L1686" s="41"/>
      <c r="M1686" s="187" t="s">
        <v>19</v>
      </c>
      <c r="N1686" s="188" t="s">
        <v>47</v>
      </c>
      <c r="O1686" s="66"/>
      <c r="P1686" s="189">
        <f>O1686*H1686</f>
        <v>0</v>
      </c>
      <c r="Q1686" s="189">
        <v>0</v>
      </c>
      <c r="R1686" s="189">
        <f>Q1686*H1686</f>
        <v>0</v>
      </c>
      <c r="S1686" s="189">
        <v>0</v>
      </c>
      <c r="T1686" s="190">
        <f>S1686*H1686</f>
        <v>0</v>
      </c>
      <c r="U1686" s="36"/>
      <c r="V1686" s="36"/>
      <c r="W1686" s="36"/>
      <c r="X1686" s="36"/>
      <c r="Y1686" s="36"/>
      <c r="Z1686" s="36"/>
      <c r="AA1686" s="36"/>
      <c r="AB1686" s="36"/>
      <c r="AC1686" s="36"/>
      <c r="AD1686" s="36"/>
      <c r="AE1686" s="36"/>
      <c r="AR1686" s="191" t="s">
        <v>348</v>
      </c>
      <c r="AT1686" s="191" t="s">
        <v>234</v>
      </c>
      <c r="AU1686" s="191" t="s">
        <v>85</v>
      </c>
      <c r="AY1686" s="19" t="s">
        <v>232</v>
      </c>
      <c r="BE1686" s="192">
        <f>IF(N1686="základní",J1686,0)</f>
        <v>0</v>
      </c>
      <c r="BF1686" s="192">
        <f>IF(N1686="snížená",J1686,0)</f>
        <v>0</v>
      </c>
      <c r="BG1686" s="192">
        <f>IF(N1686="zákl. přenesená",J1686,0)</f>
        <v>0</v>
      </c>
      <c r="BH1686" s="192">
        <f>IF(N1686="sníž. přenesená",J1686,0)</f>
        <v>0</v>
      </c>
      <c r="BI1686" s="192">
        <f>IF(N1686="nulová",J1686,0)</f>
        <v>0</v>
      </c>
      <c r="BJ1686" s="19" t="s">
        <v>83</v>
      </c>
      <c r="BK1686" s="192">
        <f>ROUND(I1686*H1686,2)</f>
        <v>0</v>
      </c>
      <c r="BL1686" s="19" t="s">
        <v>348</v>
      </c>
      <c r="BM1686" s="191" t="s">
        <v>5234</v>
      </c>
    </row>
    <row r="1687" spans="1:65" s="2" customFormat="1" ht="57.6">
      <c r="A1687" s="36"/>
      <c r="B1687" s="37"/>
      <c r="C1687" s="38"/>
      <c r="D1687" s="198" t="s">
        <v>242</v>
      </c>
      <c r="E1687" s="38"/>
      <c r="F1687" s="199" t="s">
        <v>1550</v>
      </c>
      <c r="G1687" s="38"/>
      <c r="H1687" s="38"/>
      <c r="I1687" s="195"/>
      <c r="J1687" s="38"/>
      <c r="K1687" s="38"/>
      <c r="L1687" s="41"/>
      <c r="M1687" s="196"/>
      <c r="N1687" s="197"/>
      <c r="O1687" s="66"/>
      <c r="P1687" s="66"/>
      <c r="Q1687" s="66"/>
      <c r="R1687" s="66"/>
      <c r="S1687" s="66"/>
      <c r="T1687" s="67"/>
      <c r="U1687" s="36"/>
      <c r="V1687" s="36"/>
      <c r="W1687" s="36"/>
      <c r="X1687" s="36"/>
      <c r="Y1687" s="36"/>
      <c r="Z1687" s="36"/>
      <c r="AA1687" s="36"/>
      <c r="AB1687" s="36"/>
      <c r="AC1687" s="36"/>
      <c r="AD1687" s="36"/>
      <c r="AE1687" s="36"/>
      <c r="AT1687" s="19" t="s">
        <v>242</v>
      </c>
      <c r="AU1687" s="19" t="s">
        <v>85</v>
      </c>
    </row>
    <row r="1688" spans="1:65" s="13" customFormat="1" ht="10.199999999999999">
      <c r="B1688" s="200"/>
      <c r="C1688" s="201"/>
      <c r="D1688" s="198" t="s">
        <v>244</v>
      </c>
      <c r="E1688" s="202" t="s">
        <v>19</v>
      </c>
      <c r="F1688" s="203" t="s">
        <v>5194</v>
      </c>
      <c r="G1688" s="201"/>
      <c r="H1688" s="204">
        <v>19</v>
      </c>
      <c r="I1688" s="205"/>
      <c r="J1688" s="201"/>
      <c r="K1688" s="201"/>
      <c r="L1688" s="206"/>
      <c r="M1688" s="207"/>
      <c r="N1688" s="208"/>
      <c r="O1688" s="208"/>
      <c r="P1688" s="208"/>
      <c r="Q1688" s="208"/>
      <c r="R1688" s="208"/>
      <c r="S1688" s="208"/>
      <c r="T1688" s="209"/>
      <c r="AT1688" s="210" t="s">
        <v>244</v>
      </c>
      <c r="AU1688" s="210" t="s">
        <v>85</v>
      </c>
      <c r="AV1688" s="13" t="s">
        <v>85</v>
      </c>
      <c r="AW1688" s="13" t="s">
        <v>37</v>
      </c>
      <c r="AX1688" s="13" t="s">
        <v>83</v>
      </c>
      <c r="AY1688" s="210" t="s">
        <v>232</v>
      </c>
    </row>
    <row r="1689" spans="1:65" s="2" customFormat="1" ht="24.15" customHeight="1">
      <c r="A1689" s="36"/>
      <c r="B1689" s="37"/>
      <c r="C1689" s="180" t="s">
        <v>5235</v>
      </c>
      <c r="D1689" s="180" t="s">
        <v>234</v>
      </c>
      <c r="E1689" s="181" t="s">
        <v>5236</v>
      </c>
      <c r="F1689" s="182" t="s">
        <v>5237</v>
      </c>
      <c r="G1689" s="183" t="s">
        <v>339</v>
      </c>
      <c r="H1689" s="184">
        <v>1</v>
      </c>
      <c r="I1689" s="185"/>
      <c r="J1689" s="186">
        <f>ROUND(I1689*H1689,2)</f>
        <v>0</v>
      </c>
      <c r="K1689" s="182" t="s">
        <v>19</v>
      </c>
      <c r="L1689" s="41"/>
      <c r="M1689" s="187" t="s">
        <v>19</v>
      </c>
      <c r="N1689" s="188" t="s">
        <v>47</v>
      </c>
      <c r="O1689" s="66"/>
      <c r="P1689" s="189">
        <f>O1689*H1689</f>
        <v>0</v>
      </c>
      <c r="Q1689" s="189">
        <v>0.44</v>
      </c>
      <c r="R1689" s="189">
        <f>Q1689*H1689</f>
        <v>0.44</v>
      </c>
      <c r="S1689" s="189">
        <v>0</v>
      </c>
      <c r="T1689" s="190">
        <f>S1689*H1689</f>
        <v>0</v>
      </c>
      <c r="U1689" s="36"/>
      <c r="V1689" s="36"/>
      <c r="W1689" s="36"/>
      <c r="X1689" s="36"/>
      <c r="Y1689" s="36"/>
      <c r="Z1689" s="36"/>
      <c r="AA1689" s="36"/>
      <c r="AB1689" s="36"/>
      <c r="AC1689" s="36"/>
      <c r="AD1689" s="36"/>
      <c r="AE1689" s="36"/>
      <c r="AR1689" s="191" t="s">
        <v>348</v>
      </c>
      <c r="AT1689" s="191" t="s">
        <v>234</v>
      </c>
      <c r="AU1689" s="191" t="s">
        <v>85</v>
      </c>
      <c r="AY1689" s="19" t="s">
        <v>232</v>
      </c>
      <c r="BE1689" s="192">
        <f>IF(N1689="základní",J1689,0)</f>
        <v>0</v>
      </c>
      <c r="BF1689" s="192">
        <f>IF(N1689="snížená",J1689,0)</f>
        <v>0</v>
      </c>
      <c r="BG1689" s="192">
        <f>IF(N1689="zákl. přenesená",J1689,0)</f>
        <v>0</v>
      </c>
      <c r="BH1689" s="192">
        <f>IF(N1689="sníž. přenesená",J1689,0)</f>
        <v>0</v>
      </c>
      <c r="BI1689" s="192">
        <f>IF(N1689="nulová",J1689,0)</f>
        <v>0</v>
      </c>
      <c r="BJ1689" s="19" t="s">
        <v>83</v>
      </c>
      <c r="BK1689" s="192">
        <f>ROUND(I1689*H1689,2)</f>
        <v>0</v>
      </c>
      <c r="BL1689" s="19" t="s">
        <v>348</v>
      </c>
      <c r="BM1689" s="191" t="s">
        <v>5238</v>
      </c>
    </row>
    <row r="1690" spans="1:65" s="13" customFormat="1" ht="10.199999999999999">
      <c r="B1690" s="200"/>
      <c r="C1690" s="201"/>
      <c r="D1690" s="198" t="s">
        <v>244</v>
      </c>
      <c r="E1690" s="202" t="s">
        <v>19</v>
      </c>
      <c r="F1690" s="203" t="s">
        <v>5239</v>
      </c>
      <c r="G1690" s="201"/>
      <c r="H1690" s="204">
        <v>1</v>
      </c>
      <c r="I1690" s="205"/>
      <c r="J1690" s="201"/>
      <c r="K1690" s="201"/>
      <c r="L1690" s="206"/>
      <c r="M1690" s="207"/>
      <c r="N1690" s="208"/>
      <c r="O1690" s="208"/>
      <c r="P1690" s="208"/>
      <c r="Q1690" s="208"/>
      <c r="R1690" s="208"/>
      <c r="S1690" s="208"/>
      <c r="T1690" s="209"/>
      <c r="AT1690" s="210" t="s">
        <v>244</v>
      </c>
      <c r="AU1690" s="210" t="s">
        <v>85</v>
      </c>
      <c r="AV1690" s="13" t="s">
        <v>85</v>
      </c>
      <c r="AW1690" s="13" t="s">
        <v>37</v>
      </c>
      <c r="AX1690" s="13" t="s">
        <v>83</v>
      </c>
      <c r="AY1690" s="210" t="s">
        <v>232</v>
      </c>
    </row>
    <row r="1691" spans="1:65" s="2" customFormat="1" ht="24.15" customHeight="1">
      <c r="A1691" s="36"/>
      <c r="B1691" s="37"/>
      <c r="C1691" s="180" t="s">
        <v>5240</v>
      </c>
      <c r="D1691" s="180" t="s">
        <v>234</v>
      </c>
      <c r="E1691" s="181" t="s">
        <v>5241</v>
      </c>
      <c r="F1691" s="182" t="s">
        <v>5242</v>
      </c>
      <c r="G1691" s="183" t="s">
        <v>339</v>
      </c>
      <c r="H1691" s="184">
        <v>1</v>
      </c>
      <c r="I1691" s="185"/>
      <c r="J1691" s="186">
        <f>ROUND(I1691*H1691,2)</f>
        <v>0</v>
      </c>
      <c r="K1691" s="182" t="s">
        <v>19</v>
      </c>
      <c r="L1691" s="41"/>
      <c r="M1691" s="187" t="s">
        <v>19</v>
      </c>
      <c r="N1691" s="188" t="s">
        <v>47</v>
      </c>
      <c r="O1691" s="66"/>
      <c r="P1691" s="189">
        <f>O1691*H1691</f>
        <v>0</v>
      </c>
      <c r="Q1691" s="189">
        <v>0.43099999999999999</v>
      </c>
      <c r="R1691" s="189">
        <f>Q1691*H1691</f>
        <v>0.43099999999999999</v>
      </c>
      <c r="S1691" s="189">
        <v>0</v>
      </c>
      <c r="T1691" s="190">
        <f>S1691*H1691</f>
        <v>0</v>
      </c>
      <c r="U1691" s="36"/>
      <c r="V1691" s="36"/>
      <c r="W1691" s="36"/>
      <c r="X1691" s="36"/>
      <c r="Y1691" s="36"/>
      <c r="Z1691" s="36"/>
      <c r="AA1691" s="36"/>
      <c r="AB1691" s="36"/>
      <c r="AC1691" s="36"/>
      <c r="AD1691" s="36"/>
      <c r="AE1691" s="36"/>
      <c r="AR1691" s="191" t="s">
        <v>348</v>
      </c>
      <c r="AT1691" s="191" t="s">
        <v>234</v>
      </c>
      <c r="AU1691" s="191" t="s">
        <v>85</v>
      </c>
      <c r="AY1691" s="19" t="s">
        <v>232</v>
      </c>
      <c r="BE1691" s="192">
        <f>IF(N1691="základní",J1691,0)</f>
        <v>0</v>
      </c>
      <c r="BF1691" s="192">
        <f>IF(N1691="snížená",J1691,0)</f>
        <v>0</v>
      </c>
      <c r="BG1691" s="192">
        <f>IF(N1691="zákl. přenesená",J1691,0)</f>
        <v>0</v>
      </c>
      <c r="BH1691" s="192">
        <f>IF(N1691="sníž. přenesená",J1691,0)</f>
        <v>0</v>
      </c>
      <c r="BI1691" s="192">
        <f>IF(N1691="nulová",J1691,0)</f>
        <v>0</v>
      </c>
      <c r="BJ1691" s="19" t="s">
        <v>83</v>
      </c>
      <c r="BK1691" s="192">
        <f>ROUND(I1691*H1691,2)</f>
        <v>0</v>
      </c>
      <c r="BL1691" s="19" t="s">
        <v>348</v>
      </c>
      <c r="BM1691" s="191" t="s">
        <v>5243</v>
      </c>
    </row>
    <row r="1692" spans="1:65" s="13" customFormat="1" ht="10.199999999999999">
      <c r="B1692" s="200"/>
      <c r="C1692" s="201"/>
      <c r="D1692" s="198" t="s">
        <v>244</v>
      </c>
      <c r="E1692" s="202" t="s">
        <v>19</v>
      </c>
      <c r="F1692" s="203" t="s">
        <v>5244</v>
      </c>
      <c r="G1692" s="201"/>
      <c r="H1692" s="204">
        <v>1</v>
      </c>
      <c r="I1692" s="205"/>
      <c r="J1692" s="201"/>
      <c r="K1692" s="201"/>
      <c r="L1692" s="206"/>
      <c r="M1692" s="207"/>
      <c r="N1692" s="208"/>
      <c r="O1692" s="208"/>
      <c r="P1692" s="208"/>
      <c r="Q1692" s="208"/>
      <c r="R1692" s="208"/>
      <c r="S1692" s="208"/>
      <c r="T1692" s="209"/>
      <c r="AT1692" s="210" t="s">
        <v>244</v>
      </c>
      <c r="AU1692" s="210" t="s">
        <v>85</v>
      </c>
      <c r="AV1692" s="13" t="s">
        <v>85</v>
      </c>
      <c r="AW1692" s="13" t="s">
        <v>37</v>
      </c>
      <c r="AX1692" s="13" t="s">
        <v>83</v>
      </c>
      <c r="AY1692" s="210" t="s">
        <v>232</v>
      </c>
    </row>
    <row r="1693" spans="1:65" s="2" customFormat="1" ht="24.15" customHeight="1">
      <c r="A1693" s="36"/>
      <c r="B1693" s="37"/>
      <c r="C1693" s="180" t="s">
        <v>5245</v>
      </c>
      <c r="D1693" s="180" t="s">
        <v>234</v>
      </c>
      <c r="E1693" s="181" t="s">
        <v>5246</v>
      </c>
      <c r="F1693" s="182" t="s">
        <v>5247</v>
      </c>
      <c r="G1693" s="183" t="s">
        <v>339</v>
      </c>
      <c r="H1693" s="184">
        <v>1</v>
      </c>
      <c r="I1693" s="185"/>
      <c r="J1693" s="186">
        <f>ROUND(I1693*H1693,2)</f>
        <v>0</v>
      </c>
      <c r="K1693" s="182" t="s">
        <v>19</v>
      </c>
      <c r="L1693" s="41"/>
      <c r="M1693" s="187" t="s">
        <v>19</v>
      </c>
      <c r="N1693" s="188" t="s">
        <v>47</v>
      </c>
      <c r="O1693" s="66"/>
      <c r="P1693" s="189">
        <f>O1693*H1693</f>
        <v>0</v>
      </c>
      <c r="Q1693" s="189">
        <v>0.505</v>
      </c>
      <c r="R1693" s="189">
        <f>Q1693*H1693</f>
        <v>0.505</v>
      </c>
      <c r="S1693" s="189">
        <v>0</v>
      </c>
      <c r="T1693" s="190">
        <f>S1693*H1693</f>
        <v>0</v>
      </c>
      <c r="U1693" s="36"/>
      <c r="V1693" s="36"/>
      <c r="W1693" s="36"/>
      <c r="X1693" s="36"/>
      <c r="Y1693" s="36"/>
      <c r="Z1693" s="36"/>
      <c r="AA1693" s="36"/>
      <c r="AB1693" s="36"/>
      <c r="AC1693" s="36"/>
      <c r="AD1693" s="36"/>
      <c r="AE1693" s="36"/>
      <c r="AR1693" s="191" t="s">
        <v>348</v>
      </c>
      <c r="AT1693" s="191" t="s">
        <v>234</v>
      </c>
      <c r="AU1693" s="191" t="s">
        <v>85</v>
      </c>
      <c r="AY1693" s="19" t="s">
        <v>232</v>
      </c>
      <c r="BE1693" s="192">
        <f>IF(N1693="základní",J1693,0)</f>
        <v>0</v>
      </c>
      <c r="BF1693" s="192">
        <f>IF(N1693="snížená",J1693,0)</f>
        <v>0</v>
      </c>
      <c r="BG1693" s="192">
        <f>IF(N1693="zákl. přenesená",J1693,0)</f>
        <v>0</v>
      </c>
      <c r="BH1693" s="192">
        <f>IF(N1693="sníž. přenesená",J1693,0)</f>
        <v>0</v>
      </c>
      <c r="BI1693" s="192">
        <f>IF(N1693="nulová",J1693,0)</f>
        <v>0</v>
      </c>
      <c r="BJ1693" s="19" t="s">
        <v>83</v>
      </c>
      <c r="BK1693" s="192">
        <f>ROUND(I1693*H1693,2)</f>
        <v>0</v>
      </c>
      <c r="BL1693" s="19" t="s">
        <v>348</v>
      </c>
      <c r="BM1693" s="191" t="s">
        <v>5248</v>
      </c>
    </row>
    <row r="1694" spans="1:65" s="13" customFormat="1" ht="10.199999999999999">
      <c r="B1694" s="200"/>
      <c r="C1694" s="201"/>
      <c r="D1694" s="198" t="s">
        <v>244</v>
      </c>
      <c r="E1694" s="202" t="s">
        <v>19</v>
      </c>
      <c r="F1694" s="203" t="s">
        <v>5249</v>
      </c>
      <c r="G1694" s="201"/>
      <c r="H1694" s="204">
        <v>1</v>
      </c>
      <c r="I1694" s="205"/>
      <c r="J1694" s="201"/>
      <c r="K1694" s="201"/>
      <c r="L1694" s="206"/>
      <c r="M1694" s="207"/>
      <c r="N1694" s="208"/>
      <c r="O1694" s="208"/>
      <c r="P1694" s="208"/>
      <c r="Q1694" s="208"/>
      <c r="R1694" s="208"/>
      <c r="S1694" s="208"/>
      <c r="T1694" s="209"/>
      <c r="AT1694" s="210" t="s">
        <v>244</v>
      </c>
      <c r="AU1694" s="210" t="s">
        <v>85</v>
      </c>
      <c r="AV1694" s="13" t="s">
        <v>85</v>
      </c>
      <c r="AW1694" s="13" t="s">
        <v>37</v>
      </c>
      <c r="AX1694" s="13" t="s">
        <v>83</v>
      </c>
      <c r="AY1694" s="210" t="s">
        <v>232</v>
      </c>
    </row>
    <row r="1695" spans="1:65" s="2" customFormat="1" ht="24.15" customHeight="1">
      <c r="A1695" s="36"/>
      <c r="B1695" s="37"/>
      <c r="C1695" s="180" t="s">
        <v>5250</v>
      </c>
      <c r="D1695" s="180" t="s">
        <v>234</v>
      </c>
      <c r="E1695" s="181" t="s">
        <v>5251</v>
      </c>
      <c r="F1695" s="182" t="s">
        <v>5252</v>
      </c>
      <c r="G1695" s="183" t="s">
        <v>339</v>
      </c>
      <c r="H1695" s="184">
        <v>1</v>
      </c>
      <c r="I1695" s="185"/>
      <c r="J1695" s="186">
        <f>ROUND(I1695*H1695,2)</f>
        <v>0</v>
      </c>
      <c r="K1695" s="182" t="s">
        <v>19</v>
      </c>
      <c r="L1695" s="41"/>
      <c r="M1695" s="187" t="s">
        <v>19</v>
      </c>
      <c r="N1695" s="188" t="s">
        <v>47</v>
      </c>
      <c r="O1695" s="66"/>
      <c r="P1695" s="189">
        <f>O1695*H1695</f>
        <v>0</v>
      </c>
      <c r="Q1695" s="189">
        <v>0.27500000000000002</v>
      </c>
      <c r="R1695" s="189">
        <f>Q1695*H1695</f>
        <v>0.27500000000000002</v>
      </c>
      <c r="S1695" s="189">
        <v>0</v>
      </c>
      <c r="T1695" s="190">
        <f>S1695*H1695</f>
        <v>0</v>
      </c>
      <c r="U1695" s="36"/>
      <c r="V1695" s="36"/>
      <c r="W1695" s="36"/>
      <c r="X1695" s="36"/>
      <c r="Y1695" s="36"/>
      <c r="Z1695" s="36"/>
      <c r="AA1695" s="36"/>
      <c r="AB1695" s="36"/>
      <c r="AC1695" s="36"/>
      <c r="AD1695" s="36"/>
      <c r="AE1695" s="36"/>
      <c r="AR1695" s="191" t="s">
        <v>348</v>
      </c>
      <c r="AT1695" s="191" t="s">
        <v>234</v>
      </c>
      <c r="AU1695" s="191" t="s">
        <v>85</v>
      </c>
      <c r="AY1695" s="19" t="s">
        <v>232</v>
      </c>
      <c r="BE1695" s="192">
        <f>IF(N1695="základní",J1695,0)</f>
        <v>0</v>
      </c>
      <c r="BF1695" s="192">
        <f>IF(N1695="snížená",J1695,0)</f>
        <v>0</v>
      </c>
      <c r="BG1695" s="192">
        <f>IF(N1695="zákl. přenesená",J1695,0)</f>
        <v>0</v>
      </c>
      <c r="BH1695" s="192">
        <f>IF(N1695="sníž. přenesená",J1695,0)</f>
        <v>0</v>
      </c>
      <c r="BI1695" s="192">
        <f>IF(N1695="nulová",J1695,0)</f>
        <v>0</v>
      </c>
      <c r="BJ1695" s="19" t="s">
        <v>83</v>
      </c>
      <c r="BK1695" s="192">
        <f>ROUND(I1695*H1695,2)</f>
        <v>0</v>
      </c>
      <c r="BL1695" s="19" t="s">
        <v>348</v>
      </c>
      <c r="BM1695" s="191" t="s">
        <v>5253</v>
      </c>
    </row>
    <row r="1696" spans="1:65" s="13" customFormat="1" ht="10.199999999999999">
      <c r="B1696" s="200"/>
      <c r="C1696" s="201"/>
      <c r="D1696" s="198" t="s">
        <v>244</v>
      </c>
      <c r="E1696" s="202" t="s">
        <v>19</v>
      </c>
      <c r="F1696" s="203" t="s">
        <v>5254</v>
      </c>
      <c r="G1696" s="201"/>
      <c r="H1696" s="204">
        <v>1</v>
      </c>
      <c r="I1696" s="205"/>
      <c r="J1696" s="201"/>
      <c r="K1696" s="201"/>
      <c r="L1696" s="206"/>
      <c r="M1696" s="207"/>
      <c r="N1696" s="208"/>
      <c r="O1696" s="208"/>
      <c r="P1696" s="208"/>
      <c r="Q1696" s="208"/>
      <c r="R1696" s="208"/>
      <c r="S1696" s="208"/>
      <c r="T1696" s="209"/>
      <c r="AT1696" s="210" t="s">
        <v>244</v>
      </c>
      <c r="AU1696" s="210" t="s">
        <v>85</v>
      </c>
      <c r="AV1696" s="13" t="s">
        <v>85</v>
      </c>
      <c r="AW1696" s="13" t="s">
        <v>37</v>
      </c>
      <c r="AX1696" s="13" t="s">
        <v>83</v>
      </c>
      <c r="AY1696" s="210" t="s">
        <v>232</v>
      </c>
    </row>
    <row r="1697" spans="1:65" s="2" customFormat="1" ht="24.15" customHeight="1">
      <c r="A1697" s="36"/>
      <c r="B1697" s="37"/>
      <c r="C1697" s="180" t="s">
        <v>5255</v>
      </c>
      <c r="D1697" s="180" t="s">
        <v>234</v>
      </c>
      <c r="E1697" s="181" t="s">
        <v>1577</v>
      </c>
      <c r="F1697" s="182" t="s">
        <v>1578</v>
      </c>
      <c r="G1697" s="183" t="s">
        <v>278</v>
      </c>
      <c r="H1697" s="184">
        <v>2.6269999999999998</v>
      </c>
      <c r="I1697" s="185"/>
      <c r="J1697" s="186">
        <f>ROUND(I1697*H1697,2)</f>
        <v>0</v>
      </c>
      <c r="K1697" s="182" t="s">
        <v>238</v>
      </c>
      <c r="L1697" s="41"/>
      <c r="M1697" s="187" t="s">
        <v>19</v>
      </c>
      <c r="N1697" s="188" t="s">
        <v>47</v>
      </c>
      <c r="O1697" s="66"/>
      <c r="P1697" s="189">
        <f>O1697*H1697</f>
        <v>0</v>
      </c>
      <c r="Q1697" s="189">
        <v>0</v>
      </c>
      <c r="R1697" s="189">
        <f>Q1697*H1697</f>
        <v>0</v>
      </c>
      <c r="S1697" s="189">
        <v>0</v>
      </c>
      <c r="T1697" s="190">
        <f>S1697*H1697</f>
        <v>0</v>
      </c>
      <c r="U1697" s="36"/>
      <c r="V1697" s="36"/>
      <c r="W1697" s="36"/>
      <c r="X1697" s="36"/>
      <c r="Y1697" s="36"/>
      <c r="Z1697" s="36"/>
      <c r="AA1697" s="36"/>
      <c r="AB1697" s="36"/>
      <c r="AC1697" s="36"/>
      <c r="AD1697" s="36"/>
      <c r="AE1697" s="36"/>
      <c r="AR1697" s="191" t="s">
        <v>348</v>
      </c>
      <c r="AT1697" s="191" t="s">
        <v>234</v>
      </c>
      <c r="AU1697" s="191" t="s">
        <v>85</v>
      </c>
      <c r="AY1697" s="19" t="s">
        <v>232</v>
      </c>
      <c r="BE1697" s="192">
        <f>IF(N1697="základní",J1697,0)</f>
        <v>0</v>
      </c>
      <c r="BF1697" s="192">
        <f>IF(N1697="snížená",J1697,0)</f>
        <v>0</v>
      </c>
      <c r="BG1697" s="192">
        <f>IF(N1697="zákl. přenesená",J1697,0)</f>
        <v>0</v>
      </c>
      <c r="BH1697" s="192">
        <f>IF(N1697="sníž. přenesená",J1697,0)</f>
        <v>0</v>
      </c>
      <c r="BI1697" s="192">
        <f>IF(N1697="nulová",J1697,0)</f>
        <v>0</v>
      </c>
      <c r="BJ1697" s="19" t="s">
        <v>83</v>
      </c>
      <c r="BK1697" s="192">
        <f>ROUND(I1697*H1697,2)</f>
        <v>0</v>
      </c>
      <c r="BL1697" s="19" t="s">
        <v>348</v>
      </c>
      <c r="BM1697" s="191" t="s">
        <v>5256</v>
      </c>
    </row>
    <row r="1698" spans="1:65" s="2" customFormat="1" ht="10.199999999999999">
      <c r="A1698" s="36"/>
      <c r="B1698" s="37"/>
      <c r="C1698" s="38"/>
      <c r="D1698" s="193" t="s">
        <v>240</v>
      </c>
      <c r="E1698" s="38"/>
      <c r="F1698" s="194" t="s">
        <v>1580</v>
      </c>
      <c r="G1698" s="38"/>
      <c r="H1698" s="38"/>
      <c r="I1698" s="195"/>
      <c r="J1698" s="38"/>
      <c r="K1698" s="38"/>
      <c r="L1698" s="41"/>
      <c r="M1698" s="196"/>
      <c r="N1698" s="197"/>
      <c r="O1698" s="66"/>
      <c r="P1698" s="66"/>
      <c r="Q1698" s="66"/>
      <c r="R1698" s="66"/>
      <c r="S1698" s="66"/>
      <c r="T1698" s="67"/>
      <c r="U1698" s="36"/>
      <c r="V1698" s="36"/>
      <c r="W1698" s="36"/>
      <c r="X1698" s="36"/>
      <c r="Y1698" s="36"/>
      <c r="Z1698" s="36"/>
      <c r="AA1698" s="36"/>
      <c r="AB1698" s="36"/>
      <c r="AC1698" s="36"/>
      <c r="AD1698" s="36"/>
      <c r="AE1698" s="36"/>
      <c r="AT1698" s="19" t="s">
        <v>240</v>
      </c>
      <c r="AU1698" s="19" t="s">
        <v>85</v>
      </c>
    </row>
    <row r="1699" spans="1:65" s="2" customFormat="1" ht="86.4">
      <c r="A1699" s="36"/>
      <c r="B1699" s="37"/>
      <c r="C1699" s="38"/>
      <c r="D1699" s="198" t="s">
        <v>242</v>
      </c>
      <c r="E1699" s="38"/>
      <c r="F1699" s="199" t="s">
        <v>1581</v>
      </c>
      <c r="G1699" s="38"/>
      <c r="H1699" s="38"/>
      <c r="I1699" s="195"/>
      <c r="J1699" s="38"/>
      <c r="K1699" s="38"/>
      <c r="L1699" s="41"/>
      <c r="M1699" s="196"/>
      <c r="N1699" s="197"/>
      <c r="O1699" s="66"/>
      <c r="P1699" s="66"/>
      <c r="Q1699" s="66"/>
      <c r="R1699" s="66"/>
      <c r="S1699" s="66"/>
      <c r="T1699" s="67"/>
      <c r="U1699" s="36"/>
      <c r="V1699" s="36"/>
      <c r="W1699" s="36"/>
      <c r="X1699" s="36"/>
      <c r="Y1699" s="36"/>
      <c r="Z1699" s="36"/>
      <c r="AA1699" s="36"/>
      <c r="AB1699" s="36"/>
      <c r="AC1699" s="36"/>
      <c r="AD1699" s="36"/>
      <c r="AE1699" s="36"/>
      <c r="AT1699" s="19" t="s">
        <v>242</v>
      </c>
      <c r="AU1699" s="19" t="s">
        <v>85</v>
      </c>
    </row>
    <row r="1700" spans="1:65" s="12" customFormat="1" ht="22.8" customHeight="1">
      <c r="B1700" s="164"/>
      <c r="C1700" s="165"/>
      <c r="D1700" s="166" t="s">
        <v>75</v>
      </c>
      <c r="E1700" s="178" t="s">
        <v>1582</v>
      </c>
      <c r="F1700" s="178" t="s">
        <v>1583</v>
      </c>
      <c r="G1700" s="165"/>
      <c r="H1700" s="165"/>
      <c r="I1700" s="168"/>
      <c r="J1700" s="179">
        <f>BK1700</f>
        <v>0</v>
      </c>
      <c r="K1700" s="165"/>
      <c r="L1700" s="170"/>
      <c r="M1700" s="171"/>
      <c r="N1700" s="172"/>
      <c r="O1700" s="172"/>
      <c r="P1700" s="173">
        <f>SUM(P1701:P1770)</f>
        <v>0</v>
      </c>
      <c r="Q1700" s="172"/>
      <c r="R1700" s="173">
        <f>SUM(R1701:R1770)</f>
        <v>0.98085484000000012</v>
      </c>
      <c r="S1700" s="172"/>
      <c r="T1700" s="174">
        <f>SUM(T1701:T1770)</f>
        <v>0.05</v>
      </c>
      <c r="AR1700" s="175" t="s">
        <v>85</v>
      </c>
      <c r="AT1700" s="176" t="s">
        <v>75</v>
      </c>
      <c r="AU1700" s="176" t="s">
        <v>83</v>
      </c>
      <c r="AY1700" s="175" t="s">
        <v>232</v>
      </c>
      <c r="BK1700" s="177">
        <f>SUM(BK1701:BK1770)</f>
        <v>0</v>
      </c>
    </row>
    <row r="1701" spans="1:65" s="2" customFormat="1" ht="21.75" customHeight="1">
      <c r="A1701" s="36"/>
      <c r="B1701" s="37"/>
      <c r="C1701" s="180" t="s">
        <v>5257</v>
      </c>
      <c r="D1701" s="180" t="s">
        <v>234</v>
      </c>
      <c r="E1701" s="181" t="s">
        <v>5258</v>
      </c>
      <c r="F1701" s="182" t="s">
        <v>5259</v>
      </c>
      <c r="G1701" s="183" t="s">
        <v>421</v>
      </c>
      <c r="H1701" s="184">
        <v>2.2999999999999998</v>
      </c>
      <c r="I1701" s="185"/>
      <c r="J1701" s="186">
        <f>ROUND(I1701*H1701,2)</f>
        <v>0</v>
      </c>
      <c r="K1701" s="182" t="s">
        <v>238</v>
      </c>
      <c r="L1701" s="41"/>
      <c r="M1701" s="187" t="s">
        <v>19</v>
      </c>
      <c r="N1701" s="188" t="s">
        <v>47</v>
      </c>
      <c r="O1701" s="66"/>
      <c r="P1701" s="189">
        <f>O1701*H1701</f>
        <v>0</v>
      </c>
      <c r="Q1701" s="189">
        <v>6.0000000000000002E-5</v>
      </c>
      <c r="R1701" s="189">
        <f>Q1701*H1701</f>
        <v>1.3799999999999999E-4</v>
      </c>
      <c r="S1701" s="189">
        <v>0</v>
      </c>
      <c r="T1701" s="190">
        <f>S1701*H1701</f>
        <v>0</v>
      </c>
      <c r="U1701" s="36"/>
      <c r="V1701" s="36"/>
      <c r="W1701" s="36"/>
      <c r="X1701" s="36"/>
      <c r="Y1701" s="36"/>
      <c r="Z1701" s="36"/>
      <c r="AA1701" s="36"/>
      <c r="AB1701" s="36"/>
      <c r="AC1701" s="36"/>
      <c r="AD1701" s="36"/>
      <c r="AE1701" s="36"/>
      <c r="AR1701" s="191" t="s">
        <v>348</v>
      </c>
      <c r="AT1701" s="191" t="s">
        <v>234</v>
      </c>
      <c r="AU1701" s="191" t="s">
        <v>85</v>
      </c>
      <c r="AY1701" s="19" t="s">
        <v>232</v>
      </c>
      <c r="BE1701" s="192">
        <f>IF(N1701="základní",J1701,0)</f>
        <v>0</v>
      </c>
      <c r="BF1701" s="192">
        <f>IF(N1701="snížená",J1701,0)</f>
        <v>0</v>
      </c>
      <c r="BG1701" s="192">
        <f>IF(N1701="zákl. přenesená",J1701,0)</f>
        <v>0</v>
      </c>
      <c r="BH1701" s="192">
        <f>IF(N1701="sníž. přenesená",J1701,0)</f>
        <v>0</v>
      </c>
      <c r="BI1701" s="192">
        <f>IF(N1701="nulová",J1701,0)</f>
        <v>0</v>
      </c>
      <c r="BJ1701" s="19" t="s">
        <v>83</v>
      </c>
      <c r="BK1701" s="192">
        <f>ROUND(I1701*H1701,2)</f>
        <v>0</v>
      </c>
      <c r="BL1701" s="19" t="s">
        <v>348</v>
      </c>
      <c r="BM1701" s="191" t="s">
        <v>5260</v>
      </c>
    </row>
    <row r="1702" spans="1:65" s="2" customFormat="1" ht="10.199999999999999">
      <c r="A1702" s="36"/>
      <c r="B1702" s="37"/>
      <c r="C1702" s="38"/>
      <c r="D1702" s="193" t="s">
        <v>240</v>
      </c>
      <c r="E1702" s="38"/>
      <c r="F1702" s="194" t="s">
        <v>5261</v>
      </c>
      <c r="G1702" s="38"/>
      <c r="H1702" s="38"/>
      <c r="I1702" s="195"/>
      <c r="J1702" s="38"/>
      <c r="K1702" s="38"/>
      <c r="L1702" s="41"/>
      <c r="M1702" s="196"/>
      <c r="N1702" s="197"/>
      <c r="O1702" s="66"/>
      <c r="P1702" s="66"/>
      <c r="Q1702" s="66"/>
      <c r="R1702" s="66"/>
      <c r="S1702" s="66"/>
      <c r="T1702" s="67"/>
      <c r="U1702" s="36"/>
      <c r="V1702" s="36"/>
      <c r="W1702" s="36"/>
      <c r="X1702" s="36"/>
      <c r="Y1702" s="36"/>
      <c r="Z1702" s="36"/>
      <c r="AA1702" s="36"/>
      <c r="AB1702" s="36"/>
      <c r="AC1702" s="36"/>
      <c r="AD1702" s="36"/>
      <c r="AE1702" s="36"/>
      <c r="AT1702" s="19" t="s">
        <v>240</v>
      </c>
      <c r="AU1702" s="19" t="s">
        <v>85</v>
      </c>
    </row>
    <row r="1703" spans="1:65" s="2" customFormat="1" ht="96">
      <c r="A1703" s="36"/>
      <c r="B1703" s="37"/>
      <c r="C1703" s="38"/>
      <c r="D1703" s="198" t="s">
        <v>242</v>
      </c>
      <c r="E1703" s="38"/>
      <c r="F1703" s="199" t="s">
        <v>5262</v>
      </c>
      <c r="G1703" s="38"/>
      <c r="H1703" s="38"/>
      <c r="I1703" s="195"/>
      <c r="J1703" s="38"/>
      <c r="K1703" s="38"/>
      <c r="L1703" s="41"/>
      <c r="M1703" s="196"/>
      <c r="N1703" s="197"/>
      <c r="O1703" s="66"/>
      <c r="P1703" s="66"/>
      <c r="Q1703" s="66"/>
      <c r="R1703" s="66"/>
      <c r="S1703" s="66"/>
      <c r="T1703" s="67"/>
      <c r="U1703" s="36"/>
      <c r="V1703" s="36"/>
      <c r="W1703" s="36"/>
      <c r="X1703" s="36"/>
      <c r="Y1703" s="36"/>
      <c r="Z1703" s="36"/>
      <c r="AA1703" s="36"/>
      <c r="AB1703" s="36"/>
      <c r="AC1703" s="36"/>
      <c r="AD1703" s="36"/>
      <c r="AE1703" s="36"/>
      <c r="AT1703" s="19" t="s">
        <v>242</v>
      </c>
      <c r="AU1703" s="19" t="s">
        <v>85</v>
      </c>
    </row>
    <row r="1704" spans="1:65" s="13" customFormat="1" ht="10.199999999999999">
      <c r="B1704" s="200"/>
      <c r="C1704" s="201"/>
      <c r="D1704" s="198" t="s">
        <v>244</v>
      </c>
      <c r="E1704" s="202" t="s">
        <v>19</v>
      </c>
      <c r="F1704" s="203" t="s">
        <v>5263</v>
      </c>
      <c r="G1704" s="201"/>
      <c r="H1704" s="204">
        <v>2.2999999999999998</v>
      </c>
      <c r="I1704" s="205"/>
      <c r="J1704" s="201"/>
      <c r="K1704" s="201"/>
      <c r="L1704" s="206"/>
      <c r="M1704" s="207"/>
      <c r="N1704" s="208"/>
      <c r="O1704" s="208"/>
      <c r="P1704" s="208"/>
      <c r="Q1704" s="208"/>
      <c r="R1704" s="208"/>
      <c r="S1704" s="208"/>
      <c r="T1704" s="209"/>
      <c r="AT1704" s="210" t="s">
        <v>244</v>
      </c>
      <c r="AU1704" s="210" t="s">
        <v>85</v>
      </c>
      <c r="AV1704" s="13" t="s">
        <v>85</v>
      </c>
      <c r="AW1704" s="13" t="s">
        <v>37</v>
      </c>
      <c r="AX1704" s="13" t="s">
        <v>83</v>
      </c>
      <c r="AY1704" s="210" t="s">
        <v>232</v>
      </c>
    </row>
    <row r="1705" spans="1:65" s="2" customFormat="1" ht="21.75" customHeight="1">
      <c r="A1705" s="36"/>
      <c r="B1705" s="37"/>
      <c r="C1705" s="180" t="s">
        <v>5264</v>
      </c>
      <c r="D1705" s="180" t="s">
        <v>234</v>
      </c>
      <c r="E1705" s="181" t="s">
        <v>5265</v>
      </c>
      <c r="F1705" s="182" t="s">
        <v>5266</v>
      </c>
      <c r="G1705" s="183" t="s">
        <v>421</v>
      </c>
      <c r="H1705" s="184">
        <v>14.042</v>
      </c>
      <c r="I1705" s="185"/>
      <c r="J1705" s="186">
        <f>ROUND(I1705*H1705,2)</f>
        <v>0</v>
      </c>
      <c r="K1705" s="182" t="s">
        <v>238</v>
      </c>
      <c r="L1705" s="41"/>
      <c r="M1705" s="187" t="s">
        <v>19</v>
      </c>
      <c r="N1705" s="188" t="s">
        <v>47</v>
      </c>
      <c r="O1705" s="66"/>
      <c r="P1705" s="189">
        <f>O1705*H1705</f>
        <v>0</v>
      </c>
      <c r="Q1705" s="189">
        <v>0</v>
      </c>
      <c r="R1705" s="189">
        <f>Q1705*H1705</f>
        <v>0</v>
      </c>
      <c r="S1705" s="189">
        <v>0</v>
      </c>
      <c r="T1705" s="190">
        <f>S1705*H1705</f>
        <v>0</v>
      </c>
      <c r="U1705" s="36"/>
      <c r="V1705" s="36"/>
      <c r="W1705" s="36"/>
      <c r="X1705" s="36"/>
      <c r="Y1705" s="36"/>
      <c r="Z1705" s="36"/>
      <c r="AA1705" s="36"/>
      <c r="AB1705" s="36"/>
      <c r="AC1705" s="36"/>
      <c r="AD1705" s="36"/>
      <c r="AE1705" s="36"/>
      <c r="AR1705" s="191" t="s">
        <v>348</v>
      </c>
      <c r="AT1705" s="191" t="s">
        <v>234</v>
      </c>
      <c r="AU1705" s="191" t="s">
        <v>85</v>
      </c>
      <c r="AY1705" s="19" t="s">
        <v>232</v>
      </c>
      <c r="BE1705" s="192">
        <f>IF(N1705="základní",J1705,0)</f>
        <v>0</v>
      </c>
      <c r="BF1705" s="192">
        <f>IF(N1705="snížená",J1705,0)</f>
        <v>0</v>
      </c>
      <c r="BG1705" s="192">
        <f>IF(N1705="zákl. přenesená",J1705,0)</f>
        <v>0</v>
      </c>
      <c r="BH1705" s="192">
        <f>IF(N1705="sníž. přenesená",J1705,0)</f>
        <v>0</v>
      </c>
      <c r="BI1705" s="192">
        <f>IF(N1705="nulová",J1705,0)</f>
        <v>0</v>
      </c>
      <c r="BJ1705" s="19" t="s">
        <v>83</v>
      </c>
      <c r="BK1705" s="192">
        <f>ROUND(I1705*H1705,2)</f>
        <v>0</v>
      </c>
      <c r="BL1705" s="19" t="s">
        <v>348</v>
      </c>
      <c r="BM1705" s="191" t="s">
        <v>5267</v>
      </c>
    </row>
    <row r="1706" spans="1:65" s="2" customFormat="1" ht="10.199999999999999">
      <c r="A1706" s="36"/>
      <c r="B1706" s="37"/>
      <c r="C1706" s="38"/>
      <c r="D1706" s="193" t="s">
        <v>240</v>
      </c>
      <c r="E1706" s="38"/>
      <c r="F1706" s="194" t="s">
        <v>5268</v>
      </c>
      <c r="G1706" s="38"/>
      <c r="H1706" s="38"/>
      <c r="I1706" s="195"/>
      <c r="J1706" s="38"/>
      <c r="K1706" s="38"/>
      <c r="L1706" s="41"/>
      <c r="M1706" s="196"/>
      <c r="N1706" s="197"/>
      <c r="O1706" s="66"/>
      <c r="P1706" s="66"/>
      <c r="Q1706" s="66"/>
      <c r="R1706" s="66"/>
      <c r="S1706" s="66"/>
      <c r="T1706" s="67"/>
      <c r="U1706" s="36"/>
      <c r="V1706" s="36"/>
      <c r="W1706" s="36"/>
      <c r="X1706" s="36"/>
      <c r="Y1706" s="36"/>
      <c r="Z1706" s="36"/>
      <c r="AA1706" s="36"/>
      <c r="AB1706" s="36"/>
      <c r="AC1706" s="36"/>
      <c r="AD1706" s="36"/>
      <c r="AE1706" s="36"/>
      <c r="AT1706" s="19" t="s">
        <v>240</v>
      </c>
      <c r="AU1706" s="19" t="s">
        <v>85</v>
      </c>
    </row>
    <row r="1707" spans="1:65" s="2" customFormat="1" ht="96">
      <c r="A1707" s="36"/>
      <c r="B1707" s="37"/>
      <c r="C1707" s="38"/>
      <c r="D1707" s="198" t="s">
        <v>242</v>
      </c>
      <c r="E1707" s="38"/>
      <c r="F1707" s="199" t="s">
        <v>5269</v>
      </c>
      <c r="G1707" s="38"/>
      <c r="H1707" s="38"/>
      <c r="I1707" s="195"/>
      <c r="J1707" s="38"/>
      <c r="K1707" s="38"/>
      <c r="L1707" s="41"/>
      <c r="M1707" s="196"/>
      <c r="N1707" s="197"/>
      <c r="O1707" s="66"/>
      <c r="P1707" s="66"/>
      <c r="Q1707" s="66"/>
      <c r="R1707" s="66"/>
      <c r="S1707" s="66"/>
      <c r="T1707" s="67"/>
      <c r="U1707" s="36"/>
      <c r="V1707" s="36"/>
      <c r="W1707" s="36"/>
      <c r="X1707" s="36"/>
      <c r="Y1707" s="36"/>
      <c r="Z1707" s="36"/>
      <c r="AA1707" s="36"/>
      <c r="AB1707" s="36"/>
      <c r="AC1707" s="36"/>
      <c r="AD1707" s="36"/>
      <c r="AE1707" s="36"/>
      <c r="AT1707" s="19" t="s">
        <v>242</v>
      </c>
      <c r="AU1707" s="19" t="s">
        <v>85</v>
      </c>
    </row>
    <row r="1708" spans="1:65" s="13" customFormat="1" ht="10.199999999999999">
      <c r="B1708" s="200"/>
      <c r="C1708" s="201"/>
      <c r="D1708" s="198" t="s">
        <v>244</v>
      </c>
      <c r="E1708" s="202" t="s">
        <v>19</v>
      </c>
      <c r="F1708" s="203" t="s">
        <v>5270</v>
      </c>
      <c r="G1708" s="201"/>
      <c r="H1708" s="204">
        <v>14.042</v>
      </c>
      <c r="I1708" s="205"/>
      <c r="J1708" s="201"/>
      <c r="K1708" s="201"/>
      <c r="L1708" s="206"/>
      <c r="M1708" s="207"/>
      <c r="N1708" s="208"/>
      <c r="O1708" s="208"/>
      <c r="P1708" s="208"/>
      <c r="Q1708" s="208"/>
      <c r="R1708" s="208"/>
      <c r="S1708" s="208"/>
      <c r="T1708" s="209"/>
      <c r="AT1708" s="210" t="s">
        <v>244</v>
      </c>
      <c r="AU1708" s="210" t="s">
        <v>85</v>
      </c>
      <c r="AV1708" s="13" t="s">
        <v>85</v>
      </c>
      <c r="AW1708" s="13" t="s">
        <v>37</v>
      </c>
      <c r="AX1708" s="13" t="s">
        <v>83</v>
      </c>
      <c r="AY1708" s="210" t="s">
        <v>232</v>
      </c>
    </row>
    <row r="1709" spans="1:65" s="2" customFormat="1" ht="24.15" customHeight="1">
      <c r="A1709" s="36"/>
      <c r="B1709" s="37"/>
      <c r="C1709" s="232" t="s">
        <v>5271</v>
      </c>
      <c r="D1709" s="232" t="s">
        <v>300</v>
      </c>
      <c r="E1709" s="233" t="s">
        <v>5272</v>
      </c>
      <c r="F1709" s="234" t="s">
        <v>5273</v>
      </c>
      <c r="G1709" s="235" t="s">
        <v>339</v>
      </c>
      <c r="H1709" s="236">
        <v>1</v>
      </c>
      <c r="I1709" s="237"/>
      <c r="J1709" s="238">
        <f>ROUND(I1709*H1709,2)</f>
        <v>0</v>
      </c>
      <c r="K1709" s="234" t="s">
        <v>19</v>
      </c>
      <c r="L1709" s="239"/>
      <c r="M1709" s="240" t="s">
        <v>19</v>
      </c>
      <c r="N1709" s="241" t="s">
        <v>47</v>
      </c>
      <c r="O1709" s="66"/>
      <c r="P1709" s="189">
        <f>O1709*H1709</f>
        <v>0</v>
      </c>
      <c r="Q1709" s="189">
        <v>0.13</v>
      </c>
      <c r="R1709" s="189">
        <f>Q1709*H1709</f>
        <v>0.13</v>
      </c>
      <c r="S1709" s="189">
        <v>0</v>
      </c>
      <c r="T1709" s="190">
        <f>S1709*H1709</f>
        <v>0</v>
      </c>
      <c r="U1709" s="36"/>
      <c r="V1709" s="36"/>
      <c r="W1709" s="36"/>
      <c r="X1709" s="36"/>
      <c r="Y1709" s="36"/>
      <c r="Z1709" s="36"/>
      <c r="AA1709" s="36"/>
      <c r="AB1709" s="36"/>
      <c r="AC1709" s="36"/>
      <c r="AD1709" s="36"/>
      <c r="AE1709" s="36"/>
      <c r="AR1709" s="191" t="s">
        <v>453</v>
      </c>
      <c r="AT1709" s="191" t="s">
        <v>300</v>
      </c>
      <c r="AU1709" s="191" t="s">
        <v>85</v>
      </c>
      <c r="AY1709" s="19" t="s">
        <v>232</v>
      </c>
      <c r="BE1709" s="192">
        <f>IF(N1709="základní",J1709,0)</f>
        <v>0</v>
      </c>
      <c r="BF1709" s="192">
        <f>IF(N1709="snížená",J1709,0)</f>
        <v>0</v>
      </c>
      <c r="BG1709" s="192">
        <f>IF(N1709="zákl. přenesená",J1709,0)</f>
        <v>0</v>
      </c>
      <c r="BH1709" s="192">
        <f>IF(N1709="sníž. přenesená",J1709,0)</f>
        <v>0</v>
      </c>
      <c r="BI1709" s="192">
        <f>IF(N1709="nulová",J1709,0)</f>
        <v>0</v>
      </c>
      <c r="BJ1709" s="19" t="s">
        <v>83</v>
      </c>
      <c r="BK1709" s="192">
        <f>ROUND(I1709*H1709,2)</f>
        <v>0</v>
      </c>
      <c r="BL1709" s="19" t="s">
        <v>348</v>
      </c>
      <c r="BM1709" s="191" t="s">
        <v>5274</v>
      </c>
    </row>
    <row r="1710" spans="1:65" s="2" customFormat="1" ht="24.15" customHeight="1">
      <c r="A1710" s="36"/>
      <c r="B1710" s="37"/>
      <c r="C1710" s="232" t="s">
        <v>5275</v>
      </c>
      <c r="D1710" s="232" t="s">
        <v>300</v>
      </c>
      <c r="E1710" s="233" t="s">
        <v>5276</v>
      </c>
      <c r="F1710" s="234" t="s">
        <v>5277</v>
      </c>
      <c r="G1710" s="235" t="s">
        <v>339</v>
      </c>
      <c r="H1710" s="236">
        <v>1</v>
      </c>
      <c r="I1710" s="237"/>
      <c r="J1710" s="238">
        <f>ROUND(I1710*H1710,2)</f>
        <v>0</v>
      </c>
      <c r="K1710" s="234" t="s">
        <v>19</v>
      </c>
      <c r="L1710" s="239"/>
      <c r="M1710" s="240" t="s">
        <v>19</v>
      </c>
      <c r="N1710" s="241" t="s">
        <v>47</v>
      </c>
      <c r="O1710" s="66"/>
      <c r="P1710" s="189">
        <f>O1710*H1710</f>
        <v>0</v>
      </c>
      <c r="Q1710" s="189">
        <v>0.02</v>
      </c>
      <c r="R1710" s="189">
        <f>Q1710*H1710</f>
        <v>0.02</v>
      </c>
      <c r="S1710" s="189">
        <v>0</v>
      </c>
      <c r="T1710" s="190">
        <f>S1710*H1710</f>
        <v>0</v>
      </c>
      <c r="U1710" s="36"/>
      <c r="V1710" s="36"/>
      <c r="W1710" s="36"/>
      <c r="X1710" s="36"/>
      <c r="Y1710" s="36"/>
      <c r="Z1710" s="36"/>
      <c r="AA1710" s="36"/>
      <c r="AB1710" s="36"/>
      <c r="AC1710" s="36"/>
      <c r="AD1710" s="36"/>
      <c r="AE1710" s="36"/>
      <c r="AR1710" s="191" t="s">
        <v>453</v>
      </c>
      <c r="AT1710" s="191" t="s">
        <v>300</v>
      </c>
      <c r="AU1710" s="191" t="s">
        <v>85</v>
      </c>
      <c r="AY1710" s="19" t="s">
        <v>232</v>
      </c>
      <c r="BE1710" s="192">
        <f>IF(N1710="základní",J1710,0)</f>
        <v>0</v>
      </c>
      <c r="BF1710" s="192">
        <f>IF(N1710="snížená",J1710,0)</f>
        <v>0</v>
      </c>
      <c r="BG1710" s="192">
        <f>IF(N1710="zákl. přenesená",J1710,0)</f>
        <v>0</v>
      </c>
      <c r="BH1710" s="192">
        <f>IF(N1710="sníž. přenesená",J1710,0)</f>
        <v>0</v>
      </c>
      <c r="BI1710" s="192">
        <f>IF(N1710="nulová",J1710,0)</f>
        <v>0</v>
      </c>
      <c r="BJ1710" s="19" t="s">
        <v>83</v>
      </c>
      <c r="BK1710" s="192">
        <f>ROUND(I1710*H1710,2)</f>
        <v>0</v>
      </c>
      <c r="BL1710" s="19" t="s">
        <v>348</v>
      </c>
      <c r="BM1710" s="191" t="s">
        <v>5278</v>
      </c>
    </row>
    <row r="1711" spans="1:65" s="2" customFormat="1" ht="21.75" customHeight="1">
      <c r="A1711" s="36"/>
      <c r="B1711" s="37"/>
      <c r="C1711" s="180" t="s">
        <v>5279</v>
      </c>
      <c r="D1711" s="180" t="s">
        <v>234</v>
      </c>
      <c r="E1711" s="181" t="s">
        <v>5280</v>
      </c>
      <c r="F1711" s="182" t="s">
        <v>5281</v>
      </c>
      <c r="G1711" s="183" t="s">
        <v>339</v>
      </c>
      <c r="H1711" s="184">
        <v>4</v>
      </c>
      <c r="I1711" s="185"/>
      <c r="J1711" s="186">
        <f>ROUND(I1711*H1711,2)</f>
        <v>0</v>
      </c>
      <c r="K1711" s="182" t="s">
        <v>238</v>
      </c>
      <c r="L1711" s="41"/>
      <c r="M1711" s="187" t="s">
        <v>19</v>
      </c>
      <c r="N1711" s="188" t="s">
        <v>47</v>
      </c>
      <c r="O1711" s="66"/>
      <c r="P1711" s="189">
        <f>O1711*H1711</f>
        <v>0</v>
      </c>
      <c r="Q1711" s="189">
        <v>2.0000000000000001E-4</v>
      </c>
      <c r="R1711" s="189">
        <f>Q1711*H1711</f>
        <v>8.0000000000000004E-4</v>
      </c>
      <c r="S1711" s="189">
        <v>0</v>
      </c>
      <c r="T1711" s="190">
        <f>S1711*H1711</f>
        <v>0</v>
      </c>
      <c r="U1711" s="36"/>
      <c r="V1711" s="36"/>
      <c r="W1711" s="36"/>
      <c r="X1711" s="36"/>
      <c r="Y1711" s="36"/>
      <c r="Z1711" s="36"/>
      <c r="AA1711" s="36"/>
      <c r="AB1711" s="36"/>
      <c r="AC1711" s="36"/>
      <c r="AD1711" s="36"/>
      <c r="AE1711" s="36"/>
      <c r="AR1711" s="191" t="s">
        <v>348</v>
      </c>
      <c r="AT1711" s="191" t="s">
        <v>234</v>
      </c>
      <c r="AU1711" s="191" t="s">
        <v>85</v>
      </c>
      <c r="AY1711" s="19" t="s">
        <v>232</v>
      </c>
      <c r="BE1711" s="192">
        <f>IF(N1711="základní",J1711,0)</f>
        <v>0</v>
      </c>
      <c r="BF1711" s="192">
        <f>IF(N1711="snížená",J1711,0)</f>
        <v>0</v>
      </c>
      <c r="BG1711" s="192">
        <f>IF(N1711="zákl. přenesená",J1711,0)</f>
        <v>0</v>
      </c>
      <c r="BH1711" s="192">
        <f>IF(N1711="sníž. přenesená",J1711,0)</f>
        <v>0</v>
      </c>
      <c r="BI1711" s="192">
        <f>IF(N1711="nulová",J1711,0)</f>
        <v>0</v>
      </c>
      <c r="BJ1711" s="19" t="s">
        <v>83</v>
      </c>
      <c r="BK1711" s="192">
        <f>ROUND(I1711*H1711,2)</f>
        <v>0</v>
      </c>
      <c r="BL1711" s="19" t="s">
        <v>348</v>
      </c>
      <c r="BM1711" s="191" t="s">
        <v>5282</v>
      </c>
    </row>
    <row r="1712" spans="1:65" s="2" customFormat="1" ht="10.199999999999999">
      <c r="A1712" s="36"/>
      <c r="B1712" s="37"/>
      <c r="C1712" s="38"/>
      <c r="D1712" s="193" t="s">
        <v>240</v>
      </c>
      <c r="E1712" s="38"/>
      <c r="F1712" s="194" t="s">
        <v>5283</v>
      </c>
      <c r="G1712" s="38"/>
      <c r="H1712" s="38"/>
      <c r="I1712" s="195"/>
      <c r="J1712" s="38"/>
      <c r="K1712" s="38"/>
      <c r="L1712" s="41"/>
      <c r="M1712" s="196"/>
      <c r="N1712" s="197"/>
      <c r="O1712" s="66"/>
      <c r="P1712" s="66"/>
      <c r="Q1712" s="66"/>
      <c r="R1712" s="66"/>
      <c r="S1712" s="66"/>
      <c r="T1712" s="67"/>
      <c r="U1712" s="36"/>
      <c r="V1712" s="36"/>
      <c r="W1712" s="36"/>
      <c r="X1712" s="36"/>
      <c r="Y1712" s="36"/>
      <c r="Z1712" s="36"/>
      <c r="AA1712" s="36"/>
      <c r="AB1712" s="36"/>
      <c r="AC1712" s="36"/>
      <c r="AD1712" s="36"/>
      <c r="AE1712" s="36"/>
      <c r="AT1712" s="19" t="s">
        <v>240</v>
      </c>
      <c r="AU1712" s="19" t="s">
        <v>85</v>
      </c>
    </row>
    <row r="1713" spans="1:65" s="2" customFormat="1" ht="96">
      <c r="A1713" s="36"/>
      <c r="B1713" s="37"/>
      <c r="C1713" s="38"/>
      <c r="D1713" s="198" t="s">
        <v>242</v>
      </c>
      <c r="E1713" s="38"/>
      <c r="F1713" s="199" t="s">
        <v>5269</v>
      </c>
      <c r="G1713" s="38"/>
      <c r="H1713" s="38"/>
      <c r="I1713" s="195"/>
      <c r="J1713" s="38"/>
      <c r="K1713" s="38"/>
      <c r="L1713" s="41"/>
      <c r="M1713" s="196"/>
      <c r="N1713" s="197"/>
      <c r="O1713" s="66"/>
      <c r="P1713" s="66"/>
      <c r="Q1713" s="66"/>
      <c r="R1713" s="66"/>
      <c r="S1713" s="66"/>
      <c r="T1713" s="67"/>
      <c r="U1713" s="36"/>
      <c r="V1713" s="36"/>
      <c r="W1713" s="36"/>
      <c r="X1713" s="36"/>
      <c r="Y1713" s="36"/>
      <c r="Z1713" s="36"/>
      <c r="AA1713" s="36"/>
      <c r="AB1713" s="36"/>
      <c r="AC1713" s="36"/>
      <c r="AD1713" s="36"/>
      <c r="AE1713" s="36"/>
      <c r="AT1713" s="19" t="s">
        <v>242</v>
      </c>
      <c r="AU1713" s="19" t="s">
        <v>85</v>
      </c>
    </row>
    <row r="1714" spans="1:65" s="13" customFormat="1" ht="10.199999999999999">
      <c r="B1714" s="200"/>
      <c r="C1714" s="201"/>
      <c r="D1714" s="198" t="s">
        <v>244</v>
      </c>
      <c r="E1714" s="202" t="s">
        <v>19</v>
      </c>
      <c r="F1714" s="203" t="s">
        <v>5284</v>
      </c>
      <c r="G1714" s="201"/>
      <c r="H1714" s="204">
        <v>4</v>
      </c>
      <c r="I1714" s="205"/>
      <c r="J1714" s="201"/>
      <c r="K1714" s="201"/>
      <c r="L1714" s="206"/>
      <c r="M1714" s="207"/>
      <c r="N1714" s="208"/>
      <c r="O1714" s="208"/>
      <c r="P1714" s="208"/>
      <c r="Q1714" s="208"/>
      <c r="R1714" s="208"/>
      <c r="S1714" s="208"/>
      <c r="T1714" s="209"/>
      <c r="AT1714" s="210" t="s">
        <v>244</v>
      </c>
      <c r="AU1714" s="210" t="s">
        <v>85</v>
      </c>
      <c r="AV1714" s="13" t="s">
        <v>85</v>
      </c>
      <c r="AW1714" s="13" t="s">
        <v>37</v>
      </c>
      <c r="AX1714" s="13" t="s">
        <v>83</v>
      </c>
      <c r="AY1714" s="210" t="s">
        <v>232</v>
      </c>
    </row>
    <row r="1715" spans="1:65" s="2" customFormat="1" ht="16.5" customHeight="1">
      <c r="A1715" s="36"/>
      <c r="B1715" s="37"/>
      <c r="C1715" s="180" t="s">
        <v>5285</v>
      </c>
      <c r="D1715" s="180" t="s">
        <v>234</v>
      </c>
      <c r="E1715" s="181" t="s">
        <v>5286</v>
      </c>
      <c r="F1715" s="182" t="s">
        <v>5287</v>
      </c>
      <c r="G1715" s="183" t="s">
        <v>312</v>
      </c>
      <c r="H1715" s="184">
        <v>14.23</v>
      </c>
      <c r="I1715" s="185"/>
      <c r="J1715" s="186">
        <f>ROUND(I1715*H1715,2)</f>
        <v>0</v>
      </c>
      <c r="K1715" s="182" t="s">
        <v>238</v>
      </c>
      <c r="L1715" s="41"/>
      <c r="M1715" s="187" t="s">
        <v>19</v>
      </c>
      <c r="N1715" s="188" t="s">
        <v>47</v>
      </c>
      <c r="O1715" s="66"/>
      <c r="P1715" s="189">
        <f>O1715*H1715</f>
        <v>0</v>
      </c>
      <c r="Q1715" s="189">
        <v>0</v>
      </c>
      <c r="R1715" s="189">
        <f>Q1715*H1715</f>
        <v>0</v>
      </c>
      <c r="S1715" s="189">
        <v>0</v>
      </c>
      <c r="T1715" s="190">
        <f>S1715*H1715</f>
        <v>0</v>
      </c>
      <c r="U1715" s="36"/>
      <c r="V1715" s="36"/>
      <c r="W1715" s="36"/>
      <c r="X1715" s="36"/>
      <c r="Y1715" s="36"/>
      <c r="Z1715" s="36"/>
      <c r="AA1715" s="36"/>
      <c r="AB1715" s="36"/>
      <c r="AC1715" s="36"/>
      <c r="AD1715" s="36"/>
      <c r="AE1715" s="36"/>
      <c r="AR1715" s="191" t="s">
        <v>348</v>
      </c>
      <c r="AT1715" s="191" t="s">
        <v>234</v>
      </c>
      <c r="AU1715" s="191" t="s">
        <v>85</v>
      </c>
      <c r="AY1715" s="19" t="s">
        <v>232</v>
      </c>
      <c r="BE1715" s="192">
        <f>IF(N1715="základní",J1715,0)</f>
        <v>0</v>
      </c>
      <c r="BF1715" s="192">
        <f>IF(N1715="snížená",J1715,0)</f>
        <v>0</v>
      </c>
      <c r="BG1715" s="192">
        <f>IF(N1715="zákl. přenesená",J1715,0)</f>
        <v>0</v>
      </c>
      <c r="BH1715" s="192">
        <f>IF(N1715="sníž. přenesená",J1715,0)</f>
        <v>0</v>
      </c>
      <c r="BI1715" s="192">
        <f>IF(N1715="nulová",J1715,0)</f>
        <v>0</v>
      </c>
      <c r="BJ1715" s="19" t="s">
        <v>83</v>
      </c>
      <c r="BK1715" s="192">
        <f>ROUND(I1715*H1715,2)</f>
        <v>0</v>
      </c>
      <c r="BL1715" s="19" t="s">
        <v>348</v>
      </c>
      <c r="BM1715" s="191" t="s">
        <v>5288</v>
      </c>
    </row>
    <row r="1716" spans="1:65" s="2" customFormat="1" ht="10.199999999999999">
      <c r="A1716" s="36"/>
      <c r="B1716" s="37"/>
      <c r="C1716" s="38"/>
      <c r="D1716" s="193" t="s">
        <v>240</v>
      </c>
      <c r="E1716" s="38"/>
      <c r="F1716" s="194" t="s">
        <v>5289</v>
      </c>
      <c r="G1716" s="38"/>
      <c r="H1716" s="38"/>
      <c r="I1716" s="195"/>
      <c r="J1716" s="38"/>
      <c r="K1716" s="38"/>
      <c r="L1716" s="41"/>
      <c r="M1716" s="196"/>
      <c r="N1716" s="197"/>
      <c r="O1716" s="66"/>
      <c r="P1716" s="66"/>
      <c r="Q1716" s="66"/>
      <c r="R1716" s="66"/>
      <c r="S1716" s="66"/>
      <c r="T1716" s="67"/>
      <c r="U1716" s="36"/>
      <c r="V1716" s="36"/>
      <c r="W1716" s="36"/>
      <c r="X1716" s="36"/>
      <c r="Y1716" s="36"/>
      <c r="Z1716" s="36"/>
      <c r="AA1716" s="36"/>
      <c r="AB1716" s="36"/>
      <c r="AC1716" s="36"/>
      <c r="AD1716" s="36"/>
      <c r="AE1716" s="36"/>
      <c r="AT1716" s="19" t="s">
        <v>240</v>
      </c>
      <c r="AU1716" s="19" t="s">
        <v>85</v>
      </c>
    </row>
    <row r="1717" spans="1:65" s="2" customFormat="1" ht="48">
      <c r="A1717" s="36"/>
      <c r="B1717" s="37"/>
      <c r="C1717" s="38"/>
      <c r="D1717" s="198" t="s">
        <v>242</v>
      </c>
      <c r="E1717" s="38"/>
      <c r="F1717" s="199" t="s">
        <v>5290</v>
      </c>
      <c r="G1717" s="38"/>
      <c r="H1717" s="38"/>
      <c r="I1717" s="195"/>
      <c r="J1717" s="38"/>
      <c r="K1717" s="38"/>
      <c r="L1717" s="41"/>
      <c r="M1717" s="196"/>
      <c r="N1717" s="197"/>
      <c r="O1717" s="66"/>
      <c r="P1717" s="66"/>
      <c r="Q1717" s="66"/>
      <c r="R1717" s="66"/>
      <c r="S1717" s="66"/>
      <c r="T1717" s="67"/>
      <c r="U1717" s="36"/>
      <c r="V1717" s="36"/>
      <c r="W1717" s="36"/>
      <c r="X1717" s="36"/>
      <c r="Y1717" s="36"/>
      <c r="Z1717" s="36"/>
      <c r="AA1717" s="36"/>
      <c r="AB1717" s="36"/>
      <c r="AC1717" s="36"/>
      <c r="AD1717" s="36"/>
      <c r="AE1717" s="36"/>
      <c r="AT1717" s="19" t="s">
        <v>242</v>
      </c>
      <c r="AU1717" s="19" t="s">
        <v>85</v>
      </c>
    </row>
    <row r="1718" spans="1:65" s="13" customFormat="1" ht="10.199999999999999">
      <c r="B1718" s="200"/>
      <c r="C1718" s="201"/>
      <c r="D1718" s="198" t="s">
        <v>244</v>
      </c>
      <c r="E1718" s="202" t="s">
        <v>19</v>
      </c>
      <c r="F1718" s="203" t="s">
        <v>5291</v>
      </c>
      <c r="G1718" s="201"/>
      <c r="H1718" s="204">
        <v>14.23</v>
      </c>
      <c r="I1718" s="205"/>
      <c r="J1718" s="201"/>
      <c r="K1718" s="201"/>
      <c r="L1718" s="206"/>
      <c r="M1718" s="207"/>
      <c r="N1718" s="208"/>
      <c r="O1718" s="208"/>
      <c r="P1718" s="208"/>
      <c r="Q1718" s="208"/>
      <c r="R1718" s="208"/>
      <c r="S1718" s="208"/>
      <c r="T1718" s="209"/>
      <c r="AT1718" s="210" t="s">
        <v>244</v>
      </c>
      <c r="AU1718" s="210" t="s">
        <v>85</v>
      </c>
      <c r="AV1718" s="13" t="s">
        <v>85</v>
      </c>
      <c r="AW1718" s="13" t="s">
        <v>37</v>
      </c>
      <c r="AX1718" s="13" t="s">
        <v>83</v>
      </c>
      <c r="AY1718" s="210" t="s">
        <v>232</v>
      </c>
    </row>
    <row r="1719" spans="1:65" s="2" customFormat="1" ht="21.75" customHeight="1">
      <c r="A1719" s="36"/>
      <c r="B1719" s="37"/>
      <c r="C1719" s="180" t="s">
        <v>5292</v>
      </c>
      <c r="D1719" s="180" t="s">
        <v>234</v>
      </c>
      <c r="E1719" s="181" t="s">
        <v>5293</v>
      </c>
      <c r="F1719" s="182" t="s">
        <v>5294</v>
      </c>
      <c r="G1719" s="183" t="s">
        <v>421</v>
      </c>
      <c r="H1719" s="184">
        <v>36.46</v>
      </c>
      <c r="I1719" s="185"/>
      <c r="J1719" s="186">
        <f>ROUND(I1719*H1719,2)</f>
        <v>0</v>
      </c>
      <c r="K1719" s="182" t="s">
        <v>238</v>
      </c>
      <c r="L1719" s="41"/>
      <c r="M1719" s="187" t="s">
        <v>19</v>
      </c>
      <c r="N1719" s="188" t="s">
        <v>47</v>
      </c>
      <c r="O1719" s="66"/>
      <c r="P1719" s="189">
        <f>O1719*H1719</f>
        <v>0</v>
      </c>
      <c r="Q1719" s="189">
        <v>0</v>
      </c>
      <c r="R1719" s="189">
        <f>Q1719*H1719</f>
        <v>0</v>
      </c>
      <c r="S1719" s="189">
        <v>0</v>
      </c>
      <c r="T1719" s="190">
        <f>S1719*H1719</f>
        <v>0</v>
      </c>
      <c r="U1719" s="36"/>
      <c r="V1719" s="36"/>
      <c r="W1719" s="36"/>
      <c r="X1719" s="36"/>
      <c r="Y1719" s="36"/>
      <c r="Z1719" s="36"/>
      <c r="AA1719" s="36"/>
      <c r="AB1719" s="36"/>
      <c r="AC1719" s="36"/>
      <c r="AD1719" s="36"/>
      <c r="AE1719" s="36"/>
      <c r="AR1719" s="191" t="s">
        <v>348</v>
      </c>
      <c r="AT1719" s="191" t="s">
        <v>234</v>
      </c>
      <c r="AU1719" s="191" t="s">
        <v>85</v>
      </c>
      <c r="AY1719" s="19" t="s">
        <v>232</v>
      </c>
      <c r="BE1719" s="192">
        <f>IF(N1719="základní",J1719,0)</f>
        <v>0</v>
      </c>
      <c r="BF1719" s="192">
        <f>IF(N1719="snížená",J1719,0)</f>
        <v>0</v>
      </c>
      <c r="BG1719" s="192">
        <f>IF(N1719="zákl. přenesená",J1719,0)</f>
        <v>0</v>
      </c>
      <c r="BH1719" s="192">
        <f>IF(N1719="sníž. přenesená",J1719,0)</f>
        <v>0</v>
      </c>
      <c r="BI1719" s="192">
        <f>IF(N1719="nulová",J1719,0)</f>
        <v>0</v>
      </c>
      <c r="BJ1719" s="19" t="s">
        <v>83</v>
      </c>
      <c r="BK1719" s="192">
        <f>ROUND(I1719*H1719,2)</f>
        <v>0</v>
      </c>
      <c r="BL1719" s="19" t="s">
        <v>348</v>
      </c>
      <c r="BM1719" s="191" t="s">
        <v>5295</v>
      </c>
    </row>
    <row r="1720" spans="1:65" s="2" customFormat="1" ht="10.199999999999999">
      <c r="A1720" s="36"/>
      <c r="B1720" s="37"/>
      <c r="C1720" s="38"/>
      <c r="D1720" s="193" t="s">
        <v>240</v>
      </c>
      <c r="E1720" s="38"/>
      <c r="F1720" s="194" t="s">
        <v>5296</v>
      </c>
      <c r="G1720" s="38"/>
      <c r="H1720" s="38"/>
      <c r="I1720" s="195"/>
      <c r="J1720" s="38"/>
      <c r="K1720" s="38"/>
      <c r="L1720" s="41"/>
      <c r="M1720" s="196"/>
      <c r="N1720" s="197"/>
      <c r="O1720" s="66"/>
      <c r="P1720" s="66"/>
      <c r="Q1720" s="66"/>
      <c r="R1720" s="66"/>
      <c r="S1720" s="66"/>
      <c r="T1720" s="67"/>
      <c r="U1720" s="36"/>
      <c r="V1720" s="36"/>
      <c r="W1720" s="36"/>
      <c r="X1720" s="36"/>
      <c r="Y1720" s="36"/>
      <c r="Z1720" s="36"/>
      <c r="AA1720" s="36"/>
      <c r="AB1720" s="36"/>
      <c r="AC1720" s="36"/>
      <c r="AD1720" s="36"/>
      <c r="AE1720" s="36"/>
      <c r="AT1720" s="19" t="s">
        <v>240</v>
      </c>
      <c r="AU1720" s="19" t="s">
        <v>85</v>
      </c>
    </row>
    <row r="1721" spans="1:65" s="2" customFormat="1" ht="48">
      <c r="A1721" s="36"/>
      <c r="B1721" s="37"/>
      <c r="C1721" s="38"/>
      <c r="D1721" s="198" t="s">
        <v>242</v>
      </c>
      <c r="E1721" s="38"/>
      <c r="F1721" s="199" t="s">
        <v>5290</v>
      </c>
      <c r="G1721" s="38"/>
      <c r="H1721" s="38"/>
      <c r="I1721" s="195"/>
      <c r="J1721" s="38"/>
      <c r="K1721" s="38"/>
      <c r="L1721" s="41"/>
      <c r="M1721" s="196"/>
      <c r="N1721" s="197"/>
      <c r="O1721" s="66"/>
      <c r="P1721" s="66"/>
      <c r="Q1721" s="66"/>
      <c r="R1721" s="66"/>
      <c r="S1721" s="66"/>
      <c r="T1721" s="67"/>
      <c r="U1721" s="36"/>
      <c r="V1721" s="36"/>
      <c r="W1721" s="36"/>
      <c r="X1721" s="36"/>
      <c r="Y1721" s="36"/>
      <c r="Z1721" s="36"/>
      <c r="AA1721" s="36"/>
      <c r="AB1721" s="36"/>
      <c r="AC1721" s="36"/>
      <c r="AD1721" s="36"/>
      <c r="AE1721" s="36"/>
      <c r="AT1721" s="19" t="s">
        <v>242</v>
      </c>
      <c r="AU1721" s="19" t="s">
        <v>85</v>
      </c>
    </row>
    <row r="1722" spans="1:65" s="13" customFormat="1" ht="20.399999999999999">
      <c r="B1722" s="200"/>
      <c r="C1722" s="201"/>
      <c r="D1722" s="198" t="s">
        <v>244</v>
      </c>
      <c r="E1722" s="202" t="s">
        <v>19</v>
      </c>
      <c r="F1722" s="203" t="s">
        <v>5297</v>
      </c>
      <c r="G1722" s="201"/>
      <c r="H1722" s="204">
        <v>36.46</v>
      </c>
      <c r="I1722" s="205"/>
      <c r="J1722" s="201"/>
      <c r="K1722" s="201"/>
      <c r="L1722" s="206"/>
      <c r="M1722" s="207"/>
      <c r="N1722" s="208"/>
      <c r="O1722" s="208"/>
      <c r="P1722" s="208"/>
      <c r="Q1722" s="208"/>
      <c r="R1722" s="208"/>
      <c r="S1722" s="208"/>
      <c r="T1722" s="209"/>
      <c r="AT1722" s="210" t="s">
        <v>244</v>
      </c>
      <c r="AU1722" s="210" t="s">
        <v>85</v>
      </c>
      <c r="AV1722" s="13" t="s">
        <v>85</v>
      </c>
      <c r="AW1722" s="13" t="s">
        <v>37</v>
      </c>
      <c r="AX1722" s="13" t="s">
        <v>83</v>
      </c>
      <c r="AY1722" s="210" t="s">
        <v>232</v>
      </c>
    </row>
    <row r="1723" spans="1:65" s="2" customFormat="1" ht="44.25" customHeight="1">
      <c r="A1723" s="36"/>
      <c r="B1723" s="37"/>
      <c r="C1723" s="232" t="s">
        <v>5298</v>
      </c>
      <c r="D1723" s="232" t="s">
        <v>300</v>
      </c>
      <c r="E1723" s="233" t="s">
        <v>5299</v>
      </c>
      <c r="F1723" s="234" t="s">
        <v>5300</v>
      </c>
      <c r="G1723" s="235" t="s">
        <v>339</v>
      </c>
      <c r="H1723" s="236">
        <v>1</v>
      </c>
      <c r="I1723" s="237"/>
      <c r="J1723" s="238">
        <f t="shared" ref="J1723:J1728" si="10">ROUND(I1723*H1723,2)</f>
        <v>0</v>
      </c>
      <c r="K1723" s="234" t="s">
        <v>19</v>
      </c>
      <c r="L1723" s="239"/>
      <c r="M1723" s="240" t="s">
        <v>19</v>
      </c>
      <c r="N1723" s="241" t="s">
        <v>47</v>
      </c>
      <c r="O1723" s="66"/>
      <c r="P1723" s="189">
        <f t="shared" ref="P1723:P1728" si="11">O1723*H1723</f>
        <v>0</v>
      </c>
      <c r="Q1723" s="189">
        <v>0.1</v>
      </c>
      <c r="R1723" s="189">
        <f t="shared" ref="R1723:R1728" si="12">Q1723*H1723</f>
        <v>0.1</v>
      </c>
      <c r="S1723" s="189">
        <v>0</v>
      </c>
      <c r="T1723" s="190">
        <f t="shared" ref="T1723:T1728" si="13">S1723*H1723</f>
        <v>0</v>
      </c>
      <c r="U1723" s="36"/>
      <c r="V1723" s="36"/>
      <c r="W1723" s="36"/>
      <c r="X1723" s="36"/>
      <c r="Y1723" s="36"/>
      <c r="Z1723" s="36"/>
      <c r="AA1723" s="36"/>
      <c r="AB1723" s="36"/>
      <c r="AC1723" s="36"/>
      <c r="AD1723" s="36"/>
      <c r="AE1723" s="36"/>
      <c r="AR1723" s="191" t="s">
        <v>453</v>
      </c>
      <c r="AT1723" s="191" t="s">
        <v>300</v>
      </c>
      <c r="AU1723" s="191" t="s">
        <v>85</v>
      </c>
      <c r="AY1723" s="19" t="s">
        <v>232</v>
      </c>
      <c r="BE1723" s="192">
        <f t="shared" ref="BE1723:BE1728" si="14">IF(N1723="základní",J1723,0)</f>
        <v>0</v>
      </c>
      <c r="BF1723" s="192">
        <f t="shared" ref="BF1723:BF1728" si="15">IF(N1723="snížená",J1723,0)</f>
        <v>0</v>
      </c>
      <c r="BG1723" s="192">
        <f t="shared" ref="BG1723:BG1728" si="16">IF(N1723="zákl. přenesená",J1723,0)</f>
        <v>0</v>
      </c>
      <c r="BH1723" s="192">
        <f t="shared" ref="BH1723:BH1728" si="17">IF(N1723="sníž. přenesená",J1723,0)</f>
        <v>0</v>
      </c>
      <c r="BI1723" s="192">
        <f t="shared" ref="BI1723:BI1728" si="18">IF(N1723="nulová",J1723,0)</f>
        <v>0</v>
      </c>
      <c r="BJ1723" s="19" t="s">
        <v>83</v>
      </c>
      <c r="BK1723" s="192">
        <f t="shared" ref="BK1723:BK1728" si="19">ROUND(I1723*H1723,2)</f>
        <v>0</v>
      </c>
      <c r="BL1723" s="19" t="s">
        <v>348</v>
      </c>
      <c r="BM1723" s="191" t="s">
        <v>5301</v>
      </c>
    </row>
    <row r="1724" spans="1:65" s="2" customFormat="1" ht="44.25" customHeight="1">
      <c r="A1724" s="36"/>
      <c r="B1724" s="37"/>
      <c r="C1724" s="232" t="s">
        <v>5302</v>
      </c>
      <c r="D1724" s="232" t="s">
        <v>300</v>
      </c>
      <c r="E1724" s="233" t="s">
        <v>5303</v>
      </c>
      <c r="F1724" s="234" t="s">
        <v>5304</v>
      </c>
      <c r="G1724" s="235" t="s">
        <v>339</v>
      </c>
      <c r="H1724" s="236">
        <v>1</v>
      </c>
      <c r="I1724" s="237"/>
      <c r="J1724" s="238">
        <f t="shared" si="10"/>
        <v>0</v>
      </c>
      <c r="K1724" s="234" t="s">
        <v>19</v>
      </c>
      <c r="L1724" s="239"/>
      <c r="M1724" s="240" t="s">
        <v>19</v>
      </c>
      <c r="N1724" s="241" t="s">
        <v>47</v>
      </c>
      <c r="O1724" s="66"/>
      <c r="P1724" s="189">
        <f t="shared" si="11"/>
        <v>0</v>
      </c>
      <c r="Q1724" s="189">
        <v>0.02</v>
      </c>
      <c r="R1724" s="189">
        <f t="shared" si="12"/>
        <v>0.02</v>
      </c>
      <c r="S1724" s="189">
        <v>0</v>
      </c>
      <c r="T1724" s="190">
        <f t="shared" si="13"/>
        <v>0</v>
      </c>
      <c r="U1724" s="36"/>
      <c r="V1724" s="36"/>
      <c r="W1724" s="36"/>
      <c r="X1724" s="36"/>
      <c r="Y1724" s="36"/>
      <c r="Z1724" s="36"/>
      <c r="AA1724" s="36"/>
      <c r="AB1724" s="36"/>
      <c r="AC1724" s="36"/>
      <c r="AD1724" s="36"/>
      <c r="AE1724" s="36"/>
      <c r="AR1724" s="191" t="s">
        <v>453</v>
      </c>
      <c r="AT1724" s="191" t="s">
        <v>300</v>
      </c>
      <c r="AU1724" s="191" t="s">
        <v>85</v>
      </c>
      <c r="AY1724" s="19" t="s">
        <v>232</v>
      </c>
      <c r="BE1724" s="192">
        <f t="shared" si="14"/>
        <v>0</v>
      </c>
      <c r="BF1724" s="192">
        <f t="shared" si="15"/>
        <v>0</v>
      </c>
      <c r="BG1724" s="192">
        <f t="shared" si="16"/>
        <v>0</v>
      </c>
      <c r="BH1724" s="192">
        <f t="shared" si="17"/>
        <v>0</v>
      </c>
      <c r="BI1724" s="192">
        <f t="shared" si="18"/>
        <v>0</v>
      </c>
      <c r="BJ1724" s="19" t="s">
        <v>83</v>
      </c>
      <c r="BK1724" s="192">
        <f t="shared" si="19"/>
        <v>0</v>
      </c>
      <c r="BL1724" s="19" t="s">
        <v>348</v>
      </c>
      <c r="BM1724" s="191" t="s">
        <v>5305</v>
      </c>
    </row>
    <row r="1725" spans="1:65" s="2" customFormat="1" ht="55.5" customHeight="1">
      <c r="A1725" s="36"/>
      <c r="B1725" s="37"/>
      <c r="C1725" s="232" t="s">
        <v>5306</v>
      </c>
      <c r="D1725" s="232" t="s">
        <v>300</v>
      </c>
      <c r="E1725" s="233" t="s">
        <v>5307</v>
      </c>
      <c r="F1725" s="234" t="s">
        <v>5308</v>
      </c>
      <c r="G1725" s="235" t="s">
        <v>339</v>
      </c>
      <c r="H1725" s="236">
        <v>1</v>
      </c>
      <c r="I1725" s="237"/>
      <c r="J1725" s="238">
        <f t="shared" si="10"/>
        <v>0</v>
      </c>
      <c r="K1725" s="234" t="s">
        <v>19</v>
      </c>
      <c r="L1725" s="239"/>
      <c r="M1725" s="240" t="s">
        <v>19</v>
      </c>
      <c r="N1725" s="241" t="s">
        <v>47</v>
      </c>
      <c r="O1725" s="66"/>
      <c r="P1725" s="189">
        <f t="shared" si="11"/>
        <v>0</v>
      </c>
      <c r="Q1725" s="189">
        <v>0.03</v>
      </c>
      <c r="R1725" s="189">
        <f t="shared" si="12"/>
        <v>0.03</v>
      </c>
      <c r="S1725" s="189">
        <v>0</v>
      </c>
      <c r="T1725" s="190">
        <f t="shared" si="13"/>
        <v>0</v>
      </c>
      <c r="U1725" s="36"/>
      <c r="V1725" s="36"/>
      <c r="W1725" s="36"/>
      <c r="X1725" s="36"/>
      <c r="Y1725" s="36"/>
      <c r="Z1725" s="36"/>
      <c r="AA1725" s="36"/>
      <c r="AB1725" s="36"/>
      <c r="AC1725" s="36"/>
      <c r="AD1725" s="36"/>
      <c r="AE1725" s="36"/>
      <c r="AR1725" s="191" t="s">
        <v>453</v>
      </c>
      <c r="AT1725" s="191" t="s">
        <v>300</v>
      </c>
      <c r="AU1725" s="191" t="s">
        <v>85</v>
      </c>
      <c r="AY1725" s="19" t="s">
        <v>232</v>
      </c>
      <c r="BE1725" s="192">
        <f t="shared" si="14"/>
        <v>0</v>
      </c>
      <c r="BF1725" s="192">
        <f t="shared" si="15"/>
        <v>0</v>
      </c>
      <c r="BG1725" s="192">
        <f t="shared" si="16"/>
        <v>0</v>
      </c>
      <c r="BH1725" s="192">
        <f t="shared" si="17"/>
        <v>0</v>
      </c>
      <c r="BI1725" s="192">
        <f t="shared" si="18"/>
        <v>0</v>
      </c>
      <c r="BJ1725" s="19" t="s">
        <v>83</v>
      </c>
      <c r="BK1725" s="192">
        <f t="shared" si="19"/>
        <v>0</v>
      </c>
      <c r="BL1725" s="19" t="s">
        <v>348</v>
      </c>
      <c r="BM1725" s="191" t="s">
        <v>5309</v>
      </c>
    </row>
    <row r="1726" spans="1:65" s="2" customFormat="1" ht="55.5" customHeight="1">
      <c r="A1726" s="36"/>
      <c r="B1726" s="37"/>
      <c r="C1726" s="232" t="s">
        <v>5310</v>
      </c>
      <c r="D1726" s="232" t="s">
        <v>300</v>
      </c>
      <c r="E1726" s="233" t="s">
        <v>5311</v>
      </c>
      <c r="F1726" s="234" t="s">
        <v>5312</v>
      </c>
      <c r="G1726" s="235" t="s">
        <v>339</v>
      </c>
      <c r="H1726" s="236">
        <v>1</v>
      </c>
      <c r="I1726" s="237"/>
      <c r="J1726" s="238">
        <f t="shared" si="10"/>
        <v>0</v>
      </c>
      <c r="K1726" s="234" t="s">
        <v>19</v>
      </c>
      <c r="L1726" s="239"/>
      <c r="M1726" s="240" t="s">
        <v>19</v>
      </c>
      <c r="N1726" s="241" t="s">
        <v>47</v>
      </c>
      <c r="O1726" s="66"/>
      <c r="P1726" s="189">
        <f t="shared" si="11"/>
        <v>0</v>
      </c>
      <c r="Q1726" s="189">
        <v>3.5000000000000003E-2</v>
      </c>
      <c r="R1726" s="189">
        <f t="shared" si="12"/>
        <v>3.5000000000000003E-2</v>
      </c>
      <c r="S1726" s="189">
        <v>0</v>
      </c>
      <c r="T1726" s="190">
        <f t="shared" si="13"/>
        <v>0</v>
      </c>
      <c r="U1726" s="36"/>
      <c r="V1726" s="36"/>
      <c r="W1726" s="36"/>
      <c r="X1726" s="36"/>
      <c r="Y1726" s="36"/>
      <c r="Z1726" s="36"/>
      <c r="AA1726" s="36"/>
      <c r="AB1726" s="36"/>
      <c r="AC1726" s="36"/>
      <c r="AD1726" s="36"/>
      <c r="AE1726" s="36"/>
      <c r="AR1726" s="191" t="s">
        <v>453</v>
      </c>
      <c r="AT1726" s="191" t="s">
        <v>300</v>
      </c>
      <c r="AU1726" s="191" t="s">
        <v>85</v>
      </c>
      <c r="AY1726" s="19" t="s">
        <v>232</v>
      </c>
      <c r="BE1726" s="192">
        <f t="shared" si="14"/>
        <v>0</v>
      </c>
      <c r="BF1726" s="192">
        <f t="shared" si="15"/>
        <v>0</v>
      </c>
      <c r="BG1726" s="192">
        <f t="shared" si="16"/>
        <v>0</v>
      </c>
      <c r="BH1726" s="192">
        <f t="shared" si="17"/>
        <v>0</v>
      </c>
      <c r="BI1726" s="192">
        <f t="shared" si="18"/>
        <v>0</v>
      </c>
      <c r="BJ1726" s="19" t="s">
        <v>83</v>
      </c>
      <c r="BK1726" s="192">
        <f t="shared" si="19"/>
        <v>0</v>
      </c>
      <c r="BL1726" s="19" t="s">
        <v>348</v>
      </c>
      <c r="BM1726" s="191" t="s">
        <v>5313</v>
      </c>
    </row>
    <row r="1727" spans="1:65" s="2" customFormat="1" ht="55.5" customHeight="1">
      <c r="A1727" s="36"/>
      <c r="B1727" s="37"/>
      <c r="C1727" s="232" t="s">
        <v>5314</v>
      </c>
      <c r="D1727" s="232" t="s">
        <v>300</v>
      </c>
      <c r="E1727" s="233" t="s">
        <v>5315</v>
      </c>
      <c r="F1727" s="234" t="s">
        <v>5316</v>
      </c>
      <c r="G1727" s="235" t="s">
        <v>339</v>
      </c>
      <c r="H1727" s="236">
        <v>1</v>
      </c>
      <c r="I1727" s="237"/>
      <c r="J1727" s="238">
        <f t="shared" si="10"/>
        <v>0</v>
      </c>
      <c r="K1727" s="234" t="s">
        <v>19</v>
      </c>
      <c r="L1727" s="239"/>
      <c r="M1727" s="240" t="s">
        <v>19</v>
      </c>
      <c r="N1727" s="241" t="s">
        <v>47</v>
      </c>
      <c r="O1727" s="66"/>
      <c r="P1727" s="189">
        <f t="shared" si="11"/>
        <v>0</v>
      </c>
      <c r="Q1727" s="189">
        <v>2.5999999999999999E-2</v>
      </c>
      <c r="R1727" s="189">
        <f t="shared" si="12"/>
        <v>2.5999999999999999E-2</v>
      </c>
      <c r="S1727" s="189">
        <v>0</v>
      </c>
      <c r="T1727" s="190">
        <f t="shared" si="13"/>
        <v>0</v>
      </c>
      <c r="U1727" s="36"/>
      <c r="V1727" s="36"/>
      <c r="W1727" s="36"/>
      <c r="X1727" s="36"/>
      <c r="Y1727" s="36"/>
      <c r="Z1727" s="36"/>
      <c r="AA1727" s="36"/>
      <c r="AB1727" s="36"/>
      <c r="AC1727" s="36"/>
      <c r="AD1727" s="36"/>
      <c r="AE1727" s="36"/>
      <c r="AR1727" s="191" t="s">
        <v>453</v>
      </c>
      <c r="AT1727" s="191" t="s">
        <v>300</v>
      </c>
      <c r="AU1727" s="191" t="s">
        <v>85</v>
      </c>
      <c r="AY1727" s="19" t="s">
        <v>232</v>
      </c>
      <c r="BE1727" s="192">
        <f t="shared" si="14"/>
        <v>0</v>
      </c>
      <c r="BF1727" s="192">
        <f t="shared" si="15"/>
        <v>0</v>
      </c>
      <c r="BG1727" s="192">
        <f t="shared" si="16"/>
        <v>0</v>
      </c>
      <c r="BH1727" s="192">
        <f t="shared" si="17"/>
        <v>0</v>
      </c>
      <c r="BI1727" s="192">
        <f t="shared" si="18"/>
        <v>0</v>
      </c>
      <c r="BJ1727" s="19" t="s">
        <v>83</v>
      </c>
      <c r="BK1727" s="192">
        <f t="shared" si="19"/>
        <v>0</v>
      </c>
      <c r="BL1727" s="19" t="s">
        <v>348</v>
      </c>
      <c r="BM1727" s="191" t="s">
        <v>5317</v>
      </c>
    </row>
    <row r="1728" spans="1:65" s="2" customFormat="1" ht="24.15" customHeight="1">
      <c r="A1728" s="36"/>
      <c r="B1728" s="37"/>
      <c r="C1728" s="180" t="s">
        <v>5318</v>
      </c>
      <c r="D1728" s="180" t="s">
        <v>234</v>
      </c>
      <c r="E1728" s="181" t="s">
        <v>5319</v>
      </c>
      <c r="F1728" s="182" t="s">
        <v>5320</v>
      </c>
      <c r="G1728" s="183" t="s">
        <v>312</v>
      </c>
      <c r="H1728" s="184">
        <v>1.125</v>
      </c>
      <c r="I1728" s="185"/>
      <c r="J1728" s="186">
        <f t="shared" si="10"/>
        <v>0</v>
      </c>
      <c r="K1728" s="182" t="s">
        <v>238</v>
      </c>
      <c r="L1728" s="41"/>
      <c r="M1728" s="187" t="s">
        <v>19</v>
      </c>
      <c r="N1728" s="188" t="s">
        <v>47</v>
      </c>
      <c r="O1728" s="66"/>
      <c r="P1728" s="189">
        <f t="shared" si="11"/>
        <v>0</v>
      </c>
      <c r="Q1728" s="189">
        <v>3.6999999999999999E-4</v>
      </c>
      <c r="R1728" s="189">
        <f t="shared" si="12"/>
        <v>4.1625000000000001E-4</v>
      </c>
      <c r="S1728" s="189">
        <v>0</v>
      </c>
      <c r="T1728" s="190">
        <f t="shared" si="13"/>
        <v>0</v>
      </c>
      <c r="U1728" s="36"/>
      <c r="V1728" s="36"/>
      <c r="W1728" s="36"/>
      <c r="X1728" s="36"/>
      <c r="Y1728" s="36"/>
      <c r="Z1728" s="36"/>
      <c r="AA1728" s="36"/>
      <c r="AB1728" s="36"/>
      <c r="AC1728" s="36"/>
      <c r="AD1728" s="36"/>
      <c r="AE1728" s="36"/>
      <c r="AR1728" s="191" t="s">
        <v>348</v>
      </c>
      <c r="AT1728" s="191" t="s">
        <v>234</v>
      </c>
      <c r="AU1728" s="191" t="s">
        <v>85</v>
      </c>
      <c r="AY1728" s="19" t="s">
        <v>232</v>
      </c>
      <c r="BE1728" s="192">
        <f t="shared" si="14"/>
        <v>0</v>
      </c>
      <c r="BF1728" s="192">
        <f t="shared" si="15"/>
        <v>0</v>
      </c>
      <c r="BG1728" s="192">
        <f t="shared" si="16"/>
        <v>0</v>
      </c>
      <c r="BH1728" s="192">
        <f t="shared" si="17"/>
        <v>0</v>
      </c>
      <c r="BI1728" s="192">
        <f t="shared" si="18"/>
        <v>0</v>
      </c>
      <c r="BJ1728" s="19" t="s">
        <v>83</v>
      </c>
      <c r="BK1728" s="192">
        <f t="shared" si="19"/>
        <v>0</v>
      </c>
      <c r="BL1728" s="19" t="s">
        <v>348</v>
      </c>
      <c r="BM1728" s="191" t="s">
        <v>5321</v>
      </c>
    </row>
    <row r="1729" spans="1:65" s="2" customFormat="1" ht="10.199999999999999">
      <c r="A1729" s="36"/>
      <c r="B1729" s="37"/>
      <c r="C1729" s="38"/>
      <c r="D1729" s="193" t="s">
        <v>240</v>
      </c>
      <c r="E1729" s="38"/>
      <c r="F1729" s="194" t="s">
        <v>5322</v>
      </c>
      <c r="G1729" s="38"/>
      <c r="H1729" s="38"/>
      <c r="I1729" s="195"/>
      <c r="J1729" s="38"/>
      <c r="K1729" s="38"/>
      <c r="L1729" s="41"/>
      <c r="M1729" s="196"/>
      <c r="N1729" s="197"/>
      <c r="O1729" s="66"/>
      <c r="P1729" s="66"/>
      <c r="Q1729" s="66"/>
      <c r="R1729" s="66"/>
      <c r="S1729" s="66"/>
      <c r="T1729" s="67"/>
      <c r="U1729" s="36"/>
      <c r="V1729" s="36"/>
      <c r="W1729" s="36"/>
      <c r="X1729" s="36"/>
      <c r="Y1729" s="36"/>
      <c r="Z1729" s="36"/>
      <c r="AA1729" s="36"/>
      <c r="AB1729" s="36"/>
      <c r="AC1729" s="36"/>
      <c r="AD1729" s="36"/>
      <c r="AE1729" s="36"/>
      <c r="AT1729" s="19" t="s">
        <v>240</v>
      </c>
      <c r="AU1729" s="19" t="s">
        <v>85</v>
      </c>
    </row>
    <row r="1730" spans="1:65" s="2" customFormat="1" ht="86.4">
      <c r="A1730" s="36"/>
      <c r="B1730" s="37"/>
      <c r="C1730" s="38"/>
      <c r="D1730" s="198" t="s">
        <v>242</v>
      </c>
      <c r="E1730" s="38"/>
      <c r="F1730" s="199" t="s">
        <v>1589</v>
      </c>
      <c r="G1730" s="38"/>
      <c r="H1730" s="38"/>
      <c r="I1730" s="195"/>
      <c r="J1730" s="38"/>
      <c r="K1730" s="38"/>
      <c r="L1730" s="41"/>
      <c r="M1730" s="196"/>
      <c r="N1730" s="197"/>
      <c r="O1730" s="66"/>
      <c r="P1730" s="66"/>
      <c r="Q1730" s="66"/>
      <c r="R1730" s="66"/>
      <c r="S1730" s="66"/>
      <c r="T1730" s="67"/>
      <c r="U1730" s="36"/>
      <c r="V1730" s="36"/>
      <c r="W1730" s="36"/>
      <c r="X1730" s="36"/>
      <c r="Y1730" s="36"/>
      <c r="Z1730" s="36"/>
      <c r="AA1730" s="36"/>
      <c r="AB1730" s="36"/>
      <c r="AC1730" s="36"/>
      <c r="AD1730" s="36"/>
      <c r="AE1730" s="36"/>
      <c r="AT1730" s="19" t="s">
        <v>242</v>
      </c>
      <c r="AU1730" s="19" t="s">
        <v>85</v>
      </c>
    </row>
    <row r="1731" spans="1:65" s="13" customFormat="1" ht="10.199999999999999">
      <c r="B1731" s="200"/>
      <c r="C1731" s="201"/>
      <c r="D1731" s="198" t="s">
        <v>244</v>
      </c>
      <c r="E1731" s="202" t="s">
        <v>19</v>
      </c>
      <c r="F1731" s="203" t="s">
        <v>5323</v>
      </c>
      <c r="G1731" s="201"/>
      <c r="H1731" s="204">
        <v>1.125</v>
      </c>
      <c r="I1731" s="205"/>
      <c r="J1731" s="201"/>
      <c r="K1731" s="201"/>
      <c r="L1731" s="206"/>
      <c r="M1731" s="207"/>
      <c r="N1731" s="208"/>
      <c r="O1731" s="208"/>
      <c r="P1731" s="208"/>
      <c r="Q1731" s="208"/>
      <c r="R1731" s="208"/>
      <c r="S1731" s="208"/>
      <c r="T1731" s="209"/>
      <c r="AT1731" s="210" t="s">
        <v>244</v>
      </c>
      <c r="AU1731" s="210" t="s">
        <v>85</v>
      </c>
      <c r="AV1731" s="13" t="s">
        <v>85</v>
      </c>
      <c r="AW1731" s="13" t="s">
        <v>37</v>
      </c>
      <c r="AX1731" s="13" t="s">
        <v>83</v>
      </c>
      <c r="AY1731" s="210" t="s">
        <v>232</v>
      </c>
    </row>
    <row r="1732" spans="1:65" s="2" customFormat="1" ht="49.05" customHeight="1">
      <c r="A1732" s="36"/>
      <c r="B1732" s="37"/>
      <c r="C1732" s="232" t="s">
        <v>5324</v>
      </c>
      <c r="D1732" s="232" t="s">
        <v>300</v>
      </c>
      <c r="E1732" s="233" t="s">
        <v>5325</v>
      </c>
      <c r="F1732" s="234" t="s">
        <v>5326</v>
      </c>
      <c r="G1732" s="235" t="s">
        <v>339</v>
      </c>
      <c r="H1732" s="236">
        <v>1</v>
      </c>
      <c r="I1732" s="237"/>
      <c r="J1732" s="238">
        <f>ROUND(I1732*H1732,2)</f>
        <v>0</v>
      </c>
      <c r="K1732" s="234" t="s">
        <v>19</v>
      </c>
      <c r="L1732" s="239"/>
      <c r="M1732" s="240" t="s">
        <v>19</v>
      </c>
      <c r="N1732" s="241" t="s">
        <v>47</v>
      </c>
      <c r="O1732" s="66"/>
      <c r="P1732" s="189">
        <f>O1732*H1732</f>
        <v>0</v>
      </c>
      <c r="Q1732" s="189">
        <v>1.9609999999999999E-2</v>
      </c>
      <c r="R1732" s="189">
        <f>Q1732*H1732</f>
        <v>1.9609999999999999E-2</v>
      </c>
      <c r="S1732" s="189">
        <v>0</v>
      </c>
      <c r="T1732" s="190">
        <f>S1732*H1732</f>
        <v>0</v>
      </c>
      <c r="U1732" s="36"/>
      <c r="V1732" s="36"/>
      <c r="W1732" s="36"/>
      <c r="X1732" s="36"/>
      <c r="Y1732" s="36"/>
      <c r="Z1732" s="36"/>
      <c r="AA1732" s="36"/>
      <c r="AB1732" s="36"/>
      <c r="AC1732" s="36"/>
      <c r="AD1732" s="36"/>
      <c r="AE1732" s="36"/>
      <c r="AR1732" s="191" t="s">
        <v>453</v>
      </c>
      <c r="AT1732" s="191" t="s">
        <v>300</v>
      </c>
      <c r="AU1732" s="191" t="s">
        <v>85</v>
      </c>
      <c r="AY1732" s="19" t="s">
        <v>232</v>
      </c>
      <c r="BE1732" s="192">
        <f>IF(N1732="základní",J1732,0)</f>
        <v>0</v>
      </c>
      <c r="BF1732" s="192">
        <f>IF(N1732="snížená",J1732,0)</f>
        <v>0</v>
      </c>
      <c r="BG1732" s="192">
        <f>IF(N1732="zákl. přenesená",J1732,0)</f>
        <v>0</v>
      </c>
      <c r="BH1732" s="192">
        <f>IF(N1732="sníž. přenesená",J1732,0)</f>
        <v>0</v>
      </c>
      <c r="BI1732" s="192">
        <f>IF(N1732="nulová",J1732,0)</f>
        <v>0</v>
      </c>
      <c r="BJ1732" s="19" t="s">
        <v>83</v>
      </c>
      <c r="BK1732" s="192">
        <f>ROUND(I1732*H1732,2)</f>
        <v>0</v>
      </c>
      <c r="BL1732" s="19" t="s">
        <v>348</v>
      </c>
      <c r="BM1732" s="191" t="s">
        <v>5327</v>
      </c>
    </row>
    <row r="1733" spans="1:65" s="2" customFormat="1" ht="16.5" customHeight="1">
      <c r="A1733" s="36"/>
      <c r="B1733" s="37"/>
      <c r="C1733" s="180" t="s">
        <v>5328</v>
      </c>
      <c r="D1733" s="180" t="s">
        <v>234</v>
      </c>
      <c r="E1733" s="181" t="s">
        <v>5329</v>
      </c>
      <c r="F1733" s="182" t="s">
        <v>5330</v>
      </c>
      <c r="G1733" s="183" t="s">
        <v>339</v>
      </c>
      <c r="H1733" s="184">
        <v>1</v>
      </c>
      <c r="I1733" s="185"/>
      <c r="J1733" s="186">
        <f>ROUND(I1733*H1733,2)</f>
        <v>0</v>
      </c>
      <c r="K1733" s="182" t="s">
        <v>19</v>
      </c>
      <c r="L1733" s="41"/>
      <c r="M1733" s="187" t="s">
        <v>19</v>
      </c>
      <c r="N1733" s="188" t="s">
        <v>47</v>
      </c>
      <c r="O1733" s="66"/>
      <c r="P1733" s="189">
        <f>O1733*H1733</f>
        <v>0</v>
      </c>
      <c r="Q1733" s="189">
        <v>0</v>
      </c>
      <c r="R1733" s="189">
        <f>Q1733*H1733</f>
        <v>0</v>
      </c>
      <c r="S1733" s="189">
        <v>0</v>
      </c>
      <c r="T1733" s="190">
        <f>S1733*H1733</f>
        <v>0</v>
      </c>
      <c r="U1733" s="36"/>
      <c r="V1733" s="36"/>
      <c r="W1733" s="36"/>
      <c r="X1733" s="36"/>
      <c r="Y1733" s="36"/>
      <c r="Z1733" s="36"/>
      <c r="AA1733" s="36"/>
      <c r="AB1733" s="36"/>
      <c r="AC1733" s="36"/>
      <c r="AD1733" s="36"/>
      <c r="AE1733" s="36"/>
      <c r="AR1733" s="191" t="s">
        <v>348</v>
      </c>
      <c r="AT1733" s="191" t="s">
        <v>234</v>
      </c>
      <c r="AU1733" s="191" t="s">
        <v>85</v>
      </c>
      <c r="AY1733" s="19" t="s">
        <v>232</v>
      </c>
      <c r="BE1733" s="192">
        <f>IF(N1733="základní",J1733,0)</f>
        <v>0</v>
      </c>
      <c r="BF1733" s="192">
        <f>IF(N1733="snížená",J1733,0)</f>
        <v>0</v>
      </c>
      <c r="BG1733" s="192">
        <f>IF(N1733="zákl. přenesená",J1733,0)</f>
        <v>0</v>
      </c>
      <c r="BH1733" s="192">
        <f>IF(N1733="sníž. přenesená",J1733,0)</f>
        <v>0</v>
      </c>
      <c r="BI1733" s="192">
        <f>IF(N1733="nulová",J1733,0)</f>
        <v>0</v>
      </c>
      <c r="BJ1733" s="19" t="s">
        <v>83</v>
      </c>
      <c r="BK1733" s="192">
        <f>ROUND(I1733*H1733,2)</f>
        <v>0</v>
      </c>
      <c r="BL1733" s="19" t="s">
        <v>348</v>
      </c>
      <c r="BM1733" s="191" t="s">
        <v>5331</v>
      </c>
    </row>
    <row r="1734" spans="1:65" s="13" customFormat="1" ht="10.199999999999999">
      <c r="B1734" s="200"/>
      <c r="C1734" s="201"/>
      <c r="D1734" s="198" t="s">
        <v>244</v>
      </c>
      <c r="E1734" s="202" t="s">
        <v>19</v>
      </c>
      <c r="F1734" s="203" t="s">
        <v>5332</v>
      </c>
      <c r="G1734" s="201"/>
      <c r="H1734" s="204">
        <v>1</v>
      </c>
      <c r="I1734" s="205"/>
      <c r="J1734" s="201"/>
      <c r="K1734" s="201"/>
      <c r="L1734" s="206"/>
      <c r="M1734" s="207"/>
      <c r="N1734" s="208"/>
      <c r="O1734" s="208"/>
      <c r="P1734" s="208"/>
      <c r="Q1734" s="208"/>
      <c r="R1734" s="208"/>
      <c r="S1734" s="208"/>
      <c r="T1734" s="209"/>
      <c r="AT1734" s="210" t="s">
        <v>244</v>
      </c>
      <c r="AU1734" s="210" t="s">
        <v>85</v>
      </c>
      <c r="AV1734" s="13" t="s">
        <v>85</v>
      </c>
      <c r="AW1734" s="13" t="s">
        <v>37</v>
      </c>
      <c r="AX1734" s="13" t="s">
        <v>83</v>
      </c>
      <c r="AY1734" s="210" t="s">
        <v>232</v>
      </c>
    </row>
    <row r="1735" spans="1:65" s="2" customFormat="1" ht="24.15" customHeight="1">
      <c r="A1735" s="36"/>
      <c r="B1735" s="37"/>
      <c r="C1735" s="232" t="s">
        <v>5333</v>
      </c>
      <c r="D1735" s="232" t="s">
        <v>300</v>
      </c>
      <c r="E1735" s="233" t="s">
        <v>5334</v>
      </c>
      <c r="F1735" s="234" t="s">
        <v>5335</v>
      </c>
      <c r="G1735" s="235" t="s">
        <v>339</v>
      </c>
      <c r="H1735" s="236">
        <v>1</v>
      </c>
      <c r="I1735" s="237"/>
      <c r="J1735" s="238">
        <f>ROUND(I1735*H1735,2)</f>
        <v>0</v>
      </c>
      <c r="K1735" s="234" t="s">
        <v>19</v>
      </c>
      <c r="L1735" s="239"/>
      <c r="M1735" s="240" t="s">
        <v>19</v>
      </c>
      <c r="N1735" s="241" t="s">
        <v>47</v>
      </c>
      <c r="O1735" s="66"/>
      <c r="P1735" s="189">
        <f>O1735*H1735</f>
        <v>0</v>
      </c>
      <c r="Q1735" s="189">
        <v>0.3</v>
      </c>
      <c r="R1735" s="189">
        <f>Q1735*H1735</f>
        <v>0.3</v>
      </c>
      <c r="S1735" s="189">
        <v>0</v>
      </c>
      <c r="T1735" s="190">
        <f>S1735*H1735</f>
        <v>0</v>
      </c>
      <c r="U1735" s="36"/>
      <c r="V1735" s="36"/>
      <c r="W1735" s="36"/>
      <c r="X1735" s="36"/>
      <c r="Y1735" s="36"/>
      <c r="Z1735" s="36"/>
      <c r="AA1735" s="36"/>
      <c r="AB1735" s="36"/>
      <c r="AC1735" s="36"/>
      <c r="AD1735" s="36"/>
      <c r="AE1735" s="36"/>
      <c r="AR1735" s="191" t="s">
        <v>453</v>
      </c>
      <c r="AT1735" s="191" t="s">
        <v>300</v>
      </c>
      <c r="AU1735" s="191" t="s">
        <v>85</v>
      </c>
      <c r="AY1735" s="19" t="s">
        <v>232</v>
      </c>
      <c r="BE1735" s="192">
        <f>IF(N1735="základní",J1735,0)</f>
        <v>0</v>
      </c>
      <c r="BF1735" s="192">
        <f>IF(N1735="snížená",J1735,0)</f>
        <v>0</v>
      </c>
      <c r="BG1735" s="192">
        <f>IF(N1735="zákl. přenesená",J1735,0)</f>
        <v>0</v>
      </c>
      <c r="BH1735" s="192">
        <f>IF(N1735="sníž. přenesená",J1735,0)</f>
        <v>0</v>
      </c>
      <c r="BI1735" s="192">
        <f>IF(N1735="nulová",J1735,0)</f>
        <v>0</v>
      </c>
      <c r="BJ1735" s="19" t="s">
        <v>83</v>
      </c>
      <c r="BK1735" s="192">
        <f>ROUND(I1735*H1735,2)</f>
        <v>0</v>
      </c>
      <c r="BL1735" s="19" t="s">
        <v>348</v>
      </c>
      <c r="BM1735" s="191" t="s">
        <v>5336</v>
      </c>
    </row>
    <row r="1736" spans="1:65" s="2" customFormat="1" ht="16.5" customHeight="1">
      <c r="A1736" s="36"/>
      <c r="B1736" s="37"/>
      <c r="C1736" s="180" t="s">
        <v>5337</v>
      </c>
      <c r="D1736" s="180" t="s">
        <v>234</v>
      </c>
      <c r="E1736" s="181" t="s">
        <v>5338</v>
      </c>
      <c r="F1736" s="182" t="s">
        <v>5339</v>
      </c>
      <c r="G1736" s="183" t="s">
        <v>339</v>
      </c>
      <c r="H1736" s="184">
        <v>1</v>
      </c>
      <c r="I1736" s="185"/>
      <c r="J1736" s="186">
        <f>ROUND(I1736*H1736,2)</f>
        <v>0</v>
      </c>
      <c r="K1736" s="182" t="s">
        <v>238</v>
      </c>
      <c r="L1736" s="41"/>
      <c r="M1736" s="187" t="s">
        <v>19</v>
      </c>
      <c r="N1736" s="188" t="s">
        <v>47</v>
      </c>
      <c r="O1736" s="66"/>
      <c r="P1736" s="189">
        <f>O1736*H1736</f>
        <v>0</v>
      </c>
      <c r="Q1736" s="189">
        <v>0</v>
      </c>
      <c r="R1736" s="189">
        <f>Q1736*H1736</f>
        <v>0</v>
      </c>
      <c r="S1736" s="189">
        <v>0</v>
      </c>
      <c r="T1736" s="190">
        <f>S1736*H1736</f>
        <v>0</v>
      </c>
      <c r="U1736" s="36"/>
      <c r="V1736" s="36"/>
      <c r="W1736" s="36"/>
      <c r="X1736" s="36"/>
      <c r="Y1736" s="36"/>
      <c r="Z1736" s="36"/>
      <c r="AA1736" s="36"/>
      <c r="AB1736" s="36"/>
      <c r="AC1736" s="36"/>
      <c r="AD1736" s="36"/>
      <c r="AE1736" s="36"/>
      <c r="AR1736" s="191" t="s">
        <v>348</v>
      </c>
      <c r="AT1736" s="191" t="s">
        <v>234</v>
      </c>
      <c r="AU1736" s="191" t="s">
        <v>85</v>
      </c>
      <c r="AY1736" s="19" t="s">
        <v>232</v>
      </c>
      <c r="BE1736" s="192">
        <f>IF(N1736="základní",J1736,0)</f>
        <v>0</v>
      </c>
      <c r="BF1736" s="192">
        <f>IF(N1736="snížená",J1736,0)</f>
        <v>0</v>
      </c>
      <c r="BG1736" s="192">
        <f>IF(N1736="zákl. přenesená",J1736,0)</f>
        <v>0</v>
      </c>
      <c r="BH1736" s="192">
        <f>IF(N1736="sníž. přenesená",J1736,0)</f>
        <v>0</v>
      </c>
      <c r="BI1736" s="192">
        <f>IF(N1736="nulová",J1736,0)</f>
        <v>0</v>
      </c>
      <c r="BJ1736" s="19" t="s">
        <v>83</v>
      </c>
      <c r="BK1736" s="192">
        <f>ROUND(I1736*H1736,2)</f>
        <v>0</v>
      </c>
      <c r="BL1736" s="19" t="s">
        <v>348</v>
      </c>
      <c r="BM1736" s="191" t="s">
        <v>5340</v>
      </c>
    </row>
    <row r="1737" spans="1:65" s="2" customFormat="1" ht="10.199999999999999">
      <c r="A1737" s="36"/>
      <c r="B1737" s="37"/>
      <c r="C1737" s="38"/>
      <c r="D1737" s="193" t="s">
        <v>240</v>
      </c>
      <c r="E1737" s="38"/>
      <c r="F1737" s="194" t="s">
        <v>5341</v>
      </c>
      <c r="G1737" s="38"/>
      <c r="H1737" s="38"/>
      <c r="I1737" s="195"/>
      <c r="J1737" s="38"/>
      <c r="K1737" s="38"/>
      <c r="L1737" s="41"/>
      <c r="M1737" s="196"/>
      <c r="N1737" s="197"/>
      <c r="O1737" s="66"/>
      <c r="P1737" s="66"/>
      <c r="Q1737" s="66"/>
      <c r="R1737" s="66"/>
      <c r="S1737" s="66"/>
      <c r="T1737" s="67"/>
      <c r="U1737" s="36"/>
      <c r="V1737" s="36"/>
      <c r="W1737" s="36"/>
      <c r="X1737" s="36"/>
      <c r="Y1737" s="36"/>
      <c r="Z1737" s="36"/>
      <c r="AA1737" s="36"/>
      <c r="AB1737" s="36"/>
      <c r="AC1737" s="36"/>
      <c r="AD1737" s="36"/>
      <c r="AE1737" s="36"/>
      <c r="AT1737" s="19" t="s">
        <v>240</v>
      </c>
      <c r="AU1737" s="19" t="s">
        <v>85</v>
      </c>
    </row>
    <row r="1738" spans="1:65" s="2" customFormat="1" ht="124.8">
      <c r="A1738" s="36"/>
      <c r="B1738" s="37"/>
      <c r="C1738" s="38"/>
      <c r="D1738" s="198" t="s">
        <v>242</v>
      </c>
      <c r="E1738" s="38"/>
      <c r="F1738" s="199" t="s">
        <v>1611</v>
      </c>
      <c r="G1738" s="38"/>
      <c r="H1738" s="38"/>
      <c r="I1738" s="195"/>
      <c r="J1738" s="38"/>
      <c r="K1738" s="38"/>
      <c r="L1738" s="41"/>
      <c r="M1738" s="196"/>
      <c r="N1738" s="197"/>
      <c r="O1738" s="66"/>
      <c r="P1738" s="66"/>
      <c r="Q1738" s="66"/>
      <c r="R1738" s="66"/>
      <c r="S1738" s="66"/>
      <c r="T1738" s="67"/>
      <c r="U1738" s="36"/>
      <c r="V1738" s="36"/>
      <c r="W1738" s="36"/>
      <c r="X1738" s="36"/>
      <c r="Y1738" s="36"/>
      <c r="Z1738" s="36"/>
      <c r="AA1738" s="36"/>
      <c r="AB1738" s="36"/>
      <c r="AC1738" s="36"/>
      <c r="AD1738" s="36"/>
      <c r="AE1738" s="36"/>
      <c r="AT1738" s="19" t="s">
        <v>242</v>
      </c>
      <c r="AU1738" s="19" t="s">
        <v>85</v>
      </c>
    </row>
    <row r="1739" spans="1:65" s="13" customFormat="1" ht="10.199999999999999">
      <c r="B1739" s="200"/>
      <c r="C1739" s="201"/>
      <c r="D1739" s="198" t="s">
        <v>244</v>
      </c>
      <c r="E1739" s="202" t="s">
        <v>19</v>
      </c>
      <c r="F1739" s="203" t="s">
        <v>5342</v>
      </c>
      <c r="G1739" s="201"/>
      <c r="H1739" s="204">
        <v>1</v>
      </c>
      <c r="I1739" s="205"/>
      <c r="J1739" s="201"/>
      <c r="K1739" s="201"/>
      <c r="L1739" s="206"/>
      <c r="M1739" s="207"/>
      <c r="N1739" s="208"/>
      <c r="O1739" s="208"/>
      <c r="P1739" s="208"/>
      <c r="Q1739" s="208"/>
      <c r="R1739" s="208"/>
      <c r="S1739" s="208"/>
      <c r="T1739" s="209"/>
      <c r="AT1739" s="210" t="s">
        <v>244</v>
      </c>
      <c r="AU1739" s="210" t="s">
        <v>85</v>
      </c>
      <c r="AV1739" s="13" t="s">
        <v>85</v>
      </c>
      <c r="AW1739" s="13" t="s">
        <v>37</v>
      </c>
      <c r="AX1739" s="13" t="s">
        <v>83</v>
      </c>
      <c r="AY1739" s="210" t="s">
        <v>232</v>
      </c>
    </row>
    <row r="1740" spans="1:65" s="2" customFormat="1" ht="49.05" customHeight="1">
      <c r="A1740" s="36"/>
      <c r="B1740" s="37"/>
      <c r="C1740" s="232" t="s">
        <v>5343</v>
      </c>
      <c r="D1740" s="232" t="s">
        <v>300</v>
      </c>
      <c r="E1740" s="233" t="s">
        <v>5344</v>
      </c>
      <c r="F1740" s="234" t="s">
        <v>5345</v>
      </c>
      <c r="G1740" s="235" t="s">
        <v>339</v>
      </c>
      <c r="H1740" s="236">
        <v>1</v>
      </c>
      <c r="I1740" s="237"/>
      <c r="J1740" s="238">
        <f>ROUND(I1740*H1740,2)</f>
        <v>0</v>
      </c>
      <c r="K1740" s="234" t="s">
        <v>19</v>
      </c>
      <c r="L1740" s="239"/>
      <c r="M1740" s="240" t="s">
        <v>19</v>
      </c>
      <c r="N1740" s="241" t="s">
        <v>47</v>
      </c>
      <c r="O1740" s="66"/>
      <c r="P1740" s="189">
        <f>O1740*H1740</f>
        <v>0</v>
      </c>
      <c r="Q1740" s="189">
        <v>9.0679999999999997E-2</v>
      </c>
      <c r="R1740" s="189">
        <f>Q1740*H1740</f>
        <v>9.0679999999999997E-2</v>
      </c>
      <c r="S1740" s="189">
        <v>0</v>
      </c>
      <c r="T1740" s="190">
        <f>S1740*H1740</f>
        <v>0</v>
      </c>
      <c r="U1740" s="36"/>
      <c r="V1740" s="36"/>
      <c r="W1740" s="36"/>
      <c r="X1740" s="36"/>
      <c r="Y1740" s="36"/>
      <c r="Z1740" s="36"/>
      <c r="AA1740" s="36"/>
      <c r="AB1740" s="36"/>
      <c r="AC1740" s="36"/>
      <c r="AD1740" s="36"/>
      <c r="AE1740" s="36"/>
      <c r="AR1740" s="191" t="s">
        <v>453</v>
      </c>
      <c r="AT1740" s="191" t="s">
        <v>300</v>
      </c>
      <c r="AU1740" s="191" t="s">
        <v>85</v>
      </c>
      <c r="AY1740" s="19" t="s">
        <v>232</v>
      </c>
      <c r="BE1740" s="192">
        <f>IF(N1740="základní",J1740,0)</f>
        <v>0</v>
      </c>
      <c r="BF1740" s="192">
        <f>IF(N1740="snížená",J1740,0)</f>
        <v>0</v>
      </c>
      <c r="BG1740" s="192">
        <f>IF(N1740="zákl. přenesená",J1740,0)</f>
        <v>0</v>
      </c>
      <c r="BH1740" s="192">
        <f>IF(N1740="sníž. přenesená",J1740,0)</f>
        <v>0</v>
      </c>
      <c r="BI1740" s="192">
        <f>IF(N1740="nulová",J1740,0)</f>
        <v>0</v>
      </c>
      <c r="BJ1740" s="19" t="s">
        <v>83</v>
      </c>
      <c r="BK1740" s="192">
        <f>ROUND(I1740*H1740,2)</f>
        <v>0</v>
      </c>
      <c r="BL1740" s="19" t="s">
        <v>348</v>
      </c>
      <c r="BM1740" s="191" t="s">
        <v>5346</v>
      </c>
    </row>
    <row r="1741" spans="1:65" s="2" customFormat="1" ht="16.5" customHeight="1">
      <c r="A1741" s="36"/>
      <c r="B1741" s="37"/>
      <c r="C1741" s="180" t="s">
        <v>5347</v>
      </c>
      <c r="D1741" s="180" t="s">
        <v>234</v>
      </c>
      <c r="E1741" s="181" t="s">
        <v>5348</v>
      </c>
      <c r="F1741" s="182" t="s">
        <v>5349</v>
      </c>
      <c r="G1741" s="183" t="s">
        <v>339</v>
      </c>
      <c r="H1741" s="184">
        <v>2</v>
      </c>
      <c r="I1741" s="185"/>
      <c r="J1741" s="186">
        <f>ROUND(I1741*H1741,2)</f>
        <v>0</v>
      </c>
      <c r="K1741" s="182" t="s">
        <v>238</v>
      </c>
      <c r="L1741" s="41"/>
      <c r="M1741" s="187" t="s">
        <v>19</v>
      </c>
      <c r="N1741" s="188" t="s">
        <v>47</v>
      </c>
      <c r="O1741" s="66"/>
      <c r="P1741" s="189">
        <f>O1741*H1741</f>
        <v>0</v>
      </c>
      <c r="Q1741" s="189">
        <v>3.3E-4</v>
      </c>
      <c r="R1741" s="189">
        <f>Q1741*H1741</f>
        <v>6.6E-4</v>
      </c>
      <c r="S1741" s="189">
        <v>0</v>
      </c>
      <c r="T1741" s="190">
        <f>S1741*H1741</f>
        <v>0</v>
      </c>
      <c r="U1741" s="36"/>
      <c r="V1741" s="36"/>
      <c r="W1741" s="36"/>
      <c r="X1741" s="36"/>
      <c r="Y1741" s="36"/>
      <c r="Z1741" s="36"/>
      <c r="AA1741" s="36"/>
      <c r="AB1741" s="36"/>
      <c r="AC1741" s="36"/>
      <c r="AD1741" s="36"/>
      <c r="AE1741" s="36"/>
      <c r="AR1741" s="191" t="s">
        <v>348</v>
      </c>
      <c r="AT1741" s="191" t="s">
        <v>234</v>
      </c>
      <c r="AU1741" s="191" t="s">
        <v>85</v>
      </c>
      <c r="AY1741" s="19" t="s">
        <v>232</v>
      </c>
      <c r="BE1741" s="192">
        <f>IF(N1741="základní",J1741,0)</f>
        <v>0</v>
      </c>
      <c r="BF1741" s="192">
        <f>IF(N1741="snížená",J1741,0)</f>
        <v>0</v>
      </c>
      <c r="BG1741" s="192">
        <f>IF(N1741="zákl. přenesená",J1741,0)</f>
        <v>0</v>
      </c>
      <c r="BH1741" s="192">
        <f>IF(N1741="sníž. přenesená",J1741,0)</f>
        <v>0</v>
      </c>
      <c r="BI1741" s="192">
        <f>IF(N1741="nulová",J1741,0)</f>
        <v>0</v>
      </c>
      <c r="BJ1741" s="19" t="s">
        <v>83</v>
      </c>
      <c r="BK1741" s="192">
        <f>ROUND(I1741*H1741,2)</f>
        <v>0</v>
      </c>
      <c r="BL1741" s="19" t="s">
        <v>348</v>
      </c>
      <c r="BM1741" s="191" t="s">
        <v>5350</v>
      </c>
    </row>
    <row r="1742" spans="1:65" s="2" customFormat="1" ht="10.199999999999999">
      <c r="A1742" s="36"/>
      <c r="B1742" s="37"/>
      <c r="C1742" s="38"/>
      <c r="D1742" s="193" t="s">
        <v>240</v>
      </c>
      <c r="E1742" s="38"/>
      <c r="F1742" s="194" t="s">
        <v>5351</v>
      </c>
      <c r="G1742" s="38"/>
      <c r="H1742" s="38"/>
      <c r="I1742" s="195"/>
      <c r="J1742" s="38"/>
      <c r="K1742" s="38"/>
      <c r="L1742" s="41"/>
      <c r="M1742" s="196"/>
      <c r="N1742" s="197"/>
      <c r="O1742" s="66"/>
      <c r="P1742" s="66"/>
      <c r="Q1742" s="66"/>
      <c r="R1742" s="66"/>
      <c r="S1742" s="66"/>
      <c r="T1742" s="67"/>
      <c r="U1742" s="36"/>
      <c r="V1742" s="36"/>
      <c r="W1742" s="36"/>
      <c r="X1742" s="36"/>
      <c r="Y1742" s="36"/>
      <c r="Z1742" s="36"/>
      <c r="AA1742" s="36"/>
      <c r="AB1742" s="36"/>
      <c r="AC1742" s="36"/>
      <c r="AD1742" s="36"/>
      <c r="AE1742" s="36"/>
      <c r="AT1742" s="19" t="s">
        <v>240</v>
      </c>
      <c r="AU1742" s="19" t="s">
        <v>85</v>
      </c>
    </row>
    <row r="1743" spans="1:65" s="2" customFormat="1" ht="124.8">
      <c r="A1743" s="36"/>
      <c r="B1743" s="37"/>
      <c r="C1743" s="38"/>
      <c r="D1743" s="198" t="s">
        <v>242</v>
      </c>
      <c r="E1743" s="38"/>
      <c r="F1743" s="199" t="s">
        <v>1611</v>
      </c>
      <c r="G1743" s="38"/>
      <c r="H1743" s="38"/>
      <c r="I1743" s="195"/>
      <c r="J1743" s="38"/>
      <c r="K1743" s="38"/>
      <c r="L1743" s="41"/>
      <c r="M1743" s="196"/>
      <c r="N1743" s="197"/>
      <c r="O1743" s="66"/>
      <c r="P1743" s="66"/>
      <c r="Q1743" s="66"/>
      <c r="R1743" s="66"/>
      <c r="S1743" s="66"/>
      <c r="T1743" s="67"/>
      <c r="U1743" s="36"/>
      <c r="V1743" s="36"/>
      <c r="W1743" s="36"/>
      <c r="X1743" s="36"/>
      <c r="Y1743" s="36"/>
      <c r="Z1743" s="36"/>
      <c r="AA1743" s="36"/>
      <c r="AB1743" s="36"/>
      <c r="AC1743" s="36"/>
      <c r="AD1743" s="36"/>
      <c r="AE1743" s="36"/>
      <c r="AT1743" s="19" t="s">
        <v>242</v>
      </c>
      <c r="AU1743" s="19" t="s">
        <v>85</v>
      </c>
    </row>
    <row r="1744" spans="1:65" s="13" customFormat="1" ht="10.199999999999999">
      <c r="B1744" s="200"/>
      <c r="C1744" s="201"/>
      <c r="D1744" s="198" t="s">
        <v>244</v>
      </c>
      <c r="E1744" s="202" t="s">
        <v>19</v>
      </c>
      <c r="F1744" s="203" t="s">
        <v>5352</v>
      </c>
      <c r="G1744" s="201"/>
      <c r="H1744" s="204">
        <v>2</v>
      </c>
      <c r="I1744" s="205"/>
      <c r="J1744" s="201"/>
      <c r="K1744" s="201"/>
      <c r="L1744" s="206"/>
      <c r="M1744" s="207"/>
      <c r="N1744" s="208"/>
      <c r="O1744" s="208"/>
      <c r="P1744" s="208"/>
      <c r="Q1744" s="208"/>
      <c r="R1744" s="208"/>
      <c r="S1744" s="208"/>
      <c r="T1744" s="209"/>
      <c r="AT1744" s="210" t="s">
        <v>244</v>
      </c>
      <c r="AU1744" s="210" t="s">
        <v>85</v>
      </c>
      <c r="AV1744" s="13" t="s">
        <v>85</v>
      </c>
      <c r="AW1744" s="13" t="s">
        <v>37</v>
      </c>
      <c r="AX1744" s="13" t="s">
        <v>83</v>
      </c>
      <c r="AY1744" s="210" t="s">
        <v>232</v>
      </c>
    </row>
    <row r="1745" spans="1:65" s="2" customFormat="1" ht="37.799999999999997" customHeight="1">
      <c r="A1745" s="36"/>
      <c r="B1745" s="37"/>
      <c r="C1745" s="232" t="s">
        <v>5353</v>
      </c>
      <c r="D1745" s="232" t="s">
        <v>300</v>
      </c>
      <c r="E1745" s="233" t="s">
        <v>5354</v>
      </c>
      <c r="F1745" s="234" t="s">
        <v>5355</v>
      </c>
      <c r="G1745" s="235" t="s">
        <v>339</v>
      </c>
      <c r="H1745" s="236">
        <v>1</v>
      </c>
      <c r="I1745" s="237"/>
      <c r="J1745" s="238">
        <f>ROUND(I1745*H1745,2)</f>
        <v>0</v>
      </c>
      <c r="K1745" s="234" t="s">
        <v>19</v>
      </c>
      <c r="L1745" s="239"/>
      <c r="M1745" s="240" t="s">
        <v>19</v>
      </c>
      <c r="N1745" s="241" t="s">
        <v>47</v>
      </c>
      <c r="O1745" s="66"/>
      <c r="P1745" s="189">
        <f>O1745*H1745</f>
        <v>0</v>
      </c>
      <c r="Q1745" s="189">
        <v>4.4999999999999998E-2</v>
      </c>
      <c r="R1745" s="189">
        <f>Q1745*H1745</f>
        <v>4.4999999999999998E-2</v>
      </c>
      <c r="S1745" s="189">
        <v>0</v>
      </c>
      <c r="T1745" s="190">
        <f>S1745*H1745</f>
        <v>0</v>
      </c>
      <c r="U1745" s="36"/>
      <c r="V1745" s="36"/>
      <c r="W1745" s="36"/>
      <c r="X1745" s="36"/>
      <c r="Y1745" s="36"/>
      <c r="Z1745" s="36"/>
      <c r="AA1745" s="36"/>
      <c r="AB1745" s="36"/>
      <c r="AC1745" s="36"/>
      <c r="AD1745" s="36"/>
      <c r="AE1745" s="36"/>
      <c r="AR1745" s="191" t="s">
        <v>453</v>
      </c>
      <c r="AT1745" s="191" t="s">
        <v>300</v>
      </c>
      <c r="AU1745" s="191" t="s">
        <v>85</v>
      </c>
      <c r="AY1745" s="19" t="s">
        <v>232</v>
      </c>
      <c r="BE1745" s="192">
        <f>IF(N1745="základní",J1745,0)</f>
        <v>0</v>
      </c>
      <c r="BF1745" s="192">
        <f>IF(N1745="snížená",J1745,0)</f>
        <v>0</v>
      </c>
      <c r="BG1745" s="192">
        <f>IF(N1745="zákl. přenesená",J1745,0)</f>
        <v>0</v>
      </c>
      <c r="BH1745" s="192">
        <f>IF(N1745="sníž. přenesená",J1745,0)</f>
        <v>0</v>
      </c>
      <c r="BI1745" s="192">
        <f>IF(N1745="nulová",J1745,0)</f>
        <v>0</v>
      </c>
      <c r="BJ1745" s="19" t="s">
        <v>83</v>
      </c>
      <c r="BK1745" s="192">
        <f>ROUND(I1745*H1745,2)</f>
        <v>0</v>
      </c>
      <c r="BL1745" s="19" t="s">
        <v>348</v>
      </c>
      <c r="BM1745" s="191" t="s">
        <v>5356</v>
      </c>
    </row>
    <row r="1746" spans="1:65" s="2" customFormat="1" ht="37.799999999999997" customHeight="1">
      <c r="A1746" s="36"/>
      <c r="B1746" s="37"/>
      <c r="C1746" s="232" t="s">
        <v>5357</v>
      </c>
      <c r="D1746" s="232" t="s">
        <v>300</v>
      </c>
      <c r="E1746" s="233" t="s">
        <v>5358</v>
      </c>
      <c r="F1746" s="234" t="s">
        <v>5359</v>
      </c>
      <c r="G1746" s="235" t="s">
        <v>339</v>
      </c>
      <c r="H1746" s="236">
        <v>1</v>
      </c>
      <c r="I1746" s="237"/>
      <c r="J1746" s="238">
        <f>ROUND(I1746*H1746,2)</f>
        <v>0</v>
      </c>
      <c r="K1746" s="234" t="s">
        <v>19</v>
      </c>
      <c r="L1746" s="239"/>
      <c r="M1746" s="240" t="s">
        <v>19</v>
      </c>
      <c r="N1746" s="241" t="s">
        <v>47</v>
      </c>
      <c r="O1746" s="66"/>
      <c r="P1746" s="189">
        <f>O1746*H1746</f>
        <v>0</v>
      </c>
      <c r="Q1746" s="189">
        <v>5.5E-2</v>
      </c>
      <c r="R1746" s="189">
        <f>Q1746*H1746</f>
        <v>5.5E-2</v>
      </c>
      <c r="S1746" s="189">
        <v>0</v>
      </c>
      <c r="T1746" s="190">
        <f>S1746*H1746</f>
        <v>0</v>
      </c>
      <c r="U1746" s="36"/>
      <c r="V1746" s="36"/>
      <c r="W1746" s="36"/>
      <c r="X1746" s="36"/>
      <c r="Y1746" s="36"/>
      <c r="Z1746" s="36"/>
      <c r="AA1746" s="36"/>
      <c r="AB1746" s="36"/>
      <c r="AC1746" s="36"/>
      <c r="AD1746" s="36"/>
      <c r="AE1746" s="36"/>
      <c r="AR1746" s="191" t="s">
        <v>453</v>
      </c>
      <c r="AT1746" s="191" t="s">
        <v>300</v>
      </c>
      <c r="AU1746" s="191" t="s">
        <v>85</v>
      </c>
      <c r="AY1746" s="19" t="s">
        <v>232</v>
      </c>
      <c r="BE1746" s="192">
        <f>IF(N1746="základní",J1746,0)</f>
        <v>0</v>
      </c>
      <c r="BF1746" s="192">
        <f>IF(N1746="snížená",J1746,0)</f>
        <v>0</v>
      </c>
      <c r="BG1746" s="192">
        <f>IF(N1746="zákl. přenesená",J1746,0)</f>
        <v>0</v>
      </c>
      <c r="BH1746" s="192">
        <f>IF(N1746="sníž. přenesená",J1746,0)</f>
        <v>0</v>
      </c>
      <c r="BI1746" s="192">
        <f>IF(N1746="nulová",J1746,0)</f>
        <v>0</v>
      </c>
      <c r="BJ1746" s="19" t="s">
        <v>83</v>
      </c>
      <c r="BK1746" s="192">
        <f>ROUND(I1746*H1746,2)</f>
        <v>0</v>
      </c>
      <c r="BL1746" s="19" t="s">
        <v>348</v>
      </c>
      <c r="BM1746" s="191" t="s">
        <v>5360</v>
      </c>
    </row>
    <row r="1747" spans="1:65" s="2" customFormat="1" ht="16.5" customHeight="1">
      <c r="A1747" s="36"/>
      <c r="B1747" s="37"/>
      <c r="C1747" s="180" t="s">
        <v>5361</v>
      </c>
      <c r="D1747" s="180" t="s">
        <v>234</v>
      </c>
      <c r="E1747" s="181" t="s">
        <v>5362</v>
      </c>
      <c r="F1747" s="182" t="s">
        <v>5363</v>
      </c>
      <c r="G1747" s="183" t="s">
        <v>339</v>
      </c>
      <c r="H1747" s="184">
        <v>2</v>
      </c>
      <c r="I1747" s="185"/>
      <c r="J1747" s="186">
        <f>ROUND(I1747*H1747,2)</f>
        <v>0</v>
      </c>
      <c r="K1747" s="182" t="s">
        <v>238</v>
      </c>
      <c r="L1747" s="41"/>
      <c r="M1747" s="187" t="s">
        <v>19</v>
      </c>
      <c r="N1747" s="188" t="s">
        <v>47</v>
      </c>
      <c r="O1747" s="66"/>
      <c r="P1747" s="189">
        <f>O1747*H1747</f>
        <v>0</v>
      </c>
      <c r="Q1747" s="189">
        <v>0</v>
      </c>
      <c r="R1747" s="189">
        <f>Q1747*H1747</f>
        <v>0</v>
      </c>
      <c r="S1747" s="189">
        <v>0</v>
      </c>
      <c r="T1747" s="190">
        <f>S1747*H1747</f>
        <v>0</v>
      </c>
      <c r="U1747" s="36"/>
      <c r="V1747" s="36"/>
      <c r="W1747" s="36"/>
      <c r="X1747" s="36"/>
      <c r="Y1747" s="36"/>
      <c r="Z1747" s="36"/>
      <c r="AA1747" s="36"/>
      <c r="AB1747" s="36"/>
      <c r="AC1747" s="36"/>
      <c r="AD1747" s="36"/>
      <c r="AE1747" s="36"/>
      <c r="AR1747" s="191" t="s">
        <v>348</v>
      </c>
      <c r="AT1747" s="191" t="s">
        <v>234</v>
      </c>
      <c r="AU1747" s="191" t="s">
        <v>85</v>
      </c>
      <c r="AY1747" s="19" t="s">
        <v>232</v>
      </c>
      <c r="BE1747" s="192">
        <f>IF(N1747="základní",J1747,0)</f>
        <v>0</v>
      </c>
      <c r="BF1747" s="192">
        <f>IF(N1747="snížená",J1747,0)</f>
        <v>0</v>
      </c>
      <c r="BG1747" s="192">
        <f>IF(N1747="zákl. přenesená",J1747,0)</f>
        <v>0</v>
      </c>
      <c r="BH1747" s="192">
        <f>IF(N1747="sníž. přenesená",J1747,0)</f>
        <v>0</v>
      </c>
      <c r="BI1747" s="192">
        <f>IF(N1747="nulová",J1747,0)</f>
        <v>0</v>
      </c>
      <c r="BJ1747" s="19" t="s">
        <v>83</v>
      </c>
      <c r="BK1747" s="192">
        <f>ROUND(I1747*H1747,2)</f>
        <v>0</v>
      </c>
      <c r="BL1747" s="19" t="s">
        <v>348</v>
      </c>
      <c r="BM1747" s="191" t="s">
        <v>5364</v>
      </c>
    </row>
    <row r="1748" spans="1:65" s="2" customFormat="1" ht="10.199999999999999">
      <c r="A1748" s="36"/>
      <c r="B1748" s="37"/>
      <c r="C1748" s="38"/>
      <c r="D1748" s="193" t="s">
        <v>240</v>
      </c>
      <c r="E1748" s="38"/>
      <c r="F1748" s="194" t="s">
        <v>5365</v>
      </c>
      <c r="G1748" s="38"/>
      <c r="H1748" s="38"/>
      <c r="I1748" s="195"/>
      <c r="J1748" s="38"/>
      <c r="K1748" s="38"/>
      <c r="L1748" s="41"/>
      <c r="M1748" s="196"/>
      <c r="N1748" s="197"/>
      <c r="O1748" s="66"/>
      <c r="P1748" s="66"/>
      <c r="Q1748" s="66"/>
      <c r="R1748" s="66"/>
      <c r="S1748" s="66"/>
      <c r="T1748" s="67"/>
      <c r="U1748" s="36"/>
      <c r="V1748" s="36"/>
      <c r="W1748" s="36"/>
      <c r="X1748" s="36"/>
      <c r="Y1748" s="36"/>
      <c r="Z1748" s="36"/>
      <c r="AA1748" s="36"/>
      <c r="AB1748" s="36"/>
      <c r="AC1748" s="36"/>
      <c r="AD1748" s="36"/>
      <c r="AE1748" s="36"/>
      <c r="AT1748" s="19" t="s">
        <v>240</v>
      </c>
      <c r="AU1748" s="19" t="s">
        <v>85</v>
      </c>
    </row>
    <row r="1749" spans="1:65" s="2" customFormat="1" ht="124.8">
      <c r="A1749" s="36"/>
      <c r="B1749" s="37"/>
      <c r="C1749" s="38"/>
      <c r="D1749" s="198" t="s">
        <v>242</v>
      </c>
      <c r="E1749" s="38"/>
      <c r="F1749" s="199" t="s">
        <v>1611</v>
      </c>
      <c r="G1749" s="38"/>
      <c r="H1749" s="38"/>
      <c r="I1749" s="195"/>
      <c r="J1749" s="38"/>
      <c r="K1749" s="38"/>
      <c r="L1749" s="41"/>
      <c r="M1749" s="196"/>
      <c r="N1749" s="197"/>
      <c r="O1749" s="66"/>
      <c r="P1749" s="66"/>
      <c r="Q1749" s="66"/>
      <c r="R1749" s="66"/>
      <c r="S1749" s="66"/>
      <c r="T1749" s="67"/>
      <c r="U1749" s="36"/>
      <c r="V1749" s="36"/>
      <c r="W1749" s="36"/>
      <c r="X1749" s="36"/>
      <c r="Y1749" s="36"/>
      <c r="Z1749" s="36"/>
      <c r="AA1749" s="36"/>
      <c r="AB1749" s="36"/>
      <c r="AC1749" s="36"/>
      <c r="AD1749" s="36"/>
      <c r="AE1749" s="36"/>
      <c r="AT1749" s="19" t="s">
        <v>242</v>
      </c>
      <c r="AU1749" s="19" t="s">
        <v>85</v>
      </c>
    </row>
    <row r="1750" spans="1:65" s="13" customFormat="1" ht="10.199999999999999">
      <c r="B1750" s="200"/>
      <c r="C1750" s="201"/>
      <c r="D1750" s="198" t="s">
        <v>244</v>
      </c>
      <c r="E1750" s="202" t="s">
        <v>19</v>
      </c>
      <c r="F1750" s="203" t="s">
        <v>5352</v>
      </c>
      <c r="G1750" s="201"/>
      <c r="H1750" s="204">
        <v>2</v>
      </c>
      <c r="I1750" s="205"/>
      <c r="J1750" s="201"/>
      <c r="K1750" s="201"/>
      <c r="L1750" s="206"/>
      <c r="M1750" s="207"/>
      <c r="N1750" s="208"/>
      <c r="O1750" s="208"/>
      <c r="P1750" s="208"/>
      <c r="Q1750" s="208"/>
      <c r="R1750" s="208"/>
      <c r="S1750" s="208"/>
      <c r="T1750" s="209"/>
      <c r="AT1750" s="210" t="s">
        <v>244</v>
      </c>
      <c r="AU1750" s="210" t="s">
        <v>85</v>
      </c>
      <c r="AV1750" s="13" t="s">
        <v>85</v>
      </c>
      <c r="AW1750" s="13" t="s">
        <v>37</v>
      </c>
      <c r="AX1750" s="13" t="s">
        <v>83</v>
      </c>
      <c r="AY1750" s="210" t="s">
        <v>232</v>
      </c>
    </row>
    <row r="1751" spans="1:65" s="2" customFormat="1" ht="16.5" customHeight="1">
      <c r="A1751" s="36"/>
      <c r="B1751" s="37"/>
      <c r="C1751" s="180" t="s">
        <v>5366</v>
      </c>
      <c r="D1751" s="180" t="s">
        <v>234</v>
      </c>
      <c r="E1751" s="181" t="s">
        <v>5367</v>
      </c>
      <c r="F1751" s="182" t="s">
        <v>5368</v>
      </c>
      <c r="G1751" s="183" t="s">
        <v>312</v>
      </c>
      <c r="H1751" s="184">
        <v>2.581</v>
      </c>
      <c r="I1751" s="185"/>
      <c r="J1751" s="186">
        <f>ROUND(I1751*H1751,2)</f>
        <v>0</v>
      </c>
      <c r="K1751" s="182" t="s">
        <v>238</v>
      </c>
      <c r="L1751" s="41"/>
      <c r="M1751" s="187" t="s">
        <v>19</v>
      </c>
      <c r="N1751" s="188" t="s">
        <v>47</v>
      </c>
      <c r="O1751" s="66"/>
      <c r="P1751" s="189">
        <f>O1751*H1751</f>
        <v>0</v>
      </c>
      <c r="Q1751" s="189">
        <v>1.0000000000000001E-5</v>
      </c>
      <c r="R1751" s="189">
        <f>Q1751*H1751</f>
        <v>2.5810000000000002E-5</v>
      </c>
      <c r="S1751" s="189">
        <v>0</v>
      </c>
      <c r="T1751" s="190">
        <f>S1751*H1751</f>
        <v>0</v>
      </c>
      <c r="U1751" s="36"/>
      <c r="V1751" s="36"/>
      <c r="W1751" s="36"/>
      <c r="X1751" s="36"/>
      <c r="Y1751" s="36"/>
      <c r="Z1751" s="36"/>
      <c r="AA1751" s="36"/>
      <c r="AB1751" s="36"/>
      <c r="AC1751" s="36"/>
      <c r="AD1751" s="36"/>
      <c r="AE1751" s="36"/>
      <c r="AR1751" s="191" t="s">
        <v>348</v>
      </c>
      <c r="AT1751" s="191" t="s">
        <v>234</v>
      </c>
      <c r="AU1751" s="191" t="s">
        <v>85</v>
      </c>
      <c r="AY1751" s="19" t="s">
        <v>232</v>
      </c>
      <c r="BE1751" s="192">
        <f>IF(N1751="základní",J1751,0)</f>
        <v>0</v>
      </c>
      <c r="BF1751" s="192">
        <f>IF(N1751="snížená",J1751,0)</f>
        <v>0</v>
      </c>
      <c r="BG1751" s="192">
        <f>IF(N1751="zákl. přenesená",J1751,0)</f>
        <v>0</v>
      </c>
      <c r="BH1751" s="192">
        <f>IF(N1751="sníž. přenesená",J1751,0)</f>
        <v>0</v>
      </c>
      <c r="BI1751" s="192">
        <f>IF(N1751="nulová",J1751,0)</f>
        <v>0</v>
      </c>
      <c r="BJ1751" s="19" t="s">
        <v>83</v>
      </c>
      <c r="BK1751" s="192">
        <f>ROUND(I1751*H1751,2)</f>
        <v>0</v>
      </c>
      <c r="BL1751" s="19" t="s">
        <v>348</v>
      </c>
      <c r="BM1751" s="191" t="s">
        <v>5369</v>
      </c>
    </row>
    <row r="1752" spans="1:65" s="2" customFormat="1" ht="10.199999999999999">
      <c r="A1752" s="36"/>
      <c r="B1752" s="37"/>
      <c r="C1752" s="38"/>
      <c r="D1752" s="193" t="s">
        <v>240</v>
      </c>
      <c r="E1752" s="38"/>
      <c r="F1752" s="194" t="s">
        <v>5370</v>
      </c>
      <c r="G1752" s="38"/>
      <c r="H1752" s="38"/>
      <c r="I1752" s="195"/>
      <c r="J1752" s="38"/>
      <c r="K1752" s="38"/>
      <c r="L1752" s="41"/>
      <c r="M1752" s="196"/>
      <c r="N1752" s="197"/>
      <c r="O1752" s="66"/>
      <c r="P1752" s="66"/>
      <c r="Q1752" s="66"/>
      <c r="R1752" s="66"/>
      <c r="S1752" s="66"/>
      <c r="T1752" s="67"/>
      <c r="U1752" s="36"/>
      <c r="V1752" s="36"/>
      <c r="W1752" s="36"/>
      <c r="X1752" s="36"/>
      <c r="Y1752" s="36"/>
      <c r="Z1752" s="36"/>
      <c r="AA1752" s="36"/>
      <c r="AB1752" s="36"/>
      <c r="AC1752" s="36"/>
      <c r="AD1752" s="36"/>
      <c r="AE1752" s="36"/>
      <c r="AT1752" s="19" t="s">
        <v>240</v>
      </c>
      <c r="AU1752" s="19" t="s">
        <v>85</v>
      </c>
    </row>
    <row r="1753" spans="1:65" s="2" customFormat="1" ht="67.2">
      <c r="A1753" s="36"/>
      <c r="B1753" s="37"/>
      <c r="C1753" s="38"/>
      <c r="D1753" s="198" t="s">
        <v>242</v>
      </c>
      <c r="E1753" s="38"/>
      <c r="F1753" s="199" t="s">
        <v>5371</v>
      </c>
      <c r="G1753" s="38"/>
      <c r="H1753" s="38"/>
      <c r="I1753" s="195"/>
      <c r="J1753" s="38"/>
      <c r="K1753" s="38"/>
      <c r="L1753" s="41"/>
      <c r="M1753" s="196"/>
      <c r="N1753" s="197"/>
      <c r="O1753" s="66"/>
      <c r="P1753" s="66"/>
      <c r="Q1753" s="66"/>
      <c r="R1753" s="66"/>
      <c r="S1753" s="66"/>
      <c r="T1753" s="67"/>
      <c r="U1753" s="36"/>
      <c r="V1753" s="36"/>
      <c r="W1753" s="36"/>
      <c r="X1753" s="36"/>
      <c r="Y1753" s="36"/>
      <c r="Z1753" s="36"/>
      <c r="AA1753" s="36"/>
      <c r="AB1753" s="36"/>
      <c r="AC1753" s="36"/>
      <c r="AD1753" s="36"/>
      <c r="AE1753" s="36"/>
      <c r="AT1753" s="19" t="s">
        <v>242</v>
      </c>
      <c r="AU1753" s="19" t="s">
        <v>85</v>
      </c>
    </row>
    <row r="1754" spans="1:65" s="13" customFormat="1" ht="10.199999999999999">
      <c r="B1754" s="200"/>
      <c r="C1754" s="201"/>
      <c r="D1754" s="198" t="s">
        <v>244</v>
      </c>
      <c r="E1754" s="202" t="s">
        <v>19</v>
      </c>
      <c r="F1754" s="203" t="s">
        <v>5372</v>
      </c>
      <c r="G1754" s="201"/>
      <c r="H1754" s="204">
        <v>2.581</v>
      </c>
      <c r="I1754" s="205"/>
      <c r="J1754" s="201"/>
      <c r="K1754" s="201"/>
      <c r="L1754" s="206"/>
      <c r="M1754" s="207"/>
      <c r="N1754" s="208"/>
      <c r="O1754" s="208"/>
      <c r="P1754" s="208"/>
      <c r="Q1754" s="208"/>
      <c r="R1754" s="208"/>
      <c r="S1754" s="208"/>
      <c r="T1754" s="209"/>
      <c r="AT1754" s="210" t="s">
        <v>244</v>
      </c>
      <c r="AU1754" s="210" t="s">
        <v>85</v>
      </c>
      <c r="AV1754" s="13" t="s">
        <v>85</v>
      </c>
      <c r="AW1754" s="13" t="s">
        <v>37</v>
      </c>
      <c r="AX1754" s="13" t="s">
        <v>83</v>
      </c>
      <c r="AY1754" s="210" t="s">
        <v>232</v>
      </c>
    </row>
    <row r="1755" spans="1:65" s="2" customFormat="1" ht="16.5" customHeight="1">
      <c r="A1755" s="36"/>
      <c r="B1755" s="37"/>
      <c r="C1755" s="180" t="s">
        <v>5373</v>
      </c>
      <c r="D1755" s="180" t="s">
        <v>234</v>
      </c>
      <c r="E1755" s="181" t="s">
        <v>5374</v>
      </c>
      <c r="F1755" s="182" t="s">
        <v>5375</v>
      </c>
      <c r="G1755" s="183" t="s">
        <v>312</v>
      </c>
      <c r="H1755" s="184">
        <v>2.581</v>
      </c>
      <c r="I1755" s="185"/>
      <c r="J1755" s="186">
        <f>ROUND(I1755*H1755,2)</f>
        <v>0</v>
      </c>
      <c r="K1755" s="182" t="s">
        <v>238</v>
      </c>
      <c r="L1755" s="41"/>
      <c r="M1755" s="187" t="s">
        <v>19</v>
      </c>
      <c r="N1755" s="188" t="s">
        <v>47</v>
      </c>
      <c r="O1755" s="66"/>
      <c r="P1755" s="189">
        <f>O1755*H1755</f>
        <v>0</v>
      </c>
      <c r="Q1755" s="189">
        <v>3.8000000000000002E-4</v>
      </c>
      <c r="R1755" s="189">
        <f>Q1755*H1755</f>
        <v>9.8078000000000011E-4</v>
      </c>
      <c r="S1755" s="189">
        <v>0</v>
      </c>
      <c r="T1755" s="190">
        <f>S1755*H1755</f>
        <v>0</v>
      </c>
      <c r="U1755" s="36"/>
      <c r="V1755" s="36"/>
      <c r="W1755" s="36"/>
      <c r="X1755" s="36"/>
      <c r="Y1755" s="36"/>
      <c r="Z1755" s="36"/>
      <c r="AA1755" s="36"/>
      <c r="AB1755" s="36"/>
      <c r="AC1755" s="36"/>
      <c r="AD1755" s="36"/>
      <c r="AE1755" s="36"/>
      <c r="AR1755" s="191" t="s">
        <v>348</v>
      </c>
      <c r="AT1755" s="191" t="s">
        <v>234</v>
      </c>
      <c r="AU1755" s="191" t="s">
        <v>85</v>
      </c>
      <c r="AY1755" s="19" t="s">
        <v>232</v>
      </c>
      <c r="BE1755" s="192">
        <f>IF(N1755="základní",J1755,0)</f>
        <v>0</v>
      </c>
      <c r="BF1755" s="192">
        <f>IF(N1755="snížená",J1755,0)</f>
        <v>0</v>
      </c>
      <c r="BG1755" s="192">
        <f>IF(N1755="zákl. přenesená",J1755,0)</f>
        <v>0</v>
      </c>
      <c r="BH1755" s="192">
        <f>IF(N1755="sníž. přenesená",J1755,0)</f>
        <v>0</v>
      </c>
      <c r="BI1755" s="192">
        <f>IF(N1755="nulová",J1755,0)</f>
        <v>0</v>
      </c>
      <c r="BJ1755" s="19" t="s">
        <v>83</v>
      </c>
      <c r="BK1755" s="192">
        <f>ROUND(I1755*H1755,2)</f>
        <v>0</v>
      </c>
      <c r="BL1755" s="19" t="s">
        <v>348</v>
      </c>
      <c r="BM1755" s="191" t="s">
        <v>5376</v>
      </c>
    </row>
    <row r="1756" spans="1:65" s="2" customFormat="1" ht="10.199999999999999">
      <c r="A1756" s="36"/>
      <c r="B1756" s="37"/>
      <c r="C1756" s="38"/>
      <c r="D1756" s="193" t="s">
        <v>240</v>
      </c>
      <c r="E1756" s="38"/>
      <c r="F1756" s="194" t="s">
        <v>5377</v>
      </c>
      <c r="G1756" s="38"/>
      <c r="H1756" s="38"/>
      <c r="I1756" s="195"/>
      <c r="J1756" s="38"/>
      <c r="K1756" s="38"/>
      <c r="L1756" s="41"/>
      <c r="M1756" s="196"/>
      <c r="N1756" s="197"/>
      <c r="O1756" s="66"/>
      <c r="P1756" s="66"/>
      <c r="Q1756" s="66"/>
      <c r="R1756" s="66"/>
      <c r="S1756" s="66"/>
      <c r="T1756" s="67"/>
      <c r="U1756" s="36"/>
      <c r="V1756" s="36"/>
      <c r="W1756" s="36"/>
      <c r="X1756" s="36"/>
      <c r="Y1756" s="36"/>
      <c r="Z1756" s="36"/>
      <c r="AA1756" s="36"/>
      <c r="AB1756" s="36"/>
      <c r="AC1756" s="36"/>
      <c r="AD1756" s="36"/>
      <c r="AE1756" s="36"/>
      <c r="AT1756" s="19" t="s">
        <v>240</v>
      </c>
      <c r="AU1756" s="19" t="s">
        <v>85</v>
      </c>
    </row>
    <row r="1757" spans="1:65" s="2" customFormat="1" ht="67.2">
      <c r="A1757" s="36"/>
      <c r="B1757" s="37"/>
      <c r="C1757" s="38"/>
      <c r="D1757" s="198" t="s">
        <v>242</v>
      </c>
      <c r="E1757" s="38"/>
      <c r="F1757" s="199" t="s">
        <v>5371</v>
      </c>
      <c r="G1757" s="38"/>
      <c r="H1757" s="38"/>
      <c r="I1757" s="195"/>
      <c r="J1757" s="38"/>
      <c r="K1757" s="38"/>
      <c r="L1757" s="41"/>
      <c r="M1757" s="196"/>
      <c r="N1757" s="197"/>
      <c r="O1757" s="66"/>
      <c r="P1757" s="66"/>
      <c r="Q1757" s="66"/>
      <c r="R1757" s="66"/>
      <c r="S1757" s="66"/>
      <c r="T1757" s="67"/>
      <c r="U1757" s="36"/>
      <c r="V1757" s="36"/>
      <c r="W1757" s="36"/>
      <c r="X1757" s="36"/>
      <c r="Y1757" s="36"/>
      <c r="Z1757" s="36"/>
      <c r="AA1757" s="36"/>
      <c r="AB1757" s="36"/>
      <c r="AC1757" s="36"/>
      <c r="AD1757" s="36"/>
      <c r="AE1757" s="36"/>
      <c r="AT1757" s="19" t="s">
        <v>242</v>
      </c>
      <c r="AU1757" s="19" t="s">
        <v>85</v>
      </c>
    </row>
    <row r="1758" spans="1:65" s="13" customFormat="1" ht="10.199999999999999">
      <c r="B1758" s="200"/>
      <c r="C1758" s="201"/>
      <c r="D1758" s="198" t="s">
        <v>244</v>
      </c>
      <c r="E1758" s="202" t="s">
        <v>19</v>
      </c>
      <c r="F1758" s="203" t="s">
        <v>5372</v>
      </c>
      <c r="G1758" s="201"/>
      <c r="H1758" s="204">
        <v>2.581</v>
      </c>
      <c r="I1758" s="205"/>
      <c r="J1758" s="201"/>
      <c r="K1758" s="201"/>
      <c r="L1758" s="206"/>
      <c r="M1758" s="207"/>
      <c r="N1758" s="208"/>
      <c r="O1758" s="208"/>
      <c r="P1758" s="208"/>
      <c r="Q1758" s="208"/>
      <c r="R1758" s="208"/>
      <c r="S1758" s="208"/>
      <c r="T1758" s="209"/>
      <c r="AT1758" s="210" t="s">
        <v>244</v>
      </c>
      <c r="AU1758" s="210" t="s">
        <v>85</v>
      </c>
      <c r="AV1758" s="13" t="s">
        <v>85</v>
      </c>
      <c r="AW1758" s="13" t="s">
        <v>37</v>
      </c>
      <c r="AX1758" s="13" t="s">
        <v>83</v>
      </c>
      <c r="AY1758" s="210" t="s">
        <v>232</v>
      </c>
    </row>
    <row r="1759" spans="1:65" s="2" customFormat="1" ht="16.5" customHeight="1">
      <c r="A1759" s="36"/>
      <c r="B1759" s="37"/>
      <c r="C1759" s="180" t="s">
        <v>5378</v>
      </c>
      <c r="D1759" s="180" t="s">
        <v>234</v>
      </c>
      <c r="E1759" s="181" t="s">
        <v>5379</v>
      </c>
      <c r="F1759" s="182" t="s">
        <v>5380</v>
      </c>
      <c r="G1759" s="183" t="s">
        <v>312</v>
      </c>
      <c r="H1759" s="184">
        <v>1.6</v>
      </c>
      <c r="I1759" s="185"/>
      <c r="J1759" s="186">
        <f>ROUND(I1759*H1759,2)</f>
        <v>0</v>
      </c>
      <c r="K1759" s="182" t="s">
        <v>238</v>
      </c>
      <c r="L1759" s="41"/>
      <c r="M1759" s="187" t="s">
        <v>19</v>
      </c>
      <c r="N1759" s="188" t="s">
        <v>47</v>
      </c>
      <c r="O1759" s="66"/>
      <c r="P1759" s="189">
        <f>O1759*H1759</f>
        <v>0</v>
      </c>
      <c r="Q1759" s="189">
        <v>9.0000000000000006E-5</v>
      </c>
      <c r="R1759" s="189">
        <f>Q1759*H1759</f>
        <v>1.44E-4</v>
      </c>
      <c r="S1759" s="189">
        <v>0</v>
      </c>
      <c r="T1759" s="190">
        <f>S1759*H1759</f>
        <v>0</v>
      </c>
      <c r="U1759" s="36"/>
      <c r="V1759" s="36"/>
      <c r="W1759" s="36"/>
      <c r="X1759" s="36"/>
      <c r="Y1759" s="36"/>
      <c r="Z1759" s="36"/>
      <c r="AA1759" s="36"/>
      <c r="AB1759" s="36"/>
      <c r="AC1759" s="36"/>
      <c r="AD1759" s="36"/>
      <c r="AE1759" s="36"/>
      <c r="AR1759" s="191" t="s">
        <v>348</v>
      </c>
      <c r="AT1759" s="191" t="s">
        <v>234</v>
      </c>
      <c r="AU1759" s="191" t="s">
        <v>85</v>
      </c>
      <c r="AY1759" s="19" t="s">
        <v>232</v>
      </c>
      <c r="BE1759" s="192">
        <f>IF(N1759="základní",J1759,0)</f>
        <v>0</v>
      </c>
      <c r="BF1759" s="192">
        <f>IF(N1759="snížená",J1759,0)</f>
        <v>0</v>
      </c>
      <c r="BG1759" s="192">
        <f>IF(N1759="zákl. přenesená",J1759,0)</f>
        <v>0</v>
      </c>
      <c r="BH1759" s="192">
        <f>IF(N1759="sníž. přenesená",J1759,0)</f>
        <v>0</v>
      </c>
      <c r="BI1759" s="192">
        <f>IF(N1759="nulová",J1759,0)</f>
        <v>0</v>
      </c>
      <c r="BJ1759" s="19" t="s">
        <v>83</v>
      </c>
      <c r="BK1759" s="192">
        <f>ROUND(I1759*H1759,2)</f>
        <v>0</v>
      </c>
      <c r="BL1759" s="19" t="s">
        <v>348</v>
      </c>
      <c r="BM1759" s="191" t="s">
        <v>5381</v>
      </c>
    </row>
    <row r="1760" spans="1:65" s="2" customFormat="1" ht="10.199999999999999">
      <c r="A1760" s="36"/>
      <c r="B1760" s="37"/>
      <c r="C1760" s="38"/>
      <c r="D1760" s="193" t="s">
        <v>240</v>
      </c>
      <c r="E1760" s="38"/>
      <c r="F1760" s="194" t="s">
        <v>5382</v>
      </c>
      <c r="G1760" s="38"/>
      <c r="H1760" s="38"/>
      <c r="I1760" s="195"/>
      <c r="J1760" s="38"/>
      <c r="K1760" s="38"/>
      <c r="L1760" s="41"/>
      <c r="M1760" s="196"/>
      <c r="N1760" s="197"/>
      <c r="O1760" s="66"/>
      <c r="P1760" s="66"/>
      <c r="Q1760" s="66"/>
      <c r="R1760" s="66"/>
      <c r="S1760" s="66"/>
      <c r="T1760" s="67"/>
      <c r="U1760" s="36"/>
      <c r="V1760" s="36"/>
      <c r="W1760" s="36"/>
      <c r="X1760" s="36"/>
      <c r="Y1760" s="36"/>
      <c r="Z1760" s="36"/>
      <c r="AA1760" s="36"/>
      <c r="AB1760" s="36"/>
      <c r="AC1760" s="36"/>
      <c r="AD1760" s="36"/>
      <c r="AE1760" s="36"/>
      <c r="AT1760" s="19" t="s">
        <v>240</v>
      </c>
      <c r="AU1760" s="19" t="s">
        <v>85</v>
      </c>
    </row>
    <row r="1761" spans="1:65" s="2" customFormat="1" ht="67.2">
      <c r="A1761" s="36"/>
      <c r="B1761" s="37"/>
      <c r="C1761" s="38"/>
      <c r="D1761" s="198" t="s">
        <v>242</v>
      </c>
      <c r="E1761" s="38"/>
      <c r="F1761" s="199" t="s">
        <v>5371</v>
      </c>
      <c r="G1761" s="38"/>
      <c r="H1761" s="38"/>
      <c r="I1761" s="195"/>
      <c r="J1761" s="38"/>
      <c r="K1761" s="38"/>
      <c r="L1761" s="41"/>
      <c r="M1761" s="196"/>
      <c r="N1761" s="197"/>
      <c r="O1761" s="66"/>
      <c r="P1761" s="66"/>
      <c r="Q1761" s="66"/>
      <c r="R1761" s="66"/>
      <c r="S1761" s="66"/>
      <c r="T1761" s="67"/>
      <c r="U1761" s="36"/>
      <c r="V1761" s="36"/>
      <c r="W1761" s="36"/>
      <c r="X1761" s="36"/>
      <c r="Y1761" s="36"/>
      <c r="Z1761" s="36"/>
      <c r="AA1761" s="36"/>
      <c r="AB1761" s="36"/>
      <c r="AC1761" s="36"/>
      <c r="AD1761" s="36"/>
      <c r="AE1761" s="36"/>
      <c r="AT1761" s="19" t="s">
        <v>242</v>
      </c>
      <c r="AU1761" s="19" t="s">
        <v>85</v>
      </c>
    </row>
    <row r="1762" spans="1:65" s="13" customFormat="1" ht="10.199999999999999">
      <c r="B1762" s="200"/>
      <c r="C1762" s="201"/>
      <c r="D1762" s="198" t="s">
        <v>244</v>
      </c>
      <c r="E1762" s="202" t="s">
        <v>19</v>
      </c>
      <c r="F1762" s="203" t="s">
        <v>5383</v>
      </c>
      <c r="G1762" s="201"/>
      <c r="H1762" s="204">
        <v>1.6</v>
      </c>
      <c r="I1762" s="205"/>
      <c r="J1762" s="201"/>
      <c r="K1762" s="201"/>
      <c r="L1762" s="206"/>
      <c r="M1762" s="207"/>
      <c r="N1762" s="208"/>
      <c r="O1762" s="208"/>
      <c r="P1762" s="208"/>
      <c r="Q1762" s="208"/>
      <c r="R1762" s="208"/>
      <c r="S1762" s="208"/>
      <c r="T1762" s="209"/>
      <c r="AT1762" s="210" t="s">
        <v>244</v>
      </c>
      <c r="AU1762" s="210" t="s">
        <v>85</v>
      </c>
      <c r="AV1762" s="13" t="s">
        <v>85</v>
      </c>
      <c r="AW1762" s="13" t="s">
        <v>37</v>
      </c>
      <c r="AX1762" s="13" t="s">
        <v>83</v>
      </c>
      <c r="AY1762" s="210" t="s">
        <v>232</v>
      </c>
    </row>
    <row r="1763" spans="1:65" s="2" customFormat="1" ht="55.5" customHeight="1">
      <c r="A1763" s="36"/>
      <c r="B1763" s="37"/>
      <c r="C1763" s="232" t="s">
        <v>5384</v>
      </c>
      <c r="D1763" s="232" t="s">
        <v>300</v>
      </c>
      <c r="E1763" s="233" t="s">
        <v>5385</v>
      </c>
      <c r="F1763" s="234" t="s">
        <v>5386</v>
      </c>
      <c r="G1763" s="235" t="s">
        <v>339</v>
      </c>
      <c r="H1763" s="236">
        <v>1</v>
      </c>
      <c r="I1763" s="237"/>
      <c r="J1763" s="238">
        <f>ROUND(I1763*H1763,2)</f>
        <v>0</v>
      </c>
      <c r="K1763" s="234" t="s">
        <v>19</v>
      </c>
      <c r="L1763" s="239"/>
      <c r="M1763" s="240" t="s">
        <v>19</v>
      </c>
      <c r="N1763" s="241" t="s">
        <v>47</v>
      </c>
      <c r="O1763" s="66"/>
      <c r="P1763" s="189">
        <f>O1763*H1763</f>
        <v>0</v>
      </c>
      <c r="Q1763" s="189">
        <v>0.10639999999999999</v>
      </c>
      <c r="R1763" s="189">
        <f>Q1763*H1763</f>
        <v>0.10639999999999999</v>
      </c>
      <c r="S1763" s="189">
        <v>0</v>
      </c>
      <c r="T1763" s="190">
        <f>S1763*H1763</f>
        <v>0</v>
      </c>
      <c r="U1763" s="36"/>
      <c r="V1763" s="36"/>
      <c r="W1763" s="36"/>
      <c r="X1763" s="36"/>
      <c r="Y1763" s="36"/>
      <c r="Z1763" s="36"/>
      <c r="AA1763" s="36"/>
      <c r="AB1763" s="36"/>
      <c r="AC1763" s="36"/>
      <c r="AD1763" s="36"/>
      <c r="AE1763" s="36"/>
      <c r="AR1763" s="191" t="s">
        <v>453</v>
      </c>
      <c r="AT1763" s="191" t="s">
        <v>300</v>
      </c>
      <c r="AU1763" s="191" t="s">
        <v>85</v>
      </c>
      <c r="AY1763" s="19" t="s">
        <v>232</v>
      </c>
      <c r="BE1763" s="192">
        <f>IF(N1763="základní",J1763,0)</f>
        <v>0</v>
      </c>
      <c r="BF1763" s="192">
        <f>IF(N1763="snížená",J1763,0)</f>
        <v>0</v>
      </c>
      <c r="BG1763" s="192">
        <f>IF(N1763="zákl. přenesená",J1763,0)</f>
        <v>0</v>
      </c>
      <c r="BH1763" s="192">
        <f>IF(N1763="sníž. přenesená",J1763,0)</f>
        <v>0</v>
      </c>
      <c r="BI1763" s="192">
        <f>IF(N1763="nulová",J1763,0)</f>
        <v>0</v>
      </c>
      <c r="BJ1763" s="19" t="s">
        <v>83</v>
      </c>
      <c r="BK1763" s="192">
        <f>ROUND(I1763*H1763,2)</f>
        <v>0</v>
      </c>
      <c r="BL1763" s="19" t="s">
        <v>348</v>
      </c>
      <c r="BM1763" s="191" t="s">
        <v>5387</v>
      </c>
    </row>
    <row r="1764" spans="1:65" s="2" customFormat="1" ht="16.5" customHeight="1">
      <c r="A1764" s="36"/>
      <c r="B1764" s="37"/>
      <c r="C1764" s="180" t="s">
        <v>5388</v>
      </c>
      <c r="D1764" s="180" t="s">
        <v>234</v>
      </c>
      <c r="E1764" s="181" t="s">
        <v>5389</v>
      </c>
      <c r="F1764" s="182" t="s">
        <v>5390</v>
      </c>
      <c r="G1764" s="183" t="s">
        <v>814</v>
      </c>
      <c r="H1764" s="184">
        <v>50</v>
      </c>
      <c r="I1764" s="185"/>
      <c r="J1764" s="186">
        <f>ROUND(I1764*H1764,2)</f>
        <v>0</v>
      </c>
      <c r="K1764" s="182" t="s">
        <v>238</v>
      </c>
      <c r="L1764" s="41"/>
      <c r="M1764" s="187" t="s">
        <v>19</v>
      </c>
      <c r="N1764" s="188" t="s">
        <v>47</v>
      </c>
      <c r="O1764" s="66"/>
      <c r="P1764" s="189">
        <f>O1764*H1764</f>
        <v>0</v>
      </c>
      <c r="Q1764" s="189">
        <v>0</v>
      </c>
      <c r="R1764" s="189">
        <f>Q1764*H1764</f>
        <v>0</v>
      </c>
      <c r="S1764" s="189">
        <v>1E-3</v>
      </c>
      <c r="T1764" s="190">
        <f>S1764*H1764</f>
        <v>0.05</v>
      </c>
      <c r="U1764" s="36"/>
      <c r="V1764" s="36"/>
      <c r="W1764" s="36"/>
      <c r="X1764" s="36"/>
      <c r="Y1764" s="36"/>
      <c r="Z1764" s="36"/>
      <c r="AA1764" s="36"/>
      <c r="AB1764" s="36"/>
      <c r="AC1764" s="36"/>
      <c r="AD1764" s="36"/>
      <c r="AE1764" s="36"/>
      <c r="AR1764" s="191" t="s">
        <v>348</v>
      </c>
      <c r="AT1764" s="191" t="s">
        <v>234</v>
      </c>
      <c r="AU1764" s="191" t="s">
        <v>85</v>
      </c>
      <c r="AY1764" s="19" t="s">
        <v>232</v>
      </c>
      <c r="BE1764" s="192">
        <f>IF(N1764="základní",J1764,0)</f>
        <v>0</v>
      </c>
      <c r="BF1764" s="192">
        <f>IF(N1764="snížená",J1764,0)</f>
        <v>0</v>
      </c>
      <c r="BG1764" s="192">
        <f>IF(N1764="zákl. přenesená",J1764,0)</f>
        <v>0</v>
      </c>
      <c r="BH1764" s="192">
        <f>IF(N1764="sníž. přenesená",J1764,0)</f>
        <v>0</v>
      </c>
      <c r="BI1764" s="192">
        <f>IF(N1764="nulová",J1764,0)</f>
        <v>0</v>
      </c>
      <c r="BJ1764" s="19" t="s">
        <v>83</v>
      </c>
      <c r="BK1764" s="192">
        <f>ROUND(I1764*H1764,2)</f>
        <v>0</v>
      </c>
      <c r="BL1764" s="19" t="s">
        <v>348</v>
      </c>
      <c r="BM1764" s="191" t="s">
        <v>5391</v>
      </c>
    </row>
    <row r="1765" spans="1:65" s="2" customFormat="1" ht="10.199999999999999">
      <c r="A1765" s="36"/>
      <c r="B1765" s="37"/>
      <c r="C1765" s="38"/>
      <c r="D1765" s="193" t="s">
        <v>240</v>
      </c>
      <c r="E1765" s="38"/>
      <c r="F1765" s="194" t="s">
        <v>5392</v>
      </c>
      <c r="G1765" s="38"/>
      <c r="H1765" s="38"/>
      <c r="I1765" s="195"/>
      <c r="J1765" s="38"/>
      <c r="K1765" s="38"/>
      <c r="L1765" s="41"/>
      <c r="M1765" s="196"/>
      <c r="N1765" s="197"/>
      <c r="O1765" s="66"/>
      <c r="P1765" s="66"/>
      <c r="Q1765" s="66"/>
      <c r="R1765" s="66"/>
      <c r="S1765" s="66"/>
      <c r="T1765" s="67"/>
      <c r="U1765" s="36"/>
      <c r="V1765" s="36"/>
      <c r="W1765" s="36"/>
      <c r="X1765" s="36"/>
      <c r="Y1765" s="36"/>
      <c r="Z1765" s="36"/>
      <c r="AA1765" s="36"/>
      <c r="AB1765" s="36"/>
      <c r="AC1765" s="36"/>
      <c r="AD1765" s="36"/>
      <c r="AE1765" s="36"/>
      <c r="AT1765" s="19" t="s">
        <v>240</v>
      </c>
      <c r="AU1765" s="19" t="s">
        <v>85</v>
      </c>
    </row>
    <row r="1766" spans="1:65" s="2" customFormat="1" ht="48">
      <c r="A1766" s="36"/>
      <c r="B1766" s="37"/>
      <c r="C1766" s="38"/>
      <c r="D1766" s="198" t="s">
        <v>242</v>
      </c>
      <c r="E1766" s="38"/>
      <c r="F1766" s="199" t="s">
        <v>5393</v>
      </c>
      <c r="G1766" s="38"/>
      <c r="H1766" s="38"/>
      <c r="I1766" s="195"/>
      <c r="J1766" s="38"/>
      <c r="K1766" s="38"/>
      <c r="L1766" s="41"/>
      <c r="M1766" s="196"/>
      <c r="N1766" s="197"/>
      <c r="O1766" s="66"/>
      <c r="P1766" s="66"/>
      <c r="Q1766" s="66"/>
      <c r="R1766" s="66"/>
      <c r="S1766" s="66"/>
      <c r="T1766" s="67"/>
      <c r="U1766" s="36"/>
      <c r="V1766" s="36"/>
      <c r="W1766" s="36"/>
      <c r="X1766" s="36"/>
      <c r="Y1766" s="36"/>
      <c r="Z1766" s="36"/>
      <c r="AA1766" s="36"/>
      <c r="AB1766" s="36"/>
      <c r="AC1766" s="36"/>
      <c r="AD1766" s="36"/>
      <c r="AE1766" s="36"/>
      <c r="AT1766" s="19" t="s">
        <v>242</v>
      </c>
      <c r="AU1766" s="19" t="s">
        <v>85</v>
      </c>
    </row>
    <row r="1767" spans="1:65" s="13" customFormat="1" ht="10.199999999999999">
      <c r="B1767" s="200"/>
      <c r="C1767" s="201"/>
      <c r="D1767" s="198" t="s">
        <v>244</v>
      </c>
      <c r="E1767" s="202" t="s">
        <v>19</v>
      </c>
      <c r="F1767" s="203" t="s">
        <v>5394</v>
      </c>
      <c r="G1767" s="201"/>
      <c r="H1767" s="204">
        <v>50</v>
      </c>
      <c r="I1767" s="205"/>
      <c r="J1767" s="201"/>
      <c r="K1767" s="201"/>
      <c r="L1767" s="206"/>
      <c r="M1767" s="207"/>
      <c r="N1767" s="208"/>
      <c r="O1767" s="208"/>
      <c r="P1767" s="208"/>
      <c r="Q1767" s="208"/>
      <c r="R1767" s="208"/>
      <c r="S1767" s="208"/>
      <c r="T1767" s="209"/>
      <c r="AT1767" s="210" t="s">
        <v>244</v>
      </c>
      <c r="AU1767" s="210" t="s">
        <v>85</v>
      </c>
      <c r="AV1767" s="13" t="s">
        <v>85</v>
      </c>
      <c r="AW1767" s="13" t="s">
        <v>37</v>
      </c>
      <c r="AX1767" s="13" t="s">
        <v>83</v>
      </c>
      <c r="AY1767" s="210" t="s">
        <v>232</v>
      </c>
    </row>
    <row r="1768" spans="1:65" s="2" customFormat="1" ht="24.15" customHeight="1">
      <c r="A1768" s="36"/>
      <c r="B1768" s="37"/>
      <c r="C1768" s="180" t="s">
        <v>5395</v>
      </c>
      <c r="D1768" s="180" t="s">
        <v>234</v>
      </c>
      <c r="E1768" s="181" t="s">
        <v>1683</v>
      </c>
      <c r="F1768" s="182" t="s">
        <v>1684</v>
      </c>
      <c r="G1768" s="183" t="s">
        <v>278</v>
      </c>
      <c r="H1768" s="184">
        <v>0.98099999999999998</v>
      </c>
      <c r="I1768" s="185"/>
      <c r="J1768" s="186">
        <f>ROUND(I1768*H1768,2)</f>
        <v>0</v>
      </c>
      <c r="K1768" s="182" t="s">
        <v>238</v>
      </c>
      <c r="L1768" s="41"/>
      <c r="M1768" s="187" t="s">
        <v>19</v>
      </c>
      <c r="N1768" s="188" t="s">
        <v>47</v>
      </c>
      <c r="O1768" s="66"/>
      <c r="P1768" s="189">
        <f>O1768*H1768</f>
        <v>0</v>
      </c>
      <c r="Q1768" s="189">
        <v>0</v>
      </c>
      <c r="R1768" s="189">
        <f>Q1768*H1768</f>
        <v>0</v>
      </c>
      <c r="S1768" s="189">
        <v>0</v>
      </c>
      <c r="T1768" s="190">
        <f>S1768*H1768</f>
        <v>0</v>
      </c>
      <c r="U1768" s="36"/>
      <c r="V1768" s="36"/>
      <c r="W1768" s="36"/>
      <c r="X1768" s="36"/>
      <c r="Y1768" s="36"/>
      <c r="Z1768" s="36"/>
      <c r="AA1768" s="36"/>
      <c r="AB1768" s="36"/>
      <c r="AC1768" s="36"/>
      <c r="AD1768" s="36"/>
      <c r="AE1768" s="36"/>
      <c r="AR1768" s="191" t="s">
        <v>348</v>
      </c>
      <c r="AT1768" s="191" t="s">
        <v>234</v>
      </c>
      <c r="AU1768" s="191" t="s">
        <v>85</v>
      </c>
      <c r="AY1768" s="19" t="s">
        <v>232</v>
      </c>
      <c r="BE1768" s="192">
        <f>IF(N1768="základní",J1768,0)</f>
        <v>0</v>
      </c>
      <c r="BF1768" s="192">
        <f>IF(N1768="snížená",J1768,0)</f>
        <v>0</v>
      </c>
      <c r="BG1768" s="192">
        <f>IF(N1768="zákl. přenesená",J1768,0)</f>
        <v>0</v>
      </c>
      <c r="BH1768" s="192">
        <f>IF(N1768="sníž. přenesená",J1768,0)</f>
        <v>0</v>
      </c>
      <c r="BI1768" s="192">
        <f>IF(N1768="nulová",J1768,0)</f>
        <v>0</v>
      </c>
      <c r="BJ1768" s="19" t="s">
        <v>83</v>
      </c>
      <c r="BK1768" s="192">
        <f>ROUND(I1768*H1768,2)</f>
        <v>0</v>
      </c>
      <c r="BL1768" s="19" t="s">
        <v>348</v>
      </c>
      <c r="BM1768" s="191" t="s">
        <v>5396</v>
      </c>
    </row>
    <row r="1769" spans="1:65" s="2" customFormat="1" ht="10.199999999999999">
      <c r="A1769" s="36"/>
      <c r="B1769" s="37"/>
      <c r="C1769" s="38"/>
      <c r="D1769" s="193" t="s">
        <v>240</v>
      </c>
      <c r="E1769" s="38"/>
      <c r="F1769" s="194" t="s">
        <v>1686</v>
      </c>
      <c r="G1769" s="38"/>
      <c r="H1769" s="38"/>
      <c r="I1769" s="195"/>
      <c r="J1769" s="38"/>
      <c r="K1769" s="38"/>
      <c r="L1769" s="41"/>
      <c r="M1769" s="196"/>
      <c r="N1769" s="197"/>
      <c r="O1769" s="66"/>
      <c r="P1769" s="66"/>
      <c r="Q1769" s="66"/>
      <c r="R1769" s="66"/>
      <c r="S1769" s="66"/>
      <c r="T1769" s="67"/>
      <c r="U1769" s="36"/>
      <c r="V1769" s="36"/>
      <c r="W1769" s="36"/>
      <c r="X1769" s="36"/>
      <c r="Y1769" s="36"/>
      <c r="Z1769" s="36"/>
      <c r="AA1769" s="36"/>
      <c r="AB1769" s="36"/>
      <c r="AC1769" s="36"/>
      <c r="AD1769" s="36"/>
      <c r="AE1769" s="36"/>
      <c r="AT1769" s="19" t="s">
        <v>240</v>
      </c>
      <c r="AU1769" s="19" t="s">
        <v>85</v>
      </c>
    </row>
    <row r="1770" spans="1:65" s="2" customFormat="1" ht="86.4">
      <c r="A1770" s="36"/>
      <c r="B1770" s="37"/>
      <c r="C1770" s="38"/>
      <c r="D1770" s="198" t="s">
        <v>242</v>
      </c>
      <c r="E1770" s="38"/>
      <c r="F1770" s="199" t="s">
        <v>1687</v>
      </c>
      <c r="G1770" s="38"/>
      <c r="H1770" s="38"/>
      <c r="I1770" s="195"/>
      <c r="J1770" s="38"/>
      <c r="K1770" s="38"/>
      <c r="L1770" s="41"/>
      <c r="M1770" s="196"/>
      <c r="N1770" s="197"/>
      <c r="O1770" s="66"/>
      <c r="P1770" s="66"/>
      <c r="Q1770" s="66"/>
      <c r="R1770" s="66"/>
      <c r="S1770" s="66"/>
      <c r="T1770" s="67"/>
      <c r="U1770" s="36"/>
      <c r="V1770" s="36"/>
      <c r="W1770" s="36"/>
      <c r="X1770" s="36"/>
      <c r="Y1770" s="36"/>
      <c r="Z1770" s="36"/>
      <c r="AA1770" s="36"/>
      <c r="AB1770" s="36"/>
      <c r="AC1770" s="36"/>
      <c r="AD1770" s="36"/>
      <c r="AE1770" s="36"/>
      <c r="AT1770" s="19" t="s">
        <v>242</v>
      </c>
      <c r="AU1770" s="19" t="s">
        <v>85</v>
      </c>
    </row>
    <row r="1771" spans="1:65" s="12" customFormat="1" ht="22.8" customHeight="1">
      <c r="B1771" s="164"/>
      <c r="C1771" s="165"/>
      <c r="D1771" s="166" t="s">
        <v>75</v>
      </c>
      <c r="E1771" s="178" t="s">
        <v>5397</v>
      </c>
      <c r="F1771" s="178" t="s">
        <v>5398</v>
      </c>
      <c r="G1771" s="165"/>
      <c r="H1771" s="165"/>
      <c r="I1771" s="168"/>
      <c r="J1771" s="179">
        <f>BK1771</f>
        <v>0</v>
      </c>
      <c r="K1771" s="165"/>
      <c r="L1771" s="170"/>
      <c r="M1771" s="171"/>
      <c r="N1771" s="172"/>
      <c r="O1771" s="172"/>
      <c r="P1771" s="173">
        <f>SUM(P1772:P1941)</f>
        <v>0</v>
      </c>
      <c r="Q1771" s="172"/>
      <c r="R1771" s="173">
        <f>SUM(R1772:R1941)</f>
        <v>12.795879719999999</v>
      </c>
      <c r="S1771" s="172"/>
      <c r="T1771" s="174">
        <f>SUM(T1772:T1941)</f>
        <v>7.0580109999999996</v>
      </c>
      <c r="AR1771" s="175" t="s">
        <v>85</v>
      </c>
      <c r="AT1771" s="176" t="s">
        <v>75</v>
      </c>
      <c r="AU1771" s="176" t="s">
        <v>83</v>
      </c>
      <c r="AY1771" s="175" t="s">
        <v>232</v>
      </c>
      <c r="BK1771" s="177">
        <f>SUM(BK1772:BK1941)</f>
        <v>0</v>
      </c>
    </row>
    <row r="1772" spans="1:65" s="2" customFormat="1" ht="16.5" customHeight="1">
      <c r="A1772" s="36"/>
      <c r="B1772" s="37"/>
      <c r="C1772" s="180" t="s">
        <v>5399</v>
      </c>
      <c r="D1772" s="180" t="s">
        <v>234</v>
      </c>
      <c r="E1772" s="181" t="s">
        <v>5400</v>
      </c>
      <c r="F1772" s="182" t="s">
        <v>5401</v>
      </c>
      <c r="G1772" s="183" t="s">
        <v>312</v>
      </c>
      <c r="H1772" s="184">
        <v>268.346</v>
      </c>
      <c r="I1772" s="185"/>
      <c r="J1772" s="186">
        <f>ROUND(I1772*H1772,2)</f>
        <v>0</v>
      </c>
      <c r="K1772" s="182" t="s">
        <v>238</v>
      </c>
      <c r="L1772" s="41"/>
      <c r="M1772" s="187" t="s">
        <v>19</v>
      </c>
      <c r="N1772" s="188" t="s">
        <v>47</v>
      </c>
      <c r="O1772" s="66"/>
      <c r="P1772" s="189">
        <f>O1772*H1772</f>
        <v>0</v>
      </c>
      <c r="Q1772" s="189">
        <v>0</v>
      </c>
      <c r="R1772" s="189">
        <f>Q1772*H1772</f>
        <v>0</v>
      </c>
      <c r="S1772" s="189">
        <v>0</v>
      </c>
      <c r="T1772" s="190">
        <f>S1772*H1772</f>
        <v>0</v>
      </c>
      <c r="U1772" s="36"/>
      <c r="V1772" s="36"/>
      <c r="W1772" s="36"/>
      <c r="X1772" s="36"/>
      <c r="Y1772" s="36"/>
      <c r="Z1772" s="36"/>
      <c r="AA1772" s="36"/>
      <c r="AB1772" s="36"/>
      <c r="AC1772" s="36"/>
      <c r="AD1772" s="36"/>
      <c r="AE1772" s="36"/>
      <c r="AR1772" s="191" t="s">
        <v>348</v>
      </c>
      <c r="AT1772" s="191" t="s">
        <v>234</v>
      </c>
      <c r="AU1772" s="191" t="s">
        <v>85</v>
      </c>
      <c r="AY1772" s="19" t="s">
        <v>232</v>
      </c>
      <c r="BE1772" s="192">
        <f>IF(N1772="základní",J1772,0)</f>
        <v>0</v>
      </c>
      <c r="BF1772" s="192">
        <f>IF(N1772="snížená",J1772,0)</f>
        <v>0</v>
      </c>
      <c r="BG1772" s="192">
        <f>IF(N1772="zákl. přenesená",J1772,0)</f>
        <v>0</v>
      </c>
      <c r="BH1772" s="192">
        <f>IF(N1772="sníž. přenesená",J1772,0)</f>
        <v>0</v>
      </c>
      <c r="BI1772" s="192">
        <f>IF(N1772="nulová",J1772,0)</f>
        <v>0</v>
      </c>
      <c r="BJ1772" s="19" t="s">
        <v>83</v>
      </c>
      <c r="BK1772" s="192">
        <f>ROUND(I1772*H1772,2)</f>
        <v>0</v>
      </c>
      <c r="BL1772" s="19" t="s">
        <v>348</v>
      </c>
      <c r="BM1772" s="191" t="s">
        <v>5402</v>
      </c>
    </row>
    <row r="1773" spans="1:65" s="2" customFormat="1" ht="10.199999999999999">
      <c r="A1773" s="36"/>
      <c r="B1773" s="37"/>
      <c r="C1773" s="38"/>
      <c r="D1773" s="193" t="s">
        <v>240</v>
      </c>
      <c r="E1773" s="38"/>
      <c r="F1773" s="194" t="s">
        <v>5403</v>
      </c>
      <c r="G1773" s="38"/>
      <c r="H1773" s="38"/>
      <c r="I1773" s="195"/>
      <c r="J1773" s="38"/>
      <c r="K1773" s="38"/>
      <c r="L1773" s="41"/>
      <c r="M1773" s="196"/>
      <c r="N1773" s="197"/>
      <c r="O1773" s="66"/>
      <c r="P1773" s="66"/>
      <c r="Q1773" s="66"/>
      <c r="R1773" s="66"/>
      <c r="S1773" s="66"/>
      <c r="T1773" s="67"/>
      <c r="U1773" s="36"/>
      <c r="V1773" s="36"/>
      <c r="W1773" s="36"/>
      <c r="X1773" s="36"/>
      <c r="Y1773" s="36"/>
      <c r="Z1773" s="36"/>
      <c r="AA1773" s="36"/>
      <c r="AB1773" s="36"/>
      <c r="AC1773" s="36"/>
      <c r="AD1773" s="36"/>
      <c r="AE1773" s="36"/>
      <c r="AT1773" s="19" t="s">
        <v>240</v>
      </c>
      <c r="AU1773" s="19" t="s">
        <v>85</v>
      </c>
    </row>
    <row r="1774" spans="1:65" s="2" customFormat="1" ht="48">
      <c r="A1774" s="36"/>
      <c r="B1774" s="37"/>
      <c r="C1774" s="38"/>
      <c r="D1774" s="198" t="s">
        <v>242</v>
      </c>
      <c r="E1774" s="38"/>
      <c r="F1774" s="199" t="s">
        <v>5404</v>
      </c>
      <c r="G1774" s="38"/>
      <c r="H1774" s="38"/>
      <c r="I1774" s="195"/>
      <c r="J1774" s="38"/>
      <c r="K1774" s="38"/>
      <c r="L1774" s="41"/>
      <c r="M1774" s="196"/>
      <c r="N1774" s="197"/>
      <c r="O1774" s="66"/>
      <c r="P1774" s="66"/>
      <c r="Q1774" s="66"/>
      <c r="R1774" s="66"/>
      <c r="S1774" s="66"/>
      <c r="T1774" s="67"/>
      <c r="U1774" s="36"/>
      <c r="V1774" s="36"/>
      <c r="W1774" s="36"/>
      <c r="X1774" s="36"/>
      <c r="Y1774" s="36"/>
      <c r="Z1774" s="36"/>
      <c r="AA1774" s="36"/>
      <c r="AB1774" s="36"/>
      <c r="AC1774" s="36"/>
      <c r="AD1774" s="36"/>
      <c r="AE1774" s="36"/>
      <c r="AT1774" s="19" t="s">
        <v>242</v>
      </c>
      <c r="AU1774" s="19" t="s">
        <v>85</v>
      </c>
    </row>
    <row r="1775" spans="1:65" s="13" customFormat="1" ht="10.199999999999999">
      <c r="B1775" s="200"/>
      <c r="C1775" s="201"/>
      <c r="D1775" s="198" t="s">
        <v>244</v>
      </c>
      <c r="E1775" s="202" t="s">
        <v>19</v>
      </c>
      <c r="F1775" s="203" t="s">
        <v>5405</v>
      </c>
      <c r="G1775" s="201"/>
      <c r="H1775" s="204">
        <v>157.55500000000001</v>
      </c>
      <c r="I1775" s="205"/>
      <c r="J1775" s="201"/>
      <c r="K1775" s="201"/>
      <c r="L1775" s="206"/>
      <c r="M1775" s="207"/>
      <c r="N1775" s="208"/>
      <c r="O1775" s="208"/>
      <c r="P1775" s="208"/>
      <c r="Q1775" s="208"/>
      <c r="R1775" s="208"/>
      <c r="S1775" s="208"/>
      <c r="T1775" s="209"/>
      <c r="AT1775" s="210" t="s">
        <v>244</v>
      </c>
      <c r="AU1775" s="210" t="s">
        <v>85</v>
      </c>
      <c r="AV1775" s="13" t="s">
        <v>85</v>
      </c>
      <c r="AW1775" s="13" t="s">
        <v>37</v>
      </c>
      <c r="AX1775" s="13" t="s">
        <v>76</v>
      </c>
      <c r="AY1775" s="210" t="s">
        <v>232</v>
      </c>
    </row>
    <row r="1776" spans="1:65" s="13" customFormat="1" ht="10.199999999999999">
      <c r="B1776" s="200"/>
      <c r="C1776" s="201"/>
      <c r="D1776" s="198" t="s">
        <v>244</v>
      </c>
      <c r="E1776" s="202" t="s">
        <v>19</v>
      </c>
      <c r="F1776" s="203" t="s">
        <v>5406</v>
      </c>
      <c r="G1776" s="201"/>
      <c r="H1776" s="204">
        <v>39.301000000000002</v>
      </c>
      <c r="I1776" s="205"/>
      <c r="J1776" s="201"/>
      <c r="K1776" s="201"/>
      <c r="L1776" s="206"/>
      <c r="M1776" s="207"/>
      <c r="N1776" s="208"/>
      <c r="O1776" s="208"/>
      <c r="P1776" s="208"/>
      <c r="Q1776" s="208"/>
      <c r="R1776" s="208"/>
      <c r="S1776" s="208"/>
      <c r="T1776" s="209"/>
      <c r="AT1776" s="210" t="s">
        <v>244</v>
      </c>
      <c r="AU1776" s="210" t="s">
        <v>85</v>
      </c>
      <c r="AV1776" s="13" t="s">
        <v>85</v>
      </c>
      <c r="AW1776" s="13" t="s">
        <v>37</v>
      </c>
      <c r="AX1776" s="13" t="s">
        <v>76</v>
      </c>
      <c r="AY1776" s="210" t="s">
        <v>232</v>
      </c>
    </row>
    <row r="1777" spans="1:65" s="13" customFormat="1" ht="10.199999999999999">
      <c r="B1777" s="200"/>
      <c r="C1777" s="201"/>
      <c r="D1777" s="198" t="s">
        <v>244</v>
      </c>
      <c r="E1777" s="202" t="s">
        <v>19</v>
      </c>
      <c r="F1777" s="203" t="s">
        <v>5407</v>
      </c>
      <c r="G1777" s="201"/>
      <c r="H1777" s="204">
        <v>71.489999999999995</v>
      </c>
      <c r="I1777" s="205"/>
      <c r="J1777" s="201"/>
      <c r="K1777" s="201"/>
      <c r="L1777" s="206"/>
      <c r="M1777" s="207"/>
      <c r="N1777" s="208"/>
      <c r="O1777" s="208"/>
      <c r="P1777" s="208"/>
      <c r="Q1777" s="208"/>
      <c r="R1777" s="208"/>
      <c r="S1777" s="208"/>
      <c r="T1777" s="209"/>
      <c r="AT1777" s="210" t="s">
        <v>244</v>
      </c>
      <c r="AU1777" s="210" t="s">
        <v>85</v>
      </c>
      <c r="AV1777" s="13" t="s">
        <v>85</v>
      </c>
      <c r="AW1777" s="13" t="s">
        <v>37</v>
      </c>
      <c r="AX1777" s="13" t="s">
        <v>76</v>
      </c>
      <c r="AY1777" s="210" t="s">
        <v>232</v>
      </c>
    </row>
    <row r="1778" spans="1:65" s="14" customFormat="1" ht="10.199999999999999">
      <c r="B1778" s="211"/>
      <c r="C1778" s="212"/>
      <c r="D1778" s="198" t="s">
        <v>244</v>
      </c>
      <c r="E1778" s="213" t="s">
        <v>19</v>
      </c>
      <c r="F1778" s="214" t="s">
        <v>248</v>
      </c>
      <c r="G1778" s="212"/>
      <c r="H1778" s="215">
        <v>268.346</v>
      </c>
      <c r="I1778" s="216"/>
      <c r="J1778" s="212"/>
      <c r="K1778" s="212"/>
      <c r="L1778" s="217"/>
      <c r="M1778" s="218"/>
      <c r="N1778" s="219"/>
      <c r="O1778" s="219"/>
      <c r="P1778" s="219"/>
      <c r="Q1778" s="219"/>
      <c r="R1778" s="219"/>
      <c r="S1778" s="219"/>
      <c r="T1778" s="220"/>
      <c r="AT1778" s="221" t="s">
        <v>244</v>
      </c>
      <c r="AU1778" s="221" t="s">
        <v>85</v>
      </c>
      <c r="AV1778" s="14" t="s">
        <v>139</v>
      </c>
      <c r="AW1778" s="14" t="s">
        <v>37</v>
      </c>
      <c r="AX1778" s="14" t="s">
        <v>83</v>
      </c>
      <c r="AY1778" s="221" t="s">
        <v>232</v>
      </c>
    </row>
    <row r="1779" spans="1:65" s="2" customFormat="1" ht="16.5" customHeight="1">
      <c r="A1779" s="36"/>
      <c r="B1779" s="37"/>
      <c r="C1779" s="180" t="s">
        <v>5408</v>
      </c>
      <c r="D1779" s="180" t="s">
        <v>234</v>
      </c>
      <c r="E1779" s="181" t="s">
        <v>5409</v>
      </c>
      <c r="F1779" s="182" t="s">
        <v>5410</v>
      </c>
      <c r="G1779" s="183" t="s">
        <v>421</v>
      </c>
      <c r="H1779" s="184">
        <v>29.55</v>
      </c>
      <c r="I1779" s="185"/>
      <c r="J1779" s="186">
        <f>ROUND(I1779*H1779,2)</f>
        <v>0</v>
      </c>
      <c r="K1779" s="182" t="s">
        <v>238</v>
      </c>
      <c r="L1779" s="41"/>
      <c r="M1779" s="187" t="s">
        <v>19</v>
      </c>
      <c r="N1779" s="188" t="s">
        <v>47</v>
      </c>
      <c r="O1779" s="66"/>
      <c r="P1779" s="189">
        <f>O1779*H1779</f>
        <v>0</v>
      </c>
      <c r="Q1779" s="189">
        <v>0</v>
      </c>
      <c r="R1779" s="189">
        <f>Q1779*H1779</f>
        <v>0</v>
      </c>
      <c r="S1779" s="189">
        <v>0</v>
      </c>
      <c r="T1779" s="190">
        <f>S1779*H1779</f>
        <v>0</v>
      </c>
      <c r="U1779" s="36"/>
      <c r="V1779" s="36"/>
      <c r="W1779" s="36"/>
      <c r="X1779" s="36"/>
      <c r="Y1779" s="36"/>
      <c r="Z1779" s="36"/>
      <c r="AA1779" s="36"/>
      <c r="AB1779" s="36"/>
      <c r="AC1779" s="36"/>
      <c r="AD1779" s="36"/>
      <c r="AE1779" s="36"/>
      <c r="AR1779" s="191" t="s">
        <v>348</v>
      </c>
      <c r="AT1779" s="191" t="s">
        <v>234</v>
      </c>
      <c r="AU1779" s="191" t="s">
        <v>85</v>
      </c>
      <c r="AY1779" s="19" t="s">
        <v>232</v>
      </c>
      <c r="BE1779" s="192">
        <f>IF(N1779="základní",J1779,0)</f>
        <v>0</v>
      </c>
      <c r="BF1779" s="192">
        <f>IF(N1779="snížená",J1779,0)</f>
        <v>0</v>
      </c>
      <c r="BG1779" s="192">
        <f>IF(N1779="zákl. přenesená",J1779,0)</f>
        <v>0</v>
      </c>
      <c r="BH1779" s="192">
        <f>IF(N1779="sníž. přenesená",J1779,0)</f>
        <v>0</v>
      </c>
      <c r="BI1779" s="192">
        <f>IF(N1779="nulová",J1779,0)</f>
        <v>0</v>
      </c>
      <c r="BJ1779" s="19" t="s">
        <v>83</v>
      </c>
      <c r="BK1779" s="192">
        <f>ROUND(I1779*H1779,2)</f>
        <v>0</v>
      </c>
      <c r="BL1779" s="19" t="s">
        <v>348</v>
      </c>
      <c r="BM1779" s="191" t="s">
        <v>5411</v>
      </c>
    </row>
    <row r="1780" spans="1:65" s="2" customFormat="1" ht="10.199999999999999">
      <c r="A1780" s="36"/>
      <c r="B1780" s="37"/>
      <c r="C1780" s="38"/>
      <c r="D1780" s="193" t="s">
        <v>240</v>
      </c>
      <c r="E1780" s="38"/>
      <c r="F1780" s="194" t="s">
        <v>5412</v>
      </c>
      <c r="G1780" s="38"/>
      <c r="H1780" s="38"/>
      <c r="I1780" s="195"/>
      <c r="J1780" s="38"/>
      <c r="K1780" s="38"/>
      <c r="L1780" s="41"/>
      <c r="M1780" s="196"/>
      <c r="N1780" s="197"/>
      <c r="O1780" s="66"/>
      <c r="P1780" s="66"/>
      <c r="Q1780" s="66"/>
      <c r="R1780" s="66"/>
      <c r="S1780" s="66"/>
      <c r="T1780" s="67"/>
      <c r="U1780" s="36"/>
      <c r="V1780" s="36"/>
      <c r="W1780" s="36"/>
      <c r="X1780" s="36"/>
      <c r="Y1780" s="36"/>
      <c r="Z1780" s="36"/>
      <c r="AA1780" s="36"/>
      <c r="AB1780" s="36"/>
      <c r="AC1780" s="36"/>
      <c r="AD1780" s="36"/>
      <c r="AE1780" s="36"/>
      <c r="AT1780" s="19" t="s">
        <v>240</v>
      </c>
      <c r="AU1780" s="19" t="s">
        <v>85</v>
      </c>
    </row>
    <row r="1781" spans="1:65" s="2" customFormat="1" ht="48">
      <c r="A1781" s="36"/>
      <c r="B1781" s="37"/>
      <c r="C1781" s="38"/>
      <c r="D1781" s="198" t="s">
        <v>242</v>
      </c>
      <c r="E1781" s="38"/>
      <c r="F1781" s="199" t="s">
        <v>5404</v>
      </c>
      <c r="G1781" s="38"/>
      <c r="H1781" s="38"/>
      <c r="I1781" s="195"/>
      <c r="J1781" s="38"/>
      <c r="K1781" s="38"/>
      <c r="L1781" s="41"/>
      <c r="M1781" s="196"/>
      <c r="N1781" s="197"/>
      <c r="O1781" s="66"/>
      <c r="P1781" s="66"/>
      <c r="Q1781" s="66"/>
      <c r="R1781" s="66"/>
      <c r="S1781" s="66"/>
      <c r="T1781" s="67"/>
      <c r="U1781" s="36"/>
      <c r="V1781" s="36"/>
      <c r="W1781" s="36"/>
      <c r="X1781" s="36"/>
      <c r="Y1781" s="36"/>
      <c r="Z1781" s="36"/>
      <c r="AA1781" s="36"/>
      <c r="AB1781" s="36"/>
      <c r="AC1781" s="36"/>
      <c r="AD1781" s="36"/>
      <c r="AE1781" s="36"/>
      <c r="AT1781" s="19" t="s">
        <v>242</v>
      </c>
      <c r="AU1781" s="19" t="s">
        <v>85</v>
      </c>
    </row>
    <row r="1782" spans="1:65" s="13" customFormat="1" ht="10.199999999999999">
      <c r="B1782" s="200"/>
      <c r="C1782" s="201"/>
      <c r="D1782" s="198" t="s">
        <v>244</v>
      </c>
      <c r="E1782" s="202" t="s">
        <v>19</v>
      </c>
      <c r="F1782" s="203" t="s">
        <v>5413</v>
      </c>
      <c r="G1782" s="201"/>
      <c r="H1782" s="204">
        <v>29.55</v>
      </c>
      <c r="I1782" s="205"/>
      <c r="J1782" s="201"/>
      <c r="K1782" s="201"/>
      <c r="L1782" s="206"/>
      <c r="M1782" s="207"/>
      <c r="N1782" s="208"/>
      <c r="O1782" s="208"/>
      <c r="P1782" s="208"/>
      <c r="Q1782" s="208"/>
      <c r="R1782" s="208"/>
      <c r="S1782" s="208"/>
      <c r="T1782" s="209"/>
      <c r="AT1782" s="210" t="s">
        <v>244</v>
      </c>
      <c r="AU1782" s="210" t="s">
        <v>85</v>
      </c>
      <c r="AV1782" s="13" t="s">
        <v>85</v>
      </c>
      <c r="AW1782" s="13" t="s">
        <v>37</v>
      </c>
      <c r="AX1782" s="13" t="s">
        <v>83</v>
      </c>
      <c r="AY1782" s="210" t="s">
        <v>232</v>
      </c>
    </row>
    <row r="1783" spans="1:65" s="2" customFormat="1" ht="16.5" customHeight="1">
      <c r="A1783" s="36"/>
      <c r="B1783" s="37"/>
      <c r="C1783" s="180" t="s">
        <v>5414</v>
      </c>
      <c r="D1783" s="180" t="s">
        <v>234</v>
      </c>
      <c r="E1783" s="181" t="s">
        <v>5415</v>
      </c>
      <c r="F1783" s="182" t="s">
        <v>5416</v>
      </c>
      <c r="G1783" s="183" t="s">
        <v>312</v>
      </c>
      <c r="H1783" s="184">
        <v>592.96400000000006</v>
      </c>
      <c r="I1783" s="185"/>
      <c r="J1783" s="186">
        <f>ROUND(I1783*H1783,2)</f>
        <v>0</v>
      </c>
      <c r="K1783" s="182" t="s">
        <v>238</v>
      </c>
      <c r="L1783" s="41"/>
      <c r="M1783" s="187" t="s">
        <v>19</v>
      </c>
      <c r="N1783" s="188" t="s">
        <v>47</v>
      </c>
      <c r="O1783" s="66"/>
      <c r="P1783" s="189">
        <f>O1783*H1783</f>
        <v>0</v>
      </c>
      <c r="Q1783" s="189">
        <v>2.9999999999999997E-4</v>
      </c>
      <c r="R1783" s="189">
        <f>Q1783*H1783</f>
        <v>0.1778892</v>
      </c>
      <c r="S1783" s="189">
        <v>0</v>
      </c>
      <c r="T1783" s="190">
        <f>S1783*H1783</f>
        <v>0</v>
      </c>
      <c r="U1783" s="36"/>
      <c r="V1783" s="36"/>
      <c r="W1783" s="36"/>
      <c r="X1783" s="36"/>
      <c r="Y1783" s="36"/>
      <c r="Z1783" s="36"/>
      <c r="AA1783" s="36"/>
      <c r="AB1783" s="36"/>
      <c r="AC1783" s="36"/>
      <c r="AD1783" s="36"/>
      <c r="AE1783" s="36"/>
      <c r="AR1783" s="191" t="s">
        <v>348</v>
      </c>
      <c r="AT1783" s="191" t="s">
        <v>234</v>
      </c>
      <c r="AU1783" s="191" t="s">
        <v>85</v>
      </c>
      <c r="AY1783" s="19" t="s">
        <v>232</v>
      </c>
      <c r="BE1783" s="192">
        <f>IF(N1783="základní",J1783,0)</f>
        <v>0</v>
      </c>
      <c r="BF1783" s="192">
        <f>IF(N1783="snížená",J1783,0)</f>
        <v>0</v>
      </c>
      <c r="BG1783" s="192">
        <f>IF(N1783="zákl. přenesená",J1783,0)</f>
        <v>0</v>
      </c>
      <c r="BH1783" s="192">
        <f>IF(N1783="sníž. přenesená",J1783,0)</f>
        <v>0</v>
      </c>
      <c r="BI1783" s="192">
        <f>IF(N1783="nulová",J1783,0)</f>
        <v>0</v>
      </c>
      <c r="BJ1783" s="19" t="s">
        <v>83</v>
      </c>
      <c r="BK1783" s="192">
        <f>ROUND(I1783*H1783,2)</f>
        <v>0</v>
      </c>
      <c r="BL1783" s="19" t="s">
        <v>348</v>
      </c>
      <c r="BM1783" s="191" t="s">
        <v>5417</v>
      </c>
    </row>
    <row r="1784" spans="1:65" s="2" customFormat="1" ht="10.199999999999999">
      <c r="A1784" s="36"/>
      <c r="B1784" s="37"/>
      <c r="C1784" s="38"/>
      <c r="D1784" s="193" t="s">
        <v>240</v>
      </c>
      <c r="E1784" s="38"/>
      <c r="F1784" s="194" t="s">
        <v>5418</v>
      </c>
      <c r="G1784" s="38"/>
      <c r="H1784" s="38"/>
      <c r="I1784" s="195"/>
      <c r="J1784" s="38"/>
      <c r="K1784" s="38"/>
      <c r="L1784" s="41"/>
      <c r="M1784" s="196"/>
      <c r="N1784" s="197"/>
      <c r="O1784" s="66"/>
      <c r="P1784" s="66"/>
      <c r="Q1784" s="66"/>
      <c r="R1784" s="66"/>
      <c r="S1784" s="66"/>
      <c r="T1784" s="67"/>
      <c r="U1784" s="36"/>
      <c r="V1784" s="36"/>
      <c r="W1784" s="36"/>
      <c r="X1784" s="36"/>
      <c r="Y1784" s="36"/>
      <c r="Z1784" s="36"/>
      <c r="AA1784" s="36"/>
      <c r="AB1784" s="36"/>
      <c r="AC1784" s="36"/>
      <c r="AD1784" s="36"/>
      <c r="AE1784" s="36"/>
      <c r="AT1784" s="19" t="s">
        <v>240</v>
      </c>
      <c r="AU1784" s="19" t="s">
        <v>85</v>
      </c>
    </row>
    <row r="1785" spans="1:65" s="2" customFormat="1" ht="48">
      <c r="A1785" s="36"/>
      <c r="B1785" s="37"/>
      <c r="C1785" s="38"/>
      <c r="D1785" s="198" t="s">
        <v>242</v>
      </c>
      <c r="E1785" s="38"/>
      <c r="F1785" s="199" t="s">
        <v>5404</v>
      </c>
      <c r="G1785" s="38"/>
      <c r="H1785" s="38"/>
      <c r="I1785" s="195"/>
      <c r="J1785" s="38"/>
      <c r="K1785" s="38"/>
      <c r="L1785" s="41"/>
      <c r="M1785" s="196"/>
      <c r="N1785" s="197"/>
      <c r="O1785" s="66"/>
      <c r="P1785" s="66"/>
      <c r="Q1785" s="66"/>
      <c r="R1785" s="66"/>
      <c r="S1785" s="66"/>
      <c r="T1785" s="67"/>
      <c r="U1785" s="36"/>
      <c r="V1785" s="36"/>
      <c r="W1785" s="36"/>
      <c r="X1785" s="36"/>
      <c r="Y1785" s="36"/>
      <c r="Z1785" s="36"/>
      <c r="AA1785" s="36"/>
      <c r="AB1785" s="36"/>
      <c r="AC1785" s="36"/>
      <c r="AD1785" s="36"/>
      <c r="AE1785" s="36"/>
      <c r="AT1785" s="19" t="s">
        <v>242</v>
      </c>
      <c r="AU1785" s="19" t="s">
        <v>85</v>
      </c>
    </row>
    <row r="1786" spans="1:65" s="13" customFormat="1" ht="10.199999999999999">
      <c r="B1786" s="200"/>
      <c r="C1786" s="201"/>
      <c r="D1786" s="198" t="s">
        <v>244</v>
      </c>
      <c r="E1786" s="202" t="s">
        <v>19</v>
      </c>
      <c r="F1786" s="203" t="s">
        <v>5405</v>
      </c>
      <c r="G1786" s="201"/>
      <c r="H1786" s="204">
        <v>157.55500000000001</v>
      </c>
      <c r="I1786" s="205"/>
      <c r="J1786" s="201"/>
      <c r="K1786" s="201"/>
      <c r="L1786" s="206"/>
      <c r="M1786" s="207"/>
      <c r="N1786" s="208"/>
      <c r="O1786" s="208"/>
      <c r="P1786" s="208"/>
      <c r="Q1786" s="208"/>
      <c r="R1786" s="208"/>
      <c r="S1786" s="208"/>
      <c r="T1786" s="209"/>
      <c r="AT1786" s="210" t="s">
        <v>244</v>
      </c>
      <c r="AU1786" s="210" t="s">
        <v>85</v>
      </c>
      <c r="AV1786" s="13" t="s">
        <v>85</v>
      </c>
      <c r="AW1786" s="13" t="s">
        <v>37</v>
      </c>
      <c r="AX1786" s="13" t="s">
        <v>76</v>
      </c>
      <c r="AY1786" s="210" t="s">
        <v>232</v>
      </c>
    </row>
    <row r="1787" spans="1:65" s="13" customFormat="1" ht="10.199999999999999">
      <c r="B1787" s="200"/>
      <c r="C1787" s="201"/>
      <c r="D1787" s="198" t="s">
        <v>244</v>
      </c>
      <c r="E1787" s="202" t="s">
        <v>19</v>
      </c>
      <c r="F1787" s="203" t="s">
        <v>5406</v>
      </c>
      <c r="G1787" s="201"/>
      <c r="H1787" s="204">
        <v>39.301000000000002</v>
      </c>
      <c r="I1787" s="205"/>
      <c r="J1787" s="201"/>
      <c r="K1787" s="201"/>
      <c r="L1787" s="206"/>
      <c r="M1787" s="207"/>
      <c r="N1787" s="208"/>
      <c r="O1787" s="208"/>
      <c r="P1787" s="208"/>
      <c r="Q1787" s="208"/>
      <c r="R1787" s="208"/>
      <c r="S1787" s="208"/>
      <c r="T1787" s="209"/>
      <c r="AT1787" s="210" t="s">
        <v>244</v>
      </c>
      <c r="AU1787" s="210" t="s">
        <v>85</v>
      </c>
      <c r="AV1787" s="13" t="s">
        <v>85</v>
      </c>
      <c r="AW1787" s="13" t="s">
        <v>37</v>
      </c>
      <c r="AX1787" s="13" t="s">
        <v>76</v>
      </c>
      <c r="AY1787" s="210" t="s">
        <v>232</v>
      </c>
    </row>
    <row r="1788" spans="1:65" s="13" customFormat="1" ht="10.199999999999999">
      <c r="B1788" s="200"/>
      <c r="C1788" s="201"/>
      <c r="D1788" s="198" t="s">
        <v>244</v>
      </c>
      <c r="E1788" s="202" t="s">
        <v>19</v>
      </c>
      <c r="F1788" s="203" t="s">
        <v>5407</v>
      </c>
      <c r="G1788" s="201"/>
      <c r="H1788" s="204">
        <v>71.489999999999995</v>
      </c>
      <c r="I1788" s="205"/>
      <c r="J1788" s="201"/>
      <c r="K1788" s="201"/>
      <c r="L1788" s="206"/>
      <c r="M1788" s="207"/>
      <c r="N1788" s="208"/>
      <c r="O1788" s="208"/>
      <c r="P1788" s="208"/>
      <c r="Q1788" s="208"/>
      <c r="R1788" s="208"/>
      <c r="S1788" s="208"/>
      <c r="T1788" s="209"/>
      <c r="AT1788" s="210" t="s">
        <v>244</v>
      </c>
      <c r="AU1788" s="210" t="s">
        <v>85</v>
      </c>
      <c r="AV1788" s="13" t="s">
        <v>85</v>
      </c>
      <c r="AW1788" s="13" t="s">
        <v>37</v>
      </c>
      <c r="AX1788" s="13" t="s">
        <v>76</v>
      </c>
      <c r="AY1788" s="210" t="s">
        <v>232</v>
      </c>
    </row>
    <row r="1789" spans="1:65" s="13" customFormat="1" ht="10.199999999999999">
      <c r="B1789" s="200"/>
      <c r="C1789" s="201"/>
      <c r="D1789" s="198" t="s">
        <v>244</v>
      </c>
      <c r="E1789" s="202" t="s">
        <v>19</v>
      </c>
      <c r="F1789" s="203" t="s">
        <v>5419</v>
      </c>
      <c r="G1789" s="201"/>
      <c r="H1789" s="204">
        <v>13.688000000000001</v>
      </c>
      <c r="I1789" s="205"/>
      <c r="J1789" s="201"/>
      <c r="K1789" s="201"/>
      <c r="L1789" s="206"/>
      <c r="M1789" s="207"/>
      <c r="N1789" s="208"/>
      <c r="O1789" s="208"/>
      <c r="P1789" s="208"/>
      <c r="Q1789" s="208"/>
      <c r="R1789" s="208"/>
      <c r="S1789" s="208"/>
      <c r="T1789" s="209"/>
      <c r="AT1789" s="210" t="s">
        <v>244</v>
      </c>
      <c r="AU1789" s="210" t="s">
        <v>85</v>
      </c>
      <c r="AV1789" s="13" t="s">
        <v>85</v>
      </c>
      <c r="AW1789" s="13" t="s">
        <v>37</v>
      </c>
      <c r="AX1789" s="13" t="s">
        <v>76</v>
      </c>
      <c r="AY1789" s="210" t="s">
        <v>232</v>
      </c>
    </row>
    <row r="1790" spans="1:65" s="13" customFormat="1" ht="10.199999999999999">
      <c r="B1790" s="200"/>
      <c r="C1790" s="201"/>
      <c r="D1790" s="198" t="s">
        <v>244</v>
      </c>
      <c r="E1790" s="202" t="s">
        <v>19</v>
      </c>
      <c r="F1790" s="203" t="s">
        <v>5420</v>
      </c>
      <c r="G1790" s="201"/>
      <c r="H1790" s="204">
        <v>23.315999999999999</v>
      </c>
      <c r="I1790" s="205"/>
      <c r="J1790" s="201"/>
      <c r="K1790" s="201"/>
      <c r="L1790" s="206"/>
      <c r="M1790" s="207"/>
      <c r="N1790" s="208"/>
      <c r="O1790" s="208"/>
      <c r="P1790" s="208"/>
      <c r="Q1790" s="208"/>
      <c r="R1790" s="208"/>
      <c r="S1790" s="208"/>
      <c r="T1790" s="209"/>
      <c r="AT1790" s="210" t="s">
        <v>244</v>
      </c>
      <c r="AU1790" s="210" t="s">
        <v>85</v>
      </c>
      <c r="AV1790" s="13" t="s">
        <v>85</v>
      </c>
      <c r="AW1790" s="13" t="s">
        <v>37</v>
      </c>
      <c r="AX1790" s="13" t="s">
        <v>76</v>
      </c>
      <c r="AY1790" s="210" t="s">
        <v>232</v>
      </c>
    </row>
    <row r="1791" spans="1:65" s="13" customFormat="1" ht="10.199999999999999">
      <c r="B1791" s="200"/>
      <c r="C1791" s="201"/>
      <c r="D1791" s="198" t="s">
        <v>244</v>
      </c>
      <c r="E1791" s="202" t="s">
        <v>19</v>
      </c>
      <c r="F1791" s="203" t="s">
        <v>5421</v>
      </c>
      <c r="G1791" s="201"/>
      <c r="H1791" s="204">
        <v>2.34</v>
      </c>
      <c r="I1791" s="205"/>
      <c r="J1791" s="201"/>
      <c r="K1791" s="201"/>
      <c r="L1791" s="206"/>
      <c r="M1791" s="207"/>
      <c r="N1791" s="208"/>
      <c r="O1791" s="208"/>
      <c r="P1791" s="208"/>
      <c r="Q1791" s="208"/>
      <c r="R1791" s="208"/>
      <c r="S1791" s="208"/>
      <c r="T1791" s="209"/>
      <c r="AT1791" s="210" t="s">
        <v>244</v>
      </c>
      <c r="AU1791" s="210" t="s">
        <v>85</v>
      </c>
      <c r="AV1791" s="13" t="s">
        <v>85</v>
      </c>
      <c r="AW1791" s="13" t="s">
        <v>37</v>
      </c>
      <c r="AX1791" s="13" t="s">
        <v>76</v>
      </c>
      <c r="AY1791" s="210" t="s">
        <v>232</v>
      </c>
    </row>
    <row r="1792" spans="1:65" s="13" customFormat="1" ht="10.199999999999999">
      <c r="B1792" s="200"/>
      <c r="C1792" s="201"/>
      <c r="D1792" s="198" t="s">
        <v>244</v>
      </c>
      <c r="E1792" s="202" t="s">
        <v>19</v>
      </c>
      <c r="F1792" s="203" t="s">
        <v>5422</v>
      </c>
      <c r="G1792" s="201"/>
      <c r="H1792" s="204">
        <v>285.274</v>
      </c>
      <c r="I1792" s="205"/>
      <c r="J1792" s="201"/>
      <c r="K1792" s="201"/>
      <c r="L1792" s="206"/>
      <c r="M1792" s="207"/>
      <c r="N1792" s="208"/>
      <c r="O1792" s="208"/>
      <c r="P1792" s="208"/>
      <c r="Q1792" s="208"/>
      <c r="R1792" s="208"/>
      <c r="S1792" s="208"/>
      <c r="T1792" s="209"/>
      <c r="AT1792" s="210" t="s">
        <v>244</v>
      </c>
      <c r="AU1792" s="210" t="s">
        <v>85</v>
      </c>
      <c r="AV1792" s="13" t="s">
        <v>85</v>
      </c>
      <c r="AW1792" s="13" t="s">
        <v>37</v>
      </c>
      <c r="AX1792" s="13" t="s">
        <v>76</v>
      </c>
      <c r="AY1792" s="210" t="s">
        <v>232</v>
      </c>
    </row>
    <row r="1793" spans="1:65" s="14" customFormat="1" ht="10.199999999999999">
      <c r="B1793" s="211"/>
      <c r="C1793" s="212"/>
      <c r="D1793" s="198" t="s">
        <v>244</v>
      </c>
      <c r="E1793" s="213" t="s">
        <v>19</v>
      </c>
      <c r="F1793" s="214" t="s">
        <v>248</v>
      </c>
      <c r="G1793" s="212"/>
      <c r="H1793" s="215">
        <v>592.96400000000006</v>
      </c>
      <c r="I1793" s="216"/>
      <c r="J1793" s="212"/>
      <c r="K1793" s="212"/>
      <c r="L1793" s="217"/>
      <c r="M1793" s="218"/>
      <c r="N1793" s="219"/>
      <c r="O1793" s="219"/>
      <c r="P1793" s="219"/>
      <c r="Q1793" s="219"/>
      <c r="R1793" s="219"/>
      <c r="S1793" s="219"/>
      <c r="T1793" s="220"/>
      <c r="AT1793" s="221" t="s">
        <v>244</v>
      </c>
      <c r="AU1793" s="221" t="s">
        <v>85</v>
      </c>
      <c r="AV1793" s="14" t="s">
        <v>139</v>
      </c>
      <c r="AW1793" s="14" t="s">
        <v>37</v>
      </c>
      <c r="AX1793" s="14" t="s">
        <v>83</v>
      </c>
      <c r="AY1793" s="221" t="s">
        <v>232</v>
      </c>
    </row>
    <row r="1794" spans="1:65" s="2" customFormat="1" ht="21.75" customHeight="1">
      <c r="A1794" s="36"/>
      <c r="B1794" s="37"/>
      <c r="C1794" s="180" t="s">
        <v>5423</v>
      </c>
      <c r="D1794" s="180" t="s">
        <v>234</v>
      </c>
      <c r="E1794" s="181" t="s">
        <v>5424</v>
      </c>
      <c r="F1794" s="182" t="s">
        <v>5425</v>
      </c>
      <c r="G1794" s="183" t="s">
        <v>312</v>
      </c>
      <c r="H1794" s="184">
        <v>285.274</v>
      </c>
      <c r="I1794" s="185"/>
      <c r="J1794" s="186">
        <f>ROUND(I1794*H1794,2)</f>
        <v>0</v>
      </c>
      <c r="K1794" s="182" t="s">
        <v>238</v>
      </c>
      <c r="L1794" s="41"/>
      <c r="M1794" s="187" t="s">
        <v>19</v>
      </c>
      <c r="N1794" s="188" t="s">
        <v>47</v>
      </c>
      <c r="O1794" s="66"/>
      <c r="P1794" s="189">
        <f>O1794*H1794</f>
        <v>0</v>
      </c>
      <c r="Q1794" s="189">
        <v>4.4999999999999997E-3</v>
      </c>
      <c r="R1794" s="189">
        <f>Q1794*H1794</f>
        <v>1.283733</v>
      </c>
      <c r="S1794" s="189">
        <v>0</v>
      </c>
      <c r="T1794" s="190">
        <f>S1794*H1794</f>
        <v>0</v>
      </c>
      <c r="U1794" s="36"/>
      <c r="V1794" s="36"/>
      <c r="W1794" s="36"/>
      <c r="X1794" s="36"/>
      <c r="Y1794" s="36"/>
      <c r="Z1794" s="36"/>
      <c r="AA1794" s="36"/>
      <c r="AB1794" s="36"/>
      <c r="AC1794" s="36"/>
      <c r="AD1794" s="36"/>
      <c r="AE1794" s="36"/>
      <c r="AR1794" s="191" t="s">
        <v>348</v>
      </c>
      <c r="AT1794" s="191" t="s">
        <v>234</v>
      </c>
      <c r="AU1794" s="191" t="s">
        <v>85</v>
      </c>
      <c r="AY1794" s="19" t="s">
        <v>232</v>
      </c>
      <c r="BE1794" s="192">
        <f>IF(N1794="základní",J1794,0)</f>
        <v>0</v>
      </c>
      <c r="BF1794" s="192">
        <f>IF(N1794="snížená",J1794,0)</f>
        <v>0</v>
      </c>
      <c r="BG1794" s="192">
        <f>IF(N1794="zákl. přenesená",J1794,0)</f>
        <v>0</v>
      </c>
      <c r="BH1794" s="192">
        <f>IF(N1794="sníž. přenesená",J1794,0)</f>
        <v>0</v>
      </c>
      <c r="BI1794" s="192">
        <f>IF(N1794="nulová",J1794,0)</f>
        <v>0</v>
      </c>
      <c r="BJ1794" s="19" t="s">
        <v>83</v>
      </c>
      <c r="BK1794" s="192">
        <f>ROUND(I1794*H1794,2)</f>
        <v>0</v>
      </c>
      <c r="BL1794" s="19" t="s">
        <v>348</v>
      </c>
      <c r="BM1794" s="191" t="s">
        <v>5426</v>
      </c>
    </row>
    <row r="1795" spans="1:65" s="2" customFormat="1" ht="10.199999999999999">
      <c r="A1795" s="36"/>
      <c r="B1795" s="37"/>
      <c r="C1795" s="38"/>
      <c r="D1795" s="193" t="s">
        <v>240</v>
      </c>
      <c r="E1795" s="38"/>
      <c r="F1795" s="194" t="s">
        <v>5427</v>
      </c>
      <c r="G1795" s="38"/>
      <c r="H1795" s="38"/>
      <c r="I1795" s="195"/>
      <c r="J1795" s="38"/>
      <c r="K1795" s="38"/>
      <c r="L1795" s="41"/>
      <c r="M1795" s="196"/>
      <c r="N1795" s="197"/>
      <c r="O1795" s="66"/>
      <c r="P1795" s="66"/>
      <c r="Q1795" s="66"/>
      <c r="R1795" s="66"/>
      <c r="S1795" s="66"/>
      <c r="T1795" s="67"/>
      <c r="U1795" s="36"/>
      <c r="V1795" s="36"/>
      <c r="W1795" s="36"/>
      <c r="X1795" s="36"/>
      <c r="Y1795" s="36"/>
      <c r="Z1795" s="36"/>
      <c r="AA1795" s="36"/>
      <c r="AB1795" s="36"/>
      <c r="AC1795" s="36"/>
      <c r="AD1795" s="36"/>
      <c r="AE1795" s="36"/>
      <c r="AT1795" s="19" t="s">
        <v>240</v>
      </c>
      <c r="AU1795" s="19" t="s">
        <v>85</v>
      </c>
    </row>
    <row r="1796" spans="1:65" s="2" customFormat="1" ht="48">
      <c r="A1796" s="36"/>
      <c r="B1796" s="37"/>
      <c r="C1796" s="38"/>
      <c r="D1796" s="198" t="s">
        <v>242</v>
      </c>
      <c r="E1796" s="38"/>
      <c r="F1796" s="199" t="s">
        <v>5404</v>
      </c>
      <c r="G1796" s="38"/>
      <c r="H1796" s="38"/>
      <c r="I1796" s="195"/>
      <c r="J1796" s="38"/>
      <c r="K1796" s="38"/>
      <c r="L1796" s="41"/>
      <c r="M1796" s="196"/>
      <c r="N1796" s="197"/>
      <c r="O1796" s="66"/>
      <c r="P1796" s="66"/>
      <c r="Q1796" s="66"/>
      <c r="R1796" s="66"/>
      <c r="S1796" s="66"/>
      <c r="T1796" s="67"/>
      <c r="U1796" s="36"/>
      <c r="V1796" s="36"/>
      <c r="W1796" s="36"/>
      <c r="X1796" s="36"/>
      <c r="Y1796" s="36"/>
      <c r="Z1796" s="36"/>
      <c r="AA1796" s="36"/>
      <c r="AB1796" s="36"/>
      <c r="AC1796" s="36"/>
      <c r="AD1796" s="36"/>
      <c r="AE1796" s="36"/>
      <c r="AT1796" s="19" t="s">
        <v>242</v>
      </c>
      <c r="AU1796" s="19" t="s">
        <v>85</v>
      </c>
    </row>
    <row r="1797" spans="1:65" s="13" customFormat="1" ht="10.199999999999999">
      <c r="B1797" s="200"/>
      <c r="C1797" s="201"/>
      <c r="D1797" s="198" t="s">
        <v>244</v>
      </c>
      <c r="E1797" s="202" t="s">
        <v>19</v>
      </c>
      <c r="F1797" s="203" t="s">
        <v>5405</v>
      </c>
      <c r="G1797" s="201"/>
      <c r="H1797" s="204">
        <v>157.55500000000001</v>
      </c>
      <c r="I1797" s="205"/>
      <c r="J1797" s="201"/>
      <c r="K1797" s="201"/>
      <c r="L1797" s="206"/>
      <c r="M1797" s="207"/>
      <c r="N1797" s="208"/>
      <c r="O1797" s="208"/>
      <c r="P1797" s="208"/>
      <c r="Q1797" s="208"/>
      <c r="R1797" s="208"/>
      <c r="S1797" s="208"/>
      <c r="T1797" s="209"/>
      <c r="AT1797" s="210" t="s">
        <v>244</v>
      </c>
      <c r="AU1797" s="210" t="s">
        <v>85</v>
      </c>
      <c r="AV1797" s="13" t="s">
        <v>85</v>
      </c>
      <c r="AW1797" s="13" t="s">
        <v>37</v>
      </c>
      <c r="AX1797" s="13" t="s">
        <v>76</v>
      </c>
      <c r="AY1797" s="210" t="s">
        <v>232</v>
      </c>
    </row>
    <row r="1798" spans="1:65" s="13" customFormat="1" ht="10.199999999999999">
      <c r="B1798" s="200"/>
      <c r="C1798" s="201"/>
      <c r="D1798" s="198" t="s">
        <v>244</v>
      </c>
      <c r="E1798" s="202" t="s">
        <v>19</v>
      </c>
      <c r="F1798" s="203" t="s">
        <v>5406</v>
      </c>
      <c r="G1798" s="201"/>
      <c r="H1798" s="204">
        <v>39.301000000000002</v>
      </c>
      <c r="I1798" s="205"/>
      <c r="J1798" s="201"/>
      <c r="K1798" s="201"/>
      <c r="L1798" s="206"/>
      <c r="M1798" s="207"/>
      <c r="N1798" s="208"/>
      <c r="O1798" s="208"/>
      <c r="P1798" s="208"/>
      <c r="Q1798" s="208"/>
      <c r="R1798" s="208"/>
      <c r="S1798" s="208"/>
      <c r="T1798" s="209"/>
      <c r="AT1798" s="210" t="s">
        <v>244</v>
      </c>
      <c r="AU1798" s="210" t="s">
        <v>85</v>
      </c>
      <c r="AV1798" s="13" t="s">
        <v>85</v>
      </c>
      <c r="AW1798" s="13" t="s">
        <v>37</v>
      </c>
      <c r="AX1798" s="13" t="s">
        <v>76</v>
      </c>
      <c r="AY1798" s="210" t="s">
        <v>232</v>
      </c>
    </row>
    <row r="1799" spans="1:65" s="13" customFormat="1" ht="10.199999999999999">
      <c r="B1799" s="200"/>
      <c r="C1799" s="201"/>
      <c r="D1799" s="198" t="s">
        <v>244</v>
      </c>
      <c r="E1799" s="202" t="s">
        <v>19</v>
      </c>
      <c r="F1799" s="203" t="s">
        <v>5407</v>
      </c>
      <c r="G1799" s="201"/>
      <c r="H1799" s="204">
        <v>71.489999999999995</v>
      </c>
      <c r="I1799" s="205"/>
      <c r="J1799" s="201"/>
      <c r="K1799" s="201"/>
      <c r="L1799" s="206"/>
      <c r="M1799" s="207"/>
      <c r="N1799" s="208"/>
      <c r="O1799" s="208"/>
      <c r="P1799" s="208"/>
      <c r="Q1799" s="208"/>
      <c r="R1799" s="208"/>
      <c r="S1799" s="208"/>
      <c r="T1799" s="209"/>
      <c r="AT1799" s="210" t="s">
        <v>244</v>
      </c>
      <c r="AU1799" s="210" t="s">
        <v>85</v>
      </c>
      <c r="AV1799" s="13" t="s">
        <v>85</v>
      </c>
      <c r="AW1799" s="13" t="s">
        <v>37</v>
      </c>
      <c r="AX1799" s="13" t="s">
        <v>76</v>
      </c>
      <c r="AY1799" s="210" t="s">
        <v>232</v>
      </c>
    </row>
    <row r="1800" spans="1:65" s="13" customFormat="1" ht="10.199999999999999">
      <c r="B1800" s="200"/>
      <c r="C1800" s="201"/>
      <c r="D1800" s="198" t="s">
        <v>244</v>
      </c>
      <c r="E1800" s="202" t="s">
        <v>19</v>
      </c>
      <c r="F1800" s="203" t="s">
        <v>5419</v>
      </c>
      <c r="G1800" s="201"/>
      <c r="H1800" s="204">
        <v>13.688000000000001</v>
      </c>
      <c r="I1800" s="205"/>
      <c r="J1800" s="201"/>
      <c r="K1800" s="201"/>
      <c r="L1800" s="206"/>
      <c r="M1800" s="207"/>
      <c r="N1800" s="208"/>
      <c r="O1800" s="208"/>
      <c r="P1800" s="208"/>
      <c r="Q1800" s="208"/>
      <c r="R1800" s="208"/>
      <c r="S1800" s="208"/>
      <c r="T1800" s="209"/>
      <c r="AT1800" s="210" t="s">
        <v>244</v>
      </c>
      <c r="AU1800" s="210" t="s">
        <v>85</v>
      </c>
      <c r="AV1800" s="13" t="s">
        <v>85</v>
      </c>
      <c r="AW1800" s="13" t="s">
        <v>37</v>
      </c>
      <c r="AX1800" s="13" t="s">
        <v>76</v>
      </c>
      <c r="AY1800" s="210" t="s">
        <v>232</v>
      </c>
    </row>
    <row r="1801" spans="1:65" s="13" customFormat="1" ht="10.199999999999999">
      <c r="B1801" s="200"/>
      <c r="C1801" s="201"/>
      <c r="D1801" s="198" t="s">
        <v>244</v>
      </c>
      <c r="E1801" s="202" t="s">
        <v>19</v>
      </c>
      <c r="F1801" s="203" t="s">
        <v>5428</v>
      </c>
      <c r="G1801" s="201"/>
      <c r="H1801" s="204">
        <v>3.24</v>
      </c>
      <c r="I1801" s="205"/>
      <c r="J1801" s="201"/>
      <c r="K1801" s="201"/>
      <c r="L1801" s="206"/>
      <c r="M1801" s="207"/>
      <c r="N1801" s="208"/>
      <c r="O1801" s="208"/>
      <c r="P1801" s="208"/>
      <c r="Q1801" s="208"/>
      <c r="R1801" s="208"/>
      <c r="S1801" s="208"/>
      <c r="T1801" s="209"/>
      <c r="AT1801" s="210" t="s">
        <v>244</v>
      </c>
      <c r="AU1801" s="210" t="s">
        <v>85</v>
      </c>
      <c r="AV1801" s="13" t="s">
        <v>85</v>
      </c>
      <c r="AW1801" s="13" t="s">
        <v>37</v>
      </c>
      <c r="AX1801" s="13" t="s">
        <v>76</v>
      </c>
      <c r="AY1801" s="210" t="s">
        <v>232</v>
      </c>
    </row>
    <row r="1802" spans="1:65" s="14" customFormat="1" ht="10.199999999999999">
      <c r="B1802" s="211"/>
      <c r="C1802" s="212"/>
      <c r="D1802" s="198" t="s">
        <v>244</v>
      </c>
      <c r="E1802" s="213" t="s">
        <v>19</v>
      </c>
      <c r="F1802" s="214" t="s">
        <v>248</v>
      </c>
      <c r="G1802" s="212"/>
      <c r="H1802" s="215">
        <v>285.274</v>
      </c>
      <c r="I1802" s="216"/>
      <c r="J1802" s="212"/>
      <c r="K1802" s="212"/>
      <c r="L1802" s="217"/>
      <c r="M1802" s="218"/>
      <c r="N1802" s="219"/>
      <c r="O1802" s="219"/>
      <c r="P1802" s="219"/>
      <c r="Q1802" s="219"/>
      <c r="R1802" s="219"/>
      <c r="S1802" s="219"/>
      <c r="T1802" s="220"/>
      <c r="AT1802" s="221" t="s">
        <v>244</v>
      </c>
      <c r="AU1802" s="221" t="s">
        <v>85</v>
      </c>
      <c r="AV1802" s="14" t="s">
        <v>139</v>
      </c>
      <c r="AW1802" s="14" t="s">
        <v>37</v>
      </c>
      <c r="AX1802" s="14" t="s">
        <v>83</v>
      </c>
      <c r="AY1802" s="221" t="s">
        <v>232</v>
      </c>
    </row>
    <row r="1803" spans="1:65" s="2" customFormat="1" ht="24.15" customHeight="1">
      <c r="A1803" s="36"/>
      <c r="B1803" s="37"/>
      <c r="C1803" s="180" t="s">
        <v>5429</v>
      </c>
      <c r="D1803" s="180" t="s">
        <v>234</v>
      </c>
      <c r="E1803" s="181" t="s">
        <v>5430</v>
      </c>
      <c r="F1803" s="182" t="s">
        <v>5431</v>
      </c>
      <c r="G1803" s="183" t="s">
        <v>421</v>
      </c>
      <c r="H1803" s="184">
        <v>29.55</v>
      </c>
      <c r="I1803" s="185"/>
      <c r="J1803" s="186">
        <f>ROUND(I1803*H1803,2)</f>
        <v>0</v>
      </c>
      <c r="K1803" s="182" t="s">
        <v>238</v>
      </c>
      <c r="L1803" s="41"/>
      <c r="M1803" s="187" t="s">
        <v>19</v>
      </c>
      <c r="N1803" s="188" t="s">
        <v>47</v>
      </c>
      <c r="O1803" s="66"/>
      <c r="P1803" s="189">
        <f>O1803*H1803</f>
        <v>0</v>
      </c>
      <c r="Q1803" s="189">
        <v>1.5299999999999999E-3</v>
      </c>
      <c r="R1803" s="189">
        <f>Q1803*H1803</f>
        <v>4.5211499999999995E-2</v>
      </c>
      <c r="S1803" s="189">
        <v>0</v>
      </c>
      <c r="T1803" s="190">
        <f>S1803*H1803</f>
        <v>0</v>
      </c>
      <c r="U1803" s="36"/>
      <c r="V1803" s="36"/>
      <c r="W1803" s="36"/>
      <c r="X1803" s="36"/>
      <c r="Y1803" s="36"/>
      <c r="Z1803" s="36"/>
      <c r="AA1803" s="36"/>
      <c r="AB1803" s="36"/>
      <c r="AC1803" s="36"/>
      <c r="AD1803" s="36"/>
      <c r="AE1803" s="36"/>
      <c r="AR1803" s="191" t="s">
        <v>348</v>
      </c>
      <c r="AT1803" s="191" t="s">
        <v>234</v>
      </c>
      <c r="AU1803" s="191" t="s">
        <v>85</v>
      </c>
      <c r="AY1803" s="19" t="s">
        <v>232</v>
      </c>
      <c r="BE1803" s="192">
        <f>IF(N1803="základní",J1803,0)</f>
        <v>0</v>
      </c>
      <c r="BF1803" s="192">
        <f>IF(N1803="snížená",J1803,0)</f>
        <v>0</v>
      </c>
      <c r="BG1803" s="192">
        <f>IF(N1803="zákl. přenesená",J1803,0)</f>
        <v>0</v>
      </c>
      <c r="BH1803" s="192">
        <f>IF(N1803="sníž. přenesená",J1803,0)</f>
        <v>0</v>
      </c>
      <c r="BI1803" s="192">
        <f>IF(N1803="nulová",J1803,0)</f>
        <v>0</v>
      </c>
      <c r="BJ1803" s="19" t="s">
        <v>83</v>
      </c>
      <c r="BK1803" s="192">
        <f>ROUND(I1803*H1803,2)</f>
        <v>0</v>
      </c>
      <c r="BL1803" s="19" t="s">
        <v>348</v>
      </c>
      <c r="BM1803" s="191" t="s">
        <v>5432</v>
      </c>
    </row>
    <row r="1804" spans="1:65" s="2" customFormat="1" ht="10.199999999999999">
      <c r="A1804" s="36"/>
      <c r="B1804" s="37"/>
      <c r="C1804" s="38"/>
      <c r="D1804" s="193" t="s">
        <v>240</v>
      </c>
      <c r="E1804" s="38"/>
      <c r="F1804" s="194" t="s">
        <v>5433</v>
      </c>
      <c r="G1804" s="38"/>
      <c r="H1804" s="38"/>
      <c r="I1804" s="195"/>
      <c r="J1804" s="38"/>
      <c r="K1804" s="38"/>
      <c r="L1804" s="41"/>
      <c r="M1804" s="196"/>
      <c r="N1804" s="197"/>
      <c r="O1804" s="66"/>
      <c r="P1804" s="66"/>
      <c r="Q1804" s="66"/>
      <c r="R1804" s="66"/>
      <c r="S1804" s="66"/>
      <c r="T1804" s="67"/>
      <c r="U1804" s="36"/>
      <c r="V1804" s="36"/>
      <c r="W1804" s="36"/>
      <c r="X1804" s="36"/>
      <c r="Y1804" s="36"/>
      <c r="Z1804" s="36"/>
      <c r="AA1804" s="36"/>
      <c r="AB1804" s="36"/>
      <c r="AC1804" s="36"/>
      <c r="AD1804" s="36"/>
      <c r="AE1804" s="36"/>
      <c r="AT1804" s="19" t="s">
        <v>240</v>
      </c>
      <c r="AU1804" s="19" t="s">
        <v>85</v>
      </c>
    </row>
    <row r="1805" spans="1:65" s="2" customFormat="1" ht="48">
      <c r="A1805" s="36"/>
      <c r="B1805" s="37"/>
      <c r="C1805" s="38"/>
      <c r="D1805" s="198" t="s">
        <v>242</v>
      </c>
      <c r="E1805" s="38"/>
      <c r="F1805" s="199" t="s">
        <v>5434</v>
      </c>
      <c r="G1805" s="38"/>
      <c r="H1805" s="38"/>
      <c r="I1805" s="195"/>
      <c r="J1805" s="38"/>
      <c r="K1805" s="38"/>
      <c r="L1805" s="41"/>
      <c r="M1805" s="196"/>
      <c r="N1805" s="197"/>
      <c r="O1805" s="66"/>
      <c r="P1805" s="66"/>
      <c r="Q1805" s="66"/>
      <c r="R1805" s="66"/>
      <c r="S1805" s="66"/>
      <c r="T1805" s="67"/>
      <c r="U1805" s="36"/>
      <c r="V1805" s="36"/>
      <c r="W1805" s="36"/>
      <c r="X1805" s="36"/>
      <c r="Y1805" s="36"/>
      <c r="Z1805" s="36"/>
      <c r="AA1805" s="36"/>
      <c r="AB1805" s="36"/>
      <c r="AC1805" s="36"/>
      <c r="AD1805" s="36"/>
      <c r="AE1805" s="36"/>
      <c r="AT1805" s="19" t="s">
        <v>242</v>
      </c>
      <c r="AU1805" s="19" t="s">
        <v>85</v>
      </c>
    </row>
    <row r="1806" spans="1:65" s="13" customFormat="1" ht="10.199999999999999">
      <c r="B1806" s="200"/>
      <c r="C1806" s="201"/>
      <c r="D1806" s="198" t="s">
        <v>244</v>
      </c>
      <c r="E1806" s="202" t="s">
        <v>19</v>
      </c>
      <c r="F1806" s="203" t="s">
        <v>5435</v>
      </c>
      <c r="G1806" s="201"/>
      <c r="H1806" s="204">
        <v>25.2</v>
      </c>
      <c r="I1806" s="205"/>
      <c r="J1806" s="201"/>
      <c r="K1806" s="201"/>
      <c r="L1806" s="206"/>
      <c r="M1806" s="207"/>
      <c r="N1806" s="208"/>
      <c r="O1806" s="208"/>
      <c r="P1806" s="208"/>
      <c r="Q1806" s="208"/>
      <c r="R1806" s="208"/>
      <c r="S1806" s="208"/>
      <c r="T1806" s="209"/>
      <c r="AT1806" s="210" t="s">
        <v>244</v>
      </c>
      <c r="AU1806" s="210" t="s">
        <v>85</v>
      </c>
      <c r="AV1806" s="13" t="s">
        <v>85</v>
      </c>
      <c r="AW1806" s="13" t="s">
        <v>37</v>
      </c>
      <c r="AX1806" s="13" t="s">
        <v>76</v>
      </c>
      <c r="AY1806" s="210" t="s">
        <v>232</v>
      </c>
    </row>
    <row r="1807" spans="1:65" s="13" customFormat="1" ht="10.199999999999999">
      <c r="B1807" s="200"/>
      <c r="C1807" s="201"/>
      <c r="D1807" s="198" t="s">
        <v>244</v>
      </c>
      <c r="E1807" s="202" t="s">
        <v>19</v>
      </c>
      <c r="F1807" s="203" t="s">
        <v>5436</v>
      </c>
      <c r="G1807" s="201"/>
      <c r="H1807" s="204">
        <v>4.3499999999999996</v>
      </c>
      <c r="I1807" s="205"/>
      <c r="J1807" s="201"/>
      <c r="K1807" s="201"/>
      <c r="L1807" s="206"/>
      <c r="M1807" s="207"/>
      <c r="N1807" s="208"/>
      <c r="O1807" s="208"/>
      <c r="P1807" s="208"/>
      <c r="Q1807" s="208"/>
      <c r="R1807" s="208"/>
      <c r="S1807" s="208"/>
      <c r="T1807" s="209"/>
      <c r="AT1807" s="210" t="s">
        <v>244</v>
      </c>
      <c r="AU1807" s="210" t="s">
        <v>85</v>
      </c>
      <c r="AV1807" s="13" t="s">
        <v>85</v>
      </c>
      <c r="AW1807" s="13" t="s">
        <v>37</v>
      </c>
      <c r="AX1807" s="13" t="s">
        <v>76</v>
      </c>
      <c r="AY1807" s="210" t="s">
        <v>232</v>
      </c>
    </row>
    <row r="1808" spans="1:65" s="14" customFormat="1" ht="10.199999999999999">
      <c r="B1808" s="211"/>
      <c r="C1808" s="212"/>
      <c r="D1808" s="198" t="s">
        <v>244</v>
      </c>
      <c r="E1808" s="213" t="s">
        <v>19</v>
      </c>
      <c r="F1808" s="214" t="s">
        <v>248</v>
      </c>
      <c r="G1808" s="212"/>
      <c r="H1808" s="215">
        <v>29.55</v>
      </c>
      <c r="I1808" s="216"/>
      <c r="J1808" s="212"/>
      <c r="K1808" s="212"/>
      <c r="L1808" s="217"/>
      <c r="M1808" s="218"/>
      <c r="N1808" s="219"/>
      <c r="O1808" s="219"/>
      <c r="P1808" s="219"/>
      <c r="Q1808" s="219"/>
      <c r="R1808" s="219"/>
      <c r="S1808" s="219"/>
      <c r="T1808" s="220"/>
      <c r="AT1808" s="221" t="s">
        <v>244</v>
      </c>
      <c r="AU1808" s="221" t="s">
        <v>85</v>
      </c>
      <c r="AV1808" s="14" t="s">
        <v>139</v>
      </c>
      <c r="AW1808" s="14" t="s">
        <v>37</v>
      </c>
      <c r="AX1808" s="14" t="s">
        <v>83</v>
      </c>
      <c r="AY1808" s="221" t="s">
        <v>232</v>
      </c>
    </row>
    <row r="1809" spans="1:65" s="2" customFormat="1" ht="16.5" customHeight="1">
      <c r="A1809" s="36"/>
      <c r="B1809" s="37"/>
      <c r="C1809" s="232" t="s">
        <v>5437</v>
      </c>
      <c r="D1809" s="232" t="s">
        <v>300</v>
      </c>
      <c r="E1809" s="233" t="s">
        <v>5438</v>
      </c>
      <c r="F1809" s="234" t="s">
        <v>5439</v>
      </c>
      <c r="G1809" s="235" t="s">
        <v>421</v>
      </c>
      <c r="H1809" s="236">
        <v>32.505000000000003</v>
      </c>
      <c r="I1809" s="237"/>
      <c r="J1809" s="238">
        <f>ROUND(I1809*H1809,2)</f>
        <v>0</v>
      </c>
      <c r="K1809" s="234" t="s">
        <v>19</v>
      </c>
      <c r="L1809" s="239"/>
      <c r="M1809" s="240" t="s">
        <v>19</v>
      </c>
      <c r="N1809" s="241" t="s">
        <v>47</v>
      </c>
      <c r="O1809" s="66"/>
      <c r="P1809" s="189">
        <f>O1809*H1809</f>
        <v>0</v>
      </c>
      <c r="Q1809" s="189">
        <v>6.7000000000000002E-3</v>
      </c>
      <c r="R1809" s="189">
        <f>Q1809*H1809</f>
        <v>0.21778350000000002</v>
      </c>
      <c r="S1809" s="189">
        <v>0</v>
      </c>
      <c r="T1809" s="190">
        <f>S1809*H1809</f>
        <v>0</v>
      </c>
      <c r="U1809" s="36"/>
      <c r="V1809" s="36"/>
      <c r="W1809" s="36"/>
      <c r="X1809" s="36"/>
      <c r="Y1809" s="36"/>
      <c r="Z1809" s="36"/>
      <c r="AA1809" s="36"/>
      <c r="AB1809" s="36"/>
      <c r="AC1809" s="36"/>
      <c r="AD1809" s="36"/>
      <c r="AE1809" s="36"/>
      <c r="AR1809" s="191" t="s">
        <v>453</v>
      </c>
      <c r="AT1809" s="191" t="s">
        <v>300</v>
      </c>
      <c r="AU1809" s="191" t="s">
        <v>85</v>
      </c>
      <c r="AY1809" s="19" t="s">
        <v>232</v>
      </c>
      <c r="BE1809" s="192">
        <f>IF(N1809="základní",J1809,0)</f>
        <v>0</v>
      </c>
      <c r="BF1809" s="192">
        <f>IF(N1809="snížená",J1809,0)</f>
        <v>0</v>
      </c>
      <c r="BG1809" s="192">
        <f>IF(N1809="zákl. přenesená",J1809,0)</f>
        <v>0</v>
      </c>
      <c r="BH1809" s="192">
        <f>IF(N1809="sníž. přenesená",J1809,0)</f>
        <v>0</v>
      </c>
      <c r="BI1809" s="192">
        <f>IF(N1809="nulová",J1809,0)</f>
        <v>0</v>
      </c>
      <c r="BJ1809" s="19" t="s">
        <v>83</v>
      </c>
      <c r="BK1809" s="192">
        <f>ROUND(I1809*H1809,2)</f>
        <v>0</v>
      </c>
      <c r="BL1809" s="19" t="s">
        <v>348</v>
      </c>
      <c r="BM1809" s="191" t="s">
        <v>5440</v>
      </c>
    </row>
    <row r="1810" spans="1:65" s="13" customFormat="1" ht="10.199999999999999">
      <c r="B1810" s="200"/>
      <c r="C1810" s="201"/>
      <c r="D1810" s="198" t="s">
        <v>244</v>
      </c>
      <c r="E1810" s="202" t="s">
        <v>19</v>
      </c>
      <c r="F1810" s="203" t="s">
        <v>5441</v>
      </c>
      <c r="G1810" s="201"/>
      <c r="H1810" s="204">
        <v>32.505000000000003</v>
      </c>
      <c r="I1810" s="205"/>
      <c r="J1810" s="201"/>
      <c r="K1810" s="201"/>
      <c r="L1810" s="206"/>
      <c r="M1810" s="207"/>
      <c r="N1810" s="208"/>
      <c r="O1810" s="208"/>
      <c r="P1810" s="208"/>
      <c r="Q1810" s="208"/>
      <c r="R1810" s="208"/>
      <c r="S1810" s="208"/>
      <c r="T1810" s="209"/>
      <c r="AT1810" s="210" t="s">
        <v>244</v>
      </c>
      <c r="AU1810" s="210" t="s">
        <v>85</v>
      </c>
      <c r="AV1810" s="13" t="s">
        <v>85</v>
      </c>
      <c r="AW1810" s="13" t="s">
        <v>37</v>
      </c>
      <c r="AX1810" s="13" t="s">
        <v>83</v>
      </c>
      <c r="AY1810" s="210" t="s">
        <v>232</v>
      </c>
    </row>
    <row r="1811" spans="1:65" s="2" customFormat="1" ht="24.15" customHeight="1">
      <c r="A1811" s="36"/>
      <c r="B1811" s="37"/>
      <c r="C1811" s="180" t="s">
        <v>5442</v>
      </c>
      <c r="D1811" s="180" t="s">
        <v>234</v>
      </c>
      <c r="E1811" s="181" t="s">
        <v>5443</v>
      </c>
      <c r="F1811" s="182" t="s">
        <v>5444</v>
      </c>
      <c r="G1811" s="183" t="s">
        <v>421</v>
      </c>
      <c r="H1811" s="184">
        <v>29.55</v>
      </c>
      <c r="I1811" s="185"/>
      <c r="J1811" s="186">
        <f>ROUND(I1811*H1811,2)</f>
        <v>0</v>
      </c>
      <c r="K1811" s="182" t="s">
        <v>238</v>
      </c>
      <c r="L1811" s="41"/>
      <c r="M1811" s="187" t="s">
        <v>19</v>
      </c>
      <c r="N1811" s="188" t="s">
        <v>47</v>
      </c>
      <c r="O1811" s="66"/>
      <c r="P1811" s="189">
        <f>O1811*H1811</f>
        <v>0</v>
      </c>
      <c r="Q1811" s="189">
        <v>1.0200000000000001E-3</v>
      </c>
      <c r="R1811" s="189">
        <f>Q1811*H1811</f>
        <v>3.0141000000000005E-2</v>
      </c>
      <c r="S1811" s="189">
        <v>0</v>
      </c>
      <c r="T1811" s="190">
        <f>S1811*H1811</f>
        <v>0</v>
      </c>
      <c r="U1811" s="36"/>
      <c r="V1811" s="36"/>
      <c r="W1811" s="36"/>
      <c r="X1811" s="36"/>
      <c r="Y1811" s="36"/>
      <c r="Z1811" s="36"/>
      <c r="AA1811" s="36"/>
      <c r="AB1811" s="36"/>
      <c r="AC1811" s="36"/>
      <c r="AD1811" s="36"/>
      <c r="AE1811" s="36"/>
      <c r="AR1811" s="191" t="s">
        <v>348</v>
      </c>
      <c r="AT1811" s="191" t="s">
        <v>234</v>
      </c>
      <c r="AU1811" s="191" t="s">
        <v>85</v>
      </c>
      <c r="AY1811" s="19" t="s">
        <v>232</v>
      </c>
      <c r="BE1811" s="192">
        <f>IF(N1811="základní",J1811,0)</f>
        <v>0</v>
      </c>
      <c r="BF1811" s="192">
        <f>IF(N1811="snížená",J1811,0)</f>
        <v>0</v>
      </c>
      <c r="BG1811" s="192">
        <f>IF(N1811="zákl. přenesená",J1811,0)</f>
        <v>0</v>
      </c>
      <c r="BH1811" s="192">
        <f>IF(N1811="sníž. přenesená",J1811,0)</f>
        <v>0</v>
      </c>
      <c r="BI1811" s="192">
        <f>IF(N1811="nulová",J1811,0)</f>
        <v>0</v>
      </c>
      <c r="BJ1811" s="19" t="s">
        <v>83</v>
      </c>
      <c r="BK1811" s="192">
        <f>ROUND(I1811*H1811,2)</f>
        <v>0</v>
      </c>
      <c r="BL1811" s="19" t="s">
        <v>348</v>
      </c>
      <c r="BM1811" s="191" t="s">
        <v>5445</v>
      </c>
    </row>
    <row r="1812" spans="1:65" s="2" customFormat="1" ht="10.199999999999999">
      <c r="A1812" s="36"/>
      <c r="B1812" s="37"/>
      <c r="C1812" s="38"/>
      <c r="D1812" s="193" t="s">
        <v>240</v>
      </c>
      <c r="E1812" s="38"/>
      <c r="F1812" s="194" t="s">
        <v>5446</v>
      </c>
      <c r="G1812" s="38"/>
      <c r="H1812" s="38"/>
      <c r="I1812" s="195"/>
      <c r="J1812" s="38"/>
      <c r="K1812" s="38"/>
      <c r="L1812" s="41"/>
      <c r="M1812" s="196"/>
      <c r="N1812" s="197"/>
      <c r="O1812" s="66"/>
      <c r="P1812" s="66"/>
      <c r="Q1812" s="66"/>
      <c r="R1812" s="66"/>
      <c r="S1812" s="66"/>
      <c r="T1812" s="67"/>
      <c r="U1812" s="36"/>
      <c r="V1812" s="36"/>
      <c r="W1812" s="36"/>
      <c r="X1812" s="36"/>
      <c r="Y1812" s="36"/>
      <c r="Z1812" s="36"/>
      <c r="AA1812" s="36"/>
      <c r="AB1812" s="36"/>
      <c r="AC1812" s="36"/>
      <c r="AD1812" s="36"/>
      <c r="AE1812" s="36"/>
      <c r="AT1812" s="19" t="s">
        <v>240</v>
      </c>
      <c r="AU1812" s="19" t="s">
        <v>85</v>
      </c>
    </row>
    <row r="1813" spans="1:65" s="2" customFormat="1" ht="48">
      <c r="A1813" s="36"/>
      <c r="B1813" s="37"/>
      <c r="C1813" s="38"/>
      <c r="D1813" s="198" t="s">
        <v>242</v>
      </c>
      <c r="E1813" s="38"/>
      <c r="F1813" s="199" t="s">
        <v>5434</v>
      </c>
      <c r="G1813" s="38"/>
      <c r="H1813" s="38"/>
      <c r="I1813" s="195"/>
      <c r="J1813" s="38"/>
      <c r="K1813" s="38"/>
      <c r="L1813" s="41"/>
      <c r="M1813" s="196"/>
      <c r="N1813" s="197"/>
      <c r="O1813" s="66"/>
      <c r="P1813" s="66"/>
      <c r="Q1813" s="66"/>
      <c r="R1813" s="66"/>
      <c r="S1813" s="66"/>
      <c r="T1813" s="67"/>
      <c r="U1813" s="36"/>
      <c r="V1813" s="36"/>
      <c r="W1813" s="36"/>
      <c r="X1813" s="36"/>
      <c r="Y1813" s="36"/>
      <c r="Z1813" s="36"/>
      <c r="AA1813" s="36"/>
      <c r="AB1813" s="36"/>
      <c r="AC1813" s="36"/>
      <c r="AD1813" s="36"/>
      <c r="AE1813" s="36"/>
      <c r="AT1813" s="19" t="s">
        <v>242</v>
      </c>
      <c r="AU1813" s="19" t="s">
        <v>85</v>
      </c>
    </row>
    <row r="1814" spans="1:65" s="13" customFormat="1" ht="10.199999999999999">
      <c r="B1814" s="200"/>
      <c r="C1814" s="201"/>
      <c r="D1814" s="198" t="s">
        <v>244</v>
      </c>
      <c r="E1814" s="202" t="s">
        <v>19</v>
      </c>
      <c r="F1814" s="203" t="s">
        <v>5413</v>
      </c>
      <c r="G1814" s="201"/>
      <c r="H1814" s="204">
        <v>29.55</v>
      </c>
      <c r="I1814" s="205"/>
      <c r="J1814" s="201"/>
      <c r="K1814" s="201"/>
      <c r="L1814" s="206"/>
      <c r="M1814" s="207"/>
      <c r="N1814" s="208"/>
      <c r="O1814" s="208"/>
      <c r="P1814" s="208"/>
      <c r="Q1814" s="208"/>
      <c r="R1814" s="208"/>
      <c r="S1814" s="208"/>
      <c r="T1814" s="209"/>
      <c r="AT1814" s="210" t="s">
        <v>244</v>
      </c>
      <c r="AU1814" s="210" t="s">
        <v>85</v>
      </c>
      <c r="AV1814" s="13" t="s">
        <v>85</v>
      </c>
      <c r="AW1814" s="13" t="s">
        <v>37</v>
      </c>
      <c r="AX1814" s="13" t="s">
        <v>83</v>
      </c>
      <c r="AY1814" s="210" t="s">
        <v>232</v>
      </c>
    </row>
    <row r="1815" spans="1:65" s="2" customFormat="1" ht="16.5" customHeight="1">
      <c r="A1815" s="36"/>
      <c r="B1815" s="37"/>
      <c r="C1815" s="232" t="s">
        <v>5447</v>
      </c>
      <c r="D1815" s="232" t="s">
        <v>300</v>
      </c>
      <c r="E1815" s="233" t="s">
        <v>5448</v>
      </c>
      <c r="F1815" s="234" t="s">
        <v>5449</v>
      </c>
      <c r="G1815" s="235" t="s">
        <v>312</v>
      </c>
      <c r="H1815" s="236">
        <v>5.0049999999999999</v>
      </c>
      <c r="I1815" s="237"/>
      <c r="J1815" s="238">
        <f>ROUND(I1815*H1815,2)</f>
        <v>0</v>
      </c>
      <c r="K1815" s="234" t="s">
        <v>19</v>
      </c>
      <c r="L1815" s="239"/>
      <c r="M1815" s="240" t="s">
        <v>19</v>
      </c>
      <c r="N1815" s="241" t="s">
        <v>47</v>
      </c>
      <c r="O1815" s="66"/>
      <c r="P1815" s="189">
        <f>O1815*H1815</f>
        <v>0</v>
      </c>
      <c r="Q1815" s="189">
        <v>2.3099999999999999E-2</v>
      </c>
      <c r="R1815" s="189">
        <f>Q1815*H1815</f>
        <v>0.1156155</v>
      </c>
      <c r="S1815" s="189">
        <v>0</v>
      </c>
      <c r="T1815" s="190">
        <f>S1815*H1815</f>
        <v>0</v>
      </c>
      <c r="U1815" s="36"/>
      <c r="V1815" s="36"/>
      <c r="W1815" s="36"/>
      <c r="X1815" s="36"/>
      <c r="Y1815" s="36"/>
      <c r="Z1815" s="36"/>
      <c r="AA1815" s="36"/>
      <c r="AB1815" s="36"/>
      <c r="AC1815" s="36"/>
      <c r="AD1815" s="36"/>
      <c r="AE1815" s="36"/>
      <c r="AR1815" s="191" t="s">
        <v>453</v>
      </c>
      <c r="AT1815" s="191" t="s">
        <v>300</v>
      </c>
      <c r="AU1815" s="191" t="s">
        <v>85</v>
      </c>
      <c r="AY1815" s="19" t="s">
        <v>232</v>
      </c>
      <c r="BE1815" s="192">
        <f>IF(N1815="základní",J1815,0)</f>
        <v>0</v>
      </c>
      <c r="BF1815" s="192">
        <f>IF(N1815="snížená",J1815,0)</f>
        <v>0</v>
      </c>
      <c r="BG1815" s="192">
        <f>IF(N1815="zákl. přenesená",J1815,0)</f>
        <v>0</v>
      </c>
      <c r="BH1815" s="192">
        <f>IF(N1815="sníž. přenesená",J1815,0)</f>
        <v>0</v>
      </c>
      <c r="BI1815" s="192">
        <f>IF(N1815="nulová",J1815,0)</f>
        <v>0</v>
      </c>
      <c r="BJ1815" s="19" t="s">
        <v>83</v>
      </c>
      <c r="BK1815" s="192">
        <f>ROUND(I1815*H1815,2)</f>
        <v>0</v>
      </c>
      <c r="BL1815" s="19" t="s">
        <v>348</v>
      </c>
      <c r="BM1815" s="191" t="s">
        <v>5450</v>
      </c>
    </row>
    <row r="1816" spans="1:65" s="13" customFormat="1" ht="10.199999999999999">
      <c r="B1816" s="200"/>
      <c r="C1816" s="201"/>
      <c r="D1816" s="198" t="s">
        <v>244</v>
      </c>
      <c r="E1816" s="202" t="s">
        <v>19</v>
      </c>
      <c r="F1816" s="203" t="s">
        <v>5451</v>
      </c>
      <c r="G1816" s="201"/>
      <c r="H1816" s="204">
        <v>5.0049999999999999</v>
      </c>
      <c r="I1816" s="205"/>
      <c r="J1816" s="201"/>
      <c r="K1816" s="201"/>
      <c r="L1816" s="206"/>
      <c r="M1816" s="207"/>
      <c r="N1816" s="208"/>
      <c r="O1816" s="208"/>
      <c r="P1816" s="208"/>
      <c r="Q1816" s="208"/>
      <c r="R1816" s="208"/>
      <c r="S1816" s="208"/>
      <c r="T1816" s="209"/>
      <c r="AT1816" s="210" t="s">
        <v>244</v>
      </c>
      <c r="AU1816" s="210" t="s">
        <v>85</v>
      </c>
      <c r="AV1816" s="13" t="s">
        <v>85</v>
      </c>
      <c r="AW1816" s="13" t="s">
        <v>37</v>
      </c>
      <c r="AX1816" s="13" t="s">
        <v>83</v>
      </c>
      <c r="AY1816" s="210" t="s">
        <v>232</v>
      </c>
    </row>
    <row r="1817" spans="1:65" s="2" customFormat="1" ht="16.5" customHeight="1">
      <c r="A1817" s="36"/>
      <c r="B1817" s="37"/>
      <c r="C1817" s="180" t="s">
        <v>5452</v>
      </c>
      <c r="D1817" s="180" t="s">
        <v>234</v>
      </c>
      <c r="E1817" s="181" t="s">
        <v>5453</v>
      </c>
      <c r="F1817" s="182" t="s">
        <v>5454</v>
      </c>
      <c r="G1817" s="183" t="s">
        <v>421</v>
      </c>
      <c r="H1817" s="184">
        <v>24.175000000000001</v>
      </c>
      <c r="I1817" s="185"/>
      <c r="J1817" s="186">
        <f>ROUND(I1817*H1817,2)</f>
        <v>0</v>
      </c>
      <c r="K1817" s="182" t="s">
        <v>238</v>
      </c>
      <c r="L1817" s="41"/>
      <c r="M1817" s="187" t="s">
        <v>19</v>
      </c>
      <c r="N1817" s="188" t="s">
        <v>47</v>
      </c>
      <c r="O1817" s="66"/>
      <c r="P1817" s="189">
        <f>O1817*H1817</f>
        <v>0</v>
      </c>
      <c r="Q1817" s="189">
        <v>0</v>
      </c>
      <c r="R1817" s="189">
        <f>Q1817*H1817</f>
        <v>0</v>
      </c>
      <c r="S1817" s="189">
        <v>1.174E-2</v>
      </c>
      <c r="T1817" s="190">
        <f>S1817*H1817</f>
        <v>0.28381450000000003</v>
      </c>
      <c r="U1817" s="36"/>
      <c r="V1817" s="36"/>
      <c r="W1817" s="36"/>
      <c r="X1817" s="36"/>
      <c r="Y1817" s="36"/>
      <c r="Z1817" s="36"/>
      <c r="AA1817" s="36"/>
      <c r="AB1817" s="36"/>
      <c r="AC1817" s="36"/>
      <c r="AD1817" s="36"/>
      <c r="AE1817" s="36"/>
      <c r="AR1817" s="191" t="s">
        <v>348</v>
      </c>
      <c r="AT1817" s="191" t="s">
        <v>234</v>
      </c>
      <c r="AU1817" s="191" t="s">
        <v>85</v>
      </c>
      <c r="AY1817" s="19" t="s">
        <v>232</v>
      </c>
      <c r="BE1817" s="192">
        <f>IF(N1817="základní",J1817,0)</f>
        <v>0</v>
      </c>
      <c r="BF1817" s="192">
        <f>IF(N1817="snížená",J1817,0)</f>
        <v>0</v>
      </c>
      <c r="BG1817" s="192">
        <f>IF(N1817="zákl. přenesená",J1817,0)</f>
        <v>0</v>
      </c>
      <c r="BH1817" s="192">
        <f>IF(N1817="sníž. přenesená",J1817,0)</f>
        <v>0</v>
      </c>
      <c r="BI1817" s="192">
        <f>IF(N1817="nulová",J1817,0)</f>
        <v>0</v>
      </c>
      <c r="BJ1817" s="19" t="s">
        <v>83</v>
      </c>
      <c r="BK1817" s="192">
        <f>ROUND(I1817*H1817,2)</f>
        <v>0</v>
      </c>
      <c r="BL1817" s="19" t="s">
        <v>348</v>
      </c>
      <c r="BM1817" s="191" t="s">
        <v>5455</v>
      </c>
    </row>
    <row r="1818" spans="1:65" s="2" customFormat="1" ht="10.199999999999999">
      <c r="A1818" s="36"/>
      <c r="B1818" s="37"/>
      <c r="C1818" s="38"/>
      <c r="D1818" s="193" t="s">
        <v>240</v>
      </c>
      <c r="E1818" s="38"/>
      <c r="F1818" s="194" t="s">
        <v>5456</v>
      </c>
      <c r="G1818" s="38"/>
      <c r="H1818" s="38"/>
      <c r="I1818" s="195"/>
      <c r="J1818" s="38"/>
      <c r="K1818" s="38"/>
      <c r="L1818" s="41"/>
      <c r="M1818" s="196"/>
      <c r="N1818" s="197"/>
      <c r="O1818" s="66"/>
      <c r="P1818" s="66"/>
      <c r="Q1818" s="66"/>
      <c r="R1818" s="66"/>
      <c r="S1818" s="66"/>
      <c r="T1818" s="67"/>
      <c r="U1818" s="36"/>
      <c r="V1818" s="36"/>
      <c r="W1818" s="36"/>
      <c r="X1818" s="36"/>
      <c r="Y1818" s="36"/>
      <c r="Z1818" s="36"/>
      <c r="AA1818" s="36"/>
      <c r="AB1818" s="36"/>
      <c r="AC1818" s="36"/>
      <c r="AD1818" s="36"/>
      <c r="AE1818" s="36"/>
      <c r="AT1818" s="19" t="s">
        <v>240</v>
      </c>
      <c r="AU1818" s="19" t="s">
        <v>85</v>
      </c>
    </row>
    <row r="1819" spans="1:65" s="13" customFormat="1" ht="10.199999999999999">
      <c r="B1819" s="200"/>
      <c r="C1819" s="201"/>
      <c r="D1819" s="198" t="s">
        <v>244</v>
      </c>
      <c r="E1819" s="202" t="s">
        <v>19</v>
      </c>
      <c r="F1819" s="203" t="s">
        <v>5457</v>
      </c>
      <c r="G1819" s="201"/>
      <c r="H1819" s="204">
        <v>20.004999999999999</v>
      </c>
      <c r="I1819" s="205"/>
      <c r="J1819" s="201"/>
      <c r="K1819" s="201"/>
      <c r="L1819" s="206"/>
      <c r="M1819" s="207"/>
      <c r="N1819" s="208"/>
      <c r="O1819" s="208"/>
      <c r="P1819" s="208"/>
      <c r="Q1819" s="208"/>
      <c r="R1819" s="208"/>
      <c r="S1819" s="208"/>
      <c r="T1819" s="209"/>
      <c r="AT1819" s="210" t="s">
        <v>244</v>
      </c>
      <c r="AU1819" s="210" t="s">
        <v>85</v>
      </c>
      <c r="AV1819" s="13" t="s">
        <v>85</v>
      </c>
      <c r="AW1819" s="13" t="s">
        <v>37</v>
      </c>
      <c r="AX1819" s="13" t="s">
        <v>76</v>
      </c>
      <c r="AY1819" s="210" t="s">
        <v>232</v>
      </c>
    </row>
    <row r="1820" spans="1:65" s="13" customFormat="1" ht="10.199999999999999">
      <c r="B1820" s="200"/>
      <c r="C1820" s="201"/>
      <c r="D1820" s="198" t="s">
        <v>244</v>
      </c>
      <c r="E1820" s="202" t="s">
        <v>19</v>
      </c>
      <c r="F1820" s="203" t="s">
        <v>5458</v>
      </c>
      <c r="G1820" s="201"/>
      <c r="H1820" s="204">
        <v>4.17</v>
      </c>
      <c r="I1820" s="205"/>
      <c r="J1820" s="201"/>
      <c r="K1820" s="201"/>
      <c r="L1820" s="206"/>
      <c r="M1820" s="207"/>
      <c r="N1820" s="208"/>
      <c r="O1820" s="208"/>
      <c r="P1820" s="208"/>
      <c r="Q1820" s="208"/>
      <c r="R1820" s="208"/>
      <c r="S1820" s="208"/>
      <c r="T1820" s="209"/>
      <c r="AT1820" s="210" t="s">
        <v>244</v>
      </c>
      <c r="AU1820" s="210" t="s">
        <v>85</v>
      </c>
      <c r="AV1820" s="13" t="s">
        <v>85</v>
      </c>
      <c r="AW1820" s="13" t="s">
        <v>37</v>
      </c>
      <c r="AX1820" s="13" t="s">
        <v>76</v>
      </c>
      <c r="AY1820" s="210" t="s">
        <v>232</v>
      </c>
    </row>
    <row r="1821" spans="1:65" s="15" customFormat="1" ht="10.199999999999999">
      <c r="B1821" s="222"/>
      <c r="C1821" s="223"/>
      <c r="D1821" s="198" t="s">
        <v>244</v>
      </c>
      <c r="E1821" s="224" t="s">
        <v>19</v>
      </c>
      <c r="F1821" s="225" t="s">
        <v>4177</v>
      </c>
      <c r="G1821" s="223"/>
      <c r="H1821" s="224" t="s">
        <v>19</v>
      </c>
      <c r="I1821" s="226"/>
      <c r="J1821" s="223"/>
      <c r="K1821" s="223"/>
      <c r="L1821" s="227"/>
      <c r="M1821" s="228"/>
      <c r="N1821" s="229"/>
      <c r="O1821" s="229"/>
      <c r="P1821" s="229"/>
      <c r="Q1821" s="229"/>
      <c r="R1821" s="229"/>
      <c r="S1821" s="229"/>
      <c r="T1821" s="230"/>
      <c r="AT1821" s="231" t="s">
        <v>244</v>
      </c>
      <c r="AU1821" s="231" t="s">
        <v>85</v>
      </c>
      <c r="AV1821" s="15" t="s">
        <v>83</v>
      </c>
      <c r="AW1821" s="15" t="s">
        <v>37</v>
      </c>
      <c r="AX1821" s="15" t="s">
        <v>76</v>
      </c>
      <c r="AY1821" s="231" t="s">
        <v>232</v>
      </c>
    </row>
    <row r="1822" spans="1:65" s="14" customFormat="1" ht="10.199999999999999">
      <c r="B1822" s="211"/>
      <c r="C1822" s="212"/>
      <c r="D1822" s="198" t="s">
        <v>244</v>
      </c>
      <c r="E1822" s="213" t="s">
        <v>19</v>
      </c>
      <c r="F1822" s="214" t="s">
        <v>248</v>
      </c>
      <c r="G1822" s="212"/>
      <c r="H1822" s="215">
        <v>24.175000000000001</v>
      </c>
      <c r="I1822" s="216"/>
      <c r="J1822" s="212"/>
      <c r="K1822" s="212"/>
      <c r="L1822" s="217"/>
      <c r="M1822" s="218"/>
      <c r="N1822" s="219"/>
      <c r="O1822" s="219"/>
      <c r="P1822" s="219"/>
      <c r="Q1822" s="219"/>
      <c r="R1822" s="219"/>
      <c r="S1822" s="219"/>
      <c r="T1822" s="220"/>
      <c r="AT1822" s="221" t="s">
        <v>244</v>
      </c>
      <c r="AU1822" s="221" t="s">
        <v>85</v>
      </c>
      <c r="AV1822" s="14" t="s">
        <v>139</v>
      </c>
      <c r="AW1822" s="14" t="s">
        <v>37</v>
      </c>
      <c r="AX1822" s="14" t="s">
        <v>83</v>
      </c>
      <c r="AY1822" s="221" t="s">
        <v>232</v>
      </c>
    </row>
    <row r="1823" spans="1:65" s="2" customFormat="1" ht="21.75" customHeight="1">
      <c r="A1823" s="36"/>
      <c r="B1823" s="37"/>
      <c r="C1823" s="180" t="s">
        <v>5459</v>
      </c>
      <c r="D1823" s="180" t="s">
        <v>234</v>
      </c>
      <c r="E1823" s="181" t="s">
        <v>5460</v>
      </c>
      <c r="F1823" s="182" t="s">
        <v>5461</v>
      </c>
      <c r="G1823" s="183" t="s">
        <v>421</v>
      </c>
      <c r="H1823" s="184">
        <v>37.69</v>
      </c>
      <c r="I1823" s="185"/>
      <c r="J1823" s="186">
        <f>ROUND(I1823*H1823,2)</f>
        <v>0</v>
      </c>
      <c r="K1823" s="182" t="s">
        <v>238</v>
      </c>
      <c r="L1823" s="41"/>
      <c r="M1823" s="187" t="s">
        <v>19</v>
      </c>
      <c r="N1823" s="188" t="s">
        <v>47</v>
      </c>
      <c r="O1823" s="66"/>
      <c r="P1823" s="189">
        <f>O1823*H1823</f>
        <v>0</v>
      </c>
      <c r="Q1823" s="189">
        <v>4.2999999999999999E-4</v>
      </c>
      <c r="R1823" s="189">
        <f>Q1823*H1823</f>
        <v>1.6206699999999997E-2</v>
      </c>
      <c r="S1823" s="189">
        <v>0</v>
      </c>
      <c r="T1823" s="190">
        <f>S1823*H1823</f>
        <v>0</v>
      </c>
      <c r="U1823" s="36"/>
      <c r="V1823" s="36"/>
      <c r="W1823" s="36"/>
      <c r="X1823" s="36"/>
      <c r="Y1823" s="36"/>
      <c r="Z1823" s="36"/>
      <c r="AA1823" s="36"/>
      <c r="AB1823" s="36"/>
      <c r="AC1823" s="36"/>
      <c r="AD1823" s="36"/>
      <c r="AE1823" s="36"/>
      <c r="AR1823" s="191" t="s">
        <v>348</v>
      </c>
      <c r="AT1823" s="191" t="s">
        <v>234</v>
      </c>
      <c r="AU1823" s="191" t="s">
        <v>85</v>
      </c>
      <c r="AY1823" s="19" t="s">
        <v>232</v>
      </c>
      <c r="BE1823" s="192">
        <f>IF(N1823="základní",J1823,0)</f>
        <v>0</v>
      </c>
      <c r="BF1823" s="192">
        <f>IF(N1823="snížená",J1823,0)</f>
        <v>0</v>
      </c>
      <c r="BG1823" s="192">
        <f>IF(N1823="zákl. přenesená",J1823,0)</f>
        <v>0</v>
      </c>
      <c r="BH1823" s="192">
        <f>IF(N1823="sníž. přenesená",J1823,0)</f>
        <v>0</v>
      </c>
      <c r="BI1823" s="192">
        <f>IF(N1823="nulová",J1823,0)</f>
        <v>0</v>
      </c>
      <c r="BJ1823" s="19" t="s">
        <v>83</v>
      </c>
      <c r="BK1823" s="192">
        <f>ROUND(I1823*H1823,2)</f>
        <v>0</v>
      </c>
      <c r="BL1823" s="19" t="s">
        <v>348</v>
      </c>
      <c r="BM1823" s="191" t="s">
        <v>5462</v>
      </c>
    </row>
    <row r="1824" spans="1:65" s="2" customFormat="1" ht="10.199999999999999">
      <c r="A1824" s="36"/>
      <c r="B1824" s="37"/>
      <c r="C1824" s="38"/>
      <c r="D1824" s="193" t="s">
        <v>240</v>
      </c>
      <c r="E1824" s="38"/>
      <c r="F1824" s="194" t="s">
        <v>5463</v>
      </c>
      <c r="G1824" s="38"/>
      <c r="H1824" s="38"/>
      <c r="I1824" s="195"/>
      <c r="J1824" s="38"/>
      <c r="K1824" s="38"/>
      <c r="L1824" s="41"/>
      <c r="M1824" s="196"/>
      <c r="N1824" s="197"/>
      <c r="O1824" s="66"/>
      <c r="P1824" s="66"/>
      <c r="Q1824" s="66"/>
      <c r="R1824" s="66"/>
      <c r="S1824" s="66"/>
      <c r="T1824" s="67"/>
      <c r="U1824" s="36"/>
      <c r="V1824" s="36"/>
      <c r="W1824" s="36"/>
      <c r="X1824" s="36"/>
      <c r="Y1824" s="36"/>
      <c r="Z1824" s="36"/>
      <c r="AA1824" s="36"/>
      <c r="AB1824" s="36"/>
      <c r="AC1824" s="36"/>
      <c r="AD1824" s="36"/>
      <c r="AE1824" s="36"/>
      <c r="AT1824" s="19" t="s">
        <v>240</v>
      </c>
      <c r="AU1824" s="19" t="s">
        <v>85</v>
      </c>
    </row>
    <row r="1825" spans="1:65" s="13" customFormat="1" ht="10.199999999999999">
      <c r="B1825" s="200"/>
      <c r="C1825" s="201"/>
      <c r="D1825" s="198" t="s">
        <v>244</v>
      </c>
      <c r="E1825" s="202" t="s">
        <v>19</v>
      </c>
      <c r="F1825" s="203" t="s">
        <v>5464</v>
      </c>
      <c r="G1825" s="201"/>
      <c r="H1825" s="204">
        <v>20.91</v>
      </c>
      <c r="I1825" s="205"/>
      <c r="J1825" s="201"/>
      <c r="K1825" s="201"/>
      <c r="L1825" s="206"/>
      <c r="M1825" s="207"/>
      <c r="N1825" s="208"/>
      <c r="O1825" s="208"/>
      <c r="P1825" s="208"/>
      <c r="Q1825" s="208"/>
      <c r="R1825" s="208"/>
      <c r="S1825" s="208"/>
      <c r="T1825" s="209"/>
      <c r="AT1825" s="210" t="s">
        <v>244</v>
      </c>
      <c r="AU1825" s="210" t="s">
        <v>85</v>
      </c>
      <c r="AV1825" s="13" t="s">
        <v>85</v>
      </c>
      <c r="AW1825" s="13" t="s">
        <v>37</v>
      </c>
      <c r="AX1825" s="13" t="s">
        <v>76</v>
      </c>
      <c r="AY1825" s="210" t="s">
        <v>232</v>
      </c>
    </row>
    <row r="1826" spans="1:65" s="13" customFormat="1" ht="10.199999999999999">
      <c r="B1826" s="200"/>
      <c r="C1826" s="201"/>
      <c r="D1826" s="198" t="s">
        <v>244</v>
      </c>
      <c r="E1826" s="202" t="s">
        <v>19</v>
      </c>
      <c r="F1826" s="203" t="s">
        <v>5465</v>
      </c>
      <c r="G1826" s="201"/>
      <c r="H1826" s="204">
        <v>16.78</v>
      </c>
      <c r="I1826" s="205"/>
      <c r="J1826" s="201"/>
      <c r="K1826" s="201"/>
      <c r="L1826" s="206"/>
      <c r="M1826" s="207"/>
      <c r="N1826" s="208"/>
      <c r="O1826" s="208"/>
      <c r="P1826" s="208"/>
      <c r="Q1826" s="208"/>
      <c r="R1826" s="208"/>
      <c r="S1826" s="208"/>
      <c r="T1826" s="209"/>
      <c r="AT1826" s="210" t="s">
        <v>244</v>
      </c>
      <c r="AU1826" s="210" t="s">
        <v>85</v>
      </c>
      <c r="AV1826" s="13" t="s">
        <v>85</v>
      </c>
      <c r="AW1826" s="13" t="s">
        <v>37</v>
      </c>
      <c r="AX1826" s="13" t="s">
        <v>76</v>
      </c>
      <c r="AY1826" s="210" t="s">
        <v>232</v>
      </c>
    </row>
    <row r="1827" spans="1:65" s="14" customFormat="1" ht="10.199999999999999">
      <c r="B1827" s="211"/>
      <c r="C1827" s="212"/>
      <c r="D1827" s="198" t="s">
        <v>244</v>
      </c>
      <c r="E1827" s="213" t="s">
        <v>19</v>
      </c>
      <c r="F1827" s="214" t="s">
        <v>248</v>
      </c>
      <c r="G1827" s="212"/>
      <c r="H1827" s="215">
        <v>37.69</v>
      </c>
      <c r="I1827" s="216"/>
      <c r="J1827" s="212"/>
      <c r="K1827" s="212"/>
      <c r="L1827" s="217"/>
      <c r="M1827" s="218"/>
      <c r="N1827" s="219"/>
      <c r="O1827" s="219"/>
      <c r="P1827" s="219"/>
      <c r="Q1827" s="219"/>
      <c r="R1827" s="219"/>
      <c r="S1827" s="219"/>
      <c r="T1827" s="220"/>
      <c r="AT1827" s="221" t="s">
        <v>244</v>
      </c>
      <c r="AU1827" s="221" t="s">
        <v>85</v>
      </c>
      <c r="AV1827" s="14" t="s">
        <v>139</v>
      </c>
      <c r="AW1827" s="14" t="s">
        <v>37</v>
      </c>
      <c r="AX1827" s="14" t="s">
        <v>83</v>
      </c>
      <c r="AY1827" s="221" t="s">
        <v>232</v>
      </c>
    </row>
    <row r="1828" spans="1:65" s="2" customFormat="1" ht="24.15" customHeight="1">
      <c r="A1828" s="36"/>
      <c r="B1828" s="37"/>
      <c r="C1828" s="232" t="s">
        <v>5466</v>
      </c>
      <c r="D1828" s="232" t="s">
        <v>300</v>
      </c>
      <c r="E1828" s="233" t="s">
        <v>5467</v>
      </c>
      <c r="F1828" s="234" t="s">
        <v>5468</v>
      </c>
      <c r="G1828" s="235" t="s">
        <v>421</v>
      </c>
      <c r="H1828" s="236">
        <v>41.459000000000003</v>
      </c>
      <c r="I1828" s="237"/>
      <c r="J1828" s="238">
        <f>ROUND(I1828*H1828,2)</f>
        <v>0</v>
      </c>
      <c r="K1828" s="234" t="s">
        <v>19</v>
      </c>
      <c r="L1828" s="239"/>
      <c r="M1828" s="240" t="s">
        <v>19</v>
      </c>
      <c r="N1828" s="241" t="s">
        <v>47</v>
      </c>
      <c r="O1828" s="66"/>
      <c r="P1828" s="189">
        <f>O1828*H1828</f>
        <v>0</v>
      </c>
      <c r="Q1828" s="189">
        <v>1.6999999999999999E-3</v>
      </c>
      <c r="R1828" s="189">
        <f>Q1828*H1828</f>
        <v>7.0480299999999996E-2</v>
      </c>
      <c r="S1828" s="189">
        <v>0</v>
      </c>
      <c r="T1828" s="190">
        <f>S1828*H1828</f>
        <v>0</v>
      </c>
      <c r="U1828" s="36"/>
      <c r="V1828" s="36"/>
      <c r="W1828" s="36"/>
      <c r="X1828" s="36"/>
      <c r="Y1828" s="36"/>
      <c r="Z1828" s="36"/>
      <c r="AA1828" s="36"/>
      <c r="AB1828" s="36"/>
      <c r="AC1828" s="36"/>
      <c r="AD1828" s="36"/>
      <c r="AE1828" s="36"/>
      <c r="AR1828" s="191" t="s">
        <v>453</v>
      </c>
      <c r="AT1828" s="191" t="s">
        <v>300</v>
      </c>
      <c r="AU1828" s="191" t="s">
        <v>85</v>
      </c>
      <c r="AY1828" s="19" t="s">
        <v>232</v>
      </c>
      <c r="BE1828" s="192">
        <f>IF(N1828="základní",J1828,0)</f>
        <v>0</v>
      </c>
      <c r="BF1828" s="192">
        <f>IF(N1828="snížená",J1828,0)</f>
        <v>0</v>
      </c>
      <c r="BG1828" s="192">
        <f>IF(N1828="zákl. přenesená",J1828,0)</f>
        <v>0</v>
      </c>
      <c r="BH1828" s="192">
        <f>IF(N1828="sníž. přenesená",J1828,0)</f>
        <v>0</v>
      </c>
      <c r="BI1828" s="192">
        <f>IF(N1828="nulová",J1828,0)</f>
        <v>0</v>
      </c>
      <c r="BJ1828" s="19" t="s">
        <v>83</v>
      </c>
      <c r="BK1828" s="192">
        <f>ROUND(I1828*H1828,2)</f>
        <v>0</v>
      </c>
      <c r="BL1828" s="19" t="s">
        <v>348</v>
      </c>
      <c r="BM1828" s="191" t="s">
        <v>5469</v>
      </c>
    </row>
    <row r="1829" spans="1:65" s="13" customFormat="1" ht="10.199999999999999">
      <c r="B1829" s="200"/>
      <c r="C1829" s="201"/>
      <c r="D1829" s="198" t="s">
        <v>244</v>
      </c>
      <c r="E1829" s="202" t="s">
        <v>19</v>
      </c>
      <c r="F1829" s="203" t="s">
        <v>5470</v>
      </c>
      <c r="G1829" s="201"/>
      <c r="H1829" s="204">
        <v>41.459000000000003</v>
      </c>
      <c r="I1829" s="205"/>
      <c r="J1829" s="201"/>
      <c r="K1829" s="201"/>
      <c r="L1829" s="206"/>
      <c r="M1829" s="207"/>
      <c r="N1829" s="208"/>
      <c r="O1829" s="208"/>
      <c r="P1829" s="208"/>
      <c r="Q1829" s="208"/>
      <c r="R1829" s="208"/>
      <c r="S1829" s="208"/>
      <c r="T1829" s="209"/>
      <c r="AT1829" s="210" t="s">
        <v>244</v>
      </c>
      <c r="AU1829" s="210" t="s">
        <v>85</v>
      </c>
      <c r="AV1829" s="13" t="s">
        <v>85</v>
      </c>
      <c r="AW1829" s="13" t="s">
        <v>37</v>
      </c>
      <c r="AX1829" s="13" t="s">
        <v>83</v>
      </c>
      <c r="AY1829" s="210" t="s">
        <v>232</v>
      </c>
    </row>
    <row r="1830" spans="1:65" s="2" customFormat="1" ht="21.75" customHeight="1">
      <c r="A1830" s="36"/>
      <c r="B1830" s="37"/>
      <c r="C1830" s="180" t="s">
        <v>5471</v>
      </c>
      <c r="D1830" s="180" t="s">
        <v>234</v>
      </c>
      <c r="E1830" s="181" t="s">
        <v>5472</v>
      </c>
      <c r="F1830" s="182" t="s">
        <v>5473</v>
      </c>
      <c r="G1830" s="183" t="s">
        <v>421</v>
      </c>
      <c r="H1830" s="184">
        <v>195.47499999999999</v>
      </c>
      <c r="I1830" s="185"/>
      <c r="J1830" s="186">
        <f>ROUND(I1830*H1830,2)</f>
        <v>0</v>
      </c>
      <c r="K1830" s="182" t="s">
        <v>238</v>
      </c>
      <c r="L1830" s="41"/>
      <c r="M1830" s="187" t="s">
        <v>19</v>
      </c>
      <c r="N1830" s="188" t="s">
        <v>47</v>
      </c>
      <c r="O1830" s="66"/>
      <c r="P1830" s="189">
        <f>O1830*H1830</f>
        <v>0</v>
      </c>
      <c r="Q1830" s="189">
        <v>5.8E-4</v>
      </c>
      <c r="R1830" s="189">
        <f>Q1830*H1830</f>
        <v>0.1133755</v>
      </c>
      <c r="S1830" s="189">
        <v>0</v>
      </c>
      <c r="T1830" s="190">
        <f>S1830*H1830</f>
        <v>0</v>
      </c>
      <c r="U1830" s="36"/>
      <c r="V1830" s="36"/>
      <c r="W1830" s="36"/>
      <c r="X1830" s="36"/>
      <c r="Y1830" s="36"/>
      <c r="Z1830" s="36"/>
      <c r="AA1830" s="36"/>
      <c r="AB1830" s="36"/>
      <c r="AC1830" s="36"/>
      <c r="AD1830" s="36"/>
      <c r="AE1830" s="36"/>
      <c r="AR1830" s="191" t="s">
        <v>348</v>
      </c>
      <c r="AT1830" s="191" t="s">
        <v>234</v>
      </c>
      <c r="AU1830" s="191" t="s">
        <v>85</v>
      </c>
      <c r="AY1830" s="19" t="s">
        <v>232</v>
      </c>
      <c r="BE1830" s="192">
        <f>IF(N1830="základní",J1830,0)</f>
        <v>0</v>
      </c>
      <c r="BF1830" s="192">
        <f>IF(N1830="snížená",J1830,0)</f>
        <v>0</v>
      </c>
      <c r="BG1830" s="192">
        <f>IF(N1830="zákl. přenesená",J1830,0)</f>
        <v>0</v>
      </c>
      <c r="BH1830" s="192">
        <f>IF(N1830="sníž. přenesená",J1830,0)</f>
        <v>0</v>
      </c>
      <c r="BI1830" s="192">
        <f>IF(N1830="nulová",J1830,0)</f>
        <v>0</v>
      </c>
      <c r="BJ1830" s="19" t="s">
        <v>83</v>
      </c>
      <c r="BK1830" s="192">
        <f>ROUND(I1830*H1830,2)</f>
        <v>0</v>
      </c>
      <c r="BL1830" s="19" t="s">
        <v>348</v>
      </c>
      <c r="BM1830" s="191" t="s">
        <v>5474</v>
      </c>
    </row>
    <row r="1831" spans="1:65" s="2" customFormat="1" ht="10.199999999999999">
      <c r="A1831" s="36"/>
      <c r="B1831" s="37"/>
      <c r="C1831" s="38"/>
      <c r="D1831" s="193" t="s">
        <v>240</v>
      </c>
      <c r="E1831" s="38"/>
      <c r="F1831" s="194" t="s">
        <v>5475</v>
      </c>
      <c r="G1831" s="38"/>
      <c r="H1831" s="38"/>
      <c r="I1831" s="195"/>
      <c r="J1831" s="38"/>
      <c r="K1831" s="38"/>
      <c r="L1831" s="41"/>
      <c r="M1831" s="196"/>
      <c r="N1831" s="197"/>
      <c r="O1831" s="66"/>
      <c r="P1831" s="66"/>
      <c r="Q1831" s="66"/>
      <c r="R1831" s="66"/>
      <c r="S1831" s="66"/>
      <c r="T1831" s="67"/>
      <c r="U1831" s="36"/>
      <c r="V1831" s="36"/>
      <c r="W1831" s="36"/>
      <c r="X1831" s="36"/>
      <c r="Y1831" s="36"/>
      <c r="Z1831" s="36"/>
      <c r="AA1831" s="36"/>
      <c r="AB1831" s="36"/>
      <c r="AC1831" s="36"/>
      <c r="AD1831" s="36"/>
      <c r="AE1831" s="36"/>
      <c r="AT1831" s="19" t="s">
        <v>240</v>
      </c>
      <c r="AU1831" s="19" t="s">
        <v>85</v>
      </c>
    </row>
    <row r="1832" spans="1:65" s="13" customFormat="1" ht="10.199999999999999">
      <c r="B1832" s="200"/>
      <c r="C1832" s="201"/>
      <c r="D1832" s="198" t="s">
        <v>244</v>
      </c>
      <c r="E1832" s="202" t="s">
        <v>19</v>
      </c>
      <c r="F1832" s="203" t="s">
        <v>5476</v>
      </c>
      <c r="G1832" s="201"/>
      <c r="H1832" s="204">
        <v>70.38</v>
      </c>
      <c r="I1832" s="205"/>
      <c r="J1832" s="201"/>
      <c r="K1832" s="201"/>
      <c r="L1832" s="206"/>
      <c r="M1832" s="207"/>
      <c r="N1832" s="208"/>
      <c r="O1832" s="208"/>
      <c r="P1832" s="208"/>
      <c r="Q1832" s="208"/>
      <c r="R1832" s="208"/>
      <c r="S1832" s="208"/>
      <c r="T1832" s="209"/>
      <c r="AT1832" s="210" t="s">
        <v>244</v>
      </c>
      <c r="AU1832" s="210" t="s">
        <v>85</v>
      </c>
      <c r="AV1832" s="13" t="s">
        <v>85</v>
      </c>
      <c r="AW1832" s="13" t="s">
        <v>37</v>
      </c>
      <c r="AX1832" s="13" t="s">
        <v>76</v>
      </c>
      <c r="AY1832" s="210" t="s">
        <v>232</v>
      </c>
    </row>
    <row r="1833" spans="1:65" s="13" customFormat="1" ht="10.199999999999999">
      <c r="B1833" s="200"/>
      <c r="C1833" s="201"/>
      <c r="D1833" s="198" t="s">
        <v>244</v>
      </c>
      <c r="E1833" s="202" t="s">
        <v>19</v>
      </c>
      <c r="F1833" s="203" t="s">
        <v>5477</v>
      </c>
      <c r="G1833" s="201"/>
      <c r="H1833" s="204">
        <v>13.3</v>
      </c>
      <c r="I1833" s="205"/>
      <c r="J1833" s="201"/>
      <c r="K1833" s="201"/>
      <c r="L1833" s="206"/>
      <c r="M1833" s="207"/>
      <c r="N1833" s="208"/>
      <c r="O1833" s="208"/>
      <c r="P1833" s="208"/>
      <c r="Q1833" s="208"/>
      <c r="R1833" s="208"/>
      <c r="S1833" s="208"/>
      <c r="T1833" s="209"/>
      <c r="AT1833" s="210" t="s">
        <v>244</v>
      </c>
      <c r="AU1833" s="210" t="s">
        <v>85</v>
      </c>
      <c r="AV1833" s="13" t="s">
        <v>85</v>
      </c>
      <c r="AW1833" s="13" t="s">
        <v>37</v>
      </c>
      <c r="AX1833" s="13" t="s">
        <v>76</v>
      </c>
      <c r="AY1833" s="210" t="s">
        <v>232</v>
      </c>
    </row>
    <row r="1834" spans="1:65" s="13" customFormat="1" ht="10.199999999999999">
      <c r="B1834" s="200"/>
      <c r="C1834" s="201"/>
      <c r="D1834" s="198" t="s">
        <v>244</v>
      </c>
      <c r="E1834" s="202" t="s">
        <v>19</v>
      </c>
      <c r="F1834" s="203" t="s">
        <v>5478</v>
      </c>
      <c r="G1834" s="201"/>
      <c r="H1834" s="204">
        <v>24.335000000000001</v>
      </c>
      <c r="I1834" s="205"/>
      <c r="J1834" s="201"/>
      <c r="K1834" s="201"/>
      <c r="L1834" s="206"/>
      <c r="M1834" s="207"/>
      <c r="N1834" s="208"/>
      <c r="O1834" s="208"/>
      <c r="P1834" s="208"/>
      <c r="Q1834" s="208"/>
      <c r="R1834" s="208"/>
      <c r="S1834" s="208"/>
      <c r="T1834" s="209"/>
      <c r="AT1834" s="210" t="s">
        <v>244</v>
      </c>
      <c r="AU1834" s="210" t="s">
        <v>85</v>
      </c>
      <c r="AV1834" s="13" t="s">
        <v>85</v>
      </c>
      <c r="AW1834" s="13" t="s">
        <v>37</v>
      </c>
      <c r="AX1834" s="13" t="s">
        <v>76</v>
      </c>
      <c r="AY1834" s="210" t="s">
        <v>232</v>
      </c>
    </row>
    <row r="1835" spans="1:65" s="13" customFormat="1" ht="10.199999999999999">
      <c r="B1835" s="200"/>
      <c r="C1835" s="201"/>
      <c r="D1835" s="198" t="s">
        <v>244</v>
      </c>
      <c r="E1835" s="202" t="s">
        <v>19</v>
      </c>
      <c r="F1835" s="203" t="s">
        <v>5479</v>
      </c>
      <c r="G1835" s="201"/>
      <c r="H1835" s="204">
        <v>11.52</v>
      </c>
      <c r="I1835" s="205"/>
      <c r="J1835" s="201"/>
      <c r="K1835" s="201"/>
      <c r="L1835" s="206"/>
      <c r="M1835" s="207"/>
      <c r="N1835" s="208"/>
      <c r="O1835" s="208"/>
      <c r="P1835" s="208"/>
      <c r="Q1835" s="208"/>
      <c r="R1835" s="208"/>
      <c r="S1835" s="208"/>
      <c r="T1835" s="209"/>
      <c r="AT1835" s="210" t="s">
        <v>244</v>
      </c>
      <c r="AU1835" s="210" t="s">
        <v>85</v>
      </c>
      <c r="AV1835" s="13" t="s">
        <v>85</v>
      </c>
      <c r="AW1835" s="13" t="s">
        <v>37</v>
      </c>
      <c r="AX1835" s="13" t="s">
        <v>76</v>
      </c>
      <c r="AY1835" s="210" t="s">
        <v>232</v>
      </c>
    </row>
    <row r="1836" spans="1:65" s="13" customFormat="1" ht="10.199999999999999">
      <c r="B1836" s="200"/>
      <c r="C1836" s="201"/>
      <c r="D1836" s="198" t="s">
        <v>244</v>
      </c>
      <c r="E1836" s="202" t="s">
        <v>19</v>
      </c>
      <c r="F1836" s="203" t="s">
        <v>5480</v>
      </c>
      <c r="G1836" s="201"/>
      <c r="H1836" s="204">
        <v>13.92</v>
      </c>
      <c r="I1836" s="205"/>
      <c r="J1836" s="201"/>
      <c r="K1836" s="201"/>
      <c r="L1836" s="206"/>
      <c r="M1836" s="207"/>
      <c r="N1836" s="208"/>
      <c r="O1836" s="208"/>
      <c r="P1836" s="208"/>
      <c r="Q1836" s="208"/>
      <c r="R1836" s="208"/>
      <c r="S1836" s="208"/>
      <c r="T1836" s="209"/>
      <c r="AT1836" s="210" t="s">
        <v>244</v>
      </c>
      <c r="AU1836" s="210" t="s">
        <v>85</v>
      </c>
      <c r="AV1836" s="13" t="s">
        <v>85</v>
      </c>
      <c r="AW1836" s="13" t="s">
        <v>37</v>
      </c>
      <c r="AX1836" s="13" t="s">
        <v>76</v>
      </c>
      <c r="AY1836" s="210" t="s">
        <v>232</v>
      </c>
    </row>
    <row r="1837" spans="1:65" s="15" customFormat="1" ht="10.199999999999999">
      <c r="B1837" s="222"/>
      <c r="C1837" s="223"/>
      <c r="D1837" s="198" t="s">
        <v>244</v>
      </c>
      <c r="E1837" s="224" t="s">
        <v>19</v>
      </c>
      <c r="F1837" s="225" t="s">
        <v>1114</v>
      </c>
      <c r="G1837" s="223"/>
      <c r="H1837" s="224" t="s">
        <v>19</v>
      </c>
      <c r="I1837" s="226"/>
      <c r="J1837" s="223"/>
      <c r="K1837" s="223"/>
      <c r="L1837" s="227"/>
      <c r="M1837" s="228"/>
      <c r="N1837" s="229"/>
      <c r="O1837" s="229"/>
      <c r="P1837" s="229"/>
      <c r="Q1837" s="229"/>
      <c r="R1837" s="229"/>
      <c r="S1837" s="229"/>
      <c r="T1837" s="230"/>
      <c r="AT1837" s="231" t="s">
        <v>244</v>
      </c>
      <c r="AU1837" s="231" t="s">
        <v>85</v>
      </c>
      <c r="AV1837" s="15" t="s">
        <v>83</v>
      </c>
      <c r="AW1837" s="15" t="s">
        <v>37</v>
      </c>
      <c r="AX1837" s="15" t="s">
        <v>76</v>
      </c>
      <c r="AY1837" s="231" t="s">
        <v>232</v>
      </c>
    </row>
    <row r="1838" spans="1:65" s="13" customFormat="1" ht="10.199999999999999">
      <c r="B1838" s="200"/>
      <c r="C1838" s="201"/>
      <c r="D1838" s="198" t="s">
        <v>244</v>
      </c>
      <c r="E1838" s="202" t="s">
        <v>19</v>
      </c>
      <c r="F1838" s="203" t="s">
        <v>5481</v>
      </c>
      <c r="G1838" s="201"/>
      <c r="H1838" s="204">
        <v>62.02</v>
      </c>
      <c r="I1838" s="205"/>
      <c r="J1838" s="201"/>
      <c r="K1838" s="201"/>
      <c r="L1838" s="206"/>
      <c r="M1838" s="207"/>
      <c r="N1838" s="208"/>
      <c r="O1838" s="208"/>
      <c r="P1838" s="208"/>
      <c r="Q1838" s="208"/>
      <c r="R1838" s="208"/>
      <c r="S1838" s="208"/>
      <c r="T1838" s="209"/>
      <c r="AT1838" s="210" t="s">
        <v>244</v>
      </c>
      <c r="AU1838" s="210" t="s">
        <v>85</v>
      </c>
      <c r="AV1838" s="13" t="s">
        <v>85</v>
      </c>
      <c r="AW1838" s="13" t="s">
        <v>37</v>
      </c>
      <c r="AX1838" s="13" t="s">
        <v>76</v>
      </c>
      <c r="AY1838" s="210" t="s">
        <v>232</v>
      </c>
    </row>
    <row r="1839" spans="1:65" s="15" customFormat="1" ht="10.199999999999999">
      <c r="B1839" s="222"/>
      <c r="C1839" s="223"/>
      <c r="D1839" s="198" t="s">
        <v>244</v>
      </c>
      <c r="E1839" s="224" t="s">
        <v>19</v>
      </c>
      <c r="F1839" s="225" t="s">
        <v>3750</v>
      </c>
      <c r="G1839" s="223"/>
      <c r="H1839" s="224" t="s">
        <v>19</v>
      </c>
      <c r="I1839" s="226"/>
      <c r="J1839" s="223"/>
      <c r="K1839" s="223"/>
      <c r="L1839" s="227"/>
      <c r="M1839" s="228"/>
      <c r="N1839" s="229"/>
      <c r="O1839" s="229"/>
      <c r="P1839" s="229"/>
      <c r="Q1839" s="229"/>
      <c r="R1839" s="229"/>
      <c r="S1839" s="229"/>
      <c r="T1839" s="230"/>
      <c r="AT1839" s="231" t="s">
        <v>244</v>
      </c>
      <c r="AU1839" s="231" t="s">
        <v>85</v>
      </c>
      <c r="AV1839" s="15" t="s">
        <v>83</v>
      </c>
      <c r="AW1839" s="15" t="s">
        <v>37</v>
      </c>
      <c r="AX1839" s="15" t="s">
        <v>76</v>
      </c>
      <c r="AY1839" s="231" t="s">
        <v>232</v>
      </c>
    </row>
    <row r="1840" spans="1:65" s="14" customFormat="1" ht="10.199999999999999">
      <c r="B1840" s="211"/>
      <c r="C1840" s="212"/>
      <c r="D1840" s="198" t="s">
        <v>244</v>
      </c>
      <c r="E1840" s="213" t="s">
        <v>19</v>
      </c>
      <c r="F1840" s="214" t="s">
        <v>248</v>
      </c>
      <c r="G1840" s="212"/>
      <c r="H1840" s="215">
        <v>195.47499999999999</v>
      </c>
      <c r="I1840" s="216"/>
      <c r="J1840" s="212"/>
      <c r="K1840" s="212"/>
      <c r="L1840" s="217"/>
      <c r="M1840" s="218"/>
      <c r="N1840" s="219"/>
      <c r="O1840" s="219"/>
      <c r="P1840" s="219"/>
      <c r="Q1840" s="219"/>
      <c r="R1840" s="219"/>
      <c r="S1840" s="219"/>
      <c r="T1840" s="220"/>
      <c r="AT1840" s="221" t="s">
        <v>244</v>
      </c>
      <c r="AU1840" s="221" t="s">
        <v>85</v>
      </c>
      <c r="AV1840" s="14" t="s">
        <v>139</v>
      </c>
      <c r="AW1840" s="14" t="s">
        <v>37</v>
      </c>
      <c r="AX1840" s="14" t="s">
        <v>83</v>
      </c>
      <c r="AY1840" s="221" t="s">
        <v>232</v>
      </c>
    </row>
    <row r="1841" spans="1:65" s="2" customFormat="1" ht="24.15" customHeight="1">
      <c r="A1841" s="36"/>
      <c r="B1841" s="37"/>
      <c r="C1841" s="180" t="s">
        <v>5482</v>
      </c>
      <c r="D1841" s="180" t="s">
        <v>234</v>
      </c>
      <c r="E1841" s="181" t="s">
        <v>5483</v>
      </c>
      <c r="F1841" s="182" t="s">
        <v>5484</v>
      </c>
      <c r="G1841" s="183" t="s">
        <v>421</v>
      </c>
      <c r="H1841" s="184">
        <v>11.7</v>
      </c>
      <c r="I1841" s="185"/>
      <c r="J1841" s="186">
        <f>ROUND(I1841*H1841,2)</f>
        <v>0</v>
      </c>
      <c r="K1841" s="182" t="s">
        <v>238</v>
      </c>
      <c r="L1841" s="41"/>
      <c r="M1841" s="187" t="s">
        <v>19</v>
      </c>
      <c r="N1841" s="188" t="s">
        <v>47</v>
      </c>
      <c r="O1841" s="66"/>
      <c r="P1841" s="189">
        <f>O1841*H1841</f>
        <v>0</v>
      </c>
      <c r="Q1841" s="189">
        <v>5.8E-4</v>
      </c>
      <c r="R1841" s="189">
        <f>Q1841*H1841</f>
        <v>6.7859999999999995E-3</v>
      </c>
      <c r="S1841" s="189">
        <v>0</v>
      </c>
      <c r="T1841" s="190">
        <f>S1841*H1841</f>
        <v>0</v>
      </c>
      <c r="U1841" s="36"/>
      <c r="V1841" s="36"/>
      <c r="W1841" s="36"/>
      <c r="X1841" s="36"/>
      <c r="Y1841" s="36"/>
      <c r="Z1841" s="36"/>
      <c r="AA1841" s="36"/>
      <c r="AB1841" s="36"/>
      <c r="AC1841" s="36"/>
      <c r="AD1841" s="36"/>
      <c r="AE1841" s="36"/>
      <c r="AR1841" s="191" t="s">
        <v>348</v>
      </c>
      <c r="AT1841" s="191" t="s">
        <v>234</v>
      </c>
      <c r="AU1841" s="191" t="s">
        <v>85</v>
      </c>
      <c r="AY1841" s="19" t="s">
        <v>232</v>
      </c>
      <c r="BE1841" s="192">
        <f>IF(N1841="základní",J1841,0)</f>
        <v>0</v>
      </c>
      <c r="BF1841" s="192">
        <f>IF(N1841="snížená",J1841,0)</f>
        <v>0</v>
      </c>
      <c r="BG1841" s="192">
        <f>IF(N1841="zákl. přenesená",J1841,0)</f>
        <v>0</v>
      </c>
      <c r="BH1841" s="192">
        <f>IF(N1841="sníž. přenesená",J1841,0)</f>
        <v>0</v>
      </c>
      <c r="BI1841" s="192">
        <f>IF(N1841="nulová",J1841,0)</f>
        <v>0</v>
      </c>
      <c r="BJ1841" s="19" t="s">
        <v>83</v>
      </c>
      <c r="BK1841" s="192">
        <f>ROUND(I1841*H1841,2)</f>
        <v>0</v>
      </c>
      <c r="BL1841" s="19" t="s">
        <v>348</v>
      </c>
      <c r="BM1841" s="191" t="s">
        <v>5485</v>
      </c>
    </row>
    <row r="1842" spans="1:65" s="2" customFormat="1" ht="10.199999999999999">
      <c r="A1842" s="36"/>
      <c r="B1842" s="37"/>
      <c r="C1842" s="38"/>
      <c r="D1842" s="193" t="s">
        <v>240</v>
      </c>
      <c r="E1842" s="38"/>
      <c r="F1842" s="194" t="s">
        <v>5486</v>
      </c>
      <c r="G1842" s="38"/>
      <c r="H1842" s="38"/>
      <c r="I1842" s="195"/>
      <c r="J1842" s="38"/>
      <c r="K1842" s="38"/>
      <c r="L1842" s="41"/>
      <c r="M1842" s="196"/>
      <c r="N1842" s="197"/>
      <c r="O1842" s="66"/>
      <c r="P1842" s="66"/>
      <c r="Q1842" s="66"/>
      <c r="R1842" s="66"/>
      <c r="S1842" s="66"/>
      <c r="T1842" s="67"/>
      <c r="U1842" s="36"/>
      <c r="V1842" s="36"/>
      <c r="W1842" s="36"/>
      <c r="X1842" s="36"/>
      <c r="Y1842" s="36"/>
      <c r="Z1842" s="36"/>
      <c r="AA1842" s="36"/>
      <c r="AB1842" s="36"/>
      <c r="AC1842" s="36"/>
      <c r="AD1842" s="36"/>
      <c r="AE1842" s="36"/>
      <c r="AT1842" s="19" t="s">
        <v>240</v>
      </c>
      <c r="AU1842" s="19" t="s">
        <v>85</v>
      </c>
    </row>
    <row r="1843" spans="1:65" s="13" customFormat="1" ht="10.199999999999999">
      <c r="B1843" s="200"/>
      <c r="C1843" s="201"/>
      <c r="D1843" s="198" t="s">
        <v>244</v>
      </c>
      <c r="E1843" s="202" t="s">
        <v>19</v>
      </c>
      <c r="F1843" s="203" t="s">
        <v>5487</v>
      </c>
      <c r="G1843" s="201"/>
      <c r="H1843" s="204">
        <v>11.7</v>
      </c>
      <c r="I1843" s="205"/>
      <c r="J1843" s="201"/>
      <c r="K1843" s="201"/>
      <c r="L1843" s="206"/>
      <c r="M1843" s="207"/>
      <c r="N1843" s="208"/>
      <c r="O1843" s="208"/>
      <c r="P1843" s="208"/>
      <c r="Q1843" s="208"/>
      <c r="R1843" s="208"/>
      <c r="S1843" s="208"/>
      <c r="T1843" s="209"/>
      <c r="AT1843" s="210" t="s">
        <v>244</v>
      </c>
      <c r="AU1843" s="210" t="s">
        <v>85</v>
      </c>
      <c r="AV1843" s="13" t="s">
        <v>85</v>
      </c>
      <c r="AW1843" s="13" t="s">
        <v>37</v>
      </c>
      <c r="AX1843" s="13" t="s">
        <v>83</v>
      </c>
      <c r="AY1843" s="210" t="s">
        <v>232</v>
      </c>
    </row>
    <row r="1844" spans="1:65" s="2" customFormat="1" ht="24.15" customHeight="1">
      <c r="A1844" s="36"/>
      <c r="B1844" s="37"/>
      <c r="C1844" s="232" t="s">
        <v>5488</v>
      </c>
      <c r="D1844" s="232" t="s">
        <v>300</v>
      </c>
      <c r="E1844" s="233" t="s">
        <v>5489</v>
      </c>
      <c r="F1844" s="234" t="s">
        <v>5490</v>
      </c>
      <c r="G1844" s="235" t="s">
        <v>421</v>
      </c>
      <c r="H1844" s="236">
        <v>240.76300000000001</v>
      </c>
      <c r="I1844" s="237"/>
      <c r="J1844" s="238">
        <f>ROUND(I1844*H1844,2)</f>
        <v>0</v>
      </c>
      <c r="K1844" s="234" t="s">
        <v>19</v>
      </c>
      <c r="L1844" s="239"/>
      <c r="M1844" s="240" t="s">
        <v>19</v>
      </c>
      <c r="N1844" s="241" t="s">
        <v>47</v>
      </c>
      <c r="O1844" s="66"/>
      <c r="P1844" s="189">
        <f>O1844*H1844</f>
        <v>0</v>
      </c>
      <c r="Q1844" s="189">
        <v>2.0899999999999998E-3</v>
      </c>
      <c r="R1844" s="189">
        <f>Q1844*H1844</f>
        <v>0.50319466999999996</v>
      </c>
      <c r="S1844" s="189">
        <v>0</v>
      </c>
      <c r="T1844" s="190">
        <f>S1844*H1844</f>
        <v>0</v>
      </c>
      <c r="U1844" s="36"/>
      <c r="V1844" s="36"/>
      <c r="W1844" s="36"/>
      <c r="X1844" s="36"/>
      <c r="Y1844" s="36"/>
      <c r="Z1844" s="36"/>
      <c r="AA1844" s="36"/>
      <c r="AB1844" s="36"/>
      <c r="AC1844" s="36"/>
      <c r="AD1844" s="36"/>
      <c r="AE1844" s="36"/>
      <c r="AR1844" s="191" t="s">
        <v>453</v>
      </c>
      <c r="AT1844" s="191" t="s">
        <v>300</v>
      </c>
      <c r="AU1844" s="191" t="s">
        <v>85</v>
      </c>
      <c r="AY1844" s="19" t="s">
        <v>232</v>
      </c>
      <c r="BE1844" s="192">
        <f>IF(N1844="základní",J1844,0)</f>
        <v>0</v>
      </c>
      <c r="BF1844" s="192">
        <f>IF(N1844="snížená",J1844,0)</f>
        <v>0</v>
      </c>
      <c r="BG1844" s="192">
        <f>IF(N1844="zákl. přenesená",J1844,0)</f>
        <v>0</v>
      </c>
      <c r="BH1844" s="192">
        <f>IF(N1844="sníž. přenesená",J1844,0)</f>
        <v>0</v>
      </c>
      <c r="BI1844" s="192">
        <f>IF(N1844="nulová",J1844,0)</f>
        <v>0</v>
      </c>
      <c r="BJ1844" s="19" t="s">
        <v>83</v>
      </c>
      <c r="BK1844" s="192">
        <f>ROUND(I1844*H1844,2)</f>
        <v>0</v>
      </c>
      <c r="BL1844" s="19" t="s">
        <v>348</v>
      </c>
      <c r="BM1844" s="191" t="s">
        <v>5491</v>
      </c>
    </row>
    <row r="1845" spans="1:65" s="13" customFormat="1" ht="10.199999999999999">
      <c r="B1845" s="200"/>
      <c r="C1845" s="201"/>
      <c r="D1845" s="198" t="s">
        <v>244</v>
      </c>
      <c r="E1845" s="202" t="s">
        <v>19</v>
      </c>
      <c r="F1845" s="203" t="s">
        <v>5492</v>
      </c>
      <c r="G1845" s="201"/>
      <c r="H1845" s="204">
        <v>240.76300000000001</v>
      </c>
      <c r="I1845" s="205"/>
      <c r="J1845" s="201"/>
      <c r="K1845" s="201"/>
      <c r="L1845" s="206"/>
      <c r="M1845" s="207"/>
      <c r="N1845" s="208"/>
      <c r="O1845" s="208"/>
      <c r="P1845" s="208"/>
      <c r="Q1845" s="208"/>
      <c r="R1845" s="208"/>
      <c r="S1845" s="208"/>
      <c r="T1845" s="209"/>
      <c r="AT1845" s="210" t="s">
        <v>244</v>
      </c>
      <c r="AU1845" s="210" t="s">
        <v>85</v>
      </c>
      <c r="AV1845" s="13" t="s">
        <v>85</v>
      </c>
      <c r="AW1845" s="13" t="s">
        <v>37</v>
      </c>
      <c r="AX1845" s="13" t="s">
        <v>83</v>
      </c>
      <c r="AY1845" s="210" t="s">
        <v>232</v>
      </c>
    </row>
    <row r="1846" spans="1:65" s="2" customFormat="1" ht="16.5" customHeight="1">
      <c r="A1846" s="36"/>
      <c r="B1846" s="37"/>
      <c r="C1846" s="180" t="s">
        <v>5493</v>
      </c>
      <c r="D1846" s="180" t="s">
        <v>234</v>
      </c>
      <c r="E1846" s="181" t="s">
        <v>5494</v>
      </c>
      <c r="F1846" s="182" t="s">
        <v>5495</v>
      </c>
      <c r="G1846" s="183" t="s">
        <v>312</v>
      </c>
      <c r="H1846" s="184">
        <v>81.45</v>
      </c>
      <c r="I1846" s="185"/>
      <c r="J1846" s="186">
        <f>ROUND(I1846*H1846,2)</f>
        <v>0</v>
      </c>
      <c r="K1846" s="182" t="s">
        <v>238</v>
      </c>
      <c r="L1846" s="41"/>
      <c r="M1846" s="187" t="s">
        <v>19</v>
      </c>
      <c r="N1846" s="188" t="s">
        <v>47</v>
      </c>
      <c r="O1846" s="66"/>
      <c r="P1846" s="189">
        <f>O1846*H1846</f>
        <v>0</v>
      </c>
      <c r="Q1846" s="189">
        <v>0</v>
      </c>
      <c r="R1846" s="189">
        <f>Q1846*H1846</f>
        <v>0</v>
      </c>
      <c r="S1846" s="189">
        <v>8.3169999999999994E-2</v>
      </c>
      <c r="T1846" s="190">
        <f>S1846*H1846</f>
        <v>6.7741964999999995</v>
      </c>
      <c r="U1846" s="36"/>
      <c r="V1846" s="36"/>
      <c r="W1846" s="36"/>
      <c r="X1846" s="36"/>
      <c r="Y1846" s="36"/>
      <c r="Z1846" s="36"/>
      <c r="AA1846" s="36"/>
      <c r="AB1846" s="36"/>
      <c r="AC1846" s="36"/>
      <c r="AD1846" s="36"/>
      <c r="AE1846" s="36"/>
      <c r="AR1846" s="191" t="s">
        <v>348</v>
      </c>
      <c r="AT1846" s="191" t="s">
        <v>234</v>
      </c>
      <c r="AU1846" s="191" t="s">
        <v>85</v>
      </c>
      <c r="AY1846" s="19" t="s">
        <v>232</v>
      </c>
      <c r="BE1846" s="192">
        <f>IF(N1846="základní",J1846,0)</f>
        <v>0</v>
      </c>
      <c r="BF1846" s="192">
        <f>IF(N1846="snížená",J1846,0)</f>
        <v>0</v>
      </c>
      <c r="BG1846" s="192">
        <f>IF(N1846="zákl. přenesená",J1846,0)</f>
        <v>0</v>
      </c>
      <c r="BH1846" s="192">
        <f>IF(N1846="sníž. přenesená",J1846,0)</f>
        <v>0</v>
      </c>
      <c r="BI1846" s="192">
        <f>IF(N1846="nulová",J1846,0)</f>
        <v>0</v>
      </c>
      <c r="BJ1846" s="19" t="s">
        <v>83</v>
      </c>
      <c r="BK1846" s="192">
        <f>ROUND(I1846*H1846,2)</f>
        <v>0</v>
      </c>
      <c r="BL1846" s="19" t="s">
        <v>348</v>
      </c>
      <c r="BM1846" s="191" t="s">
        <v>5496</v>
      </c>
    </row>
    <row r="1847" spans="1:65" s="2" customFormat="1" ht="10.199999999999999">
      <c r="A1847" s="36"/>
      <c r="B1847" s="37"/>
      <c r="C1847" s="38"/>
      <c r="D1847" s="193" t="s">
        <v>240</v>
      </c>
      <c r="E1847" s="38"/>
      <c r="F1847" s="194" t="s">
        <v>5497</v>
      </c>
      <c r="G1847" s="38"/>
      <c r="H1847" s="38"/>
      <c r="I1847" s="195"/>
      <c r="J1847" s="38"/>
      <c r="K1847" s="38"/>
      <c r="L1847" s="41"/>
      <c r="M1847" s="196"/>
      <c r="N1847" s="197"/>
      <c r="O1847" s="66"/>
      <c r="P1847" s="66"/>
      <c r="Q1847" s="66"/>
      <c r="R1847" s="66"/>
      <c r="S1847" s="66"/>
      <c r="T1847" s="67"/>
      <c r="U1847" s="36"/>
      <c r="V1847" s="36"/>
      <c r="W1847" s="36"/>
      <c r="X1847" s="36"/>
      <c r="Y1847" s="36"/>
      <c r="Z1847" s="36"/>
      <c r="AA1847" s="36"/>
      <c r="AB1847" s="36"/>
      <c r="AC1847" s="36"/>
      <c r="AD1847" s="36"/>
      <c r="AE1847" s="36"/>
      <c r="AT1847" s="19" t="s">
        <v>240</v>
      </c>
      <c r="AU1847" s="19" t="s">
        <v>85</v>
      </c>
    </row>
    <row r="1848" spans="1:65" s="13" customFormat="1" ht="20.399999999999999">
      <c r="B1848" s="200"/>
      <c r="C1848" s="201"/>
      <c r="D1848" s="198" t="s">
        <v>244</v>
      </c>
      <c r="E1848" s="202" t="s">
        <v>19</v>
      </c>
      <c r="F1848" s="203" t="s">
        <v>5498</v>
      </c>
      <c r="G1848" s="201"/>
      <c r="H1848" s="204">
        <v>53.7</v>
      </c>
      <c r="I1848" s="205"/>
      <c r="J1848" s="201"/>
      <c r="K1848" s="201"/>
      <c r="L1848" s="206"/>
      <c r="M1848" s="207"/>
      <c r="N1848" s="208"/>
      <c r="O1848" s="208"/>
      <c r="P1848" s="208"/>
      <c r="Q1848" s="208"/>
      <c r="R1848" s="208"/>
      <c r="S1848" s="208"/>
      <c r="T1848" s="209"/>
      <c r="AT1848" s="210" t="s">
        <v>244</v>
      </c>
      <c r="AU1848" s="210" t="s">
        <v>85</v>
      </c>
      <c r="AV1848" s="13" t="s">
        <v>85</v>
      </c>
      <c r="AW1848" s="13" t="s">
        <v>37</v>
      </c>
      <c r="AX1848" s="13" t="s">
        <v>76</v>
      </c>
      <c r="AY1848" s="210" t="s">
        <v>232</v>
      </c>
    </row>
    <row r="1849" spans="1:65" s="13" customFormat="1" ht="10.199999999999999">
      <c r="B1849" s="200"/>
      <c r="C1849" s="201"/>
      <c r="D1849" s="198" t="s">
        <v>244</v>
      </c>
      <c r="E1849" s="202" t="s">
        <v>19</v>
      </c>
      <c r="F1849" s="203" t="s">
        <v>5499</v>
      </c>
      <c r="G1849" s="201"/>
      <c r="H1849" s="204">
        <v>12.52</v>
      </c>
      <c r="I1849" s="205"/>
      <c r="J1849" s="201"/>
      <c r="K1849" s="201"/>
      <c r="L1849" s="206"/>
      <c r="M1849" s="207"/>
      <c r="N1849" s="208"/>
      <c r="O1849" s="208"/>
      <c r="P1849" s="208"/>
      <c r="Q1849" s="208"/>
      <c r="R1849" s="208"/>
      <c r="S1849" s="208"/>
      <c r="T1849" s="209"/>
      <c r="AT1849" s="210" t="s">
        <v>244</v>
      </c>
      <c r="AU1849" s="210" t="s">
        <v>85</v>
      </c>
      <c r="AV1849" s="13" t="s">
        <v>85</v>
      </c>
      <c r="AW1849" s="13" t="s">
        <v>37</v>
      </c>
      <c r="AX1849" s="13" t="s">
        <v>76</v>
      </c>
      <c r="AY1849" s="210" t="s">
        <v>232</v>
      </c>
    </row>
    <row r="1850" spans="1:65" s="15" customFormat="1" ht="10.199999999999999">
      <c r="B1850" s="222"/>
      <c r="C1850" s="223"/>
      <c r="D1850" s="198" t="s">
        <v>244</v>
      </c>
      <c r="E1850" s="224" t="s">
        <v>19</v>
      </c>
      <c r="F1850" s="225" t="s">
        <v>4177</v>
      </c>
      <c r="G1850" s="223"/>
      <c r="H1850" s="224" t="s">
        <v>19</v>
      </c>
      <c r="I1850" s="226"/>
      <c r="J1850" s="223"/>
      <c r="K1850" s="223"/>
      <c r="L1850" s="227"/>
      <c r="M1850" s="228"/>
      <c r="N1850" s="229"/>
      <c r="O1850" s="229"/>
      <c r="P1850" s="229"/>
      <c r="Q1850" s="229"/>
      <c r="R1850" s="229"/>
      <c r="S1850" s="229"/>
      <c r="T1850" s="230"/>
      <c r="AT1850" s="231" t="s">
        <v>244</v>
      </c>
      <c r="AU1850" s="231" t="s">
        <v>85</v>
      </c>
      <c r="AV1850" s="15" t="s">
        <v>83</v>
      </c>
      <c r="AW1850" s="15" t="s">
        <v>37</v>
      </c>
      <c r="AX1850" s="15" t="s">
        <v>76</v>
      </c>
      <c r="AY1850" s="231" t="s">
        <v>232</v>
      </c>
    </row>
    <row r="1851" spans="1:65" s="13" customFormat="1" ht="10.199999999999999">
      <c r="B1851" s="200"/>
      <c r="C1851" s="201"/>
      <c r="D1851" s="198" t="s">
        <v>244</v>
      </c>
      <c r="E1851" s="202" t="s">
        <v>19</v>
      </c>
      <c r="F1851" s="203" t="s">
        <v>5500</v>
      </c>
      <c r="G1851" s="201"/>
      <c r="H1851" s="204">
        <v>15.23</v>
      </c>
      <c r="I1851" s="205"/>
      <c r="J1851" s="201"/>
      <c r="K1851" s="201"/>
      <c r="L1851" s="206"/>
      <c r="M1851" s="207"/>
      <c r="N1851" s="208"/>
      <c r="O1851" s="208"/>
      <c r="P1851" s="208"/>
      <c r="Q1851" s="208"/>
      <c r="R1851" s="208"/>
      <c r="S1851" s="208"/>
      <c r="T1851" s="209"/>
      <c r="AT1851" s="210" t="s">
        <v>244</v>
      </c>
      <c r="AU1851" s="210" t="s">
        <v>85</v>
      </c>
      <c r="AV1851" s="13" t="s">
        <v>85</v>
      </c>
      <c r="AW1851" s="13" t="s">
        <v>37</v>
      </c>
      <c r="AX1851" s="13" t="s">
        <v>76</v>
      </c>
      <c r="AY1851" s="210" t="s">
        <v>232</v>
      </c>
    </row>
    <row r="1852" spans="1:65" s="15" customFormat="1" ht="10.199999999999999">
      <c r="B1852" s="222"/>
      <c r="C1852" s="223"/>
      <c r="D1852" s="198" t="s">
        <v>244</v>
      </c>
      <c r="E1852" s="224" t="s">
        <v>19</v>
      </c>
      <c r="F1852" s="225" t="s">
        <v>4447</v>
      </c>
      <c r="G1852" s="223"/>
      <c r="H1852" s="224" t="s">
        <v>19</v>
      </c>
      <c r="I1852" s="226"/>
      <c r="J1852" s="223"/>
      <c r="K1852" s="223"/>
      <c r="L1852" s="227"/>
      <c r="M1852" s="228"/>
      <c r="N1852" s="229"/>
      <c r="O1852" s="229"/>
      <c r="P1852" s="229"/>
      <c r="Q1852" s="229"/>
      <c r="R1852" s="229"/>
      <c r="S1852" s="229"/>
      <c r="T1852" s="230"/>
      <c r="AT1852" s="231" t="s">
        <v>244</v>
      </c>
      <c r="AU1852" s="231" t="s">
        <v>85</v>
      </c>
      <c r="AV1852" s="15" t="s">
        <v>83</v>
      </c>
      <c r="AW1852" s="15" t="s">
        <v>37</v>
      </c>
      <c r="AX1852" s="15" t="s">
        <v>76</v>
      </c>
      <c r="AY1852" s="231" t="s">
        <v>232</v>
      </c>
    </row>
    <row r="1853" spans="1:65" s="14" customFormat="1" ht="10.199999999999999">
      <c r="B1853" s="211"/>
      <c r="C1853" s="212"/>
      <c r="D1853" s="198" t="s">
        <v>244</v>
      </c>
      <c r="E1853" s="213" t="s">
        <v>19</v>
      </c>
      <c r="F1853" s="214" t="s">
        <v>248</v>
      </c>
      <c r="G1853" s="212"/>
      <c r="H1853" s="215">
        <v>81.45</v>
      </c>
      <c r="I1853" s="216"/>
      <c r="J1853" s="212"/>
      <c r="K1853" s="212"/>
      <c r="L1853" s="217"/>
      <c r="M1853" s="218"/>
      <c r="N1853" s="219"/>
      <c r="O1853" s="219"/>
      <c r="P1853" s="219"/>
      <c r="Q1853" s="219"/>
      <c r="R1853" s="219"/>
      <c r="S1853" s="219"/>
      <c r="T1853" s="220"/>
      <c r="AT1853" s="221" t="s">
        <v>244</v>
      </c>
      <c r="AU1853" s="221" t="s">
        <v>85</v>
      </c>
      <c r="AV1853" s="14" t="s">
        <v>139</v>
      </c>
      <c r="AW1853" s="14" t="s">
        <v>37</v>
      </c>
      <c r="AX1853" s="14" t="s">
        <v>83</v>
      </c>
      <c r="AY1853" s="221" t="s">
        <v>232</v>
      </c>
    </row>
    <row r="1854" spans="1:65" s="2" customFormat="1" ht="24.15" customHeight="1">
      <c r="A1854" s="36"/>
      <c r="B1854" s="37"/>
      <c r="C1854" s="180" t="s">
        <v>5501</v>
      </c>
      <c r="D1854" s="180" t="s">
        <v>234</v>
      </c>
      <c r="E1854" s="181" t="s">
        <v>5502</v>
      </c>
      <c r="F1854" s="182" t="s">
        <v>5503</v>
      </c>
      <c r="G1854" s="183" t="s">
        <v>312</v>
      </c>
      <c r="H1854" s="184">
        <v>157.55500000000001</v>
      </c>
      <c r="I1854" s="185"/>
      <c r="J1854" s="186">
        <f>ROUND(I1854*H1854,2)</f>
        <v>0</v>
      </c>
      <c r="K1854" s="182" t="s">
        <v>19</v>
      </c>
      <c r="L1854" s="41"/>
      <c r="M1854" s="187" t="s">
        <v>19</v>
      </c>
      <c r="N1854" s="188" t="s">
        <v>47</v>
      </c>
      <c r="O1854" s="66"/>
      <c r="P1854" s="189">
        <f>O1854*H1854</f>
        <v>0</v>
      </c>
      <c r="Q1854" s="189">
        <v>8.9999999999999993E-3</v>
      </c>
      <c r="R1854" s="189">
        <f>Q1854*H1854</f>
        <v>1.4179949999999999</v>
      </c>
      <c r="S1854" s="189">
        <v>0</v>
      </c>
      <c r="T1854" s="190">
        <f>S1854*H1854</f>
        <v>0</v>
      </c>
      <c r="U1854" s="36"/>
      <c r="V1854" s="36"/>
      <c r="W1854" s="36"/>
      <c r="X1854" s="36"/>
      <c r="Y1854" s="36"/>
      <c r="Z1854" s="36"/>
      <c r="AA1854" s="36"/>
      <c r="AB1854" s="36"/>
      <c r="AC1854" s="36"/>
      <c r="AD1854" s="36"/>
      <c r="AE1854" s="36"/>
      <c r="AR1854" s="191" t="s">
        <v>348</v>
      </c>
      <c r="AT1854" s="191" t="s">
        <v>234</v>
      </c>
      <c r="AU1854" s="191" t="s">
        <v>85</v>
      </c>
      <c r="AY1854" s="19" t="s">
        <v>232</v>
      </c>
      <c r="BE1854" s="192">
        <f>IF(N1854="základní",J1854,0)</f>
        <v>0</v>
      </c>
      <c r="BF1854" s="192">
        <f>IF(N1854="snížená",J1854,0)</f>
        <v>0</v>
      </c>
      <c r="BG1854" s="192">
        <f>IF(N1854="zákl. přenesená",J1854,0)</f>
        <v>0</v>
      </c>
      <c r="BH1854" s="192">
        <f>IF(N1854="sníž. přenesená",J1854,0)</f>
        <v>0</v>
      </c>
      <c r="BI1854" s="192">
        <f>IF(N1854="nulová",J1854,0)</f>
        <v>0</v>
      </c>
      <c r="BJ1854" s="19" t="s">
        <v>83</v>
      </c>
      <c r="BK1854" s="192">
        <f>ROUND(I1854*H1854,2)</f>
        <v>0</v>
      </c>
      <c r="BL1854" s="19" t="s">
        <v>348</v>
      </c>
      <c r="BM1854" s="191" t="s">
        <v>5504</v>
      </c>
    </row>
    <row r="1855" spans="1:65" s="2" customFormat="1" ht="28.8">
      <c r="A1855" s="36"/>
      <c r="B1855" s="37"/>
      <c r="C1855" s="38"/>
      <c r="D1855" s="198" t="s">
        <v>242</v>
      </c>
      <c r="E1855" s="38"/>
      <c r="F1855" s="199" t="s">
        <v>5505</v>
      </c>
      <c r="G1855" s="38"/>
      <c r="H1855" s="38"/>
      <c r="I1855" s="195"/>
      <c r="J1855" s="38"/>
      <c r="K1855" s="38"/>
      <c r="L1855" s="41"/>
      <c r="M1855" s="196"/>
      <c r="N1855" s="197"/>
      <c r="O1855" s="66"/>
      <c r="P1855" s="66"/>
      <c r="Q1855" s="66"/>
      <c r="R1855" s="66"/>
      <c r="S1855" s="66"/>
      <c r="T1855" s="67"/>
      <c r="U1855" s="36"/>
      <c r="V1855" s="36"/>
      <c r="W1855" s="36"/>
      <c r="X1855" s="36"/>
      <c r="Y1855" s="36"/>
      <c r="Z1855" s="36"/>
      <c r="AA1855" s="36"/>
      <c r="AB1855" s="36"/>
      <c r="AC1855" s="36"/>
      <c r="AD1855" s="36"/>
      <c r="AE1855" s="36"/>
      <c r="AT1855" s="19" t="s">
        <v>242</v>
      </c>
      <c r="AU1855" s="19" t="s">
        <v>85</v>
      </c>
    </row>
    <row r="1856" spans="1:65" s="13" customFormat="1" ht="10.199999999999999">
      <c r="B1856" s="200"/>
      <c r="C1856" s="201"/>
      <c r="D1856" s="198" t="s">
        <v>244</v>
      </c>
      <c r="E1856" s="202" t="s">
        <v>19</v>
      </c>
      <c r="F1856" s="203" t="s">
        <v>5506</v>
      </c>
      <c r="G1856" s="201"/>
      <c r="H1856" s="204">
        <v>6.444</v>
      </c>
      <c r="I1856" s="205"/>
      <c r="J1856" s="201"/>
      <c r="K1856" s="201"/>
      <c r="L1856" s="206"/>
      <c r="M1856" s="207"/>
      <c r="N1856" s="208"/>
      <c r="O1856" s="208"/>
      <c r="P1856" s="208"/>
      <c r="Q1856" s="208"/>
      <c r="R1856" s="208"/>
      <c r="S1856" s="208"/>
      <c r="T1856" s="209"/>
      <c r="AT1856" s="210" t="s">
        <v>244</v>
      </c>
      <c r="AU1856" s="210" t="s">
        <v>85</v>
      </c>
      <c r="AV1856" s="13" t="s">
        <v>85</v>
      </c>
      <c r="AW1856" s="13" t="s">
        <v>37</v>
      </c>
      <c r="AX1856" s="13" t="s">
        <v>76</v>
      </c>
      <c r="AY1856" s="210" t="s">
        <v>232</v>
      </c>
    </row>
    <row r="1857" spans="1:65" s="15" customFormat="1" ht="10.199999999999999">
      <c r="B1857" s="222"/>
      <c r="C1857" s="223"/>
      <c r="D1857" s="198" t="s">
        <v>244</v>
      </c>
      <c r="E1857" s="224" t="s">
        <v>19</v>
      </c>
      <c r="F1857" s="225" t="s">
        <v>5507</v>
      </c>
      <c r="G1857" s="223"/>
      <c r="H1857" s="224" t="s">
        <v>19</v>
      </c>
      <c r="I1857" s="226"/>
      <c r="J1857" s="223"/>
      <c r="K1857" s="223"/>
      <c r="L1857" s="227"/>
      <c r="M1857" s="228"/>
      <c r="N1857" s="229"/>
      <c r="O1857" s="229"/>
      <c r="P1857" s="229"/>
      <c r="Q1857" s="229"/>
      <c r="R1857" s="229"/>
      <c r="S1857" s="229"/>
      <c r="T1857" s="230"/>
      <c r="AT1857" s="231" t="s">
        <v>244</v>
      </c>
      <c r="AU1857" s="231" t="s">
        <v>85</v>
      </c>
      <c r="AV1857" s="15" t="s">
        <v>83</v>
      </c>
      <c r="AW1857" s="15" t="s">
        <v>37</v>
      </c>
      <c r="AX1857" s="15" t="s">
        <v>76</v>
      </c>
      <c r="AY1857" s="231" t="s">
        <v>232</v>
      </c>
    </row>
    <row r="1858" spans="1:65" s="15" customFormat="1" ht="10.199999999999999">
      <c r="B1858" s="222"/>
      <c r="C1858" s="223"/>
      <c r="D1858" s="198" t="s">
        <v>244</v>
      </c>
      <c r="E1858" s="224" t="s">
        <v>19</v>
      </c>
      <c r="F1858" s="225" t="s">
        <v>4001</v>
      </c>
      <c r="G1858" s="223"/>
      <c r="H1858" s="224" t="s">
        <v>19</v>
      </c>
      <c r="I1858" s="226"/>
      <c r="J1858" s="223"/>
      <c r="K1858" s="223"/>
      <c r="L1858" s="227"/>
      <c r="M1858" s="228"/>
      <c r="N1858" s="229"/>
      <c r="O1858" s="229"/>
      <c r="P1858" s="229"/>
      <c r="Q1858" s="229"/>
      <c r="R1858" s="229"/>
      <c r="S1858" s="229"/>
      <c r="T1858" s="230"/>
      <c r="AT1858" s="231" t="s">
        <v>244</v>
      </c>
      <c r="AU1858" s="231" t="s">
        <v>85</v>
      </c>
      <c r="AV1858" s="15" t="s">
        <v>83</v>
      </c>
      <c r="AW1858" s="15" t="s">
        <v>37</v>
      </c>
      <c r="AX1858" s="15" t="s">
        <v>76</v>
      </c>
      <c r="AY1858" s="231" t="s">
        <v>232</v>
      </c>
    </row>
    <row r="1859" spans="1:65" s="13" customFormat="1" ht="10.199999999999999">
      <c r="B1859" s="200"/>
      <c r="C1859" s="201"/>
      <c r="D1859" s="198" t="s">
        <v>244</v>
      </c>
      <c r="E1859" s="202" t="s">
        <v>19</v>
      </c>
      <c r="F1859" s="203" t="s">
        <v>5508</v>
      </c>
      <c r="G1859" s="201"/>
      <c r="H1859" s="204">
        <v>41.832000000000001</v>
      </c>
      <c r="I1859" s="205"/>
      <c r="J1859" s="201"/>
      <c r="K1859" s="201"/>
      <c r="L1859" s="206"/>
      <c r="M1859" s="207"/>
      <c r="N1859" s="208"/>
      <c r="O1859" s="208"/>
      <c r="P1859" s="208"/>
      <c r="Q1859" s="208"/>
      <c r="R1859" s="208"/>
      <c r="S1859" s="208"/>
      <c r="T1859" s="209"/>
      <c r="AT1859" s="210" t="s">
        <v>244</v>
      </c>
      <c r="AU1859" s="210" t="s">
        <v>85</v>
      </c>
      <c r="AV1859" s="13" t="s">
        <v>85</v>
      </c>
      <c r="AW1859" s="13" t="s">
        <v>37</v>
      </c>
      <c r="AX1859" s="13" t="s">
        <v>76</v>
      </c>
      <c r="AY1859" s="210" t="s">
        <v>232</v>
      </c>
    </row>
    <row r="1860" spans="1:65" s="13" customFormat="1" ht="10.199999999999999">
      <c r="B1860" s="200"/>
      <c r="C1860" s="201"/>
      <c r="D1860" s="198" t="s">
        <v>244</v>
      </c>
      <c r="E1860" s="202" t="s">
        <v>19</v>
      </c>
      <c r="F1860" s="203" t="s">
        <v>5509</v>
      </c>
      <c r="G1860" s="201"/>
      <c r="H1860" s="204">
        <v>16.331</v>
      </c>
      <c r="I1860" s="205"/>
      <c r="J1860" s="201"/>
      <c r="K1860" s="201"/>
      <c r="L1860" s="206"/>
      <c r="M1860" s="207"/>
      <c r="N1860" s="208"/>
      <c r="O1860" s="208"/>
      <c r="P1860" s="208"/>
      <c r="Q1860" s="208"/>
      <c r="R1860" s="208"/>
      <c r="S1860" s="208"/>
      <c r="T1860" s="209"/>
      <c r="AT1860" s="210" t="s">
        <v>244</v>
      </c>
      <c r="AU1860" s="210" t="s">
        <v>85</v>
      </c>
      <c r="AV1860" s="13" t="s">
        <v>85</v>
      </c>
      <c r="AW1860" s="13" t="s">
        <v>37</v>
      </c>
      <c r="AX1860" s="13" t="s">
        <v>76</v>
      </c>
      <c r="AY1860" s="210" t="s">
        <v>232</v>
      </c>
    </row>
    <row r="1861" spans="1:65" s="13" customFormat="1" ht="10.199999999999999">
      <c r="B1861" s="200"/>
      <c r="C1861" s="201"/>
      <c r="D1861" s="198" t="s">
        <v>244</v>
      </c>
      <c r="E1861" s="202" t="s">
        <v>19</v>
      </c>
      <c r="F1861" s="203" t="s">
        <v>5510</v>
      </c>
      <c r="G1861" s="201"/>
      <c r="H1861" s="204">
        <v>31.669</v>
      </c>
      <c r="I1861" s="205"/>
      <c r="J1861" s="201"/>
      <c r="K1861" s="201"/>
      <c r="L1861" s="206"/>
      <c r="M1861" s="207"/>
      <c r="N1861" s="208"/>
      <c r="O1861" s="208"/>
      <c r="P1861" s="208"/>
      <c r="Q1861" s="208"/>
      <c r="R1861" s="208"/>
      <c r="S1861" s="208"/>
      <c r="T1861" s="209"/>
      <c r="AT1861" s="210" t="s">
        <v>244</v>
      </c>
      <c r="AU1861" s="210" t="s">
        <v>85</v>
      </c>
      <c r="AV1861" s="13" t="s">
        <v>85</v>
      </c>
      <c r="AW1861" s="13" t="s">
        <v>37</v>
      </c>
      <c r="AX1861" s="13" t="s">
        <v>76</v>
      </c>
      <c r="AY1861" s="210" t="s">
        <v>232</v>
      </c>
    </row>
    <row r="1862" spans="1:65" s="16" customFormat="1" ht="10.199999999999999">
      <c r="B1862" s="242"/>
      <c r="C1862" s="243"/>
      <c r="D1862" s="198" t="s">
        <v>244</v>
      </c>
      <c r="E1862" s="244" t="s">
        <v>19</v>
      </c>
      <c r="F1862" s="245" t="s">
        <v>307</v>
      </c>
      <c r="G1862" s="243"/>
      <c r="H1862" s="246">
        <v>96.275999999999996</v>
      </c>
      <c r="I1862" s="247"/>
      <c r="J1862" s="243"/>
      <c r="K1862" s="243"/>
      <c r="L1862" s="248"/>
      <c r="M1862" s="249"/>
      <c r="N1862" s="250"/>
      <c r="O1862" s="250"/>
      <c r="P1862" s="250"/>
      <c r="Q1862" s="250"/>
      <c r="R1862" s="250"/>
      <c r="S1862" s="250"/>
      <c r="T1862" s="251"/>
      <c r="AT1862" s="252" t="s">
        <v>244</v>
      </c>
      <c r="AU1862" s="252" t="s">
        <v>85</v>
      </c>
      <c r="AV1862" s="16" t="s">
        <v>94</v>
      </c>
      <c r="AW1862" s="16" t="s">
        <v>37</v>
      </c>
      <c r="AX1862" s="16" t="s">
        <v>76</v>
      </c>
      <c r="AY1862" s="252" t="s">
        <v>232</v>
      </c>
    </row>
    <row r="1863" spans="1:65" s="15" customFormat="1" ht="10.199999999999999">
      <c r="B1863" s="222"/>
      <c r="C1863" s="223"/>
      <c r="D1863" s="198" t="s">
        <v>244</v>
      </c>
      <c r="E1863" s="224" t="s">
        <v>19</v>
      </c>
      <c r="F1863" s="225" t="s">
        <v>5511</v>
      </c>
      <c r="G1863" s="223"/>
      <c r="H1863" s="224" t="s">
        <v>19</v>
      </c>
      <c r="I1863" s="226"/>
      <c r="J1863" s="223"/>
      <c r="K1863" s="223"/>
      <c r="L1863" s="227"/>
      <c r="M1863" s="228"/>
      <c r="N1863" s="229"/>
      <c r="O1863" s="229"/>
      <c r="P1863" s="229"/>
      <c r="Q1863" s="229"/>
      <c r="R1863" s="229"/>
      <c r="S1863" s="229"/>
      <c r="T1863" s="230"/>
      <c r="AT1863" s="231" t="s">
        <v>244</v>
      </c>
      <c r="AU1863" s="231" t="s">
        <v>85</v>
      </c>
      <c r="AV1863" s="15" t="s">
        <v>83</v>
      </c>
      <c r="AW1863" s="15" t="s">
        <v>37</v>
      </c>
      <c r="AX1863" s="15" t="s">
        <v>76</v>
      </c>
      <c r="AY1863" s="231" t="s">
        <v>232</v>
      </c>
    </row>
    <row r="1864" spans="1:65" s="13" customFormat="1" ht="10.199999999999999">
      <c r="B1864" s="200"/>
      <c r="C1864" s="201"/>
      <c r="D1864" s="198" t="s">
        <v>244</v>
      </c>
      <c r="E1864" s="202" t="s">
        <v>19</v>
      </c>
      <c r="F1864" s="203" t="s">
        <v>5512</v>
      </c>
      <c r="G1864" s="201"/>
      <c r="H1864" s="204">
        <v>11.725</v>
      </c>
      <c r="I1864" s="205"/>
      <c r="J1864" s="201"/>
      <c r="K1864" s="201"/>
      <c r="L1864" s="206"/>
      <c r="M1864" s="207"/>
      <c r="N1864" s="208"/>
      <c r="O1864" s="208"/>
      <c r="P1864" s="208"/>
      <c r="Q1864" s="208"/>
      <c r="R1864" s="208"/>
      <c r="S1864" s="208"/>
      <c r="T1864" s="209"/>
      <c r="AT1864" s="210" t="s">
        <v>244</v>
      </c>
      <c r="AU1864" s="210" t="s">
        <v>85</v>
      </c>
      <c r="AV1864" s="13" t="s">
        <v>85</v>
      </c>
      <c r="AW1864" s="13" t="s">
        <v>37</v>
      </c>
      <c r="AX1864" s="13" t="s">
        <v>76</v>
      </c>
      <c r="AY1864" s="210" t="s">
        <v>232</v>
      </c>
    </row>
    <row r="1865" spans="1:65" s="13" customFormat="1" ht="10.199999999999999">
      <c r="B1865" s="200"/>
      <c r="C1865" s="201"/>
      <c r="D1865" s="198" t="s">
        <v>244</v>
      </c>
      <c r="E1865" s="202" t="s">
        <v>19</v>
      </c>
      <c r="F1865" s="203" t="s">
        <v>5513</v>
      </c>
      <c r="G1865" s="201"/>
      <c r="H1865" s="204">
        <v>6.5739999999999998</v>
      </c>
      <c r="I1865" s="205"/>
      <c r="J1865" s="201"/>
      <c r="K1865" s="201"/>
      <c r="L1865" s="206"/>
      <c r="M1865" s="207"/>
      <c r="N1865" s="208"/>
      <c r="O1865" s="208"/>
      <c r="P1865" s="208"/>
      <c r="Q1865" s="208"/>
      <c r="R1865" s="208"/>
      <c r="S1865" s="208"/>
      <c r="T1865" s="209"/>
      <c r="AT1865" s="210" t="s">
        <v>244</v>
      </c>
      <c r="AU1865" s="210" t="s">
        <v>85</v>
      </c>
      <c r="AV1865" s="13" t="s">
        <v>85</v>
      </c>
      <c r="AW1865" s="13" t="s">
        <v>37</v>
      </c>
      <c r="AX1865" s="13" t="s">
        <v>76</v>
      </c>
      <c r="AY1865" s="210" t="s">
        <v>232</v>
      </c>
    </row>
    <row r="1866" spans="1:65" s="16" customFormat="1" ht="10.199999999999999">
      <c r="B1866" s="242"/>
      <c r="C1866" s="243"/>
      <c r="D1866" s="198" t="s">
        <v>244</v>
      </c>
      <c r="E1866" s="244" t="s">
        <v>19</v>
      </c>
      <c r="F1866" s="245" t="s">
        <v>307</v>
      </c>
      <c r="G1866" s="243"/>
      <c r="H1866" s="246">
        <v>18.298999999999999</v>
      </c>
      <c r="I1866" s="247"/>
      <c r="J1866" s="243"/>
      <c r="K1866" s="243"/>
      <c r="L1866" s="248"/>
      <c r="M1866" s="249"/>
      <c r="N1866" s="250"/>
      <c r="O1866" s="250"/>
      <c r="P1866" s="250"/>
      <c r="Q1866" s="250"/>
      <c r="R1866" s="250"/>
      <c r="S1866" s="250"/>
      <c r="T1866" s="251"/>
      <c r="AT1866" s="252" t="s">
        <v>244</v>
      </c>
      <c r="AU1866" s="252" t="s">
        <v>85</v>
      </c>
      <c r="AV1866" s="16" t="s">
        <v>94</v>
      </c>
      <c r="AW1866" s="16" t="s">
        <v>37</v>
      </c>
      <c r="AX1866" s="16" t="s">
        <v>76</v>
      </c>
      <c r="AY1866" s="252" t="s">
        <v>232</v>
      </c>
    </row>
    <row r="1867" spans="1:65" s="13" customFormat="1" ht="10.199999999999999">
      <c r="B1867" s="200"/>
      <c r="C1867" s="201"/>
      <c r="D1867" s="198" t="s">
        <v>244</v>
      </c>
      <c r="E1867" s="202" t="s">
        <v>19</v>
      </c>
      <c r="F1867" s="203" t="s">
        <v>5514</v>
      </c>
      <c r="G1867" s="201"/>
      <c r="H1867" s="204">
        <v>2.1</v>
      </c>
      <c r="I1867" s="205"/>
      <c r="J1867" s="201"/>
      <c r="K1867" s="201"/>
      <c r="L1867" s="206"/>
      <c r="M1867" s="207"/>
      <c r="N1867" s="208"/>
      <c r="O1867" s="208"/>
      <c r="P1867" s="208"/>
      <c r="Q1867" s="208"/>
      <c r="R1867" s="208"/>
      <c r="S1867" s="208"/>
      <c r="T1867" s="209"/>
      <c r="AT1867" s="210" t="s">
        <v>244</v>
      </c>
      <c r="AU1867" s="210" t="s">
        <v>85</v>
      </c>
      <c r="AV1867" s="13" t="s">
        <v>85</v>
      </c>
      <c r="AW1867" s="13" t="s">
        <v>37</v>
      </c>
      <c r="AX1867" s="13" t="s">
        <v>76</v>
      </c>
      <c r="AY1867" s="210" t="s">
        <v>232</v>
      </c>
    </row>
    <row r="1868" spans="1:65" s="15" customFormat="1" ht="10.199999999999999">
      <c r="B1868" s="222"/>
      <c r="C1868" s="223"/>
      <c r="D1868" s="198" t="s">
        <v>244</v>
      </c>
      <c r="E1868" s="224" t="s">
        <v>19</v>
      </c>
      <c r="F1868" s="225" t="s">
        <v>1114</v>
      </c>
      <c r="G1868" s="223"/>
      <c r="H1868" s="224" t="s">
        <v>19</v>
      </c>
      <c r="I1868" s="226"/>
      <c r="J1868" s="223"/>
      <c r="K1868" s="223"/>
      <c r="L1868" s="227"/>
      <c r="M1868" s="228"/>
      <c r="N1868" s="229"/>
      <c r="O1868" s="229"/>
      <c r="P1868" s="229"/>
      <c r="Q1868" s="229"/>
      <c r="R1868" s="229"/>
      <c r="S1868" s="229"/>
      <c r="T1868" s="230"/>
      <c r="AT1868" s="231" t="s">
        <v>244</v>
      </c>
      <c r="AU1868" s="231" t="s">
        <v>85</v>
      </c>
      <c r="AV1868" s="15" t="s">
        <v>83</v>
      </c>
      <c r="AW1868" s="15" t="s">
        <v>37</v>
      </c>
      <c r="AX1868" s="15" t="s">
        <v>76</v>
      </c>
      <c r="AY1868" s="231" t="s">
        <v>232</v>
      </c>
    </row>
    <row r="1869" spans="1:65" s="13" customFormat="1" ht="10.199999999999999">
      <c r="B1869" s="200"/>
      <c r="C1869" s="201"/>
      <c r="D1869" s="198" t="s">
        <v>244</v>
      </c>
      <c r="E1869" s="202" t="s">
        <v>19</v>
      </c>
      <c r="F1869" s="203" t="s">
        <v>5515</v>
      </c>
      <c r="G1869" s="201"/>
      <c r="H1869" s="204">
        <v>40.880000000000003</v>
      </c>
      <c r="I1869" s="205"/>
      <c r="J1869" s="201"/>
      <c r="K1869" s="201"/>
      <c r="L1869" s="206"/>
      <c r="M1869" s="207"/>
      <c r="N1869" s="208"/>
      <c r="O1869" s="208"/>
      <c r="P1869" s="208"/>
      <c r="Q1869" s="208"/>
      <c r="R1869" s="208"/>
      <c r="S1869" s="208"/>
      <c r="T1869" s="209"/>
      <c r="AT1869" s="210" t="s">
        <v>244</v>
      </c>
      <c r="AU1869" s="210" t="s">
        <v>85</v>
      </c>
      <c r="AV1869" s="13" t="s">
        <v>85</v>
      </c>
      <c r="AW1869" s="13" t="s">
        <v>37</v>
      </c>
      <c r="AX1869" s="13" t="s">
        <v>76</v>
      </c>
      <c r="AY1869" s="210" t="s">
        <v>232</v>
      </c>
    </row>
    <row r="1870" spans="1:65" s="15" customFormat="1" ht="10.199999999999999">
      <c r="B1870" s="222"/>
      <c r="C1870" s="223"/>
      <c r="D1870" s="198" t="s">
        <v>244</v>
      </c>
      <c r="E1870" s="224" t="s">
        <v>19</v>
      </c>
      <c r="F1870" s="225" t="s">
        <v>3750</v>
      </c>
      <c r="G1870" s="223"/>
      <c r="H1870" s="224" t="s">
        <v>19</v>
      </c>
      <c r="I1870" s="226"/>
      <c r="J1870" s="223"/>
      <c r="K1870" s="223"/>
      <c r="L1870" s="227"/>
      <c r="M1870" s="228"/>
      <c r="N1870" s="229"/>
      <c r="O1870" s="229"/>
      <c r="P1870" s="229"/>
      <c r="Q1870" s="229"/>
      <c r="R1870" s="229"/>
      <c r="S1870" s="229"/>
      <c r="T1870" s="230"/>
      <c r="AT1870" s="231" t="s">
        <v>244</v>
      </c>
      <c r="AU1870" s="231" t="s">
        <v>85</v>
      </c>
      <c r="AV1870" s="15" t="s">
        <v>83</v>
      </c>
      <c r="AW1870" s="15" t="s">
        <v>37</v>
      </c>
      <c r="AX1870" s="15" t="s">
        <v>76</v>
      </c>
      <c r="AY1870" s="231" t="s">
        <v>232</v>
      </c>
    </row>
    <row r="1871" spans="1:65" s="14" customFormat="1" ht="10.199999999999999">
      <c r="B1871" s="211"/>
      <c r="C1871" s="212"/>
      <c r="D1871" s="198" t="s">
        <v>244</v>
      </c>
      <c r="E1871" s="213" t="s">
        <v>19</v>
      </c>
      <c r="F1871" s="214" t="s">
        <v>248</v>
      </c>
      <c r="G1871" s="212"/>
      <c r="H1871" s="215">
        <v>157.55500000000001</v>
      </c>
      <c r="I1871" s="216"/>
      <c r="J1871" s="212"/>
      <c r="K1871" s="212"/>
      <c r="L1871" s="217"/>
      <c r="M1871" s="218"/>
      <c r="N1871" s="219"/>
      <c r="O1871" s="219"/>
      <c r="P1871" s="219"/>
      <c r="Q1871" s="219"/>
      <c r="R1871" s="219"/>
      <c r="S1871" s="219"/>
      <c r="T1871" s="220"/>
      <c r="AT1871" s="221" t="s">
        <v>244</v>
      </c>
      <c r="AU1871" s="221" t="s">
        <v>85</v>
      </c>
      <c r="AV1871" s="14" t="s">
        <v>139</v>
      </c>
      <c r="AW1871" s="14" t="s">
        <v>37</v>
      </c>
      <c r="AX1871" s="14" t="s">
        <v>83</v>
      </c>
      <c r="AY1871" s="221" t="s">
        <v>232</v>
      </c>
    </row>
    <row r="1872" spans="1:65" s="2" customFormat="1" ht="24.15" customHeight="1">
      <c r="A1872" s="36"/>
      <c r="B1872" s="37"/>
      <c r="C1872" s="232" t="s">
        <v>5516</v>
      </c>
      <c r="D1872" s="232" t="s">
        <v>300</v>
      </c>
      <c r="E1872" s="233" t="s">
        <v>5517</v>
      </c>
      <c r="F1872" s="234" t="s">
        <v>5518</v>
      </c>
      <c r="G1872" s="235" t="s">
        <v>312</v>
      </c>
      <c r="H1872" s="236">
        <v>196.94399999999999</v>
      </c>
      <c r="I1872" s="237"/>
      <c r="J1872" s="238">
        <f>ROUND(I1872*H1872,2)</f>
        <v>0</v>
      </c>
      <c r="K1872" s="234" t="s">
        <v>19</v>
      </c>
      <c r="L1872" s="239"/>
      <c r="M1872" s="240" t="s">
        <v>19</v>
      </c>
      <c r="N1872" s="241" t="s">
        <v>47</v>
      </c>
      <c r="O1872" s="66"/>
      <c r="P1872" s="189">
        <f>O1872*H1872</f>
        <v>0</v>
      </c>
      <c r="Q1872" s="189">
        <v>2.5000000000000001E-2</v>
      </c>
      <c r="R1872" s="189">
        <f>Q1872*H1872</f>
        <v>4.9236000000000004</v>
      </c>
      <c r="S1872" s="189">
        <v>0</v>
      </c>
      <c r="T1872" s="190">
        <f>S1872*H1872</f>
        <v>0</v>
      </c>
      <c r="U1872" s="36"/>
      <c r="V1872" s="36"/>
      <c r="W1872" s="36"/>
      <c r="X1872" s="36"/>
      <c r="Y1872" s="36"/>
      <c r="Z1872" s="36"/>
      <c r="AA1872" s="36"/>
      <c r="AB1872" s="36"/>
      <c r="AC1872" s="36"/>
      <c r="AD1872" s="36"/>
      <c r="AE1872" s="36"/>
      <c r="AR1872" s="191" t="s">
        <v>453</v>
      </c>
      <c r="AT1872" s="191" t="s">
        <v>300</v>
      </c>
      <c r="AU1872" s="191" t="s">
        <v>85</v>
      </c>
      <c r="AY1872" s="19" t="s">
        <v>232</v>
      </c>
      <c r="BE1872" s="192">
        <f>IF(N1872="základní",J1872,0)</f>
        <v>0</v>
      </c>
      <c r="BF1872" s="192">
        <f>IF(N1872="snížená",J1872,0)</f>
        <v>0</v>
      </c>
      <c r="BG1872" s="192">
        <f>IF(N1872="zákl. přenesená",J1872,0)</f>
        <v>0</v>
      </c>
      <c r="BH1872" s="192">
        <f>IF(N1872="sníž. přenesená",J1872,0)</f>
        <v>0</v>
      </c>
      <c r="BI1872" s="192">
        <f>IF(N1872="nulová",J1872,0)</f>
        <v>0</v>
      </c>
      <c r="BJ1872" s="19" t="s">
        <v>83</v>
      </c>
      <c r="BK1872" s="192">
        <f>ROUND(I1872*H1872,2)</f>
        <v>0</v>
      </c>
      <c r="BL1872" s="19" t="s">
        <v>348</v>
      </c>
      <c r="BM1872" s="191" t="s">
        <v>5519</v>
      </c>
    </row>
    <row r="1873" spans="1:65" s="13" customFormat="1" ht="10.199999999999999">
      <c r="B1873" s="200"/>
      <c r="C1873" s="201"/>
      <c r="D1873" s="198" t="s">
        <v>244</v>
      </c>
      <c r="E1873" s="202" t="s">
        <v>19</v>
      </c>
      <c r="F1873" s="203" t="s">
        <v>5520</v>
      </c>
      <c r="G1873" s="201"/>
      <c r="H1873" s="204">
        <v>196.94399999999999</v>
      </c>
      <c r="I1873" s="205"/>
      <c r="J1873" s="201"/>
      <c r="K1873" s="201"/>
      <c r="L1873" s="206"/>
      <c r="M1873" s="207"/>
      <c r="N1873" s="208"/>
      <c r="O1873" s="208"/>
      <c r="P1873" s="208"/>
      <c r="Q1873" s="208"/>
      <c r="R1873" s="208"/>
      <c r="S1873" s="208"/>
      <c r="T1873" s="209"/>
      <c r="AT1873" s="210" t="s">
        <v>244</v>
      </c>
      <c r="AU1873" s="210" t="s">
        <v>85</v>
      </c>
      <c r="AV1873" s="13" t="s">
        <v>85</v>
      </c>
      <c r="AW1873" s="13" t="s">
        <v>37</v>
      </c>
      <c r="AX1873" s="13" t="s">
        <v>83</v>
      </c>
      <c r="AY1873" s="210" t="s">
        <v>232</v>
      </c>
    </row>
    <row r="1874" spans="1:65" s="2" customFormat="1" ht="24.15" customHeight="1">
      <c r="A1874" s="36"/>
      <c r="B1874" s="37"/>
      <c r="C1874" s="180" t="s">
        <v>5521</v>
      </c>
      <c r="D1874" s="180" t="s">
        <v>234</v>
      </c>
      <c r="E1874" s="181" t="s">
        <v>5522</v>
      </c>
      <c r="F1874" s="182" t="s">
        <v>5523</v>
      </c>
      <c r="G1874" s="183" t="s">
        <v>312</v>
      </c>
      <c r="H1874" s="184">
        <v>39.301000000000002</v>
      </c>
      <c r="I1874" s="185"/>
      <c r="J1874" s="186">
        <f>ROUND(I1874*H1874,2)</f>
        <v>0</v>
      </c>
      <c r="K1874" s="182" t="s">
        <v>19</v>
      </c>
      <c r="L1874" s="41"/>
      <c r="M1874" s="187" t="s">
        <v>19</v>
      </c>
      <c r="N1874" s="188" t="s">
        <v>47</v>
      </c>
      <c r="O1874" s="66"/>
      <c r="P1874" s="189">
        <f>O1874*H1874</f>
        <v>0</v>
      </c>
      <c r="Q1874" s="189">
        <v>8.9999999999999993E-3</v>
      </c>
      <c r="R1874" s="189">
        <f>Q1874*H1874</f>
        <v>0.353709</v>
      </c>
      <c r="S1874" s="189">
        <v>0</v>
      </c>
      <c r="T1874" s="190">
        <f>S1874*H1874</f>
        <v>0</v>
      </c>
      <c r="U1874" s="36"/>
      <c r="V1874" s="36"/>
      <c r="W1874" s="36"/>
      <c r="X1874" s="36"/>
      <c r="Y1874" s="36"/>
      <c r="Z1874" s="36"/>
      <c r="AA1874" s="36"/>
      <c r="AB1874" s="36"/>
      <c r="AC1874" s="36"/>
      <c r="AD1874" s="36"/>
      <c r="AE1874" s="36"/>
      <c r="AR1874" s="191" t="s">
        <v>348</v>
      </c>
      <c r="AT1874" s="191" t="s">
        <v>234</v>
      </c>
      <c r="AU1874" s="191" t="s">
        <v>85</v>
      </c>
      <c r="AY1874" s="19" t="s">
        <v>232</v>
      </c>
      <c r="BE1874" s="192">
        <f>IF(N1874="základní",J1874,0)</f>
        <v>0</v>
      </c>
      <c r="BF1874" s="192">
        <f>IF(N1874="snížená",J1874,0)</f>
        <v>0</v>
      </c>
      <c r="BG1874" s="192">
        <f>IF(N1874="zákl. přenesená",J1874,0)</f>
        <v>0</v>
      </c>
      <c r="BH1874" s="192">
        <f>IF(N1874="sníž. přenesená",J1874,0)</f>
        <v>0</v>
      </c>
      <c r="BI1874" s="192">
        <f>IF(N1874="nulová",J1874,0)</f>
        <v>0</v>
      </c>
      <c r="BJ1874" s="19" t="s">
        <v>83</v>
      </c>
      <c r="BK1874" s="192">
        <f>ROUND(I1874*H1874,2)</f>
        <v>0</v>
      </c>
      <c r="BL1874" s="19" t="s">
        <v>348</v>
      </c>
      <c r="BM1874" s="191" t="s">
        <v>5524</v>
      </c>
    </row>
    <row r="1875" spans="1:65" s="2" customFormat="1" ht="28.8">
      <c r="A1875" s="36"/>
      <c r="B1875" s="37"/>
      <c r="C1875" s="38"/>
      <c r="D1875" s="198" t="s">
        <v>242</v>
      </c>
      <c r="E1875" s="38"/>
      <c r="F1875" s="199" t="s">
        <v>5505</v>
      </c>
      <c r="G1875" s="38"/>
      <c r="H1875" s="38"/>
      <c r="I1875" s="195"/>
      <c r="J1875" s="38"/>
      <c r="K1875" s="38"/>
      <c r="L1875" s="41"/>
      <c r="M1875" s="196"/>
      <c r="N1875" s="197"/>
      <c r="O1875" s="66"/>
      <c r="P1875" s="66"/>
      <c r="Q1875" s="66"/>
      <c r="R1875" s="66"/>
      <c r="S1875" s="66"/>
      <c r="T1875" s="67"/>
      <c r="U1875" s="36"/>
      <c r="V1875" s="36"/>
      <c r="W1875" s="36"/>
      <c r="X1875" s="36"/>
      <c r="Y1875" s="36"/>
      <c r="Z1875" s="36"/>
      <c r="AA1875" s="36"/>
      <c r="AB1875" s="36"/>
      <c r="AC1875" s="36"/>
      <c r="AD1875" s="36"/>
      <c r="AE1875" s="36"/>
      <c r="AT1875" s="19" t="s">
        <v>242</v>
      </c>
      <c r="AU1875" s="19" t="s">
        <v>85</v>
      </c>
    </row>
    <row r="1876" spans="1:65" s="13" customFormat="1" ht="10.199999999999999">
      <c r="B1876" s="200"/>
      <c r="C1876" s="201"/>
      <c r="D1876" s="198" t="s">
        <v>244</v>
      </c>
      <c r="E1876" s="202" t="s">
        <v>19</v>
      </c>
      <c r="F1876" s="203" t="s">
        <v>5525</v>
      </c>
      <c r="G1876" s="201"/>
      <c r="H1876" s="204">
        <v>13.243</v>
      </c>
      <c r="I1876" s="205"/>
      <c r="J1876" s="201"/>
      <c r="K1876" s="201"/>
      <c r="L1876" s="206"/>
      <c r="M1876" s="207"/>
      <c r="N1876" s="208"/>
      <c r="O1876" s="208"/>
      <c r="P1876" s="208"/>
      <c r="Q1876" s="208"/>
      <c r="R1876" s="208"/>
      <c r="S1876" s="208"/>
      <c r="T1876" s="209"/>
      <c r="AT1876" s="210" t="s">
        <v>244</v>
      </c>
      <c r="AU1876" s="210" t="s">
        <v>85</v>
      </c>
      <c r="AV1876" s="13" t="s">
        <v>85</v>
      </c>
      <c r="AW1876" s="13" t="s">
        <v>37</v>
      </c>
      <c r="AX1876" s="13" t="s">
        <v>76</v>
      </c>
      <c r="AY1876" s="210" t="s">
        <v>232</v>
      </c>
    </row>
    <row r="1877" spans="1:65" s="15" customFormat="1" ht="10.199999999999999">
      <c r="B1877" s="222"/>
      <c r="C1877" s="223"/>
      <c r="D1877" s="198" t="s">
        <v>244</v>
      </c>
      <c r="E1877" s="224" t="s">
        <v>19</v>
      </c>
      <c r="F1877" s="225" t="s">
        <v>1114</v>
      </c>
      <c r="G1877" s="223"/>
      <c r="H1877" s="224" t="s">
        <v>19</v>
      </c>
      <c r="I1877" s="226"/>
      <c r="J1877" s="223"/>
      <c r="K1877" s="223"/>
      <c r="L1877" s="227"/>
      <c r="M1877" s="228"/>
      <c r="N1877" s="229"/>
      <c r="O1877" s="229"/>
      <c r="P1877" s="229"/>
      <c r="Q1877" s="229"/>
      <c r="R1877" s="229"/>
      <c r="S1877" s="229"/>
      <c r="T1877" s="230"/>
      <c r="AT1877" s="231" t="s">
        <v>244</v>
      </c>
      <c r="AU1877" s="231" t="s">
        <v>85</v>
      </c>
      <c r="AV1877" s="15" t="s">
        <v>83</v>
      </c>
      <c r="AW1877" s="15" t="s">
        <v>37</v>
      </c>
      <c r="AX1877" s="15" t="s">
        <v>76</v>
      </c>
      <c r="AY1877" s="231" t="s">
        <v>232</v>
      </c>
    </row>
    <row r="1878" spans="1:65" s="13" customFormat="1" ht="10.199999999999999">
      <c r="B1878" s="200"/>
      <c r="C1878" s="201"/>
      <c r="D1878" s="198" t="s">
        <v>244</v>
      </c>
      <c r="E1878" s="202" t="s">
        <v>19</v>
      </c>
      <c r="F1878" s="203" t="s">
        <v>5526</v>
      </c>
      <c r="G1878" s="201"/>
      <c r="H1878" s="204">
        <v>26.058</v>
      </c>
      <c r="I1878" s="205"/>
      <c r="J1878" s="201"/>
      <c r="K1878" s="201"/>
      <c r="L1878" s="206"/>
      <c r="M1878" s="207"/>
      <c r="N1878" s="208"/>
      <c r="O1878" s="208"/>
      <c r="P1878" s="208"/>
      <c r="Q1878" s="208"/>
      <c r="R1878" s="208"/>
      <c r="S1878" s="208"/>
      <c r="T1878" s="209"/>
      <c r="AT1878" s="210" t="s">
        <v>244</v>
      </c>
      <c r="AU1878" s="210" t="s">
        <v>85</v>
      </c>
      <c r="AV1878" s="13" t="s">
        <v>85</v>
      </c>
      <c r="AW1878" s="13" t="s">
        <v>37</v>
      </c>
      <c r="AX1878" s="13" t="s">
        <v>76</v>
      </c>
      <c r="AY1878" s="210" t="s">
        <v>232</v>
      </c>
    </row>
    <row r="1879" spans="1:65" s="15" customFormat="1" ht="10.199999999999999">
      <c r="B1879" s="222"/>
      <c r="C1879" s="223"/>
      <c r="D1879" s="198" t="s">
        <v>244</v>
      </c>
      <c r="E1879" s="224" t="s">
        <v>19</v>
      </c>
      <c r="F1879" s="225" t="s">
        <v>3750</v>
      </c>
      <c r="G1879" s="223"/>
      <c r="H1879" s="224" t="s">
        <v>19</v>
      </c>
      <c r="I1879" s="226"/>
      <c r="J1879" s="223"/>
      <c r="K1879" s="223"/>
      <c r="L1879" s="227"/>
      <c r="M1879" s="228"/>
      <c r="N1879" s="229"/>
      <c r="O1879" s="229"/>
      <c r="P1879" s="229"/>
      <c r="Q1879" s="229"/>
      <c r="R1879" s="229"/>
      <c r="S1879" s="229"/>
      <c r="T1879" s="230"/>
      <c r="AT1879" s="231" t="s">
        <v>244</v>
      </c>
      <c r="AU1879" s="231" t="s">
        <v>85</v>
      </c>
      <c r="AV1879" s="15" t="s">
        <v>83</v>
      </c>
      <c r="AW1879" s="15" t="s">
        <v>37</v>
      </c>
      <c r="AX1879" s="15" t="s">
        <v>76</v>
      </c>
      <c r="AY1879" s="231" t="s">
        <v>232</v>
      </c>
    </row>
    <row r="1880" spans="1:65" s="14" customFormat="1" ht="10.199999999999999">
      <c r="B1880" s="211"/>
      <c r="C1880" s="212"/>
      <c r="D1880" s="198" t="s">
        <v>244</v>
      </c>
      <c r="E1880" s="213" t="s">
        <v>19</v>
      </c>
      <c r="F1880" s="214" t="s">
        <v>248</v>
      </c>
      <c r="G1880" s="212"/>
      <c r="H1880" s="215">
        <v>39.301000000000002</v>
      </c>
      <c r="I1880" s="216"/>
      <c r="J1880" s="212"/>
      <c r="K1880" s="212"/>
      <c r="L1880" s="217"/>
      <c r="M1880" s="218"/>
      <c r="N1880" s="219"/>
      <c r="O1880" s="219"/>
      <c r="P1880" s="219"/>
      <c r="Q1880" s="219"/>
      <c r="R1880" s="219"/>
      <c r="S1880" s="219"/>
      <c r="T1880" s="220"/>
      <c r="AT1880" s="221" t="s">
        <v>244</v>
      </c>
      <c r="AU1880" s="221" t="s">
        <v>85</v>
      </c>
      <c r="AV1880" s="14" t="s">
        <v>139</v>
      </c>
      <c r="AW1880" s="14" t="s">
        <v>37</v>
      </c>
      <c r="AX1880" s="14" t="s">
        <v>83</v>
      </c>
      <c r="AY1880" s="221" t="s">
        <v>232</v>
      </c>
    </row>
    <row r="1881" spans="1:65" s="2" customFormat="1" ht="24.15" customHeight="1">
      <c r="A1881" s="36"/>
      <c r="B1881" s="37"/>
      <c r="C1881" s="232" t="s">
        <v>5527</v>
      </c>
      <c r="D1881" s="232" t="s">
        <v>300</v>
      </c>
      <c r="E1881" s="233" t="s">
        <v>5528</v>
      </c>
      <c r="F1881" s="234" t="s">
        <v>5529</v>
      </c>
      <c r="G1881" s="235" t="s">
        <v>312</v>
      </c>
      <c r="H1881" s="236">
        <v>49.125999999999998</v>
      </c>
      <c r="I1881" s="237"/>
      <c r="J1881" s="238">
        <f>ROUND(I1881*H1881,2)</f>
        <v>0</v>
      </c>
      <c r="K1881" s="234" t="s">
        <v>19</v>
      </c>
      <c r="L1881" s="239"/>
      <c r="M1881" s="240" t="s">
        <v>19</v>
      </c>
      <c r="N1881" s="241" t="s">
        <v>47</v>
      </c>
      <c r="O1881" s="66"/>
      <c r="P1881" s="189">
        <f>O1881*H1881</f>
        <v>0</v>
      </c>
      <c r="Q1881" s="189">
        <v>2.5000000000000001E-2</v>
      </c>
      <c r="R1881" s="189">
        <f>Q1881*H1881</f>
        <v>1.2281500000000001</v>
      </c>
      <c r="S1881" s="189">
        <v>0</v>
      </c>
      <c r="T1881" s="190">
        <f>S1881*H1881</f>
        <v>0</v>
      </c>
      <c r="U1881" s="36"/>
      <c r="V1881" s="36"/>
      <c r="W1881" s="36"/>
      <c r="X1881" s="36"/>
      <c r="Y1881" s="36"/>
      <c r="Z1881" s="36"/>
      <c r="AA1881" s="36"/>
      <c r="AB1881" s="36"/>
      <c r="AC1881" s="36"/>
      <c r="AD1881" s="36"/>
      <c r="AE1881" s="36"/>
      <c r="AR1881" s="191" t="s">
        <v>453</v>
      </c>
      <c r="AT1881" s="191" t="s">
        <v>300</v>
      </c>
      <c r="AU1881" s="191" t="s">
        <v>85</v>
      </c>
      <c r="AY1881" s="19" t="s">
        <v>232</v>
      </c>
      <c r="BE1881" s="192">
        <f>IF(N1881="základní",J1881,0)</f>
        <v>0</v>
      </c>
      <c r="BF1881" s="192">
        <f>IF(N1881="snížená",J1881,0)</f>
        <v>0</v>
      </c>
      <c r="BG1881" s="192">
        <f>IF(N1881="zákl. přenesená",J1881,0)</f>
        <v>0</v>
      </c>
      <c r="BH1881" s="192">
        <f>IF(N1881="sníž. přenesená",J1881,0)</f>
        <v>0</v>
      </c>
      <c r="BI1881" s="192">
        <f>IF(N1881="nulová",J1881,0)</f>
        <v>0</v>
      </c>
      <c r="BJ1881" s="19" t="s">
        <v>83</v>
      </c>
      <c r="BK1881" s="192">
        <f>ROUND(I1881*H1881,2)</f>
        <v>0</v>
      </c>
      <c r="BL1881" s="19" t="s">
        <v>348</v>
      </c>
      <c r="BM1881" s="191" t="s">
        <v>5530</v>
      </c>
    </row>
    <row r="1882" spans="1:65" s="13" customFormat="1" ht="10.199999999999999">
      <c r="B1882" s="200"/>
      <c r="C1882" s="201"/>
      <c r="D1882" s="198" t="s">
        <v>244</v>
      </c>
      <c r="E1882" s="202" t="s">
        <v>19</v>
      </c>
      <c r="F1882" s="203" t="s">
        <v>5531</v>
      </c>
      <c r="G1882" s="201"/>
      <c r="H1882" s="204">
        <v>49.125999999999998</v>
      </c>
      <c r="I1882" s="205"/>
      <c r="J1882" s="201"/>
      <c r="K1882" s="201"/>
      <c r="L1882" s="206"/>
      <c r="M1882" s="207"/>
      <c r="N1882" s="208"/>
      <c r="O1882" s="208"/>
      <c r="P1882" s="208"/>
      <c r="Q1882" s="208"/>
      <c r="R1882" s="208"/>
      <c r="S1882" s="208"/>
      <c r="T1882" s="209"/>
      <c r="AT1882" s="210" t="s">
        <v>244</v>
      </c>
      <c r="AU1882" s="210" t="s">
        <v>85</v>
      </c>
      <c r="AV1882" s="13" t="s">
        <v>85</v>
      </c>
      <c r="AW1882" s="13" t="s">
        <v>37</v>
      </c>
      <c r="AX1882" s="13" t="s">
        <v>83</v>
      </c>
      <c r="AY1882" s="210" t="s">
        <v>232</v>
      </c>
    </row>
    <row r="1883" spans="1:65" s="2" customFormat="1" ht="24.15" customHeight="1">
      <c r="A1883" s="36"/>
      <c r="B1883" s="37"/>
      <c r="C1883" s="180" t="s">
        <v>5532</v>
      </c>
      <c r="D1883" s="180" t="s">
        <v>234</v>
      </c>
      <c r="E1883" s="181" t="s">
        <v>5533</v>
      </c>
      <c r="F1883" s="182" t="s">
        <v>5534</v>
      </c>
      <c r="G1883" s="183" t="s">
        <v>312</v>
      </c>
      <c r="H1883" s="184">
        <v>71.489999999999995</v>
      </c>
      <c r="I1883" s="185"/>
      <c r="J1883" s="186">
        <f>ROUND(I1883*H1883,2)</f>
        <v>0</v>
      </c>
      <c r="K1883" s="182" t="s">
        <v>19</v>
      </c>
      <c r="L1883" s="41"/>
      <c r="M1883" s="187" t="s">
        <v>19</v>
      </c>
      <c r="N1883" s="188" t="s">
        <v>47</v>
      </c>
      <c r="O1883" s="66"/>
      <c r="P1883" s="189">
        <f>O1883*H1883</f>
        <v>0</v>
      </c>
      <c r="Q1883" s="189">
        <v>6.3E-3</v>
      </c>
      <c r="R1883" s="189">
        <f>Q1883*H1883</f>
        <v>0.45038699999999998</v>
      </c>
      <c r="S1883" s="189">
        <v>0</v>
      </c>
      <c r="T1883" s="190">
        <f>S1883*H1883</f>
        <v>0</v>
      </c>
      <c r="U1883" s="36"/>
      <c r="V1883" s="36"/>
      <c r="W1883" s="36"/>
      <c r="X1883" s="36"/>
      <c r="Y1883" s="36"/>
      <c r="Z1883" s="36"/>
      <c r="AA1883" s="36"/>
      <c r="AB1883" s="36"/>
      <c r="AC1883" s="36"/>
      <c r="AD1883" s="36"/>
      <c r="AE1883" s="36"/>
      <c r="AR1883" s="191" t="s">
        <v>348</v>
      </c>
      <c r="AT1883" s="191" t="s">
        <v>234</v>
      </c>
      <c r="AU1883" s="191" t="s">
        <v>85</v>
      </c>
      <c r="AY1883" s="19" t="s">
        <v>232</v>
      </c>
      <c r="BE1883" s="192">
        <f>IF(N1883="základní",J1883,0)</f>
        <v>0</v>
      </c>
      <c r="BF1883" s="192">
        <f>IF(N1883="snížená",J1883,0)</f>
        <v>0</v>
      </c>
      <c r="BG1883" s="192">
        <f>IF(N1883="zákl. přenesená",J1883,0)</f>
        <v>0</v>
      </c>
      <c r="BH1883" s="192">
        <f>IF(N1883="sníž. přenesená",J1883,0)</f>
        <v>0</v>
      </c>
      <c r="BI1883" s="192">
        <f>IF(N1883="nulová",J1883,0)</f>
        <v>0</v>
      </c>
      <c r="BJ1883" s="19" t="s">
        <v>83</v>
      </c>
      <c r="BK1883" s="192">
        <f>ROUND(I1883*H1883,2)</f>
        <v>0</v>
      </c>
      <c r="BL1883" s="19" t="s">
        <v>348</v>
      </c>
      <c r="BM1883" s="191" t="s">
        <v>5535</v>
      </c>
    </row>
    <row r="1884" spans="1:65" s="2" customFormat="1" ht="28.8">
      <c r="A1884" s="36"/>
      <c r="B1884" s="37"/>
      <c r="C1884" s="38"/>
      <c r="D1884" s="198" t="s">
        <v>242</v>
      </c>
      <c r="E1884" s="38"/>
      <c r="F1884" s="199" t="s">
        <v>5505</v>
      </c>
      <c r="G1884" s="38"/>
      <c r="H1884" s="38"/>
      <c r="I1884" s="195"/>
      <c r="J1884" s="38"/>
      <c r="K1884" s="38"/>
      <c r="L1884" s="41"/>
      <c r="M1884" s="196"/>
      <c r="N1884" s="197"/>
      <c r="O1884" s="66"/>
      <c r="P1884" s="66"/>
      <c r="Q1884" s="66"/>
      <c r="R1884" s="66"/>
      <c r="S1884" s="66"/>
      <c r="T1884" s="67"/>
      <c r="U1884" s="36"/>
      <c r="V1884" s="36"/>
      <c r="W1884" s="36"/>
      <c r="X1884" s="36"/>
      <c r="Y1884" s="36"/>
      <c r="Z1884" s="36"/>
      <c r="AA1884" s="36"/>
      <c r="AB1884" s="36"/>
      <c r="AC1884" s="36"/>
      <c r="AD1884" s="36"/>
      <c r="AE1884" s="36"/>
      <c r="AT1884" s="19" t="s">
        <v>242</v>
      </c>
      <c r="AU1884" s="19" t="s">
        <v>85</v>
      </c>
    </row>
    <row r="1885" spans="1:65" s="15" customFormat="1" ht="10.199999999999999">
      <c r="B1885" s="222"/>
      <c r="C1885" s="223"/>
      <c r="D1885" s="198" t="s">
        <v>244</v>
      </c>
      <c r="E1885" s="224" t="s">
        <v>19</v>
      </c>
      <c r="F1885" s="225" t="s">
        <v>5536</v>
      </c>
      <c r="G1885" s="223"/>
      <c r="H1885" s="224" t="s">
        <v>19</v>
      </c>
      <c r="I1885" s="226"/>
      <c r="J1885" s="223"/>
      <c r="K1885" s="223"/>
      <c r="L1885" s="227"/>
      <c r="M1885" s="228"/>
      <c r="N1885" s="229"/>
      <c r="O1885" s="229"/>
      <c r="P1885" s="229"/>
      <c r="Q1885" s="229"/>
      <c r="R1885" s="229"/>
      <c r="S1885" s="229"/>
      <c r="T1885" s="230"/>
      <c r="AT1885" s="231" t="s">
        <v>244</v>
      </c>
      <c r="AU1885" s="231" t="s">
        <v>85</v>
      </c>
      <c r="AV1885" s="15" t="s">
        <v>83</v>
      </c>
      <c r="AW1885" s="15" t="s">
        <v>37</v>
      </c>
      <c r="AX1885" s="15" t="s">
        <v>76</v>
      </c>
      <c r="AY1885" s="231" t="s">
        <v>232</v>
      </c>
    </row>
    <row r="1886" spans="1:65" s="13" customFormat="1" ht="10.199999999999999">
      <c r="B1886" s="200"/>
      <c r="C1886" s="201"/>
      <c r="D1886" s="198" t="s">
        <v>244</v>
      </c>
      <c r="E1886" s="202" t="s">
        <v>19</v>
      </c>
      <c r="F1886" s="203" t="s">
        <v>5537</v>
      </c>
      <c r="G1886" s="201"/>
      <c r="H1886" s="204">
        <v>14.59</v>
      </c>
      <c r="I1886" s="205"/>
      <c r="J1886" s="201"/>
      <c r="K1886" s="201"/>
      <c r="L1886" s="206"/>
      <c r="M1886" s="207"/>
      <c r="N1886" s="208"/>
      <c r="O1886" s="208"/>
      <c r="P1886" s="208"/>
      <c r="Q1886" s="208"/>
      <c r="R1886" s="208"/>
      <c r="S1886" s="208"/>
      <c r="T1886" s="209"/>
      <c r="AT1886" s="210" t="s">
        <v>244</v>
      </c>
      <c r="AU1886" s="210" t="s">
        <v>85</v>
      </c>
      <c r="AV1886" s="13" t="s">
        <v>85</v>
      </c>
      <c r="AW1886" s="13" t="s">
        <v>37</v>
      </c>
      <c r="AX1886" s="13" t="s">
        <v>76</v>
      </c>
      <c r="AY1886" s="210" t="s">
        <v>232</v>
      </c>
    </row>
    <row r="1887" spans="1:65" s="13" customFormat="1" ht="10.199999999999999">
      <c r="B1887" s="200"/>
      <c r="C1887" s="201"/>
      <c r="D1887" s="198" t="s">
        <v>244</v>
      </c>
      <c r="E1887" s="202" t="s">
        <v>19</v>
      </c>
      <c r="F1887" s="203" t="s">
        <v>5538</v>
      </c>
      <c r="G1887" s="201"/>
      <c r="H1887" s="204">
        <v>16.64</v>
      </c>
      <c r="I1887" s="205"/>
      <c r="J1887" s="201"/>
      <c r="K1887" s="201"/>
      <c r="L1887" s="206"/>
      <c r="M1887" s="207"/>
      <c r="N1887" s="208"/>
      <c r="O1887" s="208"/>
      <c r="P1887" s="208"/>
      <c r="Q1887" s="208"/>
      <c r="R1887" s="208"/>
      <c r="S1887" s="208"/>
      <c r="T1887" s="209"/>
      <c r="AT1887" s="210" t="s">
        <v>244</v>
      </c>
      <c r="AU1887" s="210" t="s">
        <v>85</v>
      </c>
      <c r="AV1887" s="13" t="s">
        <v>85</v>
      </c>
      <c r="AW1887" s="13" t="s">
        <v>37</v>
      </c>
      <c r="AX1887" s="13" t="s">
        <v>76</v>
      </c>
      <c r="AY1887" s="210" t="s">
        <v>232</v>
      </c>
    </row>
    <row r="1888" spans="1:65" s="16" customFormat="1" ht="10.199999999999999">
      <c r="B1888" s="242"/>
      <c r="C1888" s="243"/>
      <c r="D1888" s="198" t="s">
        <v>244</v>
      </c>
      <c r="E1888" s="244" t="s">
        <v>19</v>
      </c>
      <c r="F1888" s="245" t="s">
        <v>307</v>
      </c>
      <c r="G1888" s="243"/>
      <c r="H1888" s="246">
        <v>31.23</v>
      </c>
      <c r="I1888" s="247"/>
      <c r="J1888" s="243"/>
      <c r="K1888" s="243"/>
      <c r="L1888" s="248"/>
      <c r="M1888" s="249"/>
      <c r="N1888" s="250"/>
      <c r="O1888" s="250"/>
      <c r="P1888" s="250"/>
      <c r="Q1888" s="250"/>
      <c r="R1888" s="250"/>
      <c r="S1888" s="250"/>
      <c r="T1888" s="251"/>
      <c r="AT1888" s="252" t="s">
        <v>244</v>
      </c>
      <c r="AU1888" s="252" t="s">
        <v>85</v>
      </c>
      <c r="AV1888" s="16" t="s">
        <v>94</v>
      </c>
      <c r="AW1888" s="16" t="s">
        <v>37</v>
      </c>
      <c r="AX1888" s="16" t="s">
        <v>76</v>
      </c>
      <c r="AY1888" s="252" t="s">
        <v>232</v>
      </c>
    </row>
    <row r="1889" spans="1:65" s="13" customFormat="1" ht="10.199999999999999">
      <c r="B1889" s="200"/>
      <c r="C1889" s="201"/>
      <c r="D1889" s="198" t="s">
        <v>244</v>
      </c>
      <c r="E1889" s="202" t="s">
        <v>19</v>
      </c>
      <c r="F1889" s="203" t="s">
        <v>5539</v>
      </c>
      <c r="G1889" s="201"/>
      <c r="H1889" s="204">
        <v>10.541</v>
      </c>
      <c r="I1889" s="205"/>
      <c r="J1889" s="201"/>
      <c r="K1889" s="201"/>
      <c r="L1889" s="206"/>
      <c r="M1889" s="207"/>
      <c r="N1889" s="208"/>
      <c r="O1889" s="208"/>
      <c r="P1889" s="208"/>
      <c r="Q1889" s="208"/>
      <c r="R1889" s="208"/>
      <c r="S1889" s="208"/>
      <c r="T1889" s="209"/>
      <c r="AT1889" s="210" t="s">
        <v>244</v>
      </c>
      <c r="AU1889" s="210" t="s">
        <v>85</v>
      </c>
      <c r="AV1889" s="13" t="s">
        <v>85</v>
      </c>
      <c r="AW1889" s="13" t="s">
        <v>37</v>
      </c>
      <c r="AX1889" s="13" t="s">
        <v>76</v>
      </c>
      <c r="AY1889" s="210" t="s">
        <v>232</v>
      </c>
    </row>
    <row r="1890" spans="1:65" s="16" customFormat="1" ht="10.199999999999999">
      <c r="B1890" s="242"/>
      <c r="C1890" s="243"/>
      <c r="D1890" s="198" t="s">
        <v>244</v>
      </c>
      <c r="E1890" s="244" t="s">
        <v>19</v>
      </c>
      <c r="F1890" s="245" t="s">
        <v>307</v>
      </c>
      <c r="G1890" s="243"/>
      <c r="H1890" s="246">
        <v>10.541</v>
      </c>
      <c r="I1890" s="247"/>
      <c r="J1890" s="243"/>
      <c r="K1890" s="243"/>
      <c r="L1890" s="248"/>
      <c r="M1890" s="249"/>
      <c r="N1890" s="250"/>
      <c r="O1890" s="250"/>
      <c r="P1890" s="250"/>
      <c r="Q1890" s="250"/>
      <c r="R1890" s="250"/>
      <c r="S1890" s="250"/>
      <c r="T1890" s="251"/>
      <c r="AT1890" s="252" t="s">
        <v>244</v>
      </c>
      <c r="AU1890" s="252" t="s">
        <v>85</v>
      </c>
      <c r="AV1890" s="16" t="s">
        <v>94</v>
      </c>
      <c r="AW1890" s="16" t="s">
        <v>37</v>
      </c>
      <c r="AX1890" s="16" t="s">
        <v>76</v>
      </c>
      <c r="AY1890" s="252" t="s">
        <v>232</v>
      </c>
    </row>
    <row r="1891" spans="1:65" s="15" customFormat="1" ht="10.199999999999999">
      <c r="B1891" s="222"/>
      <c r="C1891" s="223"/>
      <c r="D1891" s="198" t="s">
        <v>244</v>
      </c>
      <c r="E1891" s="224" t="s">
        <v>19</v>
      </c>
      <c r="F1891" s="225" t="s">
        <v>1114</v>
      </c>
      <c r="G1891" s="223"/>
      <c r="H1891" s="224" t="s">
        <v>19</v>
      </c>
      <c r="I1891" s="226"/>
      <c r="J1891" s="223"/>
      <c r="K1891" s="223"/>
      <c r="L1891" s="227"/>
      <c r="M1891" s="228"/>
      <c r="N1891" s="229"/>
      <c r="O1891" s="229"/>
      <c r="P1891" s="229"/>
      <c r="Q1891" s="229"/>
      <c r="R1891" s="229"/>
      <c r="S1891" s="229"/>
      <c r="T1891" s="230"/>
      <c r="AT1891" s="231" t="s">
        <v>244</v>
      </c>
      <c r="AU1891" s="231" t="s">
        <v>85</v>
      </c>
      <c r="AV1891" s="15" t="s">
        <v>83</v>
      </c>
      <c r="AW1891" s="15" t="s">
        <v>37</v>
      </c>
      <c r="AX1891" s="15" t="s">
        <v>76</v>
      </c>
      <c r="AY1891" s="231" t="s">
        <v>232</v>
      </c>
    </row>
    <row r="1892" spans="1:65" s="15" customFormat="1" ht="10.199999999999999">
      <c r="B1892" s="222"/>
      <c r="C1892" s="223"/>
      <c r="D1892" s="198" t="s">
        <v>244</v>
      </c>
      <c r="E1892" s="224" t="s">
        <v>19</v>
      </c>
      <c r="F1892" s="225" t="s">
        <v>5540</v>
      </c>
      <c r="G1892" s="223"/>
      <c r="H1892" s="224" t="s">
        <v>19</v>
      </c>
      <c r="I1892" s="226"/>
      <c r="J1892" s="223"/>
      <c r="K1892" s="223"/>
      <c r="L1892" s="227"/>
      <c r="M1892" s="228"/>
      <c r="N1892" s="229"/>
      <c r="O1892" s="229"/>
      <c r="P1892" s="229"/>
      <c r="Q1892" s="229"/>
      <c r="R1892" s="229"/>
      <c r="S1892" s="229"/>
      <c r="T1892" s="230"/>
      <c r="AT1892" s="231" t="s">
        <v>244</v>
      </c>
      <c r="AU1892" s="231" t="s">
        <v>85</v>
      </c>
      <c r="AV1892" s="15" t="s">
        <v>83</v>
      </c>
      <c r="AW1892" s="15" t="s">
        <v>37</v>
      </c>
      <c r="AX1892" s="15" t="s">
        <v>76</v>
      </c>
      <c r="AY1892" s="231" t="s">
        <v>232</v>
      </c>
    </row>
    <row r="1893" spans="1:65" s="13" customFormat="1" ht="10.199999999999999">
      <c r="B1893" s="200"/>
      <c r="C1893" s="201"/>
      <c r="D1893" s="198" t="s">
        <v>244</v>
      </c>
      <c r="E1893" s="202" t="s">
        <v>19</v>
      </c>
      <c r="F1893" s="203" t="s">
        <v>5541</v>
      </c>
      <c r="G1893" s="201"/>
      <c r="H1893" s="204">
        <v>11.869</v>
      </c>
      <c r="I1893" s="205"/>
      <c r="J1893" s="201"/>
      <c r="K1893" s="201"/>
      <c r="L1893" s="206"/>
      <c r="M1893" s="207"/>
      <c r="N1893" s="208"/>
      <c r="O1893" s="208"/>
      <c r="P1893" s="208"/>
      <c r="Q1893" s="208"/>
      <c r="R1893" s="208"/>
      <c r="S1893" s="208"/>
      <c r="T1893" s="209"/>
      <c r="AT1893" s="210" t="s">
        <v>244</v>
      </c>
      <c r="AU1893" s="210" t="s">
        <v>85</v>
      </c>
      <c r="AV1893" s="13" t="s">
        <v>85</v>
      </c>
      <c r="AW1893" s="13" t="s">
        <v>37</v>
      </c>
      <c r="AX1893" s="13" t="s">
        <v>76</v>
      </c>
      <c r="AY1893" s="210" t="s">
        <v>232</v>
      </c>
    </row>
    <row r="1894" spans="1:65" s="13" customFormat="1" ht="10.199999999999999">
      <c r="B1894" s="200"/>
      <c r="C1894" s="201"/>
      <c r="D1894" s="198" t="s">
        <v>244</v>
      </c>
      <c r="E1894" s="202" t="s">
        <v>19</v>
      </c>
      <c r="F1894" s="203" t="s">
        <v>5542</v>
      </c>
      <c r="G1894" s="201"/>
      <c r="H1894" s="204">
        <v>4.258</v>
      </c>
      <c r="I1894" s="205"/>
      <c r="J1894" s="201"/>
      <c r="K1894" s="201"/>
      <c r="L1894" s="206"/>
      <c r="M1894" s="207"/>
      <c r="N1894" s="208"/>
      <c r="O1894" s="208"/>
      <c r="P1894" s="208"/>
      <c r="Q1894" s="208"/>
      <c r="R1894" s="208"/>
      <c r="S1894" s="208"/>
      <c r="T1894" s="209"/>
      <c r="AT1894" s="210" t="s">
        <v>244</v>
      </c>
      <c r="AU1894" s="210" t="s">
        <v>85</v>
      </c>
      <c r="AV1894" s="13" t="s">
        <v>85</v>
      </c>
      <c r="AW1894" s="13" t="s">
        <v>37</v>
      </c>
      <c r="AX1894" s="13" t="s">
        <v>76</v>
      </c>
      <c r="AY1894" s="210" t="s">
        <v>232</v>
      </c>
    </row>
    <row r="1895" spans="1:65" s="16" customFormat="1" ht="10.199999999999999">
      <c r="B1895" s="242"/>
      <c r="C1895" s="243"/>
      <c r="D1895" s="198" t="s">
        <v>244</v>
      </c>
      <c r="E1895" s="244" t="s">
        <v>19</v>
      </c>
      <c r="F1895" s="245" t="s">
        <v>307</v>
      </c>
      <c r="G1895" s="243"/>
      <c r="H1895" s="246">
        <v>16.126999999999999</v>
      </c>
      <c r="I1895" s="247"/>
      <c r="J1895" s="243"/>
      <c r="K1895" s="243"/>
      <c r="L1895" s="248"/>
      <c r="M1895" s="249"/>
      <c r="N1895" s="250"/>
      <c r="O1895" s="250"/>
      <c r="P1895" s="250"/>
      <c r="Q1895" s="250"/>
      <c r="R1895" s="250"/>
      <c r="S1895" s="250"/>
      <c r="T1895" s="251"/>
      <c r="AT1895" s="252" t="s">
        <v>244</v>
      </c>
      <c r="AU1895" s="252" t="s">
        <v>85</v>
      </c>
      <c r="AV1895" s="16" t="s">
        <v>94</v>
      </c>
      <c r="AW1895" s="16" t="s">
        <v>37</v>
      </c>
      <c r="AX1895" s="16" t="s">
        <v>76</v>
      </c>
      <c r="AY1895" s="252" t="s">
        <v>232</v>
      </c>
    </row>
    <row r="1896" spans="1:65" s="13" customFormat="1" ht="10.199999999999999">
      <c r="B1896" s="200"/>
      <c r="C1896" s="201"/>
      <c r="D1896" s="198" t="s">
        <v>244</v>
      </c>
      <c r="E1896" s="202" t="s">
        <v>19</v>
      </c>
      <c r="F1896" s="203" t="s">
        <v>5543</v>
      </c>
      <c r="G1896" s="201"/>
      <c r="H1896" s="204">
        <v>13.592000000000001</v>
      </c>
      <c r="I1896" s="205"/>
      <c r="J1896" s="201"/>
      <c r="K1896" s="201"/>
      <c r="L1896" s="206"/>
      <c r="M1896" s="207"/>
      <c r="N1896" s="208"/>
      <c r="O1896" s="208"/>
      <c r="P1896" s="208"/>
      <c r="Q1896" s="208"/>
      <c r="R1896" s="208"/>
      <c r="S1896" s="208"/>
      <c r="T1896" s="209"/>
      <c r="AT1896" s="210" t="s">
        <v>244</v>
      </c>
      <c r="AU1896" s="210" t="s">
        <v>85</v>
      </c>
      <c r="AV1896" s="13" t="s">
        <v>85</v>
      </c>
      <c r="AW1896" s="13" t="s">
        <v>37</v>
      </c>
      <c r="AX1896" s="13" t="s">
        <v>76</v>
      </c>
      <c r="AY1896" s="210" t="s">
        <v>232</v>
      </c>
    </row>
    <row r="1897" spans="1:65" s="15" customFormat="1" ht="10.199999999999999">
      <c r="B1897" s="222"/>
      <c r="C1897" s="223"/>
      <c r="D1897" s="198" t="s">
        <v>244</v>
      </c>
      <c r="E1897" s="224" t="s">
        <v>19</v>
      </c>
      <c r="F1897" s="225" t="s">
        <v>3750</v>
      </c>
      <c r="G1897" s="223"/>
      <c r="H1897" s="224" t="s">
        <v>19</v>
      </c>
      <c r="I1897" s="226"/>
      <c r="J1897" s="223"/>
      <c r="K1897" s="223"/>
      <c r="L1897" s="227"/>
      <c r="M1897" s="228"/>
      <c r="N1897" s="229"/>
      <c r="O1897" s="229"/>
      <c r="P1897" s="229"/>
      <c r="Q1897" s="229"/>
      <c r="R1897" s="229"/>
      <c r="S1897" s="229"/>
      <c r="T1897" s="230"/>
      <c r="AT1897" s="231" t="s">
        <v>244</v>
      </c>
      <c r="AU1897" s="231" t="s">
        <v>85</v>
      </c>
      <c r="AV1897" s="15" t="s">
        <v>83</v>
      </c>
      <c r="AW1897" s="15" t="s">
        <v>37</v>
      </c>
      <c r="AX1897" s="15" t="s">
        <v>76</v>
      </c>
      <c r="AY1897" s="231" t="s">
        <v>232</v>
      </c>
    </row>
    <row r="1898" spans="1:65" s="14" customFormat="1" ht="10.199999999999999">
      <c r="B1898" s="211"/>
      <c r="C1898" s="212"/>
      <c r="D1898" s="198" t="s">
        <v>244</v>
      </c>
      <c r="E1898" s="213" t="s">
        <v>19</v>
      </c>
      <c r="F1898" s="214" t="s">
        <v>248</v>
      </c>
      <c r="G1898" s="212"/>
      <c r="H1898" s="215">
        <v>71.490000000000009</v>
      </c>
      <c r="I1898" s="216"/>
      <c r="J1898" s="212"/>
      <c r="K1898" s="212"/>
      <c r="L1898" s="217"/>
      <c r="M1898" s="218"/>
      <c r="N1898" s="219"/>
      <c r="O1898" s="219"/>
      <c r="P1898" s="219"/>
      <c r="Q1898" s="219"/>
      <c r="R1898" s="219"/>
      <c r="S1898" s="219"/>
      <c r="T1898" s="220"/>
      <c r="AT1898" s="221" t="s">
        <v>244</v>
      </c>
      <c r="AU1898" s="221" t="s">
        <v>85</v>
      </c>
      <c r="AV1898" s="14" t="s">
        <v>139</v>
      </c>
      <c r="AW1898" s="14" t="s">
        <v>37</v>
      </c>
      <c r="AX1898" s="14" t="s">
        <v>83</v>
      </c>
      <c r="AY1898" s="221" t="s">
        <v>232</v>
      </c>
    </row>
    <row r="1899" spans="1:65" s="2" customFormat="1" ht="24.15" customHeight="1">
      <c r="A1899" s="36"/>
      <c r="B1899" s="37"/>
      <c r="C1899" s="232" t="s">
        <v>5544</v>
      </c>
      <c r="D1899" s="232" t="s">
        <v>300</v>
      </c>
      <c r="E1899" s="233" t="s">
        <v>5545</v>
      </c>
      <c r="F1899" s="234" t="s">
        <v>5546</v>
      </c>
      <c r="G1899" s="235" t="s">
        <v>312</v>
      </c>
      <c r="H1899" s="236">
        <v>82.213999999999999</v>
      </c>
      <c r="I1899" s="237"/>
      <c r="J1899" s="238">
        <f>ROUND(I1899*H1899,2)</f>
        <v>0</v>
      </c>
      <c r="K1899" s="234" t="s">
        <v>238</v>
      </c>
      <c r="L1899" s="239"/>
      <c r="M1899" s="240" t="s">
        <v>19</v>
      </c>
      <c r="N1899" s="241" t="s">
        <v>47</v>
      </c>
      <c r="O1899" s="66"/>
      <c r="P1899" s="189">
        <f>O1899*H1899</f>
        <v>0</v>
      </c>
      <c r="Q1899" s="189">
        <v>1.9199999999999998E-2</v>
      </c>
      <c r="R1899" s="189">
        <f>Q1899*H1899</f>
        <v>1.5785087999999998</v>
      </c>
      <c r="S1899" s="189">
        <v>0</v>
      </c>
      <c r="T1899" s="190">
        <f>S1899*H1899</f>
        <v>0</v>
      </c>
      <c r="U1899" s="36"/>
      <c r="V1899" s="36"/>
      <c r="W1899" s="36"/>
      <c r="X1899" s="36"/>
      <c r="Y1899" s="36"/>
      <c r="Z1899" s="36"/>
      <c r="AA1899" s="36"/>
      <c r="AB1899" s="36"/>
      <c r="AC1899" s="36"/>
      <c r="AD1899" s="36"/>
      <c r="AE1899" s="36"/>
      <c r="AR1899" s="191" t="s">
        <v>453</v>
      </c>
      <c r="AT1899" s="191" t="s">
        <v>300</v>
      </c>
      <c r="AU1899" s="191" t="s">
        <v>85</v>
      </c>
      <c r="AY1899" s="19" t="s">
        <v>232</v>
      </c>
      <c r="BE1899" s="192">
        <f>IF(N1899="základní",J1899,0)</f>
        <v>0</v>
      </c>
      <c r="BF1899" s="192">
        <f>IF(N1899="snížená",J1899,0)</f>
        <v>0</v>
      </c>
      <c r="BG1899" s="192">
        <f>IF(N1899="zákl. přenesená",J1899,0)</f>
        <v>0</v>
      </c>
      <c r="BH1899" s="192">
        <f>IF(N1899="sníž. přenesená",J1899,0)</f>
        <v>0</v>
      </c>
      <c r="BI1899" s="192">
        <f>IF(N1899="nulová",J1899,0)</f>
        <v>0</v>
      </c>
      <c r="BJ1899" s="19" t="s">
        <v>83</v>
      </c>
      <c r="BK1899" s="192">
        <f>ROUND(I1899*H1899,2)</f>
        <v>0</v>
      </c>
      <c r="BL1899" s="19" t="s">
        <v>348</v>
      </c>
      <c r="BM1899" s="191" t="s">
        <v>5547</v>
      </c>
    </row>
    <row r="1900" spans="1:65" s="2" customFormat="1" ht="10.199999999999999">
      <c r="A1900" s="36"/>
      <c r="B1900" s="37"/>
      <c r="C1900" s="38"/>
      <c r="D1900" s="193" t="s">
        <v>240</v>
      </c>
      <c r="E1900" s="38"/>
      <c r="F1900" s="194" t="s">
        <v>5548</v>
      </c>
      <c r="G1900" s="38"/>
      <c r="H1900" s="38"/>
      <c r="I1900" s="195"/>
      <c r="J1900" s="38"/>
      <c r="K1900" s="38"/>
      <c r="L1900" s="41"/>
      <c r="M1900" s="196"/>
      <c r="N1900" s="197"/>
      <c r="O1900" s="66"/>
      <c r="P1900" s="66"/>
      <c r="Q1900" s="66"/>
      <c r="R1900" s="66"/>
      <c r="S1900" s="66"/>
      <c r="T1900" s="67"/>
      <c r="U1900" s="36"/>
      <c r="V1900" s="36"/>
      <c r="W1900" s="36"/>
      <c r="X1900" s="36"/>
      <c r="Y1900" s="36"/>
      <c r="Z1900" s="36"/>
      <c r="AA1900" s="36"/>
      <c r="AB1900" s="36"/>
      <c r="AC1900" s="36"/>
      <c r="AD1900" s="36"/>
      <c r="AE1900" s="36"/>
      <c r="AT1900" s="19" t="s">
        <v>240</v>
      </c>
      <c r="AU1900" s="19" t="s">
        <v>85</v>
      </c>
    </row>
    <row r="1901" spans="1:65" s="13" customFormat="1" ht="10.199999999999999">
      <c r="B1901" s="200"/>
      <c r="C1901" s="201"/>
      <c r="D1901" s="198" t="s">
        <v>244</v>
      </c>
      <c r="E1901" s="202" t="s">
        <v>19</v>
      </c>
      <c r="F1901" s="203" t="s">
        <v>5549</v>
      </c>
      <c r="G1901" s="201"/>
      <c r="H1901" s="204">
        <v>82.213999999999999</v>
      </c>
      <c r="I1901" s="205"/>
      <c r="J1901" s="201"/>
      <c r="K1901" s="201"/>
      <c r="L1901" s="206"/>
      <c r="M1901" s="207"/>
      <c r="N1901" s="208"/>
      <c r="O1901" s="208"/>
      <c r="P1901" s="208"/>
      <c r="Q1901" s="208"/>
      <c r="R1901" s="208"/>
      <c r="S1901" s="208"/>
      <c r="T1901" s="209"/>
      <c r="AT1901" s="210" t="s">
        <v>244</v>
      </c>
      <c r="AU1901" s="210" t="s">
        <v>85</v>
      </c>
      <c r="AV1901" s="13" t="s">
        <v>85</v>
      </c>
      <c r="AW1901" s="13" t="s">
        <v>37</v>
      </c>
      <c r="AX1901" s="13" t="s">
        <v>83</v>
      </c>
      <c r="AY1901" s="210" t="s">
        <v>232</v>
      </c>
    </row>
    <row r="1902" spans="1:65" s="2" customFormat="1" ht="24.15" customHeight="1">
      <c r="A1902" s="36"/>
      <c r="B1902" s="37"/>
      <c r="C1902" s="180" t="s">
        <v>5550</v>
      </c>
      <c r="D1902" s="180" t="s">
        <v>234</v>
      </c>
      <c r="E1902" s="181" t="s">
        <v>5551</v>
      </c>
      <c r="F1902" s="182" t="s">
        <v>5552</v>
      </c>
      <c r="G1902" s="183" t="s">
        <v>312</v>
      </c>
      <c r="H1902" s="184">
        <v>40.319000000000003</v>
      </c>
      <c r="I1902" s="185"/>
      <c r="J1902" s="186">
        <f>ROUND(I1902*H1902,2)</f>
        <v>0</v>
      </c>
      <c r="K1902" s="182" t="s">
        <v>238</v>
      </c>
      <c r="L1902" s="41"/>
      <c r="M1902" s="187" t="s">
        <v>19</v>
      </c>
      <c r="N1902" s="188" t="s">
        <v>47</v>
      </c>
      <c r="O1902" s="66"/>
      <c r="P1902" s="189">
        <f>O1902*H1902</f>
        <v>0</v>
      </c>
      <c r="Q1902" s="189">
        <v>0</v>
      </c>
      <c r="R1902" s="189">
        <f>Q1902*H1902</f>
        <v>0</v>
      </c>
      <c r="S1902" s="189">
        <v>0</v>
      </c>
      <c r="T1902" s="190">
        <f>S1902*H1902</f>
        <v>0</v>
      </c>
      <c r="U1902" s="36"/>
      <c r="V1902" s="36"/>
      <c r="W1902" s="36"/>
      <c r="X1902" s="36"/>
      <c r="Y1902" s="36"/>
      <c r="Z1902" s="36"/>
      <c r="AA1902" s="36"/>
      <c r="AB1902" s="36"/>
      <c r="AC1902" s="36"/>
      <c r="AD1902" s="36"/>
      <c r="AE1902" s="36"/>
      <c r="AR1902" s="191" t="s">
        <v>348</v>
      </c>
      <c r="AT1902" s="191" t="s">
        <v>234</v>
      </c>
      <c r="AU1902" s="191" t="s">
        <v>85</v>
      </c>
      <c r="AY1902" s="19" t="s">
        <v>232</v>
      </c>
      <c r="BE1902" s="192">
        <f>IF(N1902="základní",J1902,0)</f>
        <v>0</v>
      </c>
      <c r="BF1902" s="192">
        <f>IF(N1902="snížená",J1902,0)</f>
        <v>0</v>
      </c>
      <c r="BG1902" s="192">
        <f>IF(N1902="zákl. přenesená",J1902,0)</f>
        <v>0</v>
      </c>
      <c r="BH1902" s="192">
        <f>IF(N1902="sníž. přenesená",J1902,0)</f>
        <v>0</v>
      </c>
      <c r="BI1902" s="192">
        <f>IF(N1902="nulová",J1902,0)</f>
        <v>0</v>
      </c>
      <c r="BJ1902" s="19" t="s">
        <v>83</v>
      </c>
      <c r="BK1902" s="192">
        <f>ROUND(I1902*H1902,2)</f>
        <v>0</v>
      </c>
      <c r="BL1902" s="19" t="s">
        <v>348</v>
      </c>
      <c r="BM1902" s="191" t="s">
        <v>5553</v>
      </c>
    </row>
    <row r="1903" spans="1:65" s="2" customFormat="1" ht="10.199999999999999">
      <c r="A1903" s="36"/>
      <c r="B1903" s="37"/>
      <c r="C1903" s="38"/>
      <c r="D1903" s="193" t="s">
        <v>240</v>
      </c>
      <c r="E1903" s="38"/>
      <c r="F1903" s="194" t="s">
        <v>5554</v>
      </c>
      <c r="G1903" s="38"/>
      <c r="H1903" s="38"/>
      <c r="I1903" s="195"/>
      <c r="J1903" s="38"/>
      <c r="K1903" s="38"/>
      <c r="L1903" s="41"/>
      <c r="M1903" s="196"/>
      <c r="N1903" s="197"/>
      <c r="O1903" s="66"/>
      <c r="P1903" s="66"/>
      <c r="Q1903" s="66"/>
      <c r="R1903" s="66"/>
      <c r="S1903" s="66"/>
      <c r="T1903" s="67"/>
      <c r="U1903" s="36"/>
      <c r="V1903" s="36"/>
      <c r="W1903" s="36"/>
      <c r="X1903" s="36"/>
      <c r="Y1903" s="36"/>
      <c r="Z1903" s="36"/>
      <c r="AA1903" s="36"/>
      <c r="AB1903" s="36"/>
      <c r="AC1903" s="36"/>
      <c r="AD1903" s="36"/>
      <c r="AE1903" s="36"/>
      <c r="AT1903" s="19" t="s">
        <v>240</v>
      </c>
      <c r="AU1903" s="19" t="s">
        <v>85</v>
      </c>
    </row>
    <row r="1904" spans="1:65" s="2" customFormat="1" ht="28.8">
      <c r="A1904" s="36"/>
      <c r="B1904" s="37"/>
      <c r="C1904" s="38"/>
      <c r="D1904" s="198" t="s">
        <v>242</v>
      </c>
      <c r="E1904" s="38"/>
      <c r="F1904" s="199" t="s">
        <v>5505</v>
      </c>
      <c r="G1904" s="38"/>
      <c r="H1904" s="38"/>
      <c r="I1904" s="195"/>
      <c r="J1904" s="38"/>
      <c r="K1904" s="38"/>
      <c r="L1904" s="41"/>
      <c r="M1904" s="196"/>
      <c r="N1904" s="197"/>
      <c r="O1904" s="66"/>
      <c r="P1904" s="66"/>
      <c r="Q1904" s="66"/>
      <c r="R1904" s="66"/>
      <c r="S1904" s="66"/>
      <c r="T1904" s="67"/>
      <c r="U1904" s="36"/>
      <c r="V1904" s="36"/>
      <c r="W1904" s="36"/>
      <c r="X1904" s="36"/>
      <c r="Y1904" s="36"/>
      <c r="Z1904" s="36"/>
      <c r="AA1904" s="36"/>
      <c r="AB1904" s="36"/>
      <c r="AC1904" s="36"/>
      <c r="AD1904" s="36"/>
      <c r="AE1904" s="36"/>
      <c r="AT1904" s="19" t="s">
        <v>242</v>
      </c>
      <c r="AU1904" s="19" t="s">
        <v>85</v>
      </c>
    </row>
    <row r="1905" spans="1:65" s="15" customFormat="1" ht="10.199999999999999">
      <c r="B1905" s="222"/>
      <c r="C1905" s="223"/>
      <c r="D1905" s="198" t="s">
        <v>244</v>
      </c>
      <c r="E1905" s="224" t="s">
        <v>19</v>
      </c>
      <c r="F1905" s="225" t="s">
        <v>5536</v>
      </c>
      <c r="G1905" s="223"/>
      <c r="H1905" s="224" t="s">
        <v>19</v>
      </c>
      <c r="I1905" s="226"/>
      <c r="J1905" s="223"/>
      <c r="K1905" s="223"/>
      <c r="L1905" s="227"/>
      <c r="M1905" s="228"/>
      <c r="N1905" s="229"/>
      <c r="O1905" s="229"/>
      <c r="P1905" s="229"/>
      <c r="Q1905" s="229"/>
      <c r="R1905" s="229"/>
      <c r="S1905" s="229"/>
      <c r="T1905" s="230"/>
      <c r="AT1905" s="231" t="s">
        <v>244</v>
      </c>
      <c r="AU1905" s="231" t="s">
        <v>85</v>
      </c>
      <c r="AV1905" s="15" t="s">
        <v>83</v>
      </c>
      <c r="AW1905" s="15" t="s">
        <v>37</v>
      </c>
      <c r="AX1905" s="15" t="s">
        <v>76</v>
      </c>
      <c r="AY1905" s="231" t="s">
        <v>232</v>
      </c>
    </row>
    <row r="1906" spans="1:65" s="13" customFormat="1" ht="10.199999999999999">
      <c r="B1906" s="200"/>
      <c r="C1906" s="201"/>
      <c r="D1906" s="198" t="s">
        <v>244</v>
      </c>
      <c r="E1906" s="202" t="s">
        <v>19</v>
      </c>
      <c r="F1906" s="203" t="s">
        <v>5555</v>
      </c>
      <c r="G1906" s="201"/>
      <c r="H1906" s="204">
        <v>9.4499999999999993</v>
      </c>
      <c r="I1906" s="205"/>
      <c r="J1906" s="201"/>
      <c r="K1906" s="201"/>
      <c r="L1906" s="206"/>
      <c r="M1906" s="207"/>
      <c r="N1906" s="208"/>
      <c r="O1906" s="208"/>
      <c r="P1906" s="208"/>
      <c r="Q1906" s="208"/>
      <c r="R1906" s="208"/>
      <c r="S1906" s="208"/>
      <c r="T1906" s="209"/>
      <c r="AT1906" s="210" t="s">
        <v>244</v>
      </c>
      <c r="AU1906" s="210" t="s">
        <v>85</v>
      </c>
      <c r="AV1906" s="13" t="s">
        <v>85</v>
      </c>
      <c r="AW1906" s="13" t="s">
        <v>37</v>
      </c>
      <c r="AX1906" s="13" t="s">
        <v>76</v>
      </c>
      <c r="AY1906" s="210" t="s">
        <v>232</v>
      </c>
    </row>
    <row r="1907" spans="1:65" s="13" customFormat="1" ht="10.199999999999999">
      <c r="B1907" s="200"/>
      <c r="C1907" s="201"/>
      <c r="D1907" s="198" t="s">
        <v>244</v>
      </c>
      <c r="E1907" s="202" t="s">
        <v>19</v>
      </c>
      <c r="F1907" s="203" t="s">
        <v>5556</v>
      </c>
      <c r="G1907" s="201"/>
      <c r="H1907" s="204">
        <v>9.7200000000000006</v>
      </c>
      <c r="I1907" s="205"/>
      <c r="J1907" s="201"/>
      <c r="K1907" s="201"/>
      <c r="L1907" s="206"/>
      <c r="M1907" s="207"/>
      <c r="N1907" s="208"/>
      <c r="O1907" s="208"/>
      <c r="P1907" s="208"/>
      <c r="Q1907" s="208"/>
      <c r="R1907" s="208"/>
      <c r="S1907" s="208"/>
      <c r="T1907" s="209"/>
      <c r="AT1907" s="210" t="s">
        <v>244</v>
      </c>
      <c r="AU1907" s="210" t="s">
        <v>85</v>
      </c>
      <c r="AV1907" s="13" t="s">
        <v>85</v>
      </c>
      <c r="AW1907" s="13" t="s">
        <v>37</v>
      </c>
      <c r="AX1907" s="13" t="s">
        <v>76</v>
      </c>
      <c r="AY1907" s="210" t="s">
        <v>232</v>
      </c>
    </row>
    <row r="1908" spans="1:65" s="13" customFormat="1" ht="10.199999999999999">
      <c r="B1908" s="200"/>
      <c r="C1908" s="201"/>
      <c r="D1908" s="198" t="s">
        <v>244</v>
      </c>
      <c r="E1908" s="202" t="s">
        <v>19</v>
      </c>
      <c r="F1908" s="203" t="s">
        <v>5557</v>
      </c>
      <c r="G1908" s="201"/>
      <c r="H1908" s="204">
        <v>0.73</v>
      </c>
      <c r="I1908" s="205"/>
      <c r="J1908" s="201"/>
      <c r="K1908" s="201"/>
      <c r="L1908" s="206"/>
      <c r="M1908" s="207"/>
      <c r="N1908" s="208"/>
      <c r="O1908" s="208"/>
      <c r="P1908" s="208"/>
      <c r="Q1908" s="208"/>
      <c r="R1908" s="208"/>
      <c r="S1908" s="208"/>
      <c r="T1908" s="209"/>
      <c r="AT1908" s="210" t="s">
        <v>244</v>
      </c>
      <c r="AU1908" s="210" t="s">
        <v>85</v>
      </c>
      <c r="AV1908" s="13" t="s">
        <v>85</v>
      </c>
      <c r="AW1908" s="13" t="s">
        <v>37</v>
      </c>
      <c r="AX1908" s="13" t="s">
        <v>76</v>
      </c>
      <c r="AY1908" s="210" t="s">
        <v>232</v>
      </c>
    </row>
    <row r="1909" spans="1:65" s="15" customFormat="1" ht="10.199999999999999">
      <c r="B1909" s="222"/>
      <c r="C1909" s="223"/>
      <c r="D1909" s="198" t="s">
        <v>244</v>
      </c>
      <c r="E1909" s="224" t="s">
        <v>19</v>
      </c>
      <c r="F1909" s="225" t="s">
        <v>1114</v>
      </c>
      <c r="G1909" s="223"/>
      <c r="H1909" s="224" t="s">
        <v>19</v>
      </c>
      <c r="I1909" s="226"/>
      <c r="J1909" s="223"/>
      <c r="K1909" s="223"/>
      <c r="L1909" s="227"/>
      <c r="M1909" s="228"/>
      <c r="N1909" s="229"/>
      <c r="O1909" s="229"/>
      <c r="P1909" s="229"/>
      <c r="Q1909" s="229"/>
      <c r="R1909" s="229"/>
      <c r="S1909" s="229"/>
      <c r="T1909" s="230"/>
      <c r="AT1909" s="231" t="s">
        <v>244</v>
      </c>
      <c r="AU1909" s="231" t="s">
        <v>85</v>
      </c>
      <c r="AV1909" s="15" t="s">
        <v>83</v>
      </c>
      <c r="AW1909" s="15" t="s">
        <v>37</v>
      </c>
      <c r="AX1909" s="15" t="s">
        <v>76</v>
      </c>
      <c r="AY1909" s="231" t="s">
        <v>232</v>
      </c>
    </row>
    <row r="1910" spans="1:65" s="15" customFormat="1" ht="10.199999999999999">
      <c r="B1910" s="222"/>
      <c r="C1910" s="223"/>
      <c r="D1910" s="198" t="s">
        <v>244</v>
      </c>
      <c r="E1910" s="224" t="s">
        <v>19</v>
      </c>
      <c r="F1910" s="225" t="s">
        <v>5540</v>
      </c>
      <c r="G1910" s="223"/>
      <c r="H1910" s="224" t="s">
        <v>19</v>
      </c>
      <c r="I1910" s="226"/>
      <c r="J1910" s="223"/>
      <c r="K1910" s="223"/>
      <c r="L1910" s="227"/>
      <c r="M1910" s="228"/>
      <c r="N1910" s="229"/>
      <c r="O1910" s="229"/>
      <c r="P1910" s="229"/>
      <c r="Q1910" s="229"/>
      <c r="R1910" s="229"/>
      <c r="S1910" s="229"/>
      <c r="T1910" s="230"/>
      <c r="AT1910" s="231" t="s">
        <v>244</v>
      </c>
      <c r="AU1910" s="231" t="s">
        <v>85</v>
      </c>
      <c r="AV1910" s="15" t="s">
        <v>83</v>
      </c>
      <c r="AW1910" s="15" t="s">
        <v>37</v>
      </c>
      <c r="AX1910" s="15" t="s">
        <v>76</v>
      </c>
      <c r="AY1910" s="231" t="s">
        <v>232</v>
      </c>
    </row>
    <row r="1911" spans="1:65" s="13" customFormat="1" ht="10.199999999999999">
      <c r="B1911" s="200"/>
      <c r="C1911" s="201"/>
      <c r="D1911" s="198" t="s">
        <v>244</v>
      </c>
      <c r="E1911" s="202" t="s">
        <v>19</v>
      </c>
      <c r="F1911" s="203" t="s">
        <v>5541</v>
      </c>
      <c r="G1911" s="201"/>
      <c r="H1911" s="204">
        <v>11.869</v>
      </c>
      <c r="I1911" s="205"/>
      <c r="J1911" s="201"/>
      <c r="K1911" s="201"/>
      <c r="L1911" s="206"/>
      <c r="M1911" s="207"/>
      <c r="N1911" s="208"/>
      <c r="O1911" s="208"/>
      <c r="P1911" s="208"/>
      <c r="Q1911" s="208"/>
      <c r="R1911" s="208"/>
      <c r="S1911" s="208"/>
      <c r="T1911" s="209"/>
      <c r="AT1911" s="210" t="s">
        <v>244</v>
      </c>
      <c r="AU1911" s="210" t="s">
        <v>85</v>
      </c>
      <c r="AV1911" s="13" t="s">
        <v>85</v>
      </c>
      <c r="AW1911" s="13" t="s">
        <v>37</v>
      </c>
      <c r="AX1911" s="13" t="s">
        <v>76</v>
      </c>
      <c r="AY1911" s="210" t="s">
        <v>232</v>
      </c>
    </row>
    <row r="1912" spans="1:65" s="13" customFormat="1" ht="10.199999999999999">
      <c r="B1912" s="200"/>
      <c r="C1912" s="201"/>
      <c r="D1912" s="198" t="s">
        <v>244</v>
      </c>
      <c r="E1912" s="202" t="s">
        <v>19</v>
      </c>
      <c r="F1912" s="203" t="s">
        <v>5542</v>
      </c>
      <c r="G1912" s="201"/>
      <c r="H1912" s="204">
        <v>4.258</v>
      </c>
      <c r="I1912" s="205"/>
      <c r="J1912" s="201"/>
      <c r="K1912" s="201"/>
      <c r="L1912" s="206"/>
      <c r="M1912" s="207"/>
      <c r="N1912" s="208"/>
      <c r="O1912" s="208"/>
      <c r="P1912" s="208"/>
      <c r="Q1912" s="208"/>
      <c r="R1912" s="208"/>
      <c r="S1912" s="208"/>
      <c r="T1912" s="209"/>
      <c r="AT1912" s="210" t="s">
        <v>244</v>
      </c>
      <c r="AU1912" s="210" t="s">
        <v>85</v>
      </c>
      <c r="AV1912" s="13" t="s">
        <v>85</v>
      </c>
      <c r="AW1912" s="13" t="s">
        <v>37</v>
      </c>
      <c r="AX1912" s="13" t="s">
        <v>76</v>
      </c>
      <c r="AY1912" s="210" t="s">
        <v>232</v>
      </c>
    </row>
    <row r="1913" spans="1:65" s="13" customFormat="1" ht="10.199999999999999">
      <c r="B1913" s="200"/>
      <c r="C1913" s="201"/>
      <c r="D1913" s="198" t="s">
        <v>244</v>
      </c>
      <c r="E1913" s="202" t="s">
        <v>19</v>
      </c>
      <c r="F1913" s="203" t="s">
        <v>5558</v>
      </c>
      <c r="G1913" s="201"/>
      <c r="H1913" s="204">
        <v>4.2919999999999998</v>
      </c>
      <c r="I1913" s="205"/>
      <c r="J1913" s="201"/>
      <c r="K1913" s="201"/>
      <c r="L1913" s="206"/>
      <c r="M1913" s="207"/>
      <c r="N1913" s="208"/>
      <c r="O1913" s="208"/>
      <c r="P1913" s="208"/>
      <c r="Q1913" s="208"/>
      <c r="R1913" s="208"/>
      <c r="S1913" s="208"/>
      <c r="T1913" s="209"/>
      <c r="AT1913" s="210" t="s">
        <v>244</v>
      </c>
      <c r="AU1913" s="210" t="s">
        <v>85</v>
      </c>
      <c r="AV1913" s="13" t="s">
        <v>85</v>
      </c>
      <c r="AW1913" s="13" t="s">
        <v>37</v>
      </c>
      <c r="AX1913" s="13" t="s">
        <v>76</v>
      </c>
      <c r="AY1913" s="210" t="s">
        <v>232</v>
      </c>
    </row>
    <row r="1914" spans="1:65" s="15" customFormat="1" ht="10.199999999999999">
      <c r="B1914" s="222"/>
      <c r="C1914" s="223"/>
      <c r="D1914" s="198" t="s">
        <v>244</v>
      </c>
      <c r="E1914" s="224" t="s">
        <v>19</v>
      </c>
      <c r="F1914" s="225" t="s">
        <v>3750</v>
      </c>
      <c r="G1914" s="223"/>
      <c r="H1914" s="224" t="s">
        <v>19</v>
      </c>
      <c r="I1914" s="226"/>
      <c r="J1914" s="223"/>
      <c r="K1914" s="223"/>
      <c r="L1914" s="227"/>
      <c r="M1914" s="228"/>
      <c r="N1914" s="229"/>
      <c r="O1914" s="229"/>
      <c r="P1914" s="229"/>
      <c r="Q1914" s="229"/>
      <c r="R1914" s="229"/>
      <c r="S1914" s="229"/>
      <c r="T1914" s="230"/>
      <c r="AT1914" s="231" t="s">
        <v>244</v>
      </c>
      <c r="AU1914" s="231" t="s">
        <v>85</v>
      </c>
      <c r="AV1914" s="15" t="s">
        <v>83</v>
      </c>
      <c r="AW1914" s="15" t="s">
        <v>37</v>
      </c>
      <c r="AX1914" s="15" t="s">
        <v>76</v>
      </c>
      <c r="AY1914" s="231" t="s">
        <v>232</v>
      </c>
    </row>
    <row r="1915" spans="1:65" s="14" customFormat="1" ht="10.199999999999999">
      <c r="B1915" s="211"/>
      <c r="C1915" s="212"/>
      <c r="D1915" s="198" t="s">
        <v>244</v>
      </c>
      <c r="E1915" s="213" t="s">
        <v>19</v>
      </c>
      <c r="F1915" s="214" t="s">
        <v>248</v>
      </c>
      <c r="G1915" s="212"/>
      <c r="H1915" s="215">
        <v>40.319000000000003</v>
      </c>
      <c r="I1915" s="216"/>
      <c r="J1915" s="212"/>
      <c r="K1915" s="212"/>
      <c r="L1915" s="217"/>
      <c r="M1915" s="218"/>
      <c r="N1915" s="219"/>
      <c r="O1915" s="219"/>
      <c r="P1915" s="219"/>
      <c r="Q1915" s="219"/>
      <c r="R1915" s="219"/>
      <c r="S1915" s="219"/>
      <c r="T1915" s="220"/>
      <c r="AT1915" s="221" t="s">
        <v>244</v>
      </c>
      <c r="AU1915" s="221" t="s">
        <v>85</v>
      </c>
      <c r="AV1915" s="14" t="s">
        <v>139</v>
      </c>
      <c r="AW1915" s="14" t="s">
        <v>37</v>
      </c>
      <c r="AX1915" s="14" t="s">
        <v>83</v>
      </c>
      <c r="AY1915" s="221" t="s">
        <v>232</v>
      </c>
    </row>
    <row r="1916" spans="1:65" s="2" customFormat="1" ht="24.15" customHeight="1">
      <c r="A1916" s="36"/>
      <c r="B1916" s="37"/>
      <c r="C1916" s="180" t="s">
        <v>5559</v>
      </c>
      <c r="D1916" s="180" t="s">
        <v>234</v>
      </c>
      <c r="E1916" s="181" t="s">
        <v>5560</v>
      </c>
      <c r="F1916" s="182" t="s">
        <v>5561</v>
      </c>
      <c r="G1916" s="183" t="s">
        <v>312</v>
      </c>
      <c r="H1916" s="184">
        <v>268.346</v>
      </c>
      <c r="I1916" s="185"/>
      <c r="J1916" s="186">
        <f>ROUND(I1916*H1916,2)</f>
        <v>0</v>
      </c>
      <c r="K1916" s="182" t="s">
        <v>19</v>
      </c>
      <c r="L1916" s="41"/>
      <c r="M1916" s="187" t="s">
        <v>19</v>
      </c>
      <c r="N1916" s="188" t="s">
        <v>47</v>
      </c>
      <c r="O1916" s="66"/>
      <c r="P1916" s="189">
        <f>O1916*H1916</f>
        <v>0</v>
      </c>
      <c r="Q1916" s="189">
        <v>5.0000000000000001E-4</v>
      </c>
      <c r="R1916" s="189">
        <f>Q1916*H1916</f>
        <v>0.13417300000000001</v>
      </c>
      <c r="S1916" s="189">
        <v>0</v>
      </c>
      <c r="T1916" s="190">
        <f>S1916*H1916</f>
        <v>0</v>
      </c>
      <c r="U1916" s="36"/>
      <c r="V1916" s="36"/>
      <c r="W1916" s="36"/>
      <c r="X1916" s="36"/>
      <c r="Y1916" s="36"/>
      <c r="Z1916" s="36"/>
      <c r="AA1916" s="36"/>
      <c r="AB1916" s="36"/>
      <c r="AC1916" s="36"/>
      <c r="AD1916" s="36"/>
      <c r="AE1916" s="36"/>
      <c r="AR1916" s="191" t="s">
        <v>348</v>
      </c>
      <c r="AT1916" s="191" t="s">
        <v>234</v>
      </c>
      <c r="AU1916" s="191" t="s">
        <v>85</v>
      </c>
      <c r="AY1916" s="19" t="s">
        <v>232</v>
      </c>
      <c r="BE1916" s="192">
        <f>IF(N1916="základní",J1916,0)</f>
        <v>0</v>
      </c>
      <c r="BF1916" s="192">
        <f>IF(N1916="snížená",J1916,0)</f>
        <v>0</v>
      </c>
      <c r="BG1916" s="192">
        <f>IF(N1916="zákl. přenesená",J1916,0)</f>
        <v>0</v>
      </c>
      <c r="BH1916" s="192">
        <f>IF(N1916="sníž. přenesená",J1916,0)</f>
        <v>0</v>
      </c>
      <c r="BI1916" s="192">
        <f>IF(N1916="nulová",J1916,0)</f>
        <v>0</v>
      </c>
      <c r="BJ1916" s="19" t="s">
        <v>83</v>
      </c>
      <c r="BK1916" s="192">
        <f>ROUND(I1916*H1916,2)</f>
        <v>0</v>
      </c>
      <c r="BL1916" s="19" t="s">
        <v>348</v>
      </c>
      <c r="BM1916" s="191" t="s">
        <v>5562</v>
      </c>
    </row>
    <row r="1917" spans="1:65" s="13" customFormat="1" ht="10.199999999999999">
      <c r="B1917" s="200"/>
      <c r="C1917" s="201"/>
      <c r="D1917" s="198" t="s">
        <v>244</v>
      </c>
      <c r="E1917" s="202" t="s">
        <v>19</v>
      </c>
      <c r="F1917" s="203" t="s">
        <v>5405</v>
      </c>
      <c r="G1917" s="201"/>
      <c r="H1917" s="204">
        <v>157.55500000000001</v>
      </c>
      <c r="I1917" s="205"/>
      <c r="J1917" s="201"/>
      <c r="K1917" s="201"/>
      <c r="L1917" s="206"/>
      <c r="M1917" s="207"/>
      <c r="N1917" s="208"/>
      <c r="O1917" s="208"/>
      <c r="P1917" s="208"/>
      <c r="Q1917" s="208"/>
      <c r="R1917" s="208"/>
      <c r="S1917" s="208"/>
      <c r="T1917" s="209"/>
      <c r="AT1917" s="210" t="s">
        <v>244</v>
      </c>
      <c r="AU1917" s="210" t="s">
        <v>85</v>
      </c>
      <c r="AV1917" s="13" t="s">
        <v>85</v>
      </c>
      <c r="AW1917" s="13" t="s">
        <v>37</v>
      </c>
      <c r="AX1917" s="13" t="s">
        <v>76</v>
      </c>
      <c r="AY1917" s="210" t="s">
        <v>232</v>
      </c>
    </row>
    <row r="1918" spans="1:65" s="13" customFormat="1" ht="10.199999999999999">
      <c r="B1918" s="200"/>
      <c r="C1918" s="201"/>
      <c r="D1918" s="198" t="s">
        <v>244</v>
      </c>
      <c r="E1918" s="202" t="s">
        <v>19</v>
      </c>
      <c r="F1918" s="203" t="s">
        <v>5406</v>
      </c>
      <c r="G1918" s="201"/>
      <c r="H1918" s="204">
        <v>39.301000000000002</v>
      </c>
      <c r="I1918" s="205"/>
      <c r="J1918" s="201"/>
      <c r="K1918" s="201"/>
      <c r="L1918" s="206"/>
      <c r="M1918" s="207"/>
      <c r="N1918" s="208"/>
      <c r="O1918" s="208"/>
      <c r="P1918" s="208"/>
      <c r="Q1918" s="208"/>
      <c r="R1918" s="208"/>
      <c r="S1918" s="208"/>
      <c r="T1918" s="209"/>
      <c r="AT1918" s="210" t="s">
        <v>244</v>
      </c>
      <c r="AU1918" s="210" t="s">
        <v>85</v>
      </c>
      <c r="AV1918" s="13" t="s">
        <v>85</v>
      </c>
      <c r="AW1918" s="13" t="s">
        <v>37</v>
      </c>
      <c r="AX1918" s="13" t="s">
        <v>76</v>
      </c>
      <c r="AY1918" s="210" t="s">
        <v>232</v>
      </c>
    </row>
    <row r="1919" spans="1:65" s="13" customFormat="1" ht="10.199999999999999">
      <c r="B1919" s="200"/>
      <c r="C1919" s="201"/>
      <c r="D1919" s="198" t="s">
        <v>244</v>
      </c>
      <c r="E1919" s="202" t="s">
        <v>19</v>
      </c>
      <c r="F1919" s="203" t="s">
        <v>5407</v>
      </c>
      <c r="G1919" s="201"/>
      <c r="H1919" s="204">
        <v>71.489999999999995</v>
      </c>
      <c r="I1919" s="205"/>
      <c r="J1919" s="201"/>
      <c r="K1919" s="201"/>
      <c r="L1919" s="206"/>
      <c r="M1919" s="207"/>
      <c r="N1919" s="208"/>
      <c r="O1919" s="208"/>
      <c r="P1919" s="208"/>
      <c r="Q1919" s="208"/>
      <c r="R1919" s="208"/>
      <c r="S1919" s="208"/>
      <c r="T1919" s="209"/>
      <c r="AT1919" s="210" t="s">
        <v>244</v>
      </c>
      <c r="AU1919" s="210" t="s">
        <v>85</v>
      </c>
      <c r="AV1919" s="13" t="s">
        <v>85</v>
      </c>
      <c r="AW1919" s="13" t="s">
        <v>37</v>
      </c>
      <c r="AX1919" s="13" t="s">
        <v>76</v>
      </c>
      <c r="AY1919" s="210" t="s">
        <v>232</v>
      </c>
    </row>
    <row r="1920" spans="1:65" s="14" customFormat="1" ht="10.199999999999999">
      <c r="B1920" s="211"/>
      <c r="C1920" s="212"/>
      <c r="D1920" s="198" t="s">
        <v>244</v>
      </c>
      <c r="E1920" s="213" t="s">
        <v>19</v>
      </c>
      <c r="F1920" s="214" t="s">
        <v>248</v>
      </c>
      <c r="G1920" s="212"/>
      <c r="H1920" s="215">
        <v>268.346</v>
      </c>
      <c r="I1920" s="216"/>
      <c r="J1920" s="212"/>
      <c r="K1920" s="212"/>
      <c r="L1920" s="217"/>
      <c r="M1920" s="218"/>
      <c r="N1920" s="219"/>
      <c r="O1920" s="219"/>
      <c r="P1920" s="219"/>
      <c r="Q1920" s="219"/>
      <c r="R1920" s="219"/>
      <c r="S1920" s="219"/>
      <c r="T1920" s="220"/>
      <c r="AT1920" s="221" t="s">
        <v>244</v>
      </c>
      <c r="AU1920" s="221" t="s">
        <v>85</v>
      </c>
      <c r="AV1920" s="14" t="s">
        <v>139</v>
      </c>
      <c r="AW1920" s="14" t="s">
        <v>37</v>
      </c>
      <c r="AX1920" s="14" t="s">
        <v>83</v>
      </c>
      <c r="AY1920" s="221" t="s">
        <v>232</v>
      </c>
    </row>
    <row r="1921" spans="1:65" s="2" customFormat="1" ht="33" customHeight="1">
      <c r="A1921" s="36"/>
      <c r="B1921" s="37"/>
      <c r="C1921" s="180" t="s">
        <v>5563</v>
      </c>
      <c r="D1921" s="180" t="s">
        <v>234</v>
      </c>
      <c r="E1921" s="181" t="s">
        <v>5564</v>
      </c>
      <c r="F1921" s="182" t="s">
        <v>5565</v>
      </c>
      <c r="G1921" s="183" t="s">
        <v>312</v>
      </c>
      <c r="H1921" s="184">
        <v>13.688000000000001</v>
      </c>
      <c r="I1921" s="185"/>
      <c r="J1921" s="186">
        <f>ROUND(I1921*H1921,2)</f>
        <v>0</v>
      </c>
      <c r="K1921" s="182" t="s">
        <v>19</v>
      </c>
      <c r="L1921" s="41"/>
      <c r="M1921" s="187" t="s">
        <v>19</v>
      </c>
      <c r="N1921" s="188" t="s">
        <v>47</v>
      </c>
      <c r="O1921" s="66"/>
      <c r="P1921" s="189">
        <f>O1921*H1921</f>
        <v>0</v>
      </c>
      <c r="Q1921" s="189">
        <v>5.0000000000000001E-4</v>
      </c>
      <c r="R1921" s="189">
        <f>Q1921*H1921</f>
        <v>6.8440000000000003E-3</v>
      </c>
      <c r="S1921" s="189">
        <v>0</v>
      </c>
      <c r="T1921" s="190">
        <f>S1921*H1921</f>
        <v>0</v>
      </c>
      <c r="U1921" s="36"/>
      <c r="V1921" s="36"/>
      <c r="W1921" s="36"/>
      <c r="X1921" s="36"/>
      <c r="Y1921" s="36"/>
      <c r="Z1921" s="36"/>
      <c r="AA1921" s="36"/>
      <c r="AB1921" s="36"/>
      <c r="AC1921" s="36"/>
      <c r="AD1921" s="36"/>
      <c r="AE1921" s="36"/>
      <c r="AR1921" s="191" t="s">
        <v>348</v>
      </c>
      <c r="AT1921" s="191" t="s">
        <v>234</v>
      </c>
      <c r="AU1921" s="191" t="s">
        <v>85</v>
      </c>
      <c r="AY1921" s="19" t="s">
        <v>232</v>
      </c>
      <c r="BE1921" s="192">
        <f>IF(N1921="základní",J1921,0)</f>
        <v>0</v>
      </c>
      <c r="BF1921" s="192">
        <f>IF(N1921="snížená",J1921,0)</f>
        <v>0</v>
      </c>
      <c r="BG1921" s="192">
        <f>IF(N1921="zákl. přenesená",J1921,0)</f>
        <v>0</v>
      </c>
      <c r="BH1921" s="192">
        <f>IF(N1921="sníž. přenesená",J1921,0)</f>
        <v>0</v>
      </c>
      <c r="BI1921" s="192">
        <f>IF(N1921="nulová",J1921,0)</f>
        <v>0</v>
      </c>
      <c r="BJ1921" s="19" t="s">
        <v>83</v>
      </c>
      <c r="BK1921" s="192">
        <f>ROUND(I1921*H1921,2)</f>
        <v>0</v>
      </c>
      <c r="BL1921" s="19" t="s">
        <v>348</v>
      </c>
      <c r="BM1921" s="191" t="s">
        <v>5566</v>
      </c>
    </row>
    <row r="1922" spans="1:65" s="13" customFormat="1" ht="10.199999999999999">
      <c r="B1922" s="200"/>
      <c r="C1922" s="201"/>
      <c r="D1922" s="198" t="s">
        <v>244</v>
      </c>
      <c r="E1922" s="202" t="s">
        <v>19</v>
      </c>
      <c r="F1922" s="203" t="s">
        <v>5419</v>
      </c>
      <c r="G1922" s="201"/>
      <c r="H1922" s="204">
        <v>13.688000000000001</v>
      </c>
      <c r="I1922" s="205"/>
      <c r="J1922" s="201"/>
      <c r="K1922" s="201"/>
      <c r="L1922" s="206"/>
      <c r="M1922" s="207"/>
      <c r="N1922" s="208"/>
      <c r="O1922" s="208"/>
      <c r="P1922" s="208"/>
      <c r="Q1922" s="208"/>
      <c r="R1922" s="208"/>
      <c r="S1922" s="208"/>
      <c r="T1922" s="209"/>
      <c r="AT1922" s="210" t="s">
        <v>244</v>
      </c>
      <c r="AU1922" s="210" t="s">
        <v>85</v>
      </c>
      <c r="AV1922" s="13" t="s">
        <v>85</v>
      </c>
      <c r="AW1922" s="13" t="s">
        <v>37</v>
      </c>
      <c r="AX1922" s="13" t="s">
        <v>83</v>
      </c>
      <c r="AY1922" s="210" t="s">
        <v>232</v>
      </c>
    </row>
    <row r="1923" spans="1:65" s="2" customFormat="1" ht="24.15" customHeight="1">
      <c r="A1923" s="36"/>
      <c r="B1923" s="37"/>
      <c r="C1923" s="180" t="s">
        <v>5567</v>
      </c>
      <c r="D1923" s="180" t="s">
        <v>234</v>
      </c>
      <c r="E1923" s="181" t="s">
        <v>5568</v>
      </c>
      <c r="F1923" s="182" t="s">
        <v>5569</v>
      </c>
      <c r="G1923" s="183" t="s">
        <v>312</v>
      </c>
      <c r="H1923" s="184">
        <v>71.141000000000005</v>
      </c>
      <c r="I1923" s="185"/>
      <c r="J1923" s="186">
        <f>ROUND(I1923*H1923,2)</f>
        <v>0</v>
      </c>
      <c r="K1923" s="182" t="s">
        <v>19</v>
      </c>
      <c r="L1923" s="41"/>
      <c r="M1923" s="187" t="s">
        <v>19</v>
      </c>
      <c r="N1923" s="188" t="s">
        <v>47</v>
      </c>
      <c r="O1923" s="66"/>
      <c r="P1923" s="189">
        <f>O1923*H1923</f>
        <v>0</v>
      </c>
      <c r="Q1923" s="189">
        <v>1.5E-3</v>
      </c>
      <c r="R1923" s="189">
        <f>Q1923*H1923</f>
        <v>0.10671150000000001</v>
      </c>
      <c r="S1923" s="189">
        <v>0</v>
      </c>
      <c r="T1923" s="190">
        <f>S1923*H1923</f>
        <v>0</v>
      </c>
      <c r="U1923" s="36"/>
      <c r="V1923" s="36"/>
      <c r="W1923" s="36"/>
      <c r="X1923" s="36"/>
      <c r="Y1923" s="36"/>
      <c r="Z1923" s="36"/>
      <c r="AA1923" s="36"/>
      <c r="AB1923" s="36"/>
      <c r="AC1923" s="36"/>
      <c r="AD1923" s="36"/>
      <c r="AE1923" s="36"/>
      <c r="AR1923" s="191" t="s">
        <v>348</v>
      </c>
      <c r="AT1923" s="191" t="s">
        <v>234</v>
      </c>
      <c r="AU1923" s="191" t="s">
        <v>85</v>
      </c>
      <c r="AY1923" s="19" t="s">
        <v>232</v>
      </c>
      <c r="BE1923" s="192">
        <f>IF(N1923="základní",J1923,0)</f>
        <v>0</v>
      </c>
      <c r="BF1923" s="192">
        <f>IF(N1923="snížená",J1923,0)</f>
        <v>0</v>
      </c>
      <c r="BG1923" s="192">
        <f>IF(N1923="zákl. přenesená",J1923,0)</f>
        <v>0</v>
      </c>
      <c r="BH1923" s="192">
        <f>IF(N1923="sníž. přenesená",J1923,0)</f>
        <v>0</v>
      </c>
      <c r="BI1923" s="192">
        <f>IF(N1923="nulová",J1923,0)</f>
        <v>0</v>
      </c>
      <c r="BJ1923" s="19" t="s">
        <v>83</v>
      </c>
      <c r="BK1923" s="192">
        <f>ROUND(I1923*H1923,2)</f>
        <v>0</v>
      </c>
      <c r="BL1923" s="19" t="s">
        <v>348</v>
      </c>
      <c r="BM1923" s="191" t="s">
        <v>5570</v>
      </c>
    </row>
    <row r="1924" spans="1:65" s="2" customFormat="1" ht="67.2">
      <c r="A1924" s="36"/>
      <c r="B1924" s="37"/>
      <c r="C1924" s="38"/>
      <c r="D1924" s="198" t="s">
        <v>242</v>
      </c>
      <c r="E1924" s="38"/>
      <c r="F1924" s="199" t="s">
        <v>5571</v>
      </c>
      <c r="G1924" s="38"/>
      <c r="H1924" s="38"/>
      <c r="I1924" s="195"/>
      <c r="J1924" s="38"/>
      <c r="K1924" s="38"/>
      <c r="L1924" s="41"/>
      <c r="M1924" s="196"/>
      <c r="N1924" s="197"/>
      <c r="O1924" s="66"/>
      <c r="P1924" s="66"/>
      <c r="Q1924" s="66"/>
      <c r="R1924" s="66"/>
      <c r="S1924" s="66"/>
      <c r="T1924" s="67"/>
      <c r="U1924" s="36"/>
      <c r="V1924" s="36"/>
      <c r="W1924" s="36"/>
      <c r="X1924" s="36"/>
      <c r="Y1924" s="36"/>
      <c r="Z1924" s="36"/>
      <c r="AA1924" s="36"/>
      <c r="AB1924" s="36"/>
      <c r="AC1924" s="36"/>
      <c r="AD1924" s="36"/>
      <c r="AE1924" s="36"/>
      <c r="AT1924" s="19" t="s">
        <v>242</v>
      </c>
      <c r="AU1924" s="19" t="s">
        <v>85</v>
      </c>
    </row>
    <row r="1925" spans="1:65" s="13" customFormat="1" ht="10.199999999999999">
      <c r="B1925" s="200"/>
      <c r="C1925" s="201"/>
      <c r="D1925" s="198" t="s">
        <v>244</v>
      </c>
      <c r="E1925" s="202" t="s">
        <v>19</v>
      </c>
      <c r="F1925" s="203" t="s">
        <v>4110</v>
      </c>
      <c r="G1925" s="201"/>
      <c r="H1925" s="204">
        <v>13.243</v>
      </c>
      <c r="I1925" s="205"/>
      <c r="J1925" s="201"/>
      <c r="K1925" s="201"/>
      <c r="L1925" s="206"/>
      <c r="M1925" s="207"/>
      <c r="N1925" s="208"/>
      <c r="O1925" s="208"/>
      <c r="P1925" s="208"/>
      <c r="Q1925" s="208"/>
      <c r="R1925" s="208"/>
      <c r="S1925" s="208"/>
      <c r="T1925" s="209"/>
      <c r="AT1925" s="210" t="s">
        <v>244</v>
      </c>
      <c r="AU1925" s="210" t="s">
        <v>85</v>
      </c>
      <c r="AV1925" s="13" t="s">
        <v>85</v>
      </c>
      <c r="AW1925" s="13" t="s">
        <v>37</v>
      </c>
      <c r="AX1925" s="13" t="s">
        <v>76</v>
      </c>
      <c r="AY1925" s="210" t="s">
        <v>232</v>
      </c>
    </row>
    <row r="1926" spans="1:65" s="13" customFormat="1" ht="10.199999999999999">
      <c r="B1926" s="200"/>
      <c r="C1926" s="201"/>
      <c r="D1926" s="198" t="s">
        <v>244</v>
      </c>
      <c r="E1926" s="202" t="s">
        <v>19</v>
      </c>
      <c r="F1926" s="203" t="s">
        <v>5572</v>
      </c>
      <c r="G1926" s="201"/>
      <c r="H1926" s="204">
        <v>31.23</v>
      </c>
      <c r="I1926" s="205"/>
      <c r="J1926" s="201"/>
      <c r="K1926" s="201"/>
      <c r="L1926" s="206"/>
      <c r="M1926" s="207"/>
      <c r="N1926" s="208"/>
      <c r="O1926" s="208"/>
      <c r="P1926" s="208"/>
      <c r="Q1926" s="208"/>
      <c r="R1926" s="208"/>
      <c r="S1926" s="208"/>
      <c r="T1926" s="209"/>
      <c r="AT1926" s="210" t="s">
        <v>244</v>
      </c>
      <c r="AU1926" s="210" t="s">
        <v>85</v>
      </c>
      <c r="AV1926" s="13" t="s">
        <v>85</v>
      </c>
      <c r="AW1926" s="13" t="s">
        <v>37</v>
      </c>
      <c r="AX1926" s="13" t="s">
        <v>76</v>
      </c>
      <c r="AY1926" s="210" t="s">
        <v>232</v>
      </c>
    </row>
    <row r="1927" spans="1:65" s="13" customFormat="1" ht="10.199999999999999">
      <c r="B1927" s="200"/>
      <c r="C1927" s="201"/>
      <c r="D1927" s="198" t="s">
        <v>244</v>
      </c>
      <c r="E1927" s="202" t="s">
        <v>19</v>
      </c>
      <c r="F1927" s="203" t="s">
        <v>5573</v>
      </c>
      <c r="G1927" s="201"/>
      <c r="H1927" s="204">
        <v>10.541</v>
      </c>
      <c r="I1927" s="205"/>
      <c r="J1927" s="201"/>
      <c r="K1927" s="201"/>
      <c r="L1927" s="206"/>
      <c r="M1927" s="207"/>
      <c r="N1927" s="208"/>
      <c r="O1927" s="208"/>
      <c r="P1927" s="208"/>
      <c r="Q1927" s="208"/>
      <c r="R1927" s="208"/>
      <c r="S1927" s="208"/>
      <c r="T1927" s="209"/>
      <c r="AT1927" s="210" t="s">
        <v>244</v>
      </c>
      <c r="AU1927" s="210" t="s">
        <v>85</v>
      </c>
      <c r="AV1927" s="13" t="s">
        <v>85</v>
      </c>
      <c r="AW1927" s="13" t="s">
        <v>37</v>
      </c>
      <c r="AX1927" s="13" t="s">
        <v>76</v>
      </c>
      <c r="AY1927" s="210" t="s">
        <v>232</v>
      </c>
    </row>
    <row r="1928" spans="1:65" s="13" customFormat="1" ht="10.199999999999999">
      <c r="B1928" s="200"/>
      <c r="C1928" s="201"/>
      <c r="D1928" s="198" t="s">
        <v>244</v>
      </c>
      <c r="E1928" s="202" t="s">
        <v>19</v>
      </c>
      <c r="F1928" s="203" t="s">
        <v>5574</v>
      </c>
      <c r="G1928" s="201"/>
      <c r="H1928" s="204">
        <v>16.126999999999999</v>
      </c>
      <c r="I1928" s="205"/>
      <c r="J1928" s="201"/>
      <c r="K1928" s="201"/>
      <c r="L1928" s="206"/>
      <c r="M1928" s="207"/>
      <c r="N1928" s="208"/>
      <c r="O1928" s="208"/>
      <c r="P1928" s="208"/>
      <c r="Q1928" s="208"/>
      <c r="R1928" s="208"/>
      <c r="S1928" s="208"/>
      <c r="T1928" s="209"/>
      <c r="AT1928" s="210" t="s">
        <v>244</v>
      </c>
      <c r="AU1928" s="210" t="s">
        <v>85</v>
      </c>
      <c r="AV1928" s="13" t="s">
        <v>85</v>
      </c>
      <c r="AW1928" s="13" t="s">
        <v>37</v>
      </c>
      <c r="AX1928" s="13" t="s">
        <v>76</v>
      </c>
      <c r="AY1928" s="210" t="s">
        <v>232</v>
      </c>
    </row>
    <row r="1929" spans="1:65" s="14" customFormat="1" ht="10.199999999999999">
      <c r="B1929" s="211"/>
      <c r="C1929" s="212"/>
      <c r="D1929" s="198" t="s">
        <v>244</v>
      </c>
      <c r="E1929" s="213" t="s">
        <v>19</v>
      </c>
      <c r="F1929" s="214" t="s">
        <v>248</v>
      </c>
      <c r="G1929" s="212"/>
      <c r="H1929" s="215">
        <v>71.141000000000005</v>
      </c>
      <c r="I1929" s="216"/>
      <c r="J1929" s="212"/>
      <c r="K1929" s="212"/>
      <c r="L1929" s="217"/>
      <c r="M1929" s="218"/>
      <c r="N1929" s="219"/>
      <c r="O1929" s="219"/>
      <c r="P1929" s="219"/>
      <c r="Q1929" s="219"/>
      <c r="R1929" s="219"/>
      <c r="S1929" s="219"/>
      <c r="T1929" s="220"/>
      <c r="AT1929" s="221" t="s">
        <v>244</v>
      </c>
      <c r="AU1929" s="221" t="s">
        <v>85</v>
      </c>
      <c r="AV1929" s="14" t="s">
        <v>139</v>
      </c>
      <c r="AW1929" s="14" t="s">
        <v>37</v>
      </c>
      <c r="AX1929" s="14" t="s">
        <v>83</v>
      </c>
      <c r="AY1929" s="221" t="s">
        <v>232</v>
      </c>
    </row>
    <row r="1930" spans="1:65" s="2" customFormat="1" ht="16.5" customHeight="1">
      <c r="A1930" s="36"/>
      <c r="B1930" s="37"/>
      <c r="C1930" s="180" t="s">
        <v>5575</v>
      </c>
      <c r="D1930" s="180" t="s">
        <v>234</v>
      </c>
      <c r="E1930" s="181" t="s">
        <v>5576</v>
      </c>
      <c r="F1930" s="182" t="s">
        <v>5577</v>
      </c>
      <c r="G1930" s="183" t="s">
        <v>312</v>
      </c>
      <c r="H1930" s="184">
        <v>307.69099999999997</v>
      </c>
      <c r="I1930" s="185"/>
      <c r="J1930" s="186">
        <f>ROUND(I1930*H1930,2)</f>
        <v>0</v>
      </c>
      <c r="K1930" s="182" t="s">
        <v>238</v>
      </c>
      <c r="L1930" s="41"/>
      <c r="M1930" s="187" t="s">
        <v>19</v>
      </c>
      <c r="N1930" s="188" t="s">
        <v>47</v>
      </c>
      <c r="O1930" s="66"/>
      <c r="P1930" s="189">
        <f>O1930*H1930</f>
        <v>0</v>
      </c>
      <c r="Q1930" s="189">
        <v>5.0000000000000002E-5</v>
      </c>
      <c r="R1930" s="189">
        <f>Q1930*H1930</f>
        <v>1.538455E-2</v>
      </c>
      <c r="S1930" s="189">
        <v>0</v>
      </c>
      <c r="T1930" s="190">
        <f>S1930*H1930</f>
        <v>0</v>
      </c>
      <c r="U1930" s="36"/>
      <c r="V1930" s="36"/>
      <c r="W1930" s="36"/>
      <c r="X1930" s="36"/>
      <c r="Y1930" s="36"/>
      <c r="Z1930" s="36"/>
      <c r="AA1930" s="36"/>
      <c r="AB1930" s="36"/>
      <c r="AC1930" s="36"/>
      <c r="AD1930" s="36"/>
      <c r="AE1930" s="36"/>
      <c r="AR1930" s="191" t="s">
        <v>348</v>
      </c>
      <c r="AT1930" s="191" t="s">
        <v>234</v>
      </c>
      <c r="AU1930" s="191" t="s">
        <v>85</v>
      </c>
      <c r="AY1930" s="19" t="s">
        <v>232</v>
      </c>
      <c r="BE1930" s="192">
        <f>IF(N1930="základní",J1930,0)</f>
        <v>0</v>
      </c>
      <c r="BF1930" s="192">
        <f>IF(N1930="snížená",J1930,0)</f>
        <v>0</v>
      </c>
      <c r="BG1930" s="192">
        <f>IF(N1930="zákl. přenesená",J1930,0)</f>
        <v>0</v>
      </c>
      <c r="BH1930" s="192">
        <f>IF(N1930="sníž. přenesená",J1930,0)</f>
        <v>0</v>
      </c>
      <c r="BI1930" s="192">
        <f>IF(N1930="nulová",J1930,0)</f>
        <v>0</v>
      </c>
      <c r="BJ1930" s="19" t="s">
        <v>83</v>
      </c>
      <c r="BK1930" s="192">
        <f>ROUND(I1930*H1930,2)</f>
        <v>0</v>
      </c>
      <c r="BL1930" s="19" t="s">
        <v>348</v>
      </c>
      <c r="BM1930" s="191" t="s">
        <v>5578</v>
      </c>
    </row>
    <row r="1931" spans="1:65" s="2" customFormat="1" ht="10.199999999999999">
      <c r="A1931" s="36"/>
      <c r="B1931" s="37"/>
      <c r="C1931" s="38"/>
      <c r="D1931" s="193" t="s">
        <v>240</v>
      </c>
      <c r="E1931" s="38"/>
      <c r="F1931" s="194" t="s">
        <v>5579</v>
      </c>
      <c r="G1931" s="38"/>
      <c r="H1931" s="38"/>
      <c r="I1931" s="195"/>
      <c r="J1931" s="38"/>
      <c r="K1931" s="38"/>
      <c r="L1931" s="41"/>
      <c r="M1931" s="196"/>
      <c r="N1931" s="197"/>
      <c r="O1931" s="66"/>
      <c r="P1931" s="66"/>
      <c r="Q1931" s="66"/>
      <c r="R1931" s="66"/>
      <c r="S1931" s="66"/>
      <c r="T1931" s="67"/>
      <c r="U1931" s="36"/>
      <c r="V1931" s="36"/>
      <c r="W1931" s="36"/>
      <c r="X1931" s="36"/>
      <c r="Y1931" s="36"/>
      <c r="Z1931" s="36"/>
      <c r="AA1931" s="36"/>
      <c r="AB1931" s="36"/>
      <c r="AC1931" s="36"/>
      <c r="AD1931" s="36"/>
      <c r="AE1931" s="36"/>
      <c r="AT1931" s="19" t="s">
        <v>240</v>
      </c>
      <c r="AU1931" s="19" t="s">
        <v>85</v>
      </c>
    </row>
    <row r="1932" spans="1:65" s="13" customFormat="1" ht="10.199999999999999">
      <c r="B1932" s="200"/>
      <c r="C1932" s="201"/>
      <c r="D1932" s="198" t="s">
        <v>244</v>
      </c>
      <c r="E1932" s="202" t="s">
        <v>19</v>
      </c>
      <c r="F1932" s="203" t="s">
        <v>5405</v>
      </c>
      <c r="G1932" s="201"/>
      <c r="H1932" s="204">
        <v>157.55500000000001</v>
      </c>
      <c r="I1932" s="205"/>
      <c r="J1932" s="201"/>
      <c r="K1932" s="201"/>
      <c r="L1932" s="206"/>
      <c r="M1932" s="207"/>
      <c r="N1932" s="208"/>
      <c r="O1932" s="208"/>
      <c r="P1932" s="208"/>
      <c r="Q1932" s="208"/>
      <c r="R1932" s="208"/>
      <c r="S1932" s="208"/>
      <c r="T1932" s="209"/>
      <c r="AT1932" s="210" t="s">
        <v>244</v>
      </c>
      <c r="AU1932" s="210" t="s">
        <v>85</v>
      </c>
      <c r="AV1932" s="13" t="s">
        <v>85</v>
      </c>
      <c r="AW1932" s="13" t="s">
        <v>37</v>
      </c>
      <c r="AX1932" s="13" t="s">
        <v>76</v>
      </c>
      <c r="AY1932" s="210" t="s">
        <v>232</v>
      </c>
    </row>
    <row r="1933" spans="1:65" s="13" customFormat="1" ht="10.199999999999999">
      <c r="B1933" s="200"/>
      <c r="C1933" s="201"/>
      <c r="D1933" s="198" t="s">
        <v>244</v>
      </c>
      <c r="E1933" s="202" t="s">
        <v>19</v>
      </c>
      <c r="F1933" s="203" t="s">
        <v>5406</v>
      </c>
      <c r="G1933" s="201"/>
      <c r="H1933" s="204">
        <v>39.301000000000002</v>
      </c>
      <c r="I1933" s="205"/>
      <c r="J1933" s="201"/>
      <c r="K1933" s="201"/>
      <c r="L1933" s="206"/>
      <c r="M1933" s="207"/>
      <c r="N1933" s="208"/>
      <c r="O1933" s="208"/>
      <c r="P1933" s="208"/>
      <c r="Q1933" s="208"/>
      <c r="R1933" s="208"/>
      <c r="S1933" s="208"/>
      <c r="T1933" s="209"/>
      <c r="AT1933" s="210" t="s">
        <v>244</v>
      </c>
      <c r="AU1933" s="210" t="s">
        <v>85</v>
      </c>
      <c r="AV1933" s="13" t="s">
        <v>85</v>
      </c>
      <c r="AW1933" s="13" t="s">
        <v>37</v>
      </c>
      <c r="AX1933" s="13" t="s">
        <v>76</v>
      </c>
      <c r="AY1933" s="210" t="s">
        <v>232</v>
      </c>
    </row>
    <row r="1934" spans="1:65" s="13" customFormat="1" ht="10.199999999999999">
      <c r="B1934" s="200"/>
      <c r="C1934" s="201"/>
      <c r="D1934" s="198" t="s">
        <v>244</v>
      </c>
      <c r="E1934" s="202" t="s">
        <v>19</v>
      </c>
      <c r="F1934" s="203" t="s">
        <v>5407</v>
      </c>
      <c r="G1934" s="201"/>
      <c r="H1934" s="204">
        <v>71.489999999999995</v>
      </c>
      <c r="I1934" s="205"/>
      <c r="J1934" s="201"/>
      <c r="K1934" s="201"/>
      <c r="L1934" s="206"/>
      <c r="M1934" s="207"/>
      <c r="N1934" s="208"/>
      <c r="O1934" s="208"/>
      <c r="P1934" s="208"/>
      <c r="Q1934" s="208"/>
      <c r="R1934" s="208"/>
      <c r="S1934" s="208"/>
      <c r="T1934" s="209"/>
      <c r="AT1934" s="210" t="s">
        <v>244</v>
      </c>
      <c r="AU1934" s="210" t="s">
        <v>85</v>
      </c>
      <c r="AV1934" s="13" t="s">
        <v>85</v>
      </c>
      <c r="AW1934" s="13" t="s">
        <v>37</v>
      </c>
      <c r="AX1934" s="13" t="s">
        <v>76</v>
      </c>
      <c r="AY1934" s="210" t="s">
        <v>232</v>
      </c>
    </row>
    <row r="1935" spans="1:65" s="13" customFormat="1" ht="10.199999999999999">
      <c r="B1935" s="200"/>
      <c r="C1935" s="201"/>
      <c r="D1935" s="198" t="s">
        <v>244</v>
      </c>
      <c r="E1935" s="202" t="s">
        <v>19</v>
      </c>
      <c r="F1935" s="203" t="s">
        <v>5419</v>
      </c>
      <c r="G1935" s="201"/>
      <c r="H1935" s="204">
        <v>13.688000000000001</v>
      </c>
      <c r="I1935" s="205"/>
      <c r="J1935" s="201"/>
      <c r="K1935" s="201"/>
      <c r="L1935" s="206"/>
      <c r="M1935" s="207"/>
      <c r="N1935" s="208"/>
      <c r="O1935" s="208"/>
      <c r="P1935" s="208"/>
      <c r="Q1935" s="208"/>
      <c r="R1935" s="208"/>
      <c r="S1935" s="208"/>
      <c r="T1935" s="209"/>
      <c r="AT1935" s="210" t="s">
        <v>244</v>
      </c>
      <c r="AU1935" s="210" t="s">
        <v>85</v>
      </c>
      <c r="AV1935" s="13" t="s">
        <v>85</v>
      </c>
      <c r="AW1935" s="13" t="s">
        <v>37</v>
      </c>
      <c r="AX1935" s="13" t="s">
        <v>76</v>
      </c>
      <c r="AY1935" s="210" t="s">
        <v>232</v>
      </c>
    </row>
    <row r="1936" spans="1:65" s="13" customFormat="1" ht="10.199999999999999">
      <c r="B1936" s="200"/>
      <c r="C1936" s="201"/>
      <c r="D1936" s="198" t="s">
        <v>244</v>
      </c>
      <c r="E1936" s="202" t="s">
        <v>19</v>
      </c>
      <c r="F1936" s="203" t="s">
        <v>5580</v>
      </c>
      <c r="G1936" s="201"/>
      <c r="H1936" s="204">
        <v>23.317</v>
      </c>
      <c r="I1936" s="205"/>
      <c r="J1936" s="201"/>
      <c r="K1936" s="201"/>
      <c r="L1936" s="206"/>
      <c r="M1936" s="207"/>
      <c r="N1936" s="208"/>
      <c r="O1936" s="208"/>
      <c r="P1936" s="208"/>
      <c r="Q1936" s="208"/>
      <c r="R1936" s="208"/>
      <c r="S1936" s="208"/>
      <c r="T1936" s="209"/>
      <c r="AT1936" s="210" t="s">
        <v>244</v>
      </c>
      <c r="AU1936" s="210" t="s">
        <v>85</v>
      </c>
      <c r="AV1936" s="13" t="s">
        <v>85</v>
      </c>
      <c r="AW1936" s="13" t="s">
        <v>37</v>
      </c>
      <c r="AX1936" s="13" t="s">
        <v>76</v>
      </c>
      <c r="AY1936" s="210" t="s">
        <v>232</v>
      </c>
    </row>
    <row r="1937" spans="1:65" s="13" customFormat="1" ht="10.199999999999999">
      <c r="B1937" s="200"/>
      <c r="C1937" s="201"/>
      <c r="D1937" s="198" t="s">
        <v>244</v>
      </c>
      <c r="E1937" s="202" t="s">
        <v>19</v>
      </c>
      <c r="F1937" s="203" t="s">
        <v>5421</v>
      </c>
      <c r="G1937" s="201"/>
      <c r="H1937" s="204">
        <v>2.34</v>
      </c>
      <c r="I1937" s="205"/>
      <c r="J1937" s="201"/>
      <c r="K1937" s="201"/>
      <c r="L1937" s="206"/>
      <c r="M1937" s="207"/>
      <c r="N1937" s="208"/>
      <c r="O1937" s="208"/>
      <c r="P1937" s="208"/>
      <c r="Q1937" s="208"/>
      <c r="R1937" s="208"/>
      <c r="S1937" s="208"/>
      <c r="T1937" s="209"/>
      <c r="AT1937" s="210" t="s">
        <v>244</v>
      </c>
      <c r="AU1937" s="210" t="s">
        <v>85</v>
      </c>
      <c r="AV1937" s="13" t="s">
        <v>85</v>
      </c>
      <c r="AW1937" s="13" t="s">
        <v>37</v>
      </c>
      <c r="AX1937" s="13" t="s">
        <v>76</v>
      </c>
      <c r="AY1937" s="210" t="s">
        <v>232</v>
      </c>
    </row>
    <row r="1938" spans="1:65" s="14" customFormat="1" ht="10.199999999999999">
      <c r="B1938" s="211"/>
      <c r="C1938" s="212"/>
      <c r="D1938" s="198" t="s">
        <v>244</v>
      </c>
      <c r="E1938" s="213" t="s">
        <v>19</v>
      </c>
      <c r="F1938" s="214" t="s">
        <v>248</v>
      </c>
      <c r="G1938" s="212"/>
      <c r="H1938" s="215">
        <v>307.69099999999997</v>
      </c>
      <c r="I1938" s="216"/>
      <c r="J1938" s="212"/>
      <c r="K1938" s="212"/>
      <c r="L1938" s="217"/>
      <c r="M1938" s="218"/>
      <c r="N1938" s="219"/>
      <c r="O1938" s="219"/>
      <c r="P1938" s="219"/>
      <c r="Q1938" s="219"/>
      <c r="R1938" s="219"/>
      <c r="S1938" s="219"/>
      <c r="T1938" s="220"/>
      <c r="AT1938" s="221" t="s">
        <v>244</v>
      </c>
      <c r="AU1938" s="221" t="s">
        <v>85</v>
      </c>
      <c r="AV1938" s="14" t="s">
        <v>139</v>
      </c>
      <c r="AW1938" s="14" t="s">
        <v>37</v>
      </c>
      <c r="AX1938" s="14" t="s">
        <v>83</v>
      </c>
      <c r="AY1938" s="221" t="s">
        <v>232</v>
      </c>
    </row>
    <row r="1939" spans="1:65" s="2" customFormat="1" ht="24.15" customHeight="1">
      <c r="A1939" s="36"/>
      <c r="B1939" s="37"/>
      <c r="C1939" s="180" t="s">
        <v>5581</v>
      </c>
      <c r="D1939" s="180" t="s">
        <v>234</v>
      </c>
      <c r="E1939" s="181" t="s">
        <v>5582</v>
      </c>
      <c r="F1939" s="182" t="s">
        <v>5583</v>
      </c>
      <c r="G1939" s="183" t="s">
        <v>278</v>
      </c>
      <c r="H1939" s="184">
        <v>12.795999999999999</v>
      </c>
      <c r="I1939" s="185"/>
      <c r="J1939" s="186">
        <f>ROUND(I1939*H1939,2)</f>
        <v>0</v>
      </c>
      <c r="K1939" s="182" t="s">
        <v>238</v>
      </c>
      <c r="L1939" s="41"/>
      <c r="M1939" s="187" t="s">
        <v>19</v>
      </c>
      <c r="N1939" s="188" t="s">
        <v>47</v>
      </c>
      <c r="O1939" s="66"/>
      <c r="P1939" s="189">
        <f>O1939*H1939</f>
        <v>0</v>
      </c>
      <c r="Q1939" s="189">
        <v>0</v>
      </c>
      <c r="R1939" s="189">
        <f>Q1939*H1939</f>
        <v>0</v>
      </c>
      <c r="S1939" s="189">
        <v>0</v>
      </c>
      <c r="T1939" s="190">
        <f>S1939*H1939</f>
        <v>0</v>
      </c>
      <c r="U1939" s="36"/>
      <c r="V1939" s="36"/>
      <c r="W1939" s="36"/>
      <c r="X1939" s="36"/>
      <c r="Y1939" s="36"/>
      <c r="Z1939" s="36"/>
      <c r="AA1939" s="36"/>
      <c r="AB1939" s="36"/>
      <c r="AC1939" s="36"/>
      <c r="AD1939" s="36"/>
      <c r="AE1939" s="36"/>
      <c r="AR1939" s="191" t="s">
        <v>348</v>
      </c>
      <c r="AT1939" s="191" t="s">
        <v>234</v>
      </c>
      <c r="AU1939" s="191" t="s">
        <v>85</v>
      </c>
      <c r="AY1939" s="19" t="s">
        <v>232</v>
      </c>
      <c r="BE1939" s="192">
        <f>IF(N1939="základní",J1939,0)</f>
        <v>0</v>
      </c>
      <c r="BF1939" s="192">
        <f>IF(N1939="snížená",J1939,0)</f>
        <v>0</v>
      </c>
      <c r="BG1939" s="192">
        <f>IF(N1939="zákl. přenesená",J1939,0)</f>
        <v>0</v>
      </c>
      <c r="BH1939" s="192">
        <f>IF(N1939="sníž. přenesená",J1939,0)</f>
        <v>0</v>
      </c>
      <c r="BI1939" s="192">
        <f>IF(N1939="nulová",J1939,0)</f>
        <v>0</v>
      </c>
      <c r="BJ1939" s="19" t="s">
        <v>83</v>
      </c>
      <c r="BK1939" s="192">
        <f>ROUND(I1939*H1939,2)</f>
        <v>0</v>
      </c>
      <c r="BL1939" s="19" t="s">
        <v>348</v>
      </c>
      <c r="BM1939" s="191" t="s">
        <v>5584</v>
      </c>
    </row>
    <row r="1940" spans="1:65" s="2" customFormat="1" ht="10.199999999999999">
      <c r="A1940" s="36"/>
      <c r="B1940" s="37"/>
      <c r="C1940" s="38"/>
      <c r="D1940" s="193" t="s">
        <v>240</v>
      </c>
      <c r="E1940" s="38"/>
      <c r="F1940" s="194" t="s">
        <v>5585</v>
      </c>
      <c r="G1940" s="38"/>
      <c r="H1940" s="38"/>
      <c r="I1940" s="195"/>
      <c r="J1940" s="38"/>
      <c r="K1940" s="38"/>
      <c r="L1940" s="41"/>
      <c r="M1940" s="196"/>
      <c r="N1940" s="197"/>
      <c r="O1940" s="66"/>
      <c r="P1940" s="66"/>
      <c r="Q1940" s="66"/>
      <c r="R1940" s="66"/>
      <c r="S1940" s="66"/>
      <c r="T1940" s="67"/>
      <c r="U1940" s="36"/>
      <c r="V1940" s="36"/>
      <c r="W1940" s="36"/>
      <c r="X1940" s="36"/>
      <c r="Y1940" s="36"/>
      <c r="Z1940" s="36"/>
      <c r="AA1940" s="36"/>
      <c r="AB1940" s="36"/>
      <c r="AC1940" s="36"/>
      <c r="AD1940" s="36"/>
      <c r="AE1940" s="36"/>
      <c r="AT1940" s="19" t="s">
        <v>240</v>
      </c>
      <c r="AU1940" s="19" t="s">
        <v>85</v>
      </c>
    </row>
    <row r="1941" spans="1:65" s="2" customFormat="1" ht="86.4">
      <c r="A1941" s="36"/>
      <c r="B1941" s="37"/>
      <c r="C1941" s="38"/>
      <c r="D1941" s="198" t="s">
        <v>242</v>
      </c>
      <c r="E1941" s="38"/>
      <c r="F1941" s="199" t="s">
        <v>1134</v>
      </c>
      <c r="G1941" s="38"/>
      <c r="H1941" s="38"/>
      <c r="I1941" s="195"/>
      <c r="J1941" s="38"/>
      <c r="K1941" s="38"/>
      <c r="L1941" s="41"/>
      <c r="M1941" s="196"/>
      <c r="N1941" s="197"/>
      <c r="O1941" s="66"/>
      <c r="P1941" s="66"/>
      <c r="Q1941" s="66"/>
      <c r="R1941" s="66"/>
      <c r="S1941" s="66"/>
      <c r="T1941" s="67"/>
      <c r="U1941" s="36"/>
      <c r="V1941" s="36"/>
      <c r="W1941" s="36"/>
      <c r="X1941" s="36"/>
      <c r="Y1941" s="36"/>
      <c r="Z1941" s="36"/>
      <c r="AA1941" s="36"/>
      <c r="AB1941" s="36"/>
      <c r="AC1941" s="36"/>
      <c r="AD1941" s="36"/>
      <c r="AE1941" s="36"/>
      <c r="AT1941" s="19" t="s">
        <v>242</v>
      </c>
      <c r="AU1941" s="19" t="s">
        <v>85</v>
      </c>
    </row>
    <row r="1942" spans="1:65" s="12" customFormat="1" ht="22.8" customHeight="1">
      <c r="B1942" s="164"/>
      <c r="C1942" s="165"/>
      <c r="D1942" s="166" t="s">
        <v>75</v>
      </c>
      <c r="E1942" s="178" t="s">
        <v>5586</v>
      </c>
      <c r="F1942" s="178" t="s">
        <v>5587</v>
      </c>
      <c r="G1942" s="165"/>
      <c r="H1942" s="165"/>
      <c r="I1942" s="168"/>
      <c r="J1942" s="179">
        <f>BK1942</f>
        <v>0</v>
      </c>
      <c r="K1942" s="165"/>
      <c r="L1942" s="170"/>
      <c r="M1942" s="171"/>
      <c r="N1942" s="172"/>
      <c r="O1942" s="172"/>
      <c r="P1942" s="173">
        <f>SUM(P1943:P1946)</f>
        <v>0</v>
      </c>
      <c r="Q1942" s="172"/>
      <c r="R1942" s="173">
        <f>SUM(R1943:R1946)</f>
        <v>0</v>
      </c>
      <c r="S1942" s="172"/>
      <c r="T1942" s="174">
        <f>SUM(T1943:T1946)</f>
        <v>2.7060000000000001E-2</v>
      </c>
      <c r="AR1942" s="175" t="s">
        <v>85</v>
      </c>
      <c r="AT1942" s="176" t="s">
        <v>75</v>
      </c>
      <c r="AU1942" s="176" t="s">
        <v>83</v>
      </c>
      <c r="AY1942" s="175" t="s">
        <v>232</v>
      </c>
      <c r="BK1942" s="177">
        <f>SUM(BK1943:BK1946)</f>
        <v>0</v>
      </c>
    </row>
    <row r="1943" spans="1:65" s="2" customFormat="1" ht="16.5" customHeight="1">
      <c r="A1943" s="36"/>
      <c r="B1943" s="37"/>
      <c r="C1943" s="180" t="s">
        <v>5588</v>
      </c>
      <c r="D1943" s="180" t="s">
        <v>234</v>
      </c>
      <c r="E1943" s="181" t="s">
        <v>5589</v>
      </c>
      <c r="F1943" s="182" t="s">
        <v>5590</v>
      </c>
      <c r="G1943" s="183" t="s">
        <v>421</v>
      </c>
      <c r="H1943" s="184">
        <v>27.06</v>
      </c>
      <c r="I1943" s="185"/>
      <c r="J1943" s="186">
        <f>ROUND(I1943*H1943,2)</f>
        <v>0</v>
      </c>
      <c r="K1943" s="182" t="s">
        <v>238</v>
      </c>
      <c r="L1943" s="41"/>
      <c r="M1943" s="187" t="s">
        <v>19</v>
      </c>
      <c r="N1943" s="188" t="s">
        <v>47</v>
      </c>
      <c r="O1943" s="66"/>
      <c r="P1943" s="189">
        <f>O1943*H1943</f>
        <v>0</v>
      </c>
      <c r="Q1943" s="189">
        <v>0</v>
      </c>
      <c r="R1943" s="189">
        <f>Q1943*H1943</f>
        <v>0</v>
      </c>
      <c r="S1943" s="189">
        <v>1E-3</v>
      </c>
      <c r="T1943" s="190">
        <f>S1943*H1943</f>
        <v>2.7060000000000001E-2</v>
      </c>
      <c r="U1943" s="36"/>
      <c r="V1943" s="36"/>
      <c r="W1943" s="36"/>
      <c r="X1943" s="36"/>
      <c r="Y1943" s="36"/>
      <c r="Z1943" s="36"/>
      <c r="AA1943" s="36"/>
      <c r="AB1943" s="36"/>
      <c r="AC1943" s="36"/>
      <c r="AD1943" s="36"/>
      <c r="AE1943" s="36"/>
      <c r="AR1943" s="191" t="s">
        <v>348</v>
      </c>
      <c r="AT1943" s="191" t="s">
        <v>234</v>
      </c>
      <c r="AU1943" s="191" t="s">
        <v>85</v>
      </c>
      <c r="AY1943" s="19" t="s">
        <v>232</v>
      </c>
      <c r="BE1943" s="192">
        <f>IF(N1943="základní",J1943,0)</f>
        <v>0</v>
      </c>
      <c r="BF1943" s="192">
        <f>IF(N1943="snížená",J1943,0)</f>
        <v>0</v>
      </c>
      <c r="BG1943" s="192">
        <f>IF(N1943="zákl. přenesená",J1943,0)</f>
        <v>0</v>
      </c>
      <c r="BH1943" s="192">
        <f>IF(N1943="sníž. přenesená",J1943,0)</f>
        <v>0</v>
      </c>
      <c r="BI1943" s="192">
        <f>IF(N1943="nulová",J1943,0)</f>
        <v>0</v>
      </c>
      <c r="BJ1943" s="19" t="s">
        <v>83</v>
      </c>
      <c r="BK1943" s="192">
        <f>ROUND(I1943*H1943,2)</f>
        <v>0</v>
      </c>
      <c r="BL1943" s="19" t="s">
        <v>348</v>
      </c>
      <c r="BM1943" s="191" t="s">
        <v>5591</v>
      </c>
    </row>
    <row r="1944" spans="1:65" s="2" customFormat="1" ht="10.199999999999999">
      <c r="A1944" s="36"/>
      <c r="B1944" s="37"/>
      <c r="C1944" s="38"/>
      <c r="D1944" s="193" t="s">
        <v>240</v>
      </c>
      <c r="E1944" s="38"/>
      <c r="F1944" s="194" t="s">
        <v>5592</v>
      </c>
      <c r="G1944" s="38"/>
      <c r="H1944" s="38"/>
      <c r="I1944" s="195"/>
      <c r="J1944" s="38"/>
      <c r="K1944" s="38"/>
      <c r="L1944" s="41"/>
      <c r="M1944" s="196"/>
      <c r="N1944" s="197"/>
      <c r="O1944" s="66"/>
      <c r="P1944" s="66"/>
      <c r="Q1944" s="66"/>
      <c r="R1944" s="66"/>
      <c r="S1944" s="66"/>
      <c r="T1944" s="67"/>
      <c r="U1944" s="36"/>
      <c r="V1944" s="36"/>
      <c r="W1944" s="36"/>
      <c r="X1944" s="36"/>
      <c r="Y1944" s="36"/>
      <c r="Z1944" s="36"/>
      <c r="AA1944" s="36"/>
      <c r="AB1944" s="36"/>
      <c r="AC1944" s="36"/>
      <c r="AD1944" s="36"/>
      <c r="AE1944" s="36"/>
      <c r="AT1944" s="19" t="s">
        <v>240</v>
      </c>
      <c r="AU1944" s="19" t="s">
        <v>85</v>
      </c>
    </row>
    <row r="1945" spans="1:65" s="13" customFormat="1" ht="10.199999999999999">
      <c r="B1945" s="200"/>
      <c r="C1945" s="201"/>
      <c r="D1945" s="198" t="s">
        <v>244</v>
      </c>
      <c r="E1945" s="202" t="s">
        <v>19</v>
      </c>
      <c r="F1945" s="203" t="s">
        <v>5593</v>
      </c>
      <c r="G1945" s="201"/>
      <c r="H1945" s="204">
        <v>27.06</v>
      </c>
      <c r="I1945" s="205"/>
      <c r="J1945" s="201"/>
      <c r="K1945" s="201"/>
      <c r="L1945" s="206"/>
      <c r="M1945" s="207"/>
      <c r="N1945" s="208"/>
      <c r="O1945" s="208"/>
      <c r="P1945" s="208"/>
      <c r="Q1945" s="208"/>
      <c r="R1945" s="208"/>
      <c r="S1945" s="208"/>
      <c r="T1945" s="209"/>
      <c r="AT1945" s="210" t="s">
        <v>244</v>
      </c>
      <c r="AU1945" s="210" t="s">
        <v>85</v>
      </c>
      <c r="AV1945" s="13" t="s">
        <v>85</v>
      </c>
      <c r="AW1945" s="13" t="s">
        <v>37</v>
      </c>
      <c r="AX1945" s="13" t="s">
        <v>83</v>
      </c>
      <c r="AY1945" s="210" t="s">
        <v>232</v>
      </c>
    </row>
    <row r="1946" spans="1:65" s="15" customFormat="1" ht="10.199999999999999">
      <c r="B1946" s="222"/>
      <c r="C1946" s="223"/>
      <c r="D1946" s="198" t="s">
        <v>244</v>
      </c>
      <c r="E1946" s="224" t="s">
        <v>19</v>
      </c>
      <c r="F1946" s="225" t="s">
        <v>4177</v>
      </c>
      <c r="G1946" s="223"/>
      <c r="H1946" s="224" t="s">
        <v>19</v>
      </c>
      <c r="I1946" s="226"/>
      <c r="J1946" s="223"/>
      <c r="K1946" s="223"/>
      <c r="L1946" s="227"/>
      <c r="M1946" s="228"/>
      <c r="N1946" s="229"/>
      <c r="O1946" s="229"/>
      <c r="P1946" s="229"/>
      <c r="Q1946" s="229"/>
      <c r="R1946" s="229"/>
      <c r="S1946" s="229"/>
      <c r="T1946" s="230"/>
      <c r="AT1946" s="231" t="s">
        <v>244</v>
      </c>
      <c r="AU1946" s="231" t="s">
        <v>85</v>
      </c>
      <c r="AV1946" s="15" t="s">
        <v>83</v>
      </c>
      <c r="AW1946" s="15" t="s">
        <v>37</v>
      </c>
      <c r="AX1946" s="15" t="s">
        <v>76</v>
      </c>
      <c r="AY1946" s="231" t="s">
        <v>232</v>
      </c>
    </row>
    <row r="1947" spans="1:65" s="12" customFormat="1" ht="22.8" customHeight="1">
      <c r="B1947" s="164"/>
      <c r="C1947" s="165"/>
      <c r="D1947" s="166" t="s">
        <v>75</v>
      </c>
      <c r="E1947" s="178" t="s">
        <v>5594</v>
      </c>
      <c r="F1947" s="178" t="s">
        <v>5595</v>
      </c>
      <c r="G1947" s="165"/>
      <c r="H1947" s="165"/>
      <c r="I1947" s="168"/>
      <c r="J1947" s="179">
        <f>BK1947</f>
        <v>0</v>
      </c>
      <c r="K1947" s="165"/>
      <c r="L1947" s="170"/>
      <c r="M1947" s="171"/>
      <c r="N1947" s="172"/>
      <c r="O1947" s="172"/>
      <c r="P1947" s="173">
        <f>SUM(P1948:P2084)</f>
        <v>0</v>
      </c>
      <c r="Q1947" s="172"/>
      <c r="R1947" s="173">
        <f>SUM(R1948:R2084)</f>
        <v>2.6364950900000004</v>
      </c>
      <c r="S1947" s="172"/>
      <c r="T1947" s="174">
        <f>SUM(T1948:T2084)</f>
        <v>1.4936995</v>
      </c>
      <c r="AR1947" s="175" t="s">
        <v>85</v>
      </c>
      <c r="AT1947" s="176" t="s">
        <v>75</v>
      </c>
      <c r="AU1947" s="176" t="s">
        <v>83</v>
      </c>
      <c r="AY1947" s="175" t="s">
        <v>232</v>
      </c>
      <c r="BK1947" s="177">
        <f>SUM(BK1948:BK2084)</f>
        <v>0</v>
      </c>
    </row>
    <row r="1948" spans="1:65" s="2" customFormat="1" ht="16.5" customHeight="1">
      <c r="A1948" s="36"/>
      <c r="B1948" s="37"/>
      <c r="C1948" s="180" t="s">
        <v>5596</v>
      </c>
      <c r="D1948" s="180" t="s">
        <v>234</v>
      </c>
      <c r="E1948" s="181" t="s">
        <v>5597</v>
      </c>
      <c r="F1948" s="182" t="s">
        <v>5598</v>
      </c>
      <c r="G1948" s="183" t="s">
        <v>312</v>
      </c>
      <c r="H1948" s="184">
        <v>606.77800000000002</v>
      </c>
      <c r="I1948" s="185"/>
      <c r="J1948" s="186">
        <f>ROUND(I1948*H1948,2)</f>
        <v>0</v>
      </c>
      <c r="K1948" s="182" t="s">
        <v>238</v>
      </c>
      <c r="L1948" s="41"/>
      <c r="M1948" s="187" t="s">
        <v>19</v>
      </c>
      <c r="N1948" s="188" t="s">
        <v>47</v>
      </c>
      <c r="O1948" s="66"/>
      <c r="P1948" s="189">
        <f>O1948*H1948</f>
        <v>0</v>
      </c>
      <c r="Q1948" s="189">
        <v>0</v>
      </c>
      <c r="R1948" s="189">
        <f>Q1948*H1948</f>
        <v>0</v>
      </c>
      <c r="S1948" s="189">
        <v>0</v>
      </c>
      <c r="T1948" s="190">
        <f>S1948*H1948</f>
        <v>0</v>
      </c>
      <c r="U1948" s="36"/>
      <c r="V1948" s="36"/>
      <c r="W1948" s="36"/>
      <c r="X1948" s="36"/>
      <c r="Y1948" s="36"/>
      <c r="Z1948" s="36"/>
      <c r="AA1948" s="36"/>
      <c r="AB1948" s="36"/>
      <c r="AC1948" s="36"/>
      <c r="AD1948" s="36"/>
      <c r="AE1948" s="36"/>
      <c r="AR1948" s="191" t="s">
        <v>348</v>
      </c>
      <c r="AT1948" s="191" t="s">
        <v>234</v>
      </c>
      <c r="AU1948" s="191" t="s">
        <v>85</v>
      </c>
      <c r="AY1948" s="19" t="s">
        <v>232</v>
      </c>
      <c r="BE1948" s="192">
        <f>IF(N1948="základní",J1948,0)</f>
        <v>0</v>
      </c>
      <c r="BF1948" s="192">
        <f>IF(N1948="snížená",J1948,0)</f>
        <v>0</v>
      </c>
      <c r="BG1948" s="192">
        <f>IF(N1948="zákl. přenesená",J1948,0)</f>
        <v>0</v>
      </c>
      <c r="BH1948" s="192">
        <f>IF(N1948="sníž. přenesená",J1948,0)</f>
        <v>0</v>
      </c>
      <c r="BI1948" s="192">
        <f>IF(N1948="nulová",J1948,0)</f>
        <v>0</v>
      </c>
      <c r="BJ1948" s="19" t="s">
        <v>83</v>
      </c>
      <c r="BK1948" s="192">
        <f>ROUND(I1948*H1948,2)</f>
        <v>0</v>
      </c>
      <c r="BL1948" s="19" t="s">
        <v>348</v>
      </c>
      <c r="BM1948" s="191" t="s">
        <v>5599</v>
      </c>
    </row>
    <row r="1949" spans="1:65" s="2" customFormat="1" ht="10.199999999999999">
      <c r="A1949" s="36"/>
      <c r="B1949" s="37"/>
      <c r="C1949" s="38"/>
      <c r="D1949" s="193" t="s">
        <v>240</v>
      </c>
      <c r="E1949" s="38"/>
      <c r="F1949" s="194" t="s">
        <v>5600</v>
      </c>
      <c r="G1949" s="38"/>
      <c r="H1949" s="38"/>
      <c r="I1949" s="195"/>
      <c r="J1949" s="38"/>
      <c r="K1949" s="38"/>
      <c r="L1949" s="41"/>
      <c r="M1949" s="196"/>
      <c r="N1949" s="197"/>
      <c r="O1949" s="66"/>
      <c r="P1949" s="66"/>
      <c r="Q1949" s="66"/>
      <c r="R1949" s="66"/>
      <c r="S1949" s="66"/>
      <c r="T1949" s="67"/>
      <c r="U1949" s="36"/>
      <c r="V1949" s="36"/>
      <c r="W1949" s="36"/>
      <c r="X1949" s="36"/>
      <c r="Y1949" s="36"/>
      <c r="Z1949" s="36"/>
      <c r="AA1949" s="36"/>
      <c r="AB1949" s="36"/>
      <c r="AC1949" s="36"/>
      <c r="AD1949" s="36"/>
      <c r="AE1949" s="36"/>
      <c r="AT1949" s="19" t="s">
        <v>240</v>
      </c>
      <c r="AU1949" s="19" t="s">
        <v>85</v>
      </c>
    </row>
    <row r="1950" spans="1:65" s="2" customFormat="1" ht="48">
      <c r="A1950" s="36"/>
      <c r="B1950" s="37"/>
      <c r="C1950" s="38"/>
      <c r="D1950" s="198" t="s">
        <v>242</v>
      </c>
      <c r="E1950" s="38"/>
      <c r="F1950" s="199" t="s">
        <v>5601</v>
      </c>
      <c r="G1950" s="38"/>
      <c r="H1950" s="38"/>
      <c r="I1950" s="195"/>
      <c r="J1950" s="38"/>
      <c r="K1950" s="38"/>
      <c r="L1950" s="41"/>
      <c r="M1950" s="196"/>
      <c r="N1950" s="197"/>
      <c r="O1950" s="66"/>
      <c r="P1950" s="66"/>
      <c r="Q1950" s="66"/>
      <c r="R1950" s="66"/>
      <c r="S1950" s="66"/>
      <c r="T1950" s="67"/>
      <c r="U1950" s="36"/>
      <c r="V1950" s="36"/>
      <c r="W1950" s="36"/>
      <c r="X1950" s="36"/>
      <c r="Y1950" s="36"/>
      <c r="Z1950" s="36"/>
      <c r="AA1950" s="36"/>
      <c r="AB1950" s="36"/>
      <c r="AC1950" s="36"/>
      <c r="AD1950" s="36"/>
      <c r="AE1950" s="36"/>
      <c r="AT1950" s="19" t="s">
        <v>242</v>
      </c>
      <c r="AU1950" s="19" t="s">
        <v>85</v>
      </c>
    </row>
    <row r="1951" spans="1:65" s="13" customFormat="1" ht="10.199999999999999">
      <c r="B1951" s="200"/>
      <c r="C1951" s="201"/>
      <c r="D1951" s="198" t="s">
        <v>244</v>
      </c>
      <c r="E1951" s="202" t="s">
        <v>19</v>
      </c>
      <c r="F1951" s="203" t="s">
        <v>5602</v>
      </c>
      <c r="G1951" s="201"/>
      <c r="H1951" s="204">
        <v>295.83699999999999</v>
      </c>
      <c r="I1951" s="205"/>
      <c r="J1951" s="201"/>
      <c r="K1951" s="201"/>
      <c r="L1951" s="206"/>
      <c r="M1951" s="207"/>
      <c r="N1951" s="208"/>
      <c r="O1951" s="208"/>
      <c r="P1951" s="208"/>
      <c r="Q1951" s="208"/>
      <c r="R1951" s="208"/>
      <c r="S1951" s="208"/>
      <c r="T1951" s="209"/>
      <c r="AT1951" s="210" t="s">
        <v>244</v>
      </c>
      <c r="AU1951" s="210" t="s">
        <v>85</v>
      </c>
      <c r="AV1951" s="13" t="s">
        <v>85</v>
      </c>
      <c r="AW1951" s="13" t="s">
        <v>37</v>
      </c>
      <c r="AX1951" s="13" t="s">
        <v>76</v>
      </c>
      <c r="AY1951" s="210" t="s">
        <v>232</v>
      </c>
    </row>
    <row r="1952" spans="1:65" s="13" customFormat="1" ht="10.199999999999999">
      <c r="B1952" s="200"/>
      <c r="C1952" s="201"/>
      <c r="D1952" s="198" t="s">
        <v>244</v>
      </c>
      <c r="E1952" s="202" t="s">
        <v>19</v>
      </c>
      <c r="F1952" s="203" t="s">
        <v>5603</v>
      </c>
      <c r="G1952" s="201"/>
      <c r="H1952" s="204">
        <v>25.667000000000002</v>
      </c>
      <c r="I1952" s="205"/>
      <c r="J1952" s="201"/>
      <c r="K1952" s="201"/>
      <c r="L1952" s="206"/>
      <c r="M1952" s="207"/>
      <c r="N1952" s="208"/>
      <c r="O1952" s="208"/>
      <c r="P1952" s="208"/>
      <c r="Q1952" s="208"/>
      <c r="R1952" s="208"/>
      <c r="S1952" s="208"/>
      <c r="T1952" s="209"/>
      <c r="AT1952" s="210" t="s">
        <v>244</v>
      </c>
      <c r="AU1952" s="210" t="s">
        <v>85</v>
      </c>
      <c r="AV1952" s="13" t="s">
        <v>85</v>
      </c>
      <c r="AW1952" s="13" t="s">
        <v>37</v>
      </c>
      <c r="AX1952" s="13" t="s">
        <v>76</v>
      </c>
      <c r="AY1952" s="210" t="s">
        <v>232</v>
      </c>
    </row>
    <row r="1953" spans="1:65" s="13" customFormat="1" ht="10.199999999999999">
      <c r="B1953" s="200"/>
      <c r="C1953" s="201"/>
      <c r="D1953" s="198" t="s">
        <v>244</v>
      </c>
      <c r="E1953" s="202" t="s">
        <v>19</v>
      </c>
      <c r="F1953" s="203" t="s">
        <v>5405</v>
      </c>
      <c r="G1953" s="201"/>
      <c r="H1953" s="204">
        <v>157.55500000000001</v>
      </c>
      <c r="I1953" s="205"/>
      <c r="J1953" s="201"/>
      <c r="K1953" s="201"/>
      <c r="L1953" s="206"/>
      <c r="M1953" s="207"/>
      <c r="N1953" s="208"/>
      <c r="O1953" s="208"/>
      <c r="P1953" s="208"/>
      <c r="Q1953" s="208"/>
      <c r="R1953" s="208"/>
      <c r="S1953" s="208"/>
      <c r="T1953" s="209"/>
      <c r="AT1953" s="210" t="s">
        <v>244</v>
      </c>
      <c r="AU1953" s="210" t="s">
        <v>85</v>
      </c>
      <c r="AV1953" s="13" t="s">
        <v>85</v>
      </c>
      <c r="AW1953" s="13" t="s">
        <v>37</v>
      </c>
      <c r="AX1953" s="13" t="s">
        <v>76</v>
      </c>
      <c r="AY1953" s="210" t="s">
        <v>232</v>
      </c>
    </row>
    <row r="1954" spans="1:65" s="13" customFormat="1" ht="10.199999999999999">
      <c r="B1954" s="200"/>
      <c r="C1954" s="201"/>
      <c r="D1954" s="198" t="s">
        <v>244</v>
      </c>
      <c r="E1954" s="202" t="s">
        <v>19</v>
      </c>
      <c r="F1954" s="203" t="s">
        <v>5406</v>
      </c>
      <c r="G1954" s="201"/>
      <c r="H1954" s="204">
        <v>39.301000000000002</v>
      </c>
      <c r="I1954" s="205"/>
      <c r="J1954" s="201"/>
      <c r="K1954" s="201"/>
      <c r="L1954" s="206"/>
      <c r="M1954" s="207"/>
      <c r="N1954" s="208"/>
      <c r="O1954" s="208"/>
      <c r="P1954" s="208"/>
      <c r="Q1954" s="208"/>
      <c r="R1954" s="208"/>
      <c r="S1954" s="208"/>
      <c r="T1954" s="209"/>
      <c r="AT1954" s="210" t="s">
        <v>244</v>
      </c>
      <c r="AU1954" s="210" t="s">
        <v>85</v>
      </c>
      <c r="AV1954" s="13" t="s">
        <v>85</v>
      </c>
      <c r="AW1954" s="13" t="s">
        <v>37</v>
      </c>
      <c r="AX1954" s="13" t="s">
        <v>76</v>
      </c>
      <c r="AY1954" s="210" t="s">
        <v>232</v>
      </c>
    </row>
    <row r="1955" spans="1:65" s="13" customFormat="1" ht="10.199999999999999">
      <c r="B1955" s="200"/>
      <c r="C1955" s="201"/>
      <c r="D1955" s="198" t="s">
        <v>244</v>
      </c>
      <c r="E1955" s="202" t="s">
        <v>19</v>
      </c>
      <c r="F1955" s="203" t="s">
        <v>5407</v>
      </c>
      <c r="G1955" s="201"/>
      <c r="H1955" s="204">
        <v>71.489999999999995</v>
      </c>
      <c r="I1955" s="205"/>
      <c r="J1955" s="201"/>
      <c r="K1955" s="201"/>
      <c r="L1955" s="206"/>
      <c r="M1955" s="207"/>
      <c r="N1955" s="208"/>
      <c r="O1955" s="208"/>
      <c r="P1955" s="208"/>
      <c r="Q1955" s="208"/>
      <c r="R1955" s="208"/>
      <c r="S1955" s="208"/>
      <c r="T1955" s="209"/>
      <c r="AT1955" s="210" t="s">
        <v>244</v>
      </c>
      <c r="AU1955" s="210" t="s">
        <v>85</v>
      </c>
      <c r="AV1955" s="13" t="s">
        <v>85</v>
      </c>
      <c r="AW1955" s="13" t="s">
        <v>37</v>
      </c>
      <c r="AX1955" s="13" t="s">
        <v>76</v>
      </c>
      <c r="AY1955" s="210" t="s">
        <v>232</v>
      </c>
    </row>
    <row r="1956" spans="1:65" s="13" customFormat="1" ht="10.199999999999999">
      <c r="B1956" s="200"/>
      <c r="C1956" s="201"/>
      <c r="D1956" s="198" t="s">
        <v>244</v>
      </c>
      <c r="E1956" s="202" t="s">
        <v>19</v>
      </c>
      <c r="F1956" s="203" t="s">
        <v>5419</v>
      </c>
      <c r="G1956" s="201"/>
      <c r="H1956" s="204">
        <v>13.688000000000001</v>
      </c>
      <c r="I1956" s="205"/>
      <c r="J1956" s="201"/>
      <c r="K1956" s="201"/>
      <c r="L1956" s="206"/>
      <c r="M1956" s="207"/>
      <c r="N1956" s="208"/>
      <c r="O1956" s="208"/>
      <c r="P1956" s="208"/>
      <c r="Q1956" s="208"/>
      <c r="R1956" s="208"/>
      <c r="S1956" s="208"/>
      <c r="T1956" s="209"/>
      <c r="AT1956" s="210" t="s">
        <v>244</v>
      </c>
      <c r="AU1956" s="210" t="s">
        <v>85</v>
      </c>
      <c r="AV1956" s="13" t="s">
        <v>85</v>
      </c>
      <c r="AW1956" s="13" t="s">
        <v>37</v>
      </c>
      <c r="AX1956" s="13" t="s">
        <v>76</v>
      </c>
      <c r="AY1956" s="210" t="s">
        <v>232</v>
      </c>
    </row>
    <row r="1957" spans="1:65" s="13" customFormat="1" ht="10.199999999999999">
      <c r="B1957" s="200"/>
      <c r="C1957" s="201"/>
      <c r="D1957" s="198" t="s">
        <v>244</v>
      </c>
      <c r="E1957" s="202" t="s">
        <v>19</v>
      </c>
      <c r="F1957" s="203" t="s">
        <v>5428</v>
      </c>
      <c r="G1957" s="201"/>
      <c r="H1957" s="204">
        <v>3.24</v>
      </c>
      <c r="I1957" s="205"/>
      <c r="J1957" s="201"/>
      <c r="K1957" s="201"/>
      <c r="L1957" s="206"/>
      <c r="M1957" s="207"/>
      <c r="N1957" s="208"/>
      <c r="O1957" s="208"/>
      <c r="P1957" s="208"/>
      <c r="Q1957" s="208"/>
      <c r="R1957" s="208"/>
      <c r="S1957" s="208"/>
      <c r="T1957" s="209"/>
      <c r="AT1957" s="210" t="s">
        <v>244</v>
      </c>
      <c r="AU1957" s="210" t="s">
        <v>85</v>
      </c>
      <c r="AV1957" s="13" t="s">
        <v>85</v>
      </c>
      <c r="AW1957" s="13" t="s">
        <v>37</v>
      </c>
      <c r="AX1957" s="13" t="s">
        <v>76</v>
      </c>
      <c r="AY1957" s="210" t="s">
        <v>232</v>
      </c>
    </row>
    <row r="1958" spans="1:65" s="14" customFormat="1" ht="10.199999999999999">
      <c r="B1958" s="211"/>
      <c r="C1958" s="212"/>
      <c r="D1958" s="198" t="s">
        <v>244</v>
      </c>
      <c r="E1958" s="213" t="s">
        <v>19</v>
      </c>
      <c r="F1958" s="214" t="s">
        <v>248</v>
      </c>
      <c r="G1958" s="212"/>
      <c r="H1958" s="215">
        <v>606.77800000000002</v>
      </c>
      <c r="I1958" s="216"/>
      <c r="J1958" s="212"/>
      <c r="K1958" s="212"/>
      <c r="L1958" s="217"/>
      <c r="M1958" s="218"/>
      <c r="N1958" s="219"/>
      <c r="O1958" s="219"/>
      <c r="P1958" s="219"/>
      <c r="Q1958" s="219"/>
      <c r="R1958" s="219"/>
      <c r="S1958" s="219"/>
      <c r="T1958" s="220"/>
      <c r="AT1958" s="221" t="s">
        <v>244</v>
      </c>
      <c r="AU1958" s="221" t="s">
        <v>85</v>
      </c>
      <c r="AV1958" s="14" t="s">
        <v>139</v>
      </c>
      <c r="AW1958" s="14" t="s">
        <v>37</v>
      </c>
      <c r="AX1958" s="14" t="s">
        <v>83</v>
      </c>
      <c r="AY1958" s="221" t="s">
        <v>232</v>
      </c>
    </row>
    <row r="1959" spans="1:65" s="2" customFormat="1" ht="16.5" customHeight="1">
      <c r="A1959" s="36"/>
      <c r="B1959" s="37"/>
      <c r="C1959" s="180" t="s">
        <v>5604</v>
      </c>
      <c r="D1959" s="180" t="s">
        <v>234</v>
      </c>
      <c r="E1959" s="181" t="s">
        <v>5605</v>
      </c>
      <c r="F1959" s="182" t="s">
        <v>5606</v>
      </c>
      <c r="G1959" s="183" t="s">
        <v>312</v>
      </c>
      <c r="H1959" s="184">
        <v>321.50400000000002</v>
      </c>
      <c r="I1959" s="185"/>
      <c r="J1959" s="186">
        <f>ROUND(I1959*H1959,2)</f>
        <v>0</v>
      </c>
      <c r="K1959" s="182" t="s">
        <v>238</v>
      </c>
      <c r="L1959" s="41"/>
      <c r="M1959" s="187" t="s">
        <v>19</v>
      </c>
      <c r="N1959" s="188" t="s">
        <v>47</v>
      </c>
      <c r="O1959" s="66"/>
      <c r="P1959" s="189">
        <f>O1959*H1959</f>
        <v>0</v>
      </c>
      <c r="Q1959" s="189">
        <v>0</v>
      </c>
      <c r="R1959" s="189">
        <f>Q1959*H1959</f>
        <v>0</v>
      </c>
      <c r="S1959" s="189">
        <v>0</v>
      </c>
      <c r="T1959" s="190">
        <f>S1959*H1959</f>
        <v>0</v>
      </c>
      <c r="U1959" s="36"/>
      <c r="V1959" s="36"/>
      <c r="W1959" s="36"/>
      <c r="X1959" s="36"/>
      <c r="Y1959" s="36"/>
      <c r="Z1959" s="36"/>
      <c r="AA1959" s="36"/>
      <c r="AB1959" s="36"/>
      <c r="AC1959" s="36"/>
      <c r="AD1959" s="36"/>
      <c r="AE1959" s="36"/>
      <c r="AR1959" s="191" t="s">
        <v>348</v>
      </c>
      <c r="AT1959" s="191" t="s">
        <v>234</v>
      </c>
      <c r="AU1959" s="191" t="s">
        <v>85</v>
      </c>
      <c r="AY1959" s="19" t="s">
        <v>232</v>
      </c>
      <c r="BE1959" s="192">
        <f>IF(N1959="základní",J1959,0)</f>
        <v>0</v>
      </c>
      <c r="BF1959" s="192">
        <f>IF(N1959="snížená",J1959,0)</f>
        <v>0</v>
      </c>
      <c r="BG1959" s="192">
        <f>IF(N1959="zákl. přenesená",J1959,0)</f>
        <v>0</v>
      </c>
      <c r="BH1959" s="192">
        <f>IF(N1959="sníž. přenesená",J1959,0)</f>
        <v>0</v>
      </c>
      <c r="BI1959" s="192">
        <f>IF(N1959="nulová",J1959,0)</f>
        <v>0</v>
      </c>
      <c r="BJ1959" s="19" t="s">
        <v>83</v>
      </c>
      <c r="BK1959" s="192">
        <f>ROUND(I1959*H1959,2)</f>
        <v>0</v>
      </c>
      <c r="BL1959" s="19" t="s">
        <v>348</v>
      </c>
      <c r="BM1959" s="191" t="s">
        <v>5607</v>
      </c>
    </row>
    <row r="1960" spans="1:65" s="2" customFormat="1" ht="10.199999999999999">
      <c r="A1960" s="36"/>
      <c r="B1960" s="37"/>
      <c r="C1960" s="38"/>
      <c r="D1960" s="193" t="s">
        <v>240</v>
      </c>
      <c r="E1960" s="38"/>
      <c r="F1960" s="194" t="s">
        <v>5608</v>
      </c>
      <c r="G1960" s="38"/>
      <c r="H1960" s="38"/>
      <c r="I1960" s="195"/>
      <c r="J1960" s="38"/>
      <c r="K1960" s="38"/>
      <c r="L1960" s="41"/>
      <c r="M1960" s="196"/>
      <c r="N1960" s="197"/>
      <c r="O1960" s="66"/>
      <c r="P1960" s="66"/>
      <c r="Q1960" s="66"/>
      <c r="R1960" s="66"/>
      <c r="S1960" s="66"/>
      <c r="T1960" s="67"/>
      <c r="U1960" s="36"/>
      <c r="V1960" s="36"/>
      <c r="W1960" s="36"/>
      <c r="X1960" s="36"/>
      <c r="Y1960" s="36"/>
      <c r="Z1960" s="36"/>
      <c r="AA1960" s="36"/>
      <c r="AB1960" s="36"/>
      <c r="AC1960" s="36"/>
      <c r="AD1960" s="36"/>
      <c r="AE1960" s="36"/>
      <c r="AT1960" s="19" t="s">
        <v>240</v>
      </c>
      <c r="AU1960" s="19" t="s">
        <v>85</v>
      </c>
    </row>
    <row r="1961" spans="1:65" s="2" customFormat="1" ht="48">
      <c r="A1961" s="36"/>
      <c r="B1961" s="37"/>
      <c r="C1961" s="38"/>
      <c r="D1961" s="198" t="s">
        <v>242</v>
      </c>
      <c r="E1961" s="38"/>
      <c r="F1961" s="199" t="s">
        <v>5601</v>
      </c>
      <c r="G1961" s="38"/>
      <c r="H1961" s="38"/>
      <c r="I1961" s="195"/>
      <c r="J1961" s="38"/>
      <c r="K1961" s="38"/>
      <c r="L1961" s="41"/>
      <c r="M1961" s="196"/>
      <c r="N1961" s="197"/>
      <c r="O1961" s="66"/>
      <c r="P1961" s="66"/>
      <c r="Q1961" s="66"/>
      <c r="R1961" s="66"/>
      <c r="S1961" s="66"/>
      <c r="T1961" s="67"/>
      <c r="U1961" s="36"/>
      <c r="V1961" s="36"/>
      <c r="W1961" s="36"/>
      <c r="X1961" s="36"/>
      <c r="Y1961" s="36"/>
      <c r="Z1961" s="36"/>
      <c r="AA1961" s="36"/>
      <c r="AB1961" s="36"/>
      <c r="AC1961" s="36"/>
      <c r="AD1961" s="36"/>
      <c r="AE1961" s="36"/>
      <c r="AT1961" s="19" t="s">
        <v>242</v>
      </c>
      <c r="AU1961" s="19" t="s">
        <v>85</v>
      </c>
    </row>
    <row r="1962" spans="1:65" s="13" customFormat="1" ht="10.199999999999999">
      <c r="B1962" s="200"/>
      <c r="C1962" s="201"/>
      <c r="D1962" s="198" t="s">
        <v>244</v>
      </c>
      <c r="E1962" s="202" t="s">
        <v>19</v>
      </c>
      <c r="F1962" s="203" t="s">
        <v>5602</v>
      </c>
      <c r="G1962" s="201"/>
      <c r="H1962" s="204">
        <v>295.83699999999999</v>
      </c>
      <c r="I1962" s="205"/>
      <c r="J1962" s="201"/>
      <c r="K1962" s="201"/>
      <c r="L1962" s="206"/>
      <c r="M1962" s="207"/>
      <c r="N1962" s="208"/>
      <c r="O1962" s="208"/>
      <c r="P1962" s="208"/>
      <c r="Q1962" s="208"/>
      <c r="R1962" s="208"/>
      <c r="S1962" s="208"/>
      <c r="T1962" s="209"/>
      <c r="AT1962" s="210" t="s">
        <v>244</v>
      </c>
      <c r="AU1962" s="210" t="s">
        <v>85</v>
      </c>
      <c r="AV1962" s="13" t="s">
        <v>85</v>
      </c>
      <c r="AW1962" s="13" t="s">
        <v>37</v>
      </c>
      <c r="AX1962" s="13" t="s">
        <v>76</v>
      </c>
      <c r="AY1962" s="210" t="s">
        <v>232</v>
      </c>
    </row>
    <row r="1963" spans="1:65" s="13" customFormat="1" ht="10.199999999999999">
      <c r="B1963" s="200"/>
      <c r="C1963" s="201"/>
      <c r="D1963" s="198" t="s">
        <v>244</v>
      </c>
      <c r="E1963" s="202" t="s">
        <v>19</v>
      </c>
      <c r="F1963" s="203" t="s">
        <v>5603</v>
      </c>
      <c r="G1963" s="201"/>
      <c r="H1963" s="204">
        <v>25.667000000000002</v>
      </c>
      <c r="I1963" s="205"/>
      <c r="J1963" s="201"/>
      <c r="K1963" s="201"/>
      <c r="L1963" s="206"/>
      <c r="M1963" s="207"/>
      <c r="N1963" s="208"/>
      <c r="O1963" s="208"/>
      <c r="P1963" s="208"/>
      <c r="Q1963" s="208"/>
      <c r="R1963" s="208"/>
      <c r="S1963" s="208"/>
      <c r="T1963" s="209"/>
      <c r="AT1963" s="210" t="s">
        <v>244</v>
      </c>
      <c r="AU1963" s="210" t="s">
        <v>85</v>
      </c>
      <c r="AV1963" s="13" t="s">
        <v>85</v>
      </c>
      <c r="AW1963" s="13" t="s">
        <v>37</v>
      </c>
      <c r="AX1963" s="13" t="s">
        <v>76</v>
      </c>
      <c r="AY1963" s="210" t="s">
        <v>232</v>
      </c>
    </row>
    <row r="1964" spans="1:65" s="14" customFormat="1" ht="10.199999999999999">
      <c r="B1964" s="211"/>
      <c r="C1964" s="212"/>
      <c r="D1964" s="198" t="s">
        <v>244</v>
      </c>
      <c r="E1964" s="213" t="s">
        <v>19</v>
      </c>
      <c r="F1964" s="214" t="s">
        <v>248</v>
      </c>
      <c r="G1964" s="212"/>
      <c r="H1964" s="215">
        <v>321.50400000000002</v>
      </c>
      <c r="I1964" s="216"/>
      <c r="J1964" s="212"/>
      <c r="K1964" s="212"/>
      <c r="L1964" s="217"/>
      <c r="M1964" s="218"/>
      <c r="N1964" s="219"/>
      <c r="O1964" s="219"/>
      <c r="P1964" s="219"/>
      <c r="Q1964" s="219"/>
      <c r="R1964" s="219"/>
      <c r="S1964" s="219"/>
      <c r="T1964" s="220"/>
      <c r="AT1964" s="221" t="s">
        <v>244</v>
      </c>
      <c r="AU1964" s="221" t="s">
        <v>85</v>
      </c>
      <c r="AV1964" s="14" t="s">
        <v>139</v>
      </c>
      <c r="AW1964" s="14" t="s">
        <v>37</v>
      </c>
      <c r="AX1964" s="14" t="s">
        <v>83</v>
      </c>
      <c r="AY1964" s="221" t="s">
        <v>232</v>
      </c>
    </row>
    <row r="1965" spans="1:65" s="2" customFormat="1" ht="16.5" customHeight="1">
      <c r="A1965" s="36"/>
      <c r="B1965" s="37"/>
      <c r="C1965" s="180" t="s">
        <v>5609</v>
      </c>
      <c r="D1965" s="180" t="s">
        <v>234</v>
      </c>
      <c r="E1965" s="181" t="s">
        <v>5610</v>
      </c>
      <c r="F1965" s="182" t="s">
        <v>5611</v>
      </c>
      <c r="G1965" s="183" t="s">
        <v>312</v>
      </c>
      <c r="H1965" s="184">
        <v>643.00800000000004</v>
      </c>
      <c r="I1965" s="185"/>
      <c r="J1965" s="186">
        <f>ROUND(I1965*H1965,2)</f>
        <v>0</v>
      </c>
      <c r="K1965" s="182" t="s">
        <v>238</v>
      </c>
      <c r="L1965" s="41"/>
      <c r="M1965" s="187" t="s">
        <v>19</v>
      </c>
      <c r="N1965" s="188" t="s">
        <v>47</v>
      </c>
      <c r="O1965" s="66"/>
      <c r="P1965" s="189">
        <f>O1965*H1965</f>
        <v>0</v>
      </c>
      <c r="Q1965" s="189">
        <v>2.0000000000000001E-4</v>
      </c>
      <c r="R1965" s="189">
        <f>Q1965*H1965</f>
        <v>0.12860160000000001</v>
      </c>
      <c r="S1965" s="189">
        <v>0</v>
      </c>
      <c r="T1965" s="190">
        <f>S1965*H1965</f>
        <v>0</v>
      </c>
      <c r="U1965" s="36"/>
      <c r="V1965" s="36"/>
      <c r="W1965" s="36"/>
      <c r="X1965" s="36"/>
      <c r="Y1965" s="36"/>
      <c r="Z1965" s="36"/>
      <c r="AA1965" s="36"/>
      <c r="AB1965" s="36"/>
      <c r="AC1965" s="36"/>
      <c r="AD1965" s="36"/>
      <c r="AE1965" s="36"/>
      <c r="AR1965" s="191" t="s">
        <v>348</v>
      </c>
      <c r="AT1965" s="191" t="s">
        <v>234</v>
      </c>
      <c r="AU1965" s="191" t="s">
        <v>85</v>
      </c>
      <c r="AY1965" s="19" t="s">
        <v>232</v>
      </c>
      <c r="BE1965" s="192">
        <f>IF(N1965="základní",J1965,0)</f>
        <v>0</v>
      </c>
      <c r="BF1965" s="192">
        <f>IF(N1965="snížená",J1965,0)</f>
        <v>0</v>
      </c>
      <c r="BG1965" s="192">
        <f>IF(N1965="zákl. přenesená",J1965,0)</f>
        <v>0</v>
      </c>
      <c r="BH1965" s="192">
        <f>IF(N1965="sníž. přenesená",J1965,0)</f>
        <v>0</v>
      </c>
      <c r="BI1965" s="192">
        <f>IF(N1965="nulová",J1965,0)</f>
        <v>0</v>
      </c>
      <c r="BJ1965" s="19" t="s">
        <v>83</v>
      </c>
      <c r="BK1965" s="192">
        <f>ROUND(I1965*H1965,2)</f>
        <v>0</v>
      </c>
      <c r="BL1965" s="19" t="s">
        <v>348</v>
      </c>
      <c r="BM1965" s="191" t="s">
        <v>5612</v>
      </c>
    </row>
    <row r="1966" spans="1:65" s="2" customFormat="1" ht="10.199999999999999">
      <c r="A1966" s="36"/>
      <c r="B1966" s="37"/>
      <c r="C1966" s="38"/>
      <c r="D1966" s="193" t="s">
        <v>240</v>
      </c>
      <c r="E1966" s="38"/>
      <c r="F1966" s="194" t="s">
        <v>5613</v>
      </c>
      <c r="G1966" s="38"/>
      <c r="H1966" s="38"/>
      <c r="I1966" s="195"/>
      <c r="J1966" s="38"/>
      <c r="K1966" s="38"/>
      <c r="L1966" s="41"/>
      <c r="M1966" s="196"/>
      <c r="N1966" s="197"/>
      <c r="O1966" s="66"/>
      <c r="P1966" s="66"/>
      <c r="Q1966" s="66"/>
      <c r="R1966" s="66"/>
      <c r="S1966" s="66"/>
      <c r="T1966" s="67"/>
      <c r="U1966" s="36"/>
      <c r="V1966" s="36"/>
      <c r="W1966" s="36"/>
      <c r="X1966" s="36"/>
      <c r="Y1966" s="36"/>
      <c r="Z1966" s="36"/>
      <c r="AA1966" s="36"/>
      <c r="AB1966" s="36"/>
      <c r="AC1966" s="36"/>
      <c r="AD1966" s="36"/>
      <c r="AE1966" s="36"/>
      <c r="AT1966" s="19" t="s">
        <v>240</v>
      </c>
      <c r="AU1966" s="19" t="s">
        <v>85</v>
      </c>
    </row>
    <row r="1967" spans="1:65" s="2" customFormat="1" ht="48">
      <c r="A1967" s="36"/>
      <c r="B1967" s="37"/>
      <c r="C1967" s="38"/>
      <c r="D1967" s="198" t="s">
        <v>242</v>
      </c>
      <c r="E1967" s="38"/>
      <c r="F1967" s="199" t="s">
        <v>5601</v>
      </c>
      <c r="G1967" s="38"/>
      <c r="H1967" s="38"/>
      <c r="I1967" s="195"/>
      <c r="J1967" s="38"/>
      <c r="K1967" s="38"/>
      <c r="L1967" s="41"/>
      <c r="M1967" s="196"/>
      <c r="N1967" s="197"/>
      <c r="O1967" s="66"/>
      <c r="P1967" s="66"/>
      <c r="Q1967" s="66"/>
      <c r="R1967" s="66"/>
      <c r="S1967" s="66"/>
      <c r="T1967" s="67"/>
      <c r="U1967" s="36"/>
      <c r="V1967" s="36"/>
      <c r="W1967" s="36"/>
      <c r="X1967" s="36"/>
      <c r="Y1967" s="36"/>
      <c r="Z1967" s="36"/>
      <c r="AA1967" s="36"/>
      <c r="AB1967" s="36"/>
      <c r="AC1967" s="36"/>
      <c r="AD1967" s="36"/>
      <c r="AE1967" s="36"/>
      <c r="AT1967" s="19" t="s">
        <v>242</v>
      </c>
      <c r="AU1967" s="19" t="s">
        <v>85</v>
      </c>
    </row>
    <row r="1968" spans="1:65" s="13" customFormat="1" ht="10.199999999999999">
      <c r="B1968" s="200"/>
      <c r="C1968" s="201"/>
      <c r="D1968" s="198" t="s">
        <v>244</v>
      </c>
      <c r="E1968" s="202" t="s">
        <v>19</v>
      </c>
      <c r="F1968" s="203" t="s">
        <v>5602</v>
      </c>
      <c r="G1968" s="201"/>
      <c r="H1968" s="204">
        <v>295.83699999999999</v>
      </c>
      <c r="I1968" s="205"/>
      <c r="J1968" s="201"/>
      <c r="K1968" s="201"/>
      <c r="L1968" s="206"/>
      <c r="M1968" s="207"/>
      <c r="N1968" s="208"/>
      <c r="O1968" s="208"/>
      <c r="P1968" s="208"/>
      <c r="Q1968" s="208"/>
      <c r="R1968" s="208"/>
      <c r="S1968" s="208"/>
      <c r="T1968" s="209"/>
      <c r="AT1968" s="210" t="s">
        <v>244</v>
      </c>
      <c r="AU1968" s="210" t="s">
        <v>85</v>
      </c>
      <c r="AV1968" s="13" t="s">
        <v>85</v>
      </c>
      <c r="AW1968" s="13" t="s">
        <v>37</v>
      </c>
      <c r="AX1968" s="13" t="s">
        <v>76</v>
      </c>
      <c r="AY1968" s="210" t="s">
        <v>232</v>
      </c>
    </row>
    <row r="1969" spans="1:65" s="13" customFormat="1" ht="10.199999999999999">
      <c r="B1969" s="200"/>
      <c r="C1969" s="201"/>
      <c r="D1969" s="198" t="s">
        <v>244</v>
      </c>
      <c r="E1969" s="202" t="s">
        <v>19</v>
      </c>
      <c r="F1969" s="203" t="s">
        <v>5603</v>
      </c>
      <c r="G1969" s="201"/>
      <c r="H1969" s="204">
        <v>25.667000000000002</v>
      </c>
      <c r="I1969" s="205"/>
      <c r="J1969" s="201"/>
      <c r="K1969" s="201"/>
      <c r="L1969" s="206"/>
      <c r="M1969" s="207"/>
      <c r="N1969" s="208"/>
      <c r="O1969" s="208"/>
      <c r="P1969" s="208"/>
      <c r="Q1969" s="208"/>
      <c r="R1969" s="208"/>
      <c r="S1969" s="208"/>
      <c r="T1969" s="209"/>
      <c r="AT1969" s="210" t="s">
        <v>244</v>
      </c>
      <c r="AU1969" s="210" t="s">
        <v>85</v>
      </c>
      <c r="AV1969" s="13" t="s">
        <v>85</v>
      </c>
      <c r="AW1969" s="13" t="s">
        <v>37</v>
      </c>
      <c r="AX1969" s="13" t="s">
        <v>76</v>
      </c>
      <c r="AY1969" s="210" t="s">
        <v>232</v>
      </c>
    </row>
    <row r="1970" spans="1:65" s="13" customFormat="1" ht="10.199999999999999">
      <c r="B1970" s="200"/>
      <c r="C1970" s="201"/>
      <c r="D1970" s="198" t="s">
        <v>244</v>
      </c>
      <c r="E1970" s="202" t="s">
        <v>19</v>
      </c>
      <c r="F1970" s="203" t="s">
        <v>5614</v>
      </c>
      <c r="G1970" s="201"/>
      <c r="H1970" s="204">
        <v>321.50400000000002</v>
      </c>
      <c r="I1970" s="205"/>
      <c r="J1970" s="201"/>
      <c r="K1970" s="201"/>
      <c r="L1970" s="206"/>
      <c r="M1970" s="207"/>
      <c r="N1970" s="208"/>
      <c r="O1970" s="208"/>
      <c r="P1970" s="208"/>
      <c r="Q1970" s="208"/>
      <c r="R1970" s="208"/>
      <c r="S1970" s="208"/>
      <c r="T1970" s="209"/>
      <c r="AT1970" s="210" t="s">
        <v>244</v>
      </c>
      <c r="AU1970" s="210" t="s">
        <v>85</v>
      </c>
      <c r="AV1970" s="13" t="s">
        <v>85</v>
      </c>
      <c r="AW1970" s="13" t="s">
        <v>37</v>
      </c>
      <c r="AX1970" s="13" t="s">
        <v>76</v>
      </c>
      <c r="AY1970" s="210" t="s">
        <v>232</v>
      </c>
    </row>
    <row r="1971" spans="1:65" s="14" customFormat="1" ht="10.199999999999999">
      <c r="B1971" s="211"/>
      <c r="C1971" s="212"/>
      <c r="D1971" s="198" t="s">
        <v>244</v>
      </c>
      <c r="E1971" s="213" t="s">
        <v>19</v>
      </c>
      <c r="F1971" s="214" t="s">
        <v>248</v>
      </c>
      <c r="G1971" s="212"/>
      <c r="H1971" s="215">
        <v>643.00800000000004</v>
      </c>
      <c r="I1971" s="216"/>
      <c r="J1971" s="212"/>
      <c r="K1971" s="212"/>
      <c r="L1971" s="217"/>
      <c r="M1971" s="218"/>
      <c r="N1971" s="219"/>
      <c r="O1971" s="219"/>
      <c r="P1971" s="219"/>
      <c r="Q1971" s="219"/>
      <c r="R1971" s="219"/>
      <c r="S1971" s="219"/>
      <c r="T1971" s="220"/>
      <c r="AT1971" s="221" t="s">
        <v>244</v>
      </c>
      <c r="AU1971" s="221" t="s">
        <v>85</v>
      </c>
      <c r="AV1971" s="14" t="s">
        <v>139</v>
      </c>
      <c r="AW1971" s="14" t="s">
        <v>37</v>
      </c>
      <c r="AX1971" s="14" t="s">
        <v>83</v>
      </c>
      <c r="AY1971" s="221" t="s">
        <v>232</v>
      </c>
    </row>
    <row r="1972" spans="1:65" s="2" customFormat="1" ht="21.75" customHeight="1">
      <c r="A1972" s="36"/>
      <c r="B1972" s="37"/>
      <c r="C1972" s="180" t="s">
        <v>5615</v>
      </c>
      <c r="D1972" s="180" t="s">
        <v>234</v>
      </c>
      <c r="E1972" s="181" t="s">
        <v>5616</v>
      </c>
      <c r="F1972" s="182" t="s">
        <v>5617</v>
      </c>
      <c r="G1972" s="183" t="s">
        <v>312</v>
      </c>
      <c r="H1972" s="184">
        <v>321.50400000000002</v>
      </c>
      <c r="I1972" s="185"/>
      <c r="J1972" s="186">
        <f>ROUND(I1972*H1972,2)</f>
        <v>0</v>
      </c>
      <c r="K1972" s="182" t="s">
        <v>238</v>
      </c>
      <c r="L1972" s="41"/>
      <c r="M1972" s="187" t="s">
        <v>19</v>
      </c>
      <c r="N1972" s="188" t="s">
        <v>47</v>
      </c>
      <c r="O1972" s="66"/>
      <c r="P1972" s="189">
        <f>O1972*H1972</f>
        <v>0</v>
      </c>
      <c r="Q1972" s="189">
        <v>4.4999999999999997E-3</v>
      </c>
      <c r="R1972" s="189">
        <f>Q1972*H1972</f>
        <v>1.4467680000000001</v>
      </c>
      <c r="S1972" s="189">
        <v>0</v>
      </c>
      <c r="T1972" s="190">
        <f>S1972*H1972</f>
        <v>0</v>
      </c>
      <c r="U1972" s="36"/>
      <c r="V1972" s="36"/>
      <c r="W1972" s="36"/>
      <c r="X1972" s="36"/>
      <c r="Y1972" s="36"/>
      <c r="Z1972" s="36"/>
      <c r="AA1972" s="36"/>
      <c r="AB1972" s="36"/>
      <c r="AC1972" s="36"/>
      <c r="AD1972" s="36"/>
      <c r="AE1972" s="36"/>
      <c r="AR1972" s="191" t="s">
        <v>348</v>
      </c>
      <c r="AT1972" s="191" t="s">
        <v>234</v>
      </c>
      <c r="AU1972" s="191" t="s">
        <v>85</v>
      </c>
      <c r="AY1972" s="19" t="s">
        <v>232</v>
      </c>
      <c r="BE1972" s="192">
        <f>IF(N1972="základní",J1972,0)</f>
        <v>0</v>
      </c>
      <c r="BF1972" s="192">
        <f>IF(N1972="snížená",J1972,0)</f>
        <v>0</v>
      </c>
      <c r="BG1972" s="192">
        <f>IF(N1972="zákl. přenesená",J1972,0)</f>
        <v>0</v>
      </c>
      <c r="BH1972" s="192">
        <f>IF(N1972="sníž. přenesená",J1972,0)</f>
        <v>0</v>
      </c>
      <c r="BI1972" s="192">
        <f>IF(N1972="nulová",J1972,0)</f>
        <v>0</v>
      </c>
      <c r="BJ1972" s="19" t="s">
        <v>83</v>
      </c>
      <c r="BK1972" s="192">
        <f>ROUND(I1972*H1972,2)</f>
        <v>0</v>
      </c>
      <c r="BL1972" s="19" t="s">
        <v>348</v>
      </c>
      <c r="BM1972" s="191" t="s">
        <v>5618</v>
      </c>
    </row>
    <row r="1973" spans="1:65" s="2" customFormat="1" ht="10.199999999999999">
      <c r="A1973" s="36"/>
      <c r="B1973" s="37"/>
      <c r="C1973" s="38"/>
      <c r="D1973" s="193" t="s">
        <v>240</v>
      </c>
      <c r="E1973" s="38"/>
      <c r="F1973" s="194" t="s">
        <v>5619</v>
      </c>
      <c r="G1973" s="38"/>
      <c r="H1973" s="38"/>
      <c r="I1973" s="195"/>
      <c r="J1973" s="38"/>
      <c r="K1973" s="38"/>
      <c r="L1973" s="41"/>
      <c r="M1973" s="196"/>
      <c r="N1973" s="197"/>
      <c r="O1973" s="66"/>
      <c r="P1973" s="66"/>
      <c r="Q1973" s="66"/>
      <c r="R1973" s="66"/>
      <c r="S1973" s="66"/>
      <c r="T1973" s="67"/>
      <c r="U1973" s="36"/>
      <c r="V1973" s="36"/>
      <c r="W1973" s="36"/>
      <c r="X1973" s="36"/>
      <c r="Y1973" s="36"/>
      <c r="Z1973" s="36"/>
      <c r="AA1973" s="36"/>
      <c r="AB1973" s="36"/>
      <c r="AC1973" s="36"/>
      <c r="AD1973" s="36"/>
      <c r="AE1973" s="36"/>
      <c r="AT1973" s="19" t="s">
        <v>240</v>
      </c>
      <c r="AU1973" s="19" t="s">
        <v>85</v>
      </c>
    </row>
    <row r="1974" spans="1:65" s="2" customFormat="1" ht="48">
      <c r="A1974" s="36"/>
      <c r="B1974" s="37"/>
      <c r="C1974" s="38"/>
      <c r="D1974" s="198" t="s">
        <v>242</v>
      </c>
      <c r="E1974" s="38"/>
      <c r="F1974" s="199" t="s">
        <v>5601</v>
      </c>
      <c r="G1974" s="38"/>
      <c r="H1974" s="38"/>
      <c r="I1974" s="195"/>
      <c r="J1974" s="38"/>
      <c r="K1974" s="38"/>
      <c r="L1974" s="41"/>
      <c r="M1974" s="196"/>
      <c r="N1974" s="197"/>
      <c r="O1974" s="66"/>
      <c r="P1974" s="66"/>
      <c r="Q1974" s="66"/>
      <c r="R1974" s="66"/>
      <c r="S1974" s="66"/>
      <c r="T1974" s="67"/>
      <c r="U1974" s="36"/>
      <c r="V1974" s="36"/>
      <c r="W1974" s="36"/>
      <c r="X1974" s="36"/>
      <c r="Y1974" s="36"/>
      <c r="Z1974" s="36"/>
      <c r="AA1974" s="36"/>
      <c r="AB1974" s="36"/>
      <c r="AC1974" s="36"/>
      <c r="AD1974" s="36"/>
      <c r="AE1974" s="36"/>
      <c r="AT1974" s="19" t="s">
        <v>242</v>
      </c>
      <c r="AU1974" s="19" t="s">
        <v>85</v>
      </c>
    </row>
    <row r="1975" spans="1:65" s="13" customFormat="1" ht="10.199999999999999">
      <c r="B1975" s="200"/>
      <c r="C1975" s="201"/>
      <c r="D1975" s="198" t="s">
        <v>244</v>
      </c>
      <c r="E1975" s="202" t="s">
        <v>19</v>
      </c>
      <c r="F1975" s="203" t="s">
        <v>5602</v>
      </c>
      <c r="G1975" s="201"/>
      <c r="H1975" s="204">
        <v>295.83699999999999</v>
      </c>
      <c r="I1975" s="205"/>
      <c r="J1975" s="201"/>
      <c r="K1975" s="201"/>
      <c r="L1975" s="206"/>
      <c r="M1975" s="207"/>
      <c r="N1975" s="208"/>
      <c r="O1975" s="208"/>
      <c r="P1975" s="208"/>
      <c r="Q1975" s="208"/>
      <c r="R1975" s="208"/>
      <c r="S1975" s="208"/>
      <c r="T1975" s="209"/>
      <c r="AT1975" s="210" t="s">
        <v>244</v>
      </c>
      <c r="AU1975" s="210" t="s">
        <v>85</v>
      </c>
      <c r="AV1975" s="13" t="s">
        <v>85</v>
      </c>
      <c r="AW1975" s="13" t="s">
        <v>37</v>
      </c>
      <c r="AX1975" s="13" t="s">
        <v>76</v>
      </c>
      <c r="AY1975" s="210" t="s">
        <v>232</v>
      </c>
    </row>
    <row r="1976" spans="1:65" s="13" customFormat="1" ht="10.199999999999999">
      <c r="B1976" s="200"/>
      <c r="C1976" s="201"/>
      <c r="D1976" s="198" t="s">
        <v>244</v>
      </c>
      <c r="E1976" s="202" t="s">
        <v>19</v>
      </c>
      <c r="F1976" s="203" t="s">
        <v>5603</v>
      </c>
      <c r="G1976" s="201"/>
      <c r="H1976" s="204">
        <v>25.667000000000002</v>
      </c>
      <c r="I1976" s="205"/>
      <c r="J1976" s="201"/>
      <c r="K1976" s="201"/>
      <c r="L1976" s="206"/>
      <c r="M1976" s="207"/>
      <c r="N1976" s="208"/>
      <c r="O1976" s="208"/>
      <c r="P1976" s="208"/>
      <c r="Q1976" s="208"/>
      <c r="R1976" s="208"/>
      <c r="S1976" s="208"/>
      <c r="T1976" s="209"/>
      <c r="AT1976" s="210" t="s">
        <v>244</v>
      </c>
      <c r="AU1976" s="210" t="s">
        <v>85</v>
      </c>
      <c r="AV1976" s="13" t="s">
        <v>85</v>
      </c>
      <c r="AW1976" s="13" t="s">
        <v>37</v>
      </c>
      <c r="AX1976" s="13" t="s">
        <v>76</v>
      </c>
      <c r="AY1976" s="210" t="s">
        <v>232</v>
      </c>
    </row>
    <row r="1977" spans="1:65" s="14" customFormat="1" ht="10.199999999999999">
      <c r="B1977" s="211"/>
      <c r="C1977" s="212"/>
      <c r="D1977" s="198" t="s">
        <v>244</v>
      </c>
      <c r="E1977" s="213" t="s">
        <v>19</v>
      </c>
      <c r="F1977" s="214" t="s">
        <v>248</v>
      </c>
      <c r="G1977" s="212"/>
      <c r="H1977" s="215">
        <v>321.50400000000002</v>
      </c>
      <c r="I1977" s="216"/>
      <c r="J1977" s="212"/>
      <c r="K1977" s="212"/>
      <c r="L1977" s="217"/>
      <c r="M1977" s="218"/>
      <c r="N1977" s="219"/>
      <c r="O1977" s="219"/>
      <c r="P1977" s="219"/>
      <c r="Q1977" s="219"/>
      <c r="R1977" s="219"/>
      <c r="S1977" s="219"/>
      <c r="T1977" s="220"/>
      <c r="AT1977" s="221" t="s">
        <v>244</v>
      </c>
      <c r="AU1977" s="221" t="s">
        <v>85</v>
      </c>
      <c r="AV1977" s="14" t="s">
        <v>139</v>
      </c>
      <c r="AW1977" s="14" t="s">
        <v>37</v>
      </c>
      <c r="AX1977" s="14" t="s">
        <v>83</v>
      </c>
      <c r="AY1977" s="221" t="s">
        <v>232</v>
      </c>
    </row>
    <row r="1978" spans="1:65" s="2" customFormat="1" ht="16.5" customHeight="1">
      <c r="A1978" s="36"/>
      <c r="B1978" s="37"/>
      <c r="C1978" s="180" t="s">
        <v>5620</v>
      </c>
      <c r="D1978" s="180" t="s">
        <v>234</v>
      </c>
      <c r="E1978" s="181" t="s">
        <v>5621</v>
      </c>
      <c r="F1978" s="182" t="s">
        <v>5622</v>
      </c>
      <c r="G1978" s="183" t="s">
        <v>312</v>
      </c>
      <c r="H1978" s="184">
        <v>516.78499999999997</v>
      </c>
      <c r="I1978" s="185"/>
      <c r="J1978" s="186">
        <f>ROUND(I1978*H1978,2)</f>
        <v>0</v>
      </c>
      <c r="K1978" s="182" t="s">
        <v>238</v>
      </c>
      <c r="L1978" s="41"/>
      <c r="M1978" s="187" t="s">
        <v>19</v>
      </c>
      <c r="N1978" s="188" t="s">
        <v>47</v>
      </c>
      <c r="O1978" s="66"/>
      <c r="P1978" s="189">
        <f>O1978*H1978</f>
        <v>0</v>
      </c>
      <c r="Q1978" s="189">
        <v>0</v>
      </c>
      <c r="R1978" s="189">
        <f>Q1978*H1978</f>
        <v>0</v>
      </c>
      <c r="S1978" s="189">
        <v>2.5000000000000001E-3</v>
      </c>
      <c r="T1978" s="190">
        <f>S1978*H1978</f>
        <v>1.2919624999999999</v>
      </c>
      <c r="U1978" s="36"/>
      <c r="V1978" s="36"/>
      <c r="W1978" s="36"/>
      <c r="X1978" s="36"/>
      <c r="Y1978" s="36"/>
      <c r="Z1978" s="36"/>
      <c r="AA1978" s="36"/>
      <c r="AB1978" s="36"/>
      <c r="AC1978" s="36"/>
      <c r="AD1978" s="36"/>
      <c r="AE1978" s="36"/>
      <c r="AR1978" s="191" t="s">
        <v>348</v>
      </c>
      <c r="AT1978" s="191" t="s">
        <v>234</v>
      </c>
      <c r="AU1978" s="191" t="s">
        <v>85</v>
      </c>
      <c r="AY1978" s="19" t="s">
        <v>232</v>
      </c>
      <c r="BE1978" s="192">
        <f>IF(N1978="základní",J1978,0)</f>
        <v>0</v>
      </c>
      <c r="BF1978" s="192">
        <f>IF(N1978="snížená",J1978,0)</f>
        <v>0</v>
      </c>
      <c r="BG1978" s="192">
        <f>IF(N1978="zákl. přenesená",J1978,0)</f>
        <v>0</v>
      </c>
      <c r="BH1978" s="192">
        <f>IF(N1978="sníž. přenesená",J1978,0)</f>
        <v>0</v>
      </c>
      <c r="BI1978" s="192">
        <f>IF(N1978="nulová",J1978,0)</f>
        <v>0</v>
      </c>
      <c r="BJ1978" s="19" t="s">
        <v>83</v>
      </c>
      <c r="BK1978" s="192">
        <f>ROUND(I1978*H1978,2)</f>
        <v>0</v>
      </c>
      <c r="BL1978" s="19" t="s">
        <v>348</v>
      </c>
      <c r="BM1978" s="191" t="s">
        <v>5623</v>
      </c>
    </row>
    <row r="1979" spans="1:65" s="2" customFormat="1" ht="10.199999999999999">
      <c r="A1979" s="36"/>
      <c r="B1979" s="37"/>
      <c r="C1979" s="38"/>
      <c r="D1979" s="193" t="s">
        <v>240</v>
      </c>
      <c r="E1979" s="38"/>
      <c r="F1979" s="194" t="s">
        <v>5624</v>
      </c>
      <c r="G1979" s="38"/>
      <c r="H1979" s="38"/>
      <c r="I1979" s="195"/>
      <c r="J1979" s="38"/>
      <c r="K1979" s="38"/>
      <c r="L1979" s="41"/>
      <c r="M1979" s="196"/>
      <c r="N1979" s="197"/>
      <c r="O1979" s="66"/>
      <c r="P1979" s="66"/>
      <c r="Q1979" s="66"/>
      <c r="R1979" s="66"/>
      <c r="S1979" s="66"/>
      <c r="T1979" s="67"/>
      <c r="U1979" s="36"/>
      <c r="V1979" s="36"/>
      <c r="W1979" s="36"/>
      <c r="X1979" s="36"/>
      <c r="Y1979" s="36"/>
      <c r="Z1979" s="36"/>
      <c r="AA1979" s="36"/>
      <c r="AB1979" s="36"/>
      <c r="AC1979" s="36"/>
      <c r="AD1979" s="36"/>
      <c r="AE1979" s="36"/>
      <c r="AT1979" s="19" t="s">
        <v>240</v>
      </c>
      <c r="AU1979" s="19" t="s">
        <v>85</v>
      </c>
    </row>
    <row r="1980" spans="1:65" s="13" customFormat="1" ht="10.199999999999999">
      <c r="B1980" s="200"/>
      <c r="C1980" s="201"/>
      <c r="D1980" s="198" t="s">
        <v>244</v>
      </c>
      <c r="E1980" s="202" t="s">
        <v>19</v>
      </c>
      <c r="F1980" s="203" t="s">
        <v>5625</v>
      </c>
      <c r="G1980" s="201"/>
      <c r="H1980" s="204">
        <v>27.105</v>
      </c>
      <c r="I1980" s="205"/>
      <c r="J1980" s="201"/>
      <c r="K1980" s="201"/>
      <c r="L1980" s="206"/>
      <c r="M1980" s="207"/>
      <c r="N1980" s="208"/>
      <c r="O1980" s="208"/>
      <c r="P1980" s="208"/>
      <c r="Q1980" s="208"/>
      <c r="R1980" s="208"/>
      <c r="S1980" s="208"/>
      <c r="T1980" s="209"/>
      <c r="AT1980" s="210" t="s">
        <v>244</v>
      </c>
      <c r="AU1980" s="210" t="s">
        <v>85</v>
      </c>
      <c r="AV1980" s="13" t="s">
        <v>85</v>
      </c>
      <c r="AW1980" s="13" t="s">
        <v>37</v>
      </c>
      <c r="AX1980" s="13" t="s">
        <v>76</v>
      </c>
      <c r="AY1980" s="210" t="s">
        <v>232</v>
      </c>
    </row>
    <row r="1981" spans="1:65" s="15" customFormat="1" ht="10.199999999999999">
      <c r="B1981" s="222"/>
      <c r="C1981" s="223"/>
      <c r="D1981" s="198" t="s">
        <v>244</v>
      </c>
      <c r="E1981" s="224" t="s">
        <v>19</v>
      </c>
      <c r="F1981" s="225" t="s">
        <v>5626</v>
      </c>
      <c r="G1981" s="223"/>
      <c r="H1981" s="224" t="s">
        <v>19</v>
      </c>
      <c r="I1981" s="226"/>
      <c r="J1981" s="223"/>
      <c r="K1981" s="223"/>
      <c r="L1981" s="227"/>
      <c r="M1981" s="228"/>
      <c r="N1981" s="229"/>
      <c r="O1981" s="229"/>
      <c r="P1981" s="229"/>
      <c r="Q1981" s="229"/>
      <c r="R1981" s="229"/>
      <c r="S1981" s="229"/>
      <c r="T1981" s="230"/>
      <c r="AT1981" s="231" t="s">
        <v>244</v>
      </c>
      <c r="AU1981" s="231" t="s">
        <v>85</v>
      </c>
      <c r="AV1981" s="15" t="s">
        <v>83</v>
      </c>
      <c r="AW1981" s="15" t="s">
        <v>37</v>
      </c>
      <c r="AX1981" s="15" t="s">
        <v>76</v>
      </c>
      <c r="AY1981" s="231" t="s">
        <v>232</v>
      </c>
    </row>
    <row r="1982" spans="1:65" s="13" customFormat="1" ht="20.399999999999999">
      <c r="B1982" s="200"/>
      <c r="C1982" s="201"/>
      <c r="D1982" s="198" t="s">
        <v>244</v>
      </c>
      <c r="E1982" s="202" t="s">
        <v>19</v>
      </c>
      <c r="F1982" s="203" t="s">
        <v>5627</v>
      </c>
      <c r="G1982" s="201"/>
      <c r="H1982" s="204">
        <v>41.488999999999997</v>
      </c>
      <c r="I1982" s="205"/>
      <c r="J1982" s="201"/>
      <c r="K1982" s="201"/>
      <c r="L1982" s="206"/>
      <c r="M1982" s="207"/>
      <c r="N1982" s="208"/>
      <c r="O1982" s="208"/>
      <c r="P1982" s="208"/>
      <c r="Q1982" s="208"/>
      <c r="R1982" s="208"/>
      <c r="S1982" s="208"/>
      <c r="T1982" s="209"/>
      <c r="AT1982" s="210" t="s">
        <v>244</v>
      </c>
      <c r="AU1982" s="210" t="s">
        <v>85</v>
      </c>
      <c r="AV1982" s="13" t="s">
        <v>85</v>
      </c>
      <c r="AW1982" s="13" t="s">
        <v>37</v>
      </c>
      <c r="AX1982" s="13" t="s">
        <v>76</v>
      </c>
      <c r="AY1982" s="210" t="s">
        <v>232</v>
      </c>
    </row>
    <row r="1983" spans="1:65" s="13" customFormat="1" ht="10.199999999999999">
      <c r="B1983" s="200"/>
      <c r="C1983" s="201"/>
      <c r="D1983" s="198" t="s">
        <v>244</v>
      </c>
      <c r="E1983" s="202" t="s">
        <v>19</v>
      </c>
      <c r="F1983" s="203" t="s">
        <v>5628</v>
      </c>
      <c r="G1983" s="201"/>
      <c r="H1983" s="204">
        <v>61.414000000000001</v>
      </c>
      <c r="I1983" s="205"/>
      <c r="J1983" s="201"/>
      <c r="K1983" s="201"/>
      <c r="L1983" s="206"/>
      <c r="M1983" s="207"/>
      <c r="N1983" s="208"/>
      <c r="O1983" s="208"/>
      <c r="P1983" s="208"/>
      <c r="Q1983" s="208"/>
      <c r="R1983" s="208"/>
      <c r="S1983" s="208"/>
      <c r="T1983" s="209"/>
      <c r="AT1983" s="210" t="s">
        <v>244</v>
      </c>
      <c r="AU1983" s="210" t="s">
        <v>85</v>
      </c>
      <c r="AV1983" s="13" t="s">
        <v>85</v>
      </c>
      <c r="AW1983" s="13" t="s">
        <v>37</v>
      </c>
      <c r="AX1983" s="13" t="s">
        <v>76</v>
      </c>
      <c r="AY1983" s="210" t="s">
        <v>232</v>
      </c>
    </row>
    <row r="1984" spans="1:65" s="15" customFormat="1" ht="10.199999999999999">
      <c r="B1984" s="222"/>
      <c r="C1984" s="223"/>
      <c r="D1984" s="198" t="s">
        <v>244</v>
      </c>
      <c r="E1984" s="224" t="s">
        <v>19</v>
      </c>
      <c r="F1984" s="225" t="s">
        <v>4684</v>
      </c>
      <c r="G1984" s="223"/>
      <c r="H1984" s="224" t="s">
        <v>19</v>
      </c>
      <c r="I1984" s="226"/>
      <c r="J1984" s="223"/>
      <c r="K1984" s="223"/>
      <c r="L1984" s="227"/>
      <c r="M1984" s="228"/>
      <c r="N1984" s="229"/>
      <c r="O1984" s="229"/>
      <c r="P1984" s="229"/>
      <c r="Q1984" s="229"/>
      <c r="R1984" s="229"/>
      <c r="S1984" s="229"/>
      <c r="T1984" s="230"/>
      <c r="AT1984" s="231" t="s">
        <v>244</v>
      </c>
      <c r="AU1984" s="231" t="s">
        <v>85</v>
      </c>
      <c r="AV1984" s="15" t="s">
        <v>83</v>
      </c>
      <c r="AW1984" s="15" t="s">
        <v>37</v>
      </c>
      <c r="AX1984" s="15" t="s">
        <v>76</v>
      </c>
      <c r="AY1984" s="231" t="s">
        <v>232</v>
      </c>
    </row>
    <row r="1985" spans="1:65" s="13" customFormat="1" ht="10.199999999999999">
      <c r="B1985" s="200"/>
      <c r="C1985" s="201"/>
      <c r="D1985" s="198" t="s">
        <v>244</v>
      </c>
      <c r="E1985" s="202" t="s">
        <v>19</v>
      </c>
      <c r="F1985" s="203" t="s">
        <v>5629</v>
      </c>
      <c r="G1985" s="201"/>
      <c r="H1985" s="204">
        <v>21.292000000000002</v>
      </c>
      <c r="I1985" s="205"/>
      <c r="J1985" s="201"/>
      <c r="K1985" s="201"/>
      <c r="L1985" s="206"/>
      <c r="M1985" s="207"/>
      <c r="N1985" s="208"/>
      <c r="O1985" s="208"/>
      <c r="P1985" s="208"/>
      <c r="Q1985" s="208"/>
      <c r="R1985" s="208"/>
      <c r="S1985" s="208"/>
      <c r="T1985" s="209"/>
      <c r="AT1985" s="210" t="s">
        <v>244</v>
      </c>
      <c r="AU1985" s="210" t="s">
        <v>85</v>
      </c>
      <c r="AV1985" s="13" t="s">
        <v>85</v>
      </c>
      <c r="AW1985" s="13" t="s">
        <v>37</v>
      </c>
      <c r="AX1985" s="13" t="s">
        <v>76</v>
      </c>
      <c r="AY1985" s="210" t="s">
        <v>232</v>
      </c>
    </row>
    <row r="1986" spans="1:65" s="13" customFormat="1" ht="10.199999999999999">
      <c r="B1986" s="200"/>
      <c r="C1986" s="201"/>
      <c r="D1986" s="198" t="s">
        <v>244</v>
      </c>
      <c r="E1986" s="202" t="s">
        <v>19</v>
      </c>
      <c r="F1986" s="203" t="s">
        <v>5630</v>
      </c>
      <c r="G1986" s="201"/>
      <c r="H1986" s="204">
        <v>66.481999999999999</v>
      </c>
      <c r="I1986" s="205"/>
      <c r="J1986" s="201"/>
      <c r="K1986" s="201"/>
      <c r="L1986" s="206"/>
      <c r="M1986" s="207"/>
      <c r="N1986" s="208"/>
      <c r="O1986" s="208"/>
      <c r="P1986" s="208"/>
      <c r="Q1986" s="208"/>
      <c r="R1986" s="208"/>
      <c r="S1986" s="208"/>
      <c r="T1986" s="209"/>
      <c r="AT1986" s="210" t="s">
        <v>244</v>
      </c>
      <c r="AU1986" s="210" t="s">
        <v>85</v>
      </c>
      <c r="AV1986" s="13" t="s">
        <v>85</v>
      </c>
      <c r="AW1986" s="13" t="s">
        <v>37</v>
      </c>
      <c r="AX1986" s="13" t="s">
        <v>76</v>
      </c>
      <c r="AY1986" s="210" t="s">
        <v>232</v>
      </c>
    </row>
    <row r="1987" spans="1:65" s="13" customFormat="1" ht="10.199999999999999">
      <c r="B1987" s="200"/>
      <c r="C1987" s="201"/>
      <c r="D1987" s="198" t="s">
        <v>244</v>
      </c>
      <c r="E1987" s="202" t="s">
        <v>19</v>
      </c>
      <c r="F1987" s="203" t="s">
        <v>5631</v>
      </c>
      <c r="G1987" s="201"/>
      <c r="H1987" s="204">
        <v>14.429</v>
      </c>
      <c r="I1987" s="205"/>
      <c r="J1987" s="201"/>
      <c r="K1987" s="201"/>
      <c r="L1987" s="206"/>
      <c r="M1987" s="207"/>
      <c r="N1987" s="208"/>
      <c r="O1987" s="208"/>
      <c r="P1987" s="208"/>
      <c r="Q1987" s="208"/>
      <c r="R1987" s="208"/>
      <c r="S1987" s="208"/>
      <c r="T1987" s="209"/>
      <c r="AT1987" s="210" t="s">
        <v>244</v>
      </c>
      <c r="AU1987" s="210" t="s">
        <v>85</v>
      </c>
      <c r="AV1987" s="13" t="s">
        <v>85</v>
      </c>
      <c r="AW1987" s="13" t="s">
        <v>37</v>
      </c>
      <c r="AX1987" s="13" t="s">
        <v>76</v>
      </c>
      <c r="AY1987" s="210" t="s">
        <v>232</v>
      </c>
    </row>
    <row r="1988" spans="1:65" s="15" customFormat="1" ht="10.199999999999999">
      <c r="B1988" s="222"/>
      <c r="C1988" s="223"/>
      <c r="D1988" s="198" t="s">
        <v>244</v>
      </c>
      <c r="E1988" s="224" t="s">
        <v>19</v>
      </c>
      <c r="F1988" s="225" t="s">
        <v>4177</v>
      </c>
      <c r="G1988" s="223"/>
      <c r="H1988" s="224" t="s">
        <v>19</v>
      </c>
      <c r="I1988" s="226"/>
      <c r="J1988" s="223"/>
      <c r="K1988" s="223"/>
      <c r="L1988" s="227"/>
      <c r="M1988" s="228"/>
      <c r="N1988" s="229"/>
      <c r="O1988" s="229"/>
      <c r="P1988" s="229"/>
      <c r="Q1988" s="229"/>
      <c r="R1988" s="229"/>
      <c r="S1988" s="229"/>
      <c r="T1988" s="230"/>
      <c r="AT1988" s="231" t="s">
        <v>244</v>
      </c>
      <c r="AU1988" s="231" t="s">
        <v>85</v>
      </c>
      <c r="AV1988" s="15" t="s">
        <v>83</v>
      </c>
      <c r="AW1988" s="15" t="s">
        <v>37</v>
      </c>
      <c r="AX1988" s="15" t="s">
        <v>76</v>
      </c>
      <c r="AY1988" s="231" t="s">
        <v>232</v>
      </c>
    </row>
    <row r="1989" spans="1:65" s="13" customFormat="1" ht="10.199999999999999">
      <c r="B1989" s="200"/>
      <c r="C1989" s="201"/>
      <c r="D1989" s="198" t="s">
        <v>244</v>
      </c>
      <c r="E1989" s="202" t="s">
        <v>19</v>
      </c>
      <c r="F1989" s="203" t="s">
        <v>5632</v>
      </c>
      <c r="G1989" s="201"/>
      <c r="H1989" s="204">
        <v>28.396000000000001</v>
      </c>
      <c r="I1989" s="205"/>
      <c r="J1989" s="201"/>
      <c r="K1989" s="201"/>
      <c r="L1989" s="206"/>
      <c r="M1989" s="207"/>
      <c r="N1989" s="208"/>
      <c r="O1989" s="208"/>
      <c r="P1989" s="208"/>
      <c r="Q1989" s="208"/>
      <c r="R1989" s="208"/>
      <c r="S1989" s="208"/>
      <c r="T1989" s="209"/>
      <c r="AT1989" s="210" t="s">
        <v>244</v>
      </c>
      <c r="AU1989" s="210" t="s">
        <v>85</v>
      </c>
      <c r="AV1989" s="13" t="s">
        <v>85</v>
      </c>
      <c r="AW1989" s="13" t="s">
        <v>37</v>
      </c>
      <c r="AX1989" s="13" t="s">
        <v>76</v>
      </c>
      <c r="AY1989" s="210" t="s">
        <v>232</v>
      </c>
    </row>
    <row r="1990" spans="1:65" s="13" customFormat="1" ht="10.199999999999999">
      <c r="B1990" s="200"/>
      <c r="C1990" s="201"/>
      <c r="D1990" s="198" t="s">
        <v>244</v>
      </c>
      <c r="E1990" s="202" t="s">
        <v>19</v>
      </c>
      <c r="F1990" s="203" t="s">
        <v>5633</v>
      </c>
      <c r="G1990" s="201"/>
      <c r="H1990" s="204">
        <v>59.279000000000003</v>
      </c>
      <c r="I1990" s="205"/>
      <c r="J1990" s="201"/>
      <c r="K1990" s="201"/>
      <c r="L1990" s="206"/>
      <c r="M1990" s="207"/>
      <c r="N1990" s="208"/>
      <c r="O1990" s="208"/>
      <c r="P1990" s="208"/>
      <c r="Q1990" s="208"/>
      <c r="R1990" s="208"/>
      <c r="S1990" s="208"/>
      <c r="T1990" s="209"/>
      <c r="AT1990" s="210" t="s">
        <v>244</v>
      </c>
      <c r="AU1990" s="210" t="s">
        <v>85</v>
      </c>
      <c r="AV1990" s="13" t="s">
        <v>85</v>
      </c>
      <c r="AW1990" s="13" t="s">
        <v>37</v>
      </c>
      <c r="AX1990" s="13" t="s">
        <v>76</v>
      </c>
      <c r="AY1990" s="210" t="s">
        <v>232</v>
      </c>
    </row>
    <row r="1991" spans="1:65" s="13" customFormat="1" ht="10.199999999999999">
      <c r="B1991" s="200"/>
      <c r="C1991" s="201"/>
      <c r="D1991" s="198" t="s">
        <v>244</v>
      </c>
      <c r="E1991" s="202" t="s">
        <v>19</v>
      </c>
      <c r="F1991" s="203" t="s">
        <v>5634</v>
      </c>
      <c r="G1991" s="201"/>
      <c r="H1991" s="204">
        <v>75.792000000000002</v>
      </c>
      <c r="I1991" s="205"/>
      <c r="J1991" s="201"/>
      <c r="K1991" s="201"/>
      <c r="L1991" s="206"/>
      <c r="M1991" s="207"/>
      <c r="N1991" s="208"/>
      <c r="O1991" s="208"/>
      <c r="P1991" s="208"/>
      <c r="Q1991" s="208"/>
      <c r="R1991" s="208"/>
      <c r="S1991" s="208"/>
      <c r="T1991" s="209"/>
      <c r="AT1991" s="210" t="s">
        <v>244</v>
      </c>
      <c r="AU1991" s="210" t="s">
        <v>85</v>
      </c>
      <c r="AV1991" s="13" t="s">
        <v>85</v>
      </c>
      <c r="AW1991" s="13" t="s">
        <v>37</v>
      </c>
      <c r="AX1991" s="13" t="s">
        <v>76</v>
      </c>
      <c r="AY1991" s="210" t="s">
        <v>232</v>
      </c>
    </row>
    <row r="1992" spans="1:65" s="15" customFormat="1" ht="10.199999999999999">
      <c r="B1992" s="222"/>
      <c r="C1992" s="223"/>
      <c r="D1992" s="198" t="s">
        <v>244</v>
      </c>
      <c r="E1992" s="224" t="s">
        <v>19</v>
      </c>
      <c r="F1992" s="225" t="s">
        <v>4707</v>
      </c>
      <c r="G1992" s="223"/>
      <c r="H1992" s="224" t="s">
        <v>19</v>
      </c>
      <c r="I1992" s="226"/>
      <c r="J1992" s="223"/>
      <c r="K1992" s="223"/>
      <c r="L1992" s="227"/>
      <c r="M1992" s="228"/>
      <c r="N1992" s="229"/>
      <c r="O1992" s="229"/>
      <c r="P1992" s="229"/>
      <c r="Q1992" s="229"/>
      <c r="R1992" s="229"/>
      <c r="S1992" s="229"/>
      <c r="T1992" s="230"/>
      <c r="AT1992" s="231" t="s">
        <v>244</v>
      </c>
      <c r="AU1992" s="231" t="s">
        <v>85</v>
      </c>
      <c r="AV1992" s="15" t="s">
        <v>83</v>
      </c>
      <c r="AW1992" s="15" t="s">
        <v>37</v>
      </c>
      <c r="AX1992" s="15" t="s">
        <v>76</v>
      </c>
      <c r="AY1992" s="231" t="s">
        <v>232</v>
      </c>
    </row>
    <row r="1993" spans="1:65" s="13" customFormat="1" ht="10.199999999999999">
      <c r="B1993" s="200"/>
      <c r="C1993" s="201"/>
      <c r="D1993" s="198" t="s">
        <v>244</v>
      </c>
      <c r="E1993" s="202" t="s">
        <v>19</v>
      </c>
      <c r="F1993" s="203" t="s">
        <v>5635</v>
      </c>
      <c r="G1993" s="201"/>
      <c r="H1993" s="204">
        <v>15.507999999999999</v>
      </c>
      <c r="I1993" s="205"/>
      <c r="J1993" s="201"/>
      <c r="K1993" s="201"/>
      <c r="L1993" s="206"/>
      <c r="M1993" s="207"/>
      <c r="N1993" s="208"/>
      <c r="O1993" s="208"/>
      <c r="P1993" s="208"/>
      <c r="Q1993" s="208"/>
      <c r="R1993" s="208"/>
      <c r="S1993" s="208"/>
      <c r="T1993" s="209"/>
      <c r="AT1993" s="210" t="s">
        <v>244</v>
      </c>
      <c r="AU1993" s="210" t="s">
        <v>85</v>
      </c>
      <c r="AV1993" s="13" t="s">
        <v>85</v>
      </c>
      <c r="AW1993" s="13" t="s">
        <v>37</v>
      </c>
      <c r="AX1993" s="13" t="s">
        <v>76</v>
      </c>
      <c r="AY1993" s="210" t="s">
        <v>232</v>
      </c>
    </row>
    <row r="1994" spans="1:65" s="13" customFormat="1" ht="10.199999999999999">
      <c r="B1994" s="200"/>
      <c r="C1994" s="201"/>
      <c r="D1994" s="198" t="s">
        <v>244</v>
      </c>
      <c r="E1994" s="202" t="s">
        <v>19</v>
      </c>
      <c r="F1994" s="203" t="s">
        <v>5636</v>
      </c>
      <c r="G1994" s="201"/>
      <c r="H1994" s="204">
        <v>63.981999999999999</v>
      </c>
      <c r="I1994" s="205"/>
      <c r="J1994" s="201"/>
      <c r="K1994" s="201"/>
      <c r="L1994" s="206"/>
      <c r="M1994" s="207"/>
      <c r="N1994" s="208"/>
      <c r="O1994" s="208"/>
      <c r="P1994" s="208"/>
      <c r="Q1994" s="208"/>
      <c r="R1994" s="208"/>
      <c r="S1994" s="208"/>
      <c r="T1994" s="209"/>
      <c r="AT1994" s="210" t="s">
        <v>244</v>
      </c>
      <c r="AU1994" s="210" t="s">
        <v>85</v>
      </c>
      <c r="AV1994" s="13" t="s">
        <v>85</v>
      </c>
      <c r="AW1994" s="13" t="s">
        <v>37</v>
      </c>
      <c r="AX1994" s="13" t="s">
        <v>76</v>
      </c>
      <c r="AY1994" s="210" t="s">
        <v>232</v>
      </c>
    </row>
    <row r="1995" spans="1:65" s="13" customFormat="1" ht="10.199999999999999">
      <c r="B1995" s="200"/>
      <c r="C1995" s="201"/>
      <c r="D1995" s="198" t="s">
        <v>244</v>
      </c>
      <c r="E1995" s="202" t="s">
        <v>19</v>
      </c>
      <c r="F1995" s="203" t="s">
        <v>5637</v>
      </c>
      <c r="G1995" s="201"/>
      <c r="H1995" s="204">
        <v>39.707000000000001</v>
      </c>
      <c r="I1995" s="205"/>
      <c r="J1995" s="201"/>
      <c r="K1995" s="201"/>
      <c r="L1995" s="206"/>
      <c r="M1995" s="207"/>
      <c r="N1995" s="208"/>
      <c r="O1995" s="208"/>
      <c r="P1995" s="208"/>
      <c r="Q1995" s="208"/>
      <c r="R1995" s="208"/>
      <c r="S1995" s="208"/>
      <c r="T1995" s="209"/>
      <c r="AT1995" s="210" t="s">
        <v>244</v>
      </c>
      <c r="AU1995" s="210" t="s">
        <v>85</v>
      </c>
      <c r="AV1995" s="13" t="s">
        <v>85</v>
      </c>
      <c r="AW1995" s="13" t="s">
        <v>37</v>
      </c>
      <c r="AX1995" s="13" t="s">
        <v>76</v>
      </c>
      <c r="AY1995" s="210" t="s">
        <v>232</v>
      </c>
    </row>
    <row r="1996" spans="1:65" s="13" customFormat="1" ht="10.199999999999999">
      <c r="B1996" s="200"/>
      <c r="C1996" s="201"/>
      <c r="D1996" s="198" t="s">
        <v>244</v>
      </c>
      <c r="E1996" s="202" t="s">
        <v>19</v>
      </c>
      <c r="F1996" s="203" t="s">
        <v>5638</v>
      </c>
      <c r="G1996" s="201"/>
      <c r="H1996" s="204">
        <v>1.91</v>
      </c>
      <c r="I1996" s="205"/>
      <c r="J1996" s="201"/>
      <c r="K1996" s="201"/>
      <c r="L1996" s="206"/>
      <c r="M1996" s="207"/>
      <c r="N1996" s="208"/>
      <c r="O1996" s="208"/>
      <c r="P1996" s="208"/>
      <c r="Q1996" s="208"/>
      <c r="R1996" s="208"/>
      <c r="S1996" s="208"/>
      <c r="T1996" s="209"/>
      <c r="AT1996" s="210" t="s">
        <v>244</v>
      </c>
      <c r="AU1996" s="210" t="s">
        <v>85</v>
      </c>
      <c r="AV1996" s="13" t="s">
        <v>85</v>
      </c>
      <c r="AW1996" s="13" t="s">
        <v>37</v>
      </c>
      <c r="AX1996" s="13" t="s">
        <v>76</v>
      </c>
      <c r="AY1996" s="210" t="s">
        <v>232</v>
      </c>
    </row>
    <row r="1997" spans="1:65" s="15" customFormat="1" ht="10.199999999999999">
      <c r="B1997" s="222"/>
      <c r="C1997" s="223"/>
      <c r="D1997" s="198" t="s">
        <v>244</v>
      </c>
      <c r="E1997" s="224" t="s">
        <v>19</v>
      </c>
      <c r="F1997" s="225" t="s">
        <v>4179</v>
      </c>
      <c r="G1997" s="223"/>
      <c r="H1997" s="224" t="s">
        <v>19</v>
      </c>
      <c r="I1997" s="226"/>
      <c r="J1997" s="223"/>
      <c r="K1997" s="223"/>
      <c r="L1997" s="227"/>
      <c r="M1997" s="228"/>
      <c r="N1997" s="229"/>
      <c r="O1997" s="229"/>
      <c r="P1997" s="229"/>
      <c r="Q1997" s="229"/>
      <c r="R1997" s="229"/>
      <c r="S1997" s="229"/>
      <c r="T1997" s="230"/>
      <c r="AT1997" s="231" t="s">
        <v>244</v>
      </c>
      <c r="AU1997" s="231" t="s">
        <v>85</v>
      </c>
      <c r="AV1997" s="15" t="s">
        <v>83</v>
      </c>
      <c r="AW1997" s="15" t="s">
        <v>37</v>
      </c>
      <c r="AX1997" s="15" t="s">
        <v>76</v>
      </c>
      <c r="AY1997" s="231" t="s">
        <v>232</v>
      </c>
    </row>
    <row r="1998" spans="1:65" s="14" customFormat="1" ht="10.199999999999999">
      <c r="B1998" s="211"/>
      <c r="C1998" s="212"/>
      <c r="D1998" s="198" t="s">
        <v>244</v>
      </c>
      <c r="E1998" s="213" t="s">
        <v>19</v>
      </c>
      <c r="F1998" s="214" t="s">
        <v>248</v>
      </c>
      <c r="G1998" s="212"/>
      <c r="H1998" s="215">
        <v>516.78499999999997</v>
      </c>
      <c r="I1998" s="216"/>
      <c r="J1998" s="212"/>
      <c r="K1998" s="212"/>
      <c r="L1998" s="217"/>
      <c r="M1998" s="218"/>
      <c r="N1998" s="219"/>
      <c r="O1998" s="219"/>
      <c r="P1998" s="219"/>
      <c r="Q1998" s="219"/>
      <c r="R1998" s="219"/>
      <c r="S1998" s="219"/>
      <c r="T1998" s="220"/>
      <c r="AT1998" s="221" t="s">
        <v>244</v>
      </c>
      <c r="AU1998" s="221" t="s">
        <v>85</v>
      </c>
      <c r="AV1998" s="14" t="s">
        <v>139</v>
      </c>
      <c r="AW1998" s="14" t="s">
        <v>37</v>
      </c>
      <c r="AX1998" s="14" t="s">
        <v>83</v>
      </c>
      <c r="AY1998" s="221" t="s">
        <v>232</v>
      </c>
    </row>
    <row r="1999" spans="1:65" s="2" customFormat="1" ht="16.5" customHeight="1">
      <c r="A1999" s="36"/>
      <c r="B1999" s="37"/>
      <c r="C1999" s="180" t="s">
        <v>5639</v>
      </c>
      <c r="D1999" s="180" t="s">
        <v>234</v>
      </c>
      <c r="E1999" s="181" t="s">
        <v>5640</v>
      </c>
      <c r="F1999" s="182" t="s">
        <v>5641</v>
      </c>
      <c r="G1999" s="183" t="s">
        <v>312</v>
      </c>
      <c r="H1999" s="184">
        <v>295.83699999999999</v>
      </c>
      <c r="I1999" s="185"/>
      <c r="J1999" s="186">
        <f>ROUND(I1999*H1999,2)</f>
        <v>0</v>
      </c>
      <c r="K1999" s="182" t="s">
        <v>238</v>
      </c>
      <c r="L1999" s="41"/>
      <c r="M1999" s="187" t="s">
        <v>19</v>
      </c>
      <c r="N1999" s="188" t="s">
        <v>47</v>
      </c>
      <c r="O1999" s="66"/>
      <c r="P1999" s="189">
        <f>O1999*H1999</f>
        <v>0</v>
      </c>
      <c r="Q1999" s="189">
        <v>5.0000000000000001E-4</v>
      </c>
      <c r="R1999" s="189">
        <f>Q1999*H1999</f>
        <v>0.14791850000000001</v>
      </c>
      <c r="S1999" s="189">
        <v>0</v>
      </c>
      <c r="T1999" s="190">
        <f>S1999*H1999</f>
        <v>0</v>
      </c>
      <c r="U1999" s="36"/>
      <c r="V1999" s="36"/>
      <c r="W1999" s="36"/>
      <c r="X1999" s="36"/>
      <c r="Y1999" s="36"/>
      <c r="Z1999" s="36"/>
      <c r="AA1999" s="36"/>
      <c r="AB1999" s="36"/>
      <c r="AC1999" s="36"/>
      <c r="AD1999" s="36"/>
      <c r="AE1999" s="36"/>
      <c r="AR1999" s="191" t="s">
        <v>348</v>
      </c>
      <c r="AT1999" s="191" t="s">
        <v>234</v>
      </c>
      <c r="AU1999" s="191" t="s">
        <v>85</v>
      </c>
      <c r="AY1999" s="19" t="s">
        <v>232</v>
      </c>
      <c r="BE1999" s="192">
        <f>IF(N1999="základní",J1999,0)</f>
        <v>0</v>
      </c>
      <c r="BF1999" s="192">
        <f>IF(N1999="snížená",J1999,0)</f>
        <v>0</v>
      </c>
      <c r="BG1999" s="192">
        <f>IF(N1999="zákl. přenesená",J1999,0)</f>
        <v>0</v>
      </c>
      <c r="BH1999" s="192">
        <f>IF(N1999="sníž. přenesená",J1999,0)</f>
        <v>0</v>
      </c>
      <c r="BI1999" s="192">
        <f>IF(N1999="nulová",J1999,0)</f>
        <v>0</v>
      </c>
      <c r="BJ1999" s="19" t="s">
        <v>83</v>
      </c>
      <c r="BK1999" s="192">
        <f>ROUND(I1999*H1999,2)</f>
        <v>0</v>
      </c>
      <c r="BL1999" s="19" t="s">
        <v>348</v>
      </c>
      <c r="BM1999" s="191" t="s">
        <v>5642</v>
      </c>
    </row>
    <row r="2000" spans="1:65" s="2" customFormat="1" ht="10.199999999999999">
      <c r="A2000" s="36"/>
      <c r="B2000" s="37"/>
      <c r="C2000" s="38"/>
      <c r="D2000" s="193" t="s">
        <v>240</v>
      </c>
      <c r="E2000" s="38"/>
      <c r="F2000" s="194" t="s">
        <v>5643</v>
      </c>
      <c r="G2000" s="38"/>
      <c r="H2000" s="38"/>
      <c r="I2000" s="195"/>
      <c r="J2000" s="38"/>
      <c r="K2000" s="38"/>
      <c r="L2000" s="41"/>
      <c r="M2000" s="196"/>
      <c r="N2000" s="197"/>
      <c r="O2000" s="66"/>
      <c r="P2000" s="66"/>
      <c r="Q2000" s="66"/>
      <c r="R2000" s="66"/>
      <c r="S2000" s="66"/>
      <c r="T2000" s="67"/>
      <c r="U2000" s="36"/>
      <c r="V2000" s="36"/>
      <c r="W2000" s="36"/>
      <c r="X2000" s="36"/>
      <c r="Y2000" s="36"/>
      <c r="Z2000" s="36"/>
      <c r="AA2000" s="36"/>
      <c r="AB2000" s="36"/>
      <c r="AC2000" s="36"/>
      <c r="AD2000" s="36"/>
      <c r="AE2000" s="36"/>
      <c r="AT2000" s="19" t="s">
        <v>240</v>
      </c>
      <c r="AU2000" s="19" t="s">
        <v>85</v>
      </c>
    </row>
    <row r="2001" spans="1:65" s="2" customFormat="1" ht="28.8">
      <c r="A2001" s="36"/>
      <c r="B2001" s="37"/>
      <c r="C2001" s="38"/>
      <c r="D2001" s="198" t="s">
        <v>242</v>
      </c>
      <c r="E2001" s="38"/>
      <c r="F2001" s="199" t="s">
        <v>5644</v>
      </c>
      <c r="G2001" s="38"/>
      <c r="H2001" s="38"/>
      <c r="I2001" s="195"/>
      <c r="J2001" s="38"/>
      <c r="K2001" s="38"/>
      <c r="L2001" s="41"/>
      <c r="M2001" s="196"/>
      <c r="N2001" s="197"/>
      <c r="O2001" s="66"/>
      <c r="P2001" s="66"/>
      <c r="Q2001" s="66"/>
      <c r="R2001" s="66"/>
      <c r="S2001" s="66"/>
      <c r="T2001" s="67"/>
      <c r="U2001" s="36"/>
      <c r="V2001" s="36"/>
      <c r="W2001" s="36"/>
      <c r="X2001" s="36"/>
      <c r="Y2001" s="36"/>
      <c r="Z2001" s="36"/>
      <c r="AA2001" s="36"/>
      <c r="AB2001" s="36"/>
      <c r="AC2001" s="36"/>
      <c r="AD2001" s="36"/>
      <c r="AE2001" s="36"/>
      <c r="AT2001" s="19" t="s">
        <v>242</v>
      </c>
      <c r="AU2001" s="19" t="s">
        <v>85</v>
      </c>
    </row>
    <row r="2002" spans="1:65" s="15" customFormat="1" ht="10.199999999999999">
      <c r="B2002" s="222"/>
      <c r="C2002" s="223"/>
      <c r="D2002" s="198" t="s">
        <v>244</v>
      </c>
      <c r="E2002" s="224" t="s">
        <v>19</v>
      </c>
      <c r="F2002" s="225" t="s">
        <v>5645</v>
      </c>
      <c r="G2002" s="223"/>
      <c r="H2002" s="224" t="s">
        <v>19</v>
      </c>
      <c r="I2002" s="226"/>
      <c r="J2002" s="223"/>
      <c r="K2002" s="223"/>
      <c r="L2002" s="227"/>
      <c r="M2002" s="228"/>
      <c r="N2002" s="229"/>
      <c r="O2002" s="229"/>
      <c r="P2002" s="229"/>
      <c r="Q2002" s="229"/>
      <c r="R2002" s="229"/>
      <c r="S2002" s="229"/>
      <c r="T2002" s="230"/>
      <c r="AT2002" s="231" t="s">
        <v>244</v>
      </c>
      <c r="AU2002" s="231" t="s">
        <v>85</v>
      </c>
      <c r="AV2002" s="15" t="s">
        <v>83</v>
      </c>
      <c r="AW2002" s="15" t="s">
        <v>37</v>
      </c>
      <c r="AX2002" s="15" t="s">
        <v>76</v>
      </c>
      <c r="AY2002" s="231" t="s">
        <v>232</v>
      </c>
    </row>
    <row r="2003" spans="1:65" s="13" customFormat="1" ht="10.199999999999999">
      <c r="B2003" s="200"/>
      <c r="C2003" s="201"/>
      <c r="D2003" s="198" t="s">
        <v>244</v>
      </c>
      <c r="E2003" s="202" t="s">
        <v>19</v>
      </c>
      <c r="F2003" s="203" t="s">
        <v>5646</v>
      </c>
      <c r="G2003" s="201"/>
      <c r="H2003" s="204">
        <v>75.137</v>
      </c>
      <c r="I2003" s="205"/>
      <c r="J2003" s="201"/>
      <c r="K2003" s="201"/>
      <c r="L2003" s="206"/>
      <c r="M2003" s="207"/>
      <c r="N2003" s="208"/>
      <c r="O2003" s="208"/>
      <c r="P2003" s="208"/>
      <c r="Q2003" s="208"/>
      <c r="R2003" s="208"/>
      <c r="S2003" s="208"/>
      <c r="T2003" s="209"/>
      <c r="AT2003" s="210" t="s">
        <v>244</v>
      </c>
      <c r="AU2003" s="210" t="s">
        <v>85</v>
      </c>
      <c r="AV2003" s="13" t="s">
        <v>85</v>
      </c>
      <c r="AW2003" s="13" t="s">
        <v>37</v>
      </c>
      <c r="AX2003" s="13" t="s">
        <v>76</v>
      </c>
      <c r="AY2003" s="210" t="s">
        <v>232</v>
      </c>
    </row>
    <row r="2004" spans="1:65" s="13" customFormat="1" ht="10.199999999999999">
      <c r="B2004" s="200"/>
      <c r="C2004" s="201"/>
      <c r="D2004" s="198" t="s">
        <v>244</v>
      </c>
      <c r="E2004" s="202" t="s">
        <v>19</v>
      </c>
      <c r="F2004" s="203" t="s">
        <v>5647</v>
      </c>
      <c r="G2004" s="201"/>
      <c r="H2004" s="204">
        <v>34.274000000000001</v>
      </c>
      <c r="I2004" s="205"/>
      <c r="J2004" s="201"/>
      <c r="K2004" s="201"/>
      <c r="L2004" s="206"/>
      <c r="M2004" s="207"/>
      <c r="N2004" s="208"/>
      <c r="O2004" s="208"/>
      <c r="P2004" s="208"/>
      <c r="Q2004" s="208"/>
      <c r="R2004" s="208"/>
      <c r="S2004" s="208"/>
      <c r="T2004" s="209"/>
      <c r="AT2004" s="210" t="s">
        <v>244</v>
      </c>
      <c r="AU2004" s="210" t="s">
        <v>85</v>
      </c>
      <c r="AV2004" s="13" t="s">
        <v>85</v>
      </c>
      <c r="AW2004" s="13" t="s">
        <v>37</v>
      </c>
      <c r="AX2004" s="13" t="s">
        <v>76</v>
      </c>
      <c r="AY2004" s="210" t="s">
        <v>232</v>
      </c>
    </row>
    <row r="2005" spans="1:65" s="16" customFormat="1" ht="10.199999999999999">
      <c r="B2005" s="242"/>
      <c r="C2005" s="243"/>
      <c r="D2005" s="198" t="s">
        <v>244</v>
      </c>
      <c r="E2005" s="244" t="s">
        <v>19</v>
      </c>
      <c r="F2005" s="245" t="s">
        <v>307</v>
      </c>
      <c r="G2005" s="243"/>
      <c r="H2005" s="246">
        <v>109.411</v>
      </c>
      <c r="I2005" s="247"/>
      <c r="J2005" s="243"/>
      <c r="K2005" s="243"/>
      <c r="L2005" s="248"/>
      <c r="M2005" s="249"/>
      <c r="N2005" s="250"/>
      <c r="O2005" s="250"/>
      <c r="P2005" s="250"/>
      <c r="Q2005" s="250"/>
      <c r="R2005" s="250"/>
      <c r="S2005" s="250"/>
      <c r="T2005" s="251"/>
      <c r="AT2005" s="252" t="s">
        <v>244</v>
      </c>
      <c r="AU2005" s="252" t="s">
        <v>85</v>
      </c>
      <c r="AV2005" s="16" t="s">
        <v>94</v>
      </c>
      <c r="AW2005" s="16" t="s">
        <v>37</v>
      </c>
      <c r="AX2005" s="16" t="s">
        <v>76</v>
      </c>
      <c r="AY2005" s="252" t="s">
        <v>232</v>
      </c>
    </row>
    <row r="2006" spans="1:65" s="15" customFormat="1" ht="10.199999999999999">
      <c r="B2006" s="222"/>
      <c r="C2006" s="223"/>
      <c r="D2006" s="198" t="s">
        <v>244</v>
      </c>
      <c r="E2006" s="224" t="s">
        <v>19</v>
      </c>
      <c r="F2006" s="225" t="s">
        <v>1114</v>
      </c>
      <c r="G2006" s="223"/>
      <c r="H2006" s="224" t="s">
        <v>19</v>
      </c>
      <c r="I2006" s="226"/>
      <c r="J2006" s="223"/>
      <c r="K2006" s="223"/>
      <c r="L2006" s="227"/>
      <c r="M2006" s="228"/>
      <c r="N2006" s="229"/>
      <c r="O2006" s="229"/>
      <c r="P2006" s="229"/>
      <c r="Q2006" s="229"/>
      <c r="R2006" s="229"/>
      <c r="S2006" s="229"/>
      <c r="T2006" s="230"/>
      <c r="AT2006" s="231" t="s">
        <v>244</v>
      </c>
      <c r="AU2006" s="231" t="s">
        <v>85</v>
      </c>
      <c r="AV2006" s="15" t="s">
        <v>83</v>
      </c>
      <c r="AW2006" s="15" t="s">
        <v>37</v>
      </c>
      <c r="AX2006" s="15" t="s">
        <v>76</v>
      </c>
      <c r="AY2006" s="231" t="s">
        <v>232</v>
      </c>
    </row>
    <row r="2007" spans="1:65" s="15" customFormat="1" ht="10.199999999999999">
      <c r="B2007" s="222"/>
      <c r="C2007" s="223"/>
      <c r="D2007" s="198" t="s">
        <v>244</v>
      </c>
      <c r="E2007" s="224" t="s">
        <v>19</v>
      </c>
      <c r="F2007" s="225" t="s">
        <v>5648</v>
      </c>
      <c r="G2007" s="223"/>
      <c r="H2007" s="224" t="s">
        <v>19</v>
      </c>
      <c r="I2007" s="226"/>
      <c r="J2007" s="223"/>
      <c r="K2007" s="223"/>
      <c r="L2007" s="227"/>
      <c r="M2007" s="228"/>
      <c r="N2007" s="229"/>
      <c r="O2007" s="229"/>
      <c r="P2007" s="229"/>
      <c r="Q2007" s="229"/>
      <c r="R2007" s="229"/>
      <c r="S2007" s="229"/>
      <c r="T2007" s="230"/>
      <c r="AT2007" s="231" t="s">
        <v>244</v>
      </c>
      <c r="AU2007" s="231" t="s">
        <v>85</v>
      </c>
      <c r="AV2007" s="15" t="s">
        <v>83</v>
      </c>
      <c r="AW2007" s="15" t="s">
        <v>37</v>
      </c>
      <c r="AX2007" s="15" t="s">
        <v>76</v>
      </c>
      <c r="AY2007" s="231" t="s">
        <v>232</v>
      </c>
    </row>
    <row r="2008" spans="1:65" s="13" customFormat="1" ht="10.199999999999999">
      <c r="B2008" s="200"/>
      <c r="C2008" s="201"/>
      <c r="D2008" s="198" t="s">
        <v>244</v>
      </c>
      <c r="E2008" s="202" t="s">
        <v>19</v>
      </c>
      <c r="F2008" s="203" t="s">
        <v>5649</v>
      </c>
      <c r="G2008" s="201"/>
      <c r="H2008" s="204">
        <v>71.569999999999993</v>
      </c>
      <c r="I2008" s="205"/>
      <c r="J2008" s="201"/>
      <c r="K2008" s="201"/>
      <c r="L2008" s="206"/>
      <c r="M2008" s="207"/>
      <c r="N2008" s="208"/>
      <c r="O2008" s="208"/>
      <c r="P2008" s="208"/>
      <c r="Q2008" s="208"/>
      <c r="R2008" s="208"/>
      <c r="S2008" s="208"/>
      <c r="T2008" s="209"/>
      <c r="AT2008" s="210" t="s">
        <v>244</v>
      </c>
      <c r="AU2008" s="210" t="s">
        <v>85</v>
      </c>
      <c r="AV2008" s="13" t="s">
        <v>85</v>
      </c>
      <c r="AW2008" s="13" t="s">
        <v>37</v>
      </c>
      <c r="AX2008" s="13" t="s">
        <v>76</v>
      </c>
      <c r="AY2008" s="210" t="s">
        <v>232</v>
      </c>
    </row>
    <row r="2009" spans="1:65" s="13" customFormat="1" ht="10.199999999999999">
      <c r="B2009" s="200"/>
      <c r="C2009" s="201"/>
      <c r="D2009" s="198" t="s">
        <v>244</v>
      </c>
      <c r="E2009" s="202" t="s">
        <v>19</v>
      </c>
      <c r="F2009" s="203" t="s">
        <v>5650</v>
      </c>
      <c r="G2009" s="201"/>
      <c r="H2009" s="204">
        <v>71.837000000000003</v>
      </c>
      <c r="I2009" s="205"/>
      <c r="J2009" s="201"/>
      <c r="K2009" s="201"/>
      <c r="L2009" s="206"/>
      <c r="M2009" s="207"/>
      <c r="N2009" s="208"/>
      <c r="O2009" s="208"/>
      <c r="P2009" s="208"/>
      <c r="Q2009" s="208"/>
      <c r="R2009" s="208"/>
      <c r="S2009" s="208"/>
      <c r="T2009" s="209"/>
      <c r="AT2009" s="210" t="s">
        <v>244</v>
      </c>
      <c r="AU2009" s="210" t="s">
        <v>85</v>
      </c>
      <c r="AV2009" s="13" t="s">
        <v>85</v>
      </c>
      <c r="AW2009" s="13" t="s">
        <v>37</v>
      </c>
      <c r="AX2009" s="13" t="s">
        <v>76</v>
      </c>
      <c r="AY2009" s="210" t="s">
        <v>232</v>
      </c>
    </row>
    <row r="2010" spans="1:65" s="13" customFormat="1" ht="10.199999999999999">
      <c r="B2010" s="200"/>
      <c r="C2010" s="201"/>
      <c r="D2010" s="198" t="s">
        <v>244</v>
      </c>
      <c r="E2010" s="202" t="s">
        <v>19</v>
      </c>
      <c r="F2010" s="203" t="s">
        <v>5651</v>
      </c>
      <c r="G2010" s="201"/>
      <c r="H2010" s="204">
        <v>29.962</v>
      </c>
      <c r="I2010" s="205"/>
      <c r="J2010" s="201"/>
      <c r="K2010" s="201"/>
      <c r="L2010" s="206"/>
      <c r="M2010" s="207"/>
      <c r="N2010" s="208"/>
      <c r="O2010" s="208"/>
      <c r="P2010" s="208"/>
      <c r="Q2010" s="208"/>
      <c r="R2010" s="208"/>
      <c r="S2010" s="208"/>
      <c r="T2010" s="209"/>
      <c r="AT2010" s="210" t="s">
        <v>244</v>
      </c>
      <c r="AU2010" s="210" t="s">
        <v>85</v>
      </c>
      <c r="AV2010" s="13" t="s">
        <v>85</v>
      </c>
      <c r="AW2010" s="13" t="s">
        <v>37</v>
      </c>
      <c r="AX2010" s="13" t="s">
        <v>76</v>
      </c>
      <c r="AY2010" s="210" t="s">
        <v>232</v>
      </c>
    </row>
    <row r="2011" spans="1:65" s="16" customFormat="1" ht="10.199999999999999">
      <c r="B2011" s="242"/>
      <c r="C2011" s="243"/>
      <c r="D2011" s="198" t="s">
        <v>244</v>
      </c>
      <c r="E2011" s="244" t="s">
        <v>19</v>
      </c>
      <c r="F2011" s="245" t="s">
        <v>307</v>
      </c>
      <c r="G2011" s="243"/>
      <c r="H2011" s="246">
        <v>173.369</v>
      </c>
      <c r="I2011" s="247"/>
      <c r="J2011" s="243"/>
      <c r="K2011" s="243"/>
      <c r="L2011" s="248"/>
      <c r="M2011" s="249"/>
      <c r="N2011" s="250"/>
      <c r="O2011" s="250"/>
      <c r="P2011" s="250"/>
      <c r="Q2011" s="250"/>
      <c r="R2011" s="250"/>
      <c r="S2011" s="250"/>
      <c r="T2011" s="251"/>
      <c r="AT2011" s="252" t="s">
        <v>244</v>
      </c>
      <c r="AU2011" s="252" t="s">
        <v>85</v>
      </c>
      <c r="AV2011" s="16" t="s">
        <v>94</v>
      </c>
      <c r="AW2011" s="16" t="s">
        <v>37</v>
      </c>
      <c r="AX2011" s="16" t="s">
        <v>76</v>
      </c>
      <c r="AY2011" s="252" t="s">
        <v>232</v>
      </c>
    </row>
    <row r="2012" spans="1:65" s="13" customFormat="1" ht="10.199999999999999">
      <c r="B2012" s="200"/>
      <c r="C2012" s="201"/>
      <c r="D2012" s="198" t="s">
        <v>244</v>
      </c>
      <c r="E2012" s="202" t="s">
        <v>19</v>
      </c>
      <c r="F2012" s="203" t="s">
        <v>5652</v>
      </c>
      <c r="G2012" s="201"/>
      <c r="H2012" s="204">
        <v>13.057</v>
      </c>
      <c r="I2012" s="205"/>
      <c r="J2012" s="201"/>
      <c r="K2012" s="201"/>
      <c r="L2012" s="206"/>
      <c r="M2012" s="207"/>
      <c r="N2012" s="208"/>
      <c r="O2012" s="208"/>
      <c r="P2012" s="208"/>
      <c r="Q2012" s="208"/>
      <c r="R2012" s="208"/>
      <c r="S2012" s="208"/>
      <c r="T2012" s="209"/>
      <c r="AT2012" s="210" t="s">
        <v>244</v>
      </c>
      <c r="AU2012" s="210" t="s">
        <v>85</v>
      </c>
      <c r="AV2012" s="13" t="s">
        <v>85</v>
      </c>
      <c r="AW2012" s="13" t="s">
        <v>37</v>
      </c>
      <c r="AX2012" s="13" t="s">
        <v>76</v>
      </c>
      <c r="AY2012" s="210" t="s">
        <v>232</v>
      </c>
    </row>
    <row r="2013" spans="1:65" s="15" customFormat="1" ht="10.199999999999999">
      <c r="B2013" s="222"/>
      <c r="C2013" s="223"/>
      <c r="D2013" s="198" t="s">
        <v>244</v>
      </c>
      <c r="E2013" s="224" t="s">
        <v>19</v>
      </c>
      <c r="F2013" s="225" t="s">
        <v>3750</v>
      </c>
      <c r="G2013" s="223"/>
      <c r="H2013" s="224" t="s">
        <v>19</v>
      </c>
      <c r="I2013" s="226"/>
      <c r="J2013" s="223"/>
      <c r="K2013" s="223"/>
      <c r="L2013" s="227"/>
      <c r="M2013" s="228"/>
      <c r="N2013" s="229"/>
      <c r="O2013" s="229"/>
      <c r="P2013" s="229"/>
      <c r="Q2013" s="229"/>
      <c r="R2013" s="229"/>
      <c r="S2013" s="229"/>
      <c r="T2013" s="230"/>
      <c r="AT2013" s="231" t="s">
        <v>244</v>
      </c>
      <c r="AU2013" s="231" t="s">
        <v>85</v>
      </c>
      <c r="AV2013" s="15" t="s">
        <v>83</v>
      </c>
      <c r="AW2013" s="15" t="s">
        <v>37</v>
      </c>
      <c r="AX2013" s="15" t="s">
        <v>76</v>
      </c>
      <c r="AY2013" s="231" t="s">
        <v>232</v>
      </c>
    </row>
    <row r="2014" spans="1:65" s="14" customFormat="1" ht="10.199999999999999">
      <c r="B2014" s="211"/>
      <c r="C2014" s="212"/>
      <c r="D2014" s="198" t="s">
        <v>244</v>
      </c>
      <c r="E2014" s="213" t="s">
        <v>19</v>
      </c>
      <c r="F2014" s="214" t="s">
        <v>248</v>
      </c>
      <c r="G2014" s="212"/>
      <c r="H2014" s="215">
        <v>295.83699999999999</v>
      </c>
      <c r="I2014" s="216"/>
      <c r="J2014" s="212"/>
      <c r="K2014" s="212"/>
      <c r="L2014" s="217"/>
      <c r="M2014" s="218"/>
      <c r="N2014" s="219"/>
      <c r="O2014" s="219"/>
      <c r="P2014" s="219"/>
      <c r="Q2014" s="219"/>
      <c r="R2014" s="219"/>
      <c r="S2014" s="219"/>
      <c r="T2014" s="220"/>
      <c r="AT2014" s="221" t="s">
        <v>244</v>
      </c>
      <c r="AU2014" s="221" t="s">
        <v>85</v>
      </c>
      <c r="AV2014" s="14" t="s">
        <v>139</v>
      </c>
      <c r="AW2014" s="14" t="s">
        <v>37</v>
      </c>
      <c r="AX2014" s="14" t="s">
        <v>83</v>
      </c>
      <c r="AY2014" s="221" t="s">
        <v>232</v>
      </c>
    </row>
    <row r="2015" spans="1:65" s="2" customFormat="1" ht="44.25" customHeight="1">
      <c r="A2015" s="36"/>
      <c r="B2015" s="37"/>
      <c r="C2015" s="232" t="s">
        <v>5653</v>
      </c>
      <c r="D2015" s="232" t="s">
        <v>300</v>
      </c>
      <c r="E2015" s="233" t="s">
        <v>5654</v>
      </c>
      <c r="F2015" s="234" t="s">
        <v>5655</v>
      </c>
      <c r="G2015" s="235" t="s">
        <v>312</v>
      </c>
      <c r="H2015" s="236">
        <v>325.42099999999999</v>
      </c>
      <c r="I2015" s="237"/>
      <c r="J2015" s="238">
        <f>ROUND(I2015*H2015,2)</f>
        <v>0</v>
      </c>
      <c r="K2015" s="234" t="s">
        <v>19</v>
      </c>
      <c r="L2015" s="239"/>
      <c r="M2015" s="240" t="s">
        <v>19</v>
      </c>
      <c r="N2015" s="241" t="s">
        <v>47</v>
      </c>
      <c r="O2015" s="66"/>
      <c r="P2015" s="189">
        <f>O2015*H2015</f>
        <v>0</v>
      </c>
      <c r="Q2015" s="189">
        <v>2.3500000000000001E-3</v>
      </c>
      <c r="R2015" s="189">
        <f>Q2015*H2015</f>
        <v>0.76473935000000004</v>
      </c>
      <c r="S2015" s="189">
        <v>0</v>
      </c>
      <c r="T2015" s="190">
        <f>S2015*H2015</f>
        <v>0</v>
      </c>
      <c r="U2015" s="36"/>
      <c r="V2015" s="36"/>
      <c r="W2015" s="36"/>
      <c r="X2015" s="36"/>
      <c r="Y2015" s="36"/>
      <c r="Z2015" s="36"/>
      <c r="AA2015" s="36"/>
      <c r="AB2015" s="36"/>
      <c r="AC2015" s="36"/>
      <c r="AD2015" s="36"/>
      <c r="AE2015" s="36"/>
      <c r="AR2015" s="191" t="s">
        <v>453</v>
      </c>
      <c r="AT2015" s="191" t="s">
        <v>300</v>
      </c>
      <c r="AU2015" s="191" t="s">
        <v>85</v>
      </c>
      <c r="AY2015" s="19" t="s">
        <v>232</v>
      </c>
      <c r="BE2015" s="192">
        <f>IF(N2015="základní",J2015,0)</f>
        <v>0</v>
      </c>
      <c r="BF2015" s="192">
        <f>IF(N2015="snížená",J2015,0)</f>
        <v>0</v>
      </c>
      <c r="BG2015" s="192">
        <f>IF(N2015="zákl. přenesená",J2015,0)</f>
        <v>0</v>
      </c>
      <c r="BH2015" s="192">
        <f>IF(N2015="sníž. přenesená",J2015,0)</f>
        <v>0</v>
      </c>
      <c r="BI2015" s="192">
        <f>IF(N2015="nulová",J2015,0)</f>
        <v>0</v>
      </c>
      <c r="BJ2015" s="19" t="s">
        <v>83</v>
      </c>
      <c r="BK2015" s="192">
        <f>ROUND(I2015*H2015,2)</f>
        <v>0</v>
      </c>
      <c r="BL2015" s="19" t="s">
        <v>348</v>
      </c>
      <c r="BM2015" s="191" t="s">
        <v>5656</v>
      </c>
    </row>
    <row r="2016" spans="1:65" s="13" customFormat="1" ht="10.199999999999999">
      <c r="B2016" s="200"/>
      <c r="C2016" s="201"/>
      <c r="D2016" s="198" t="s">
        <v>244</v>
      </c>
      <c r="E2016" s="202" t="s">
        <v>19</v>
      </c>
      <c r="F2016" s="203" t="s">
        <v>5657</v>
      </c>
      <c r="G2016" s="201"/>
      <c r="H2016" s="204">
        <v>325.42099999999999</v>
      </c>
      <c r="I2016" s="205"/>
      <c r="J2016" s="201"/>
      <c r="K2016" s="201"/>
      <c r="L2016" s="206"/>
      <c r="M2016" s="207"/>
      <c r="N2016" s="208"/>
      <c r="O2016" s="208"/>
      <c r="P2016" s="208"/>
      <c r="Q2016" s="208"/>
      <c r="R2016" s="208"/>
      <c r="S2016" s="208"/>
      <c r="T2016" s="209"/>
      <c r="AT2016" s="210" t="s">
        <v>244</v>
      </c>
      <c r="AU2016" s="210" t="s">
        <v>85</v>
      </c>
      <c r="AV2016" s="13" t="s">
        <v>85</v>
      </c>
      <c r="AW2016" s="13" t="s">
        <v>37</v>
      </c>
      <c r="AX2016" s="13" t="s">
        <v>83</v>
      </c>
      <c r="AY2016" s="210" t="s">
        <v>232</v>
      </c>
    </row>
    <row r="2017" spans="1:65" s="2" customFormat="1" ht="16.5" customHeight="1">
      <c r="A2017" s="36"/>
      <c r="B2017" s="37"/>
      <c r="C2017" s="180" t="s">
        <v>5658</v>
      </c>
      <c r="D2017" s="180" t="s">
        <v>234</v>
      </c>
      <c r="E2017" s="181" t="s">
        <v>5659</v>
      </c>
      <c r="F2017" s="182" t="s">
        <v>5660</v>
      </c>
      <c r="G2017" s="183" t="s">
        <v>312</v>
      </c>
      <c r="H2017" s="184">
        <v>25.667000000000002</v>
      </c>
      <c r="I2017" s="185"/>
      <c r="J2017" s="186">
        <f>ROUND(I2017*H2017,2)</f>
        <v>0</v>
      </c>
      <c r="K2017" s="182" t="s">
        <v>238</v>
      </c>
      <c r="L2017" s="41"/>
      <c r="M2017" s="187" t="s">
        <v>19</v>
      </c>
      <c r="N2017" s="188" t="s">
        <v>47</v>
      </c>
      <c r="O2017" s="66"/>
      <c r="P2017" s="189">
        <f>O2017*H2017</f>
        <v>0</v>
      </c>
      <c r="Q2017" s="189">
        <v>2.9999999999999997E-4</v>
      </c>
      <c r="R2017" s="189">
        <f>Q2017*H2017</f>
        <v>7.7000999999999997E-3</v>
      </c>
      <c r="S2017" s="189">
        <v>0</v>
      </c>
      <c r="T2017" s="190">
        <f>S2017*H2017</f>
        <v>0</v>
      </c>
      <c r="U2017" s="36"/>
      <c r="V2017" s="36"/>
      <c r="W2017" s="36"/>
      <c r="X2017" s="36"/>
      <c r="Y2017" s="36"/>
      <c r="Z2017" s="36"/>
      <c r="AA2017" s="36"/>
      <c r="AB2017" s="36"/>
      <c r="AC2017" s="36"/>
      <c r="AD2017" s="36"/>
      <c r="AE2017" s="36"/>
      <c r="AR2017" s="191" t="s">
        <v>348</v>
      </c>
      <c r="AT2017" s="191" t="s">
        <v>234</v>
      </c>
      <c r="AU2017" s="191" t="s">
        <v>85</v>
      </c>
      <c r="AY2017" s="19" t="s">
        <v>232</v>
      </c>
      <c r="BE2017" s="192">
        <f>IF(N2017="základní",J2017,0)</f>
        <v>0</v>
      </c>
      <c r="BF2017" s="192">
        <f>IF(N2017="snížená",J2017,0)</f>
        <v>0</v>
      </c>
      <c r="BG2017" s="192">
        <f>IF(N2017="zákl. přenesená",J2017,0)</f>
        <v>0</v>
      </c>
      <c r="BH2017" s="192">
        <f>IF(N2017="sníž. přenesená",J2017,0)</f>
        <v>0</v>
      </c>
      <c r="BI2017" s="192">
        <f>IF(N2017="nulová",J2017,0)</f>
        <v>0</v>
      </c>
      <c r="BJ2017" s="19" t="s">
        <v>83</v>
      </c>
      <c r="BK2017" s="192">
        <f>ROUND(I2017*H2017,2)</f>
        <v>0</v>
      </c>
      <c r="BL2017" s="19" t="s">
        <v>348</v>
      </c>
      <c r="BM2017" s="191" t="s">
        <v>5661</v>
      </c>
    </row>
    <row r="2018" spans="1:65" s="2" customFormat="1" ht="10.199999999999999">
      <c r="A2018" s="36"/>
      <c r="B2018" s="37"/>
      <c r="C2018" s="38"/>
      <c r="D2018" s="193" t="s">
        <v>240</v>
      </c>
      <c r="E2018" s="38"/>
      <c r="F2018" s="194" t="s">
        <v>5662</v>
      </c>
      <c r="G2018" s="38"/>
      <c r="H2018" s="38"/>
      <c r="I2018" s="195"/>
      <c r="J2018" s="38"/>
      <c r="K2018" s="38"/>
      <c r="L2018" s="41"/>
      <c r="M2018" s="196"/>
      <c r="N2018" s="197"/>
      <c r="O2018" s="66"/>
      <c r="P2018" s="66"/>
      <c r="Q2018" s="66"/>
      <c r="R2018" s="66"/>
      <c r="S2018" s="66"/>
      <c r="T2018" s="67"/>
      <c r="U2018" s="36"/>
      <c r="V2018" s="36"/>
      <c r="W2018" s="36"/>
      <c r="X2018" s="36"/>
      <c r="Y2018" s="36"/>
      <c r="Z2018" s="36"/>
      <c r="AA2018" s="36"/>
      <c r="AB2018" s="36"/>
      <c r="AC2018" s="36"/>
      <c r="AD2018" s="36"/>
      <c r="AE2018" s="36"/>
      <c r="AT2018" s="19" t="s">
        <v>240</v>
      </c>
      <c r="AU2018" s="19" t="s">
        <v>85</v>
      </c>
    </row>
    <row r="2019" spans="1:65" s="13" customFormat="1" ht="10.199999999999999">
      <c r="B2019" s="200"/>
      <c r="C2019" s="201"/>
      <c r="D2019" s="198" t="s">
        <v>244</v>
      </c>
      <c r="E2019" s="202" t="s">
        <v>19</v>
      </c>
      <c r="F2019" s="203" t="s">
        <v>5663</v>
      </c>
      <c r="G2019" s="201"/>
      <c r="H2019" s="204">
        <v>10.536</v>
      </c>
      <c r="I2019" s="205"/>
      <c r="J2019" s="201"/>
      <c r="K2019" s="201"/>
      <c r="L2019" s="206"/>
      <c r="M2019" s="207"/>
      <c r="N2019" s="208"/>
      <c r="O2019" s="208"/>
      <c r="P2019" s="208"/>
      <c r="Q2019" s="208"/>
      <c r="R2019" s="208"/>
      <c r="S2019" s="208"/>
      <c r="T2019" s="209"/>
      <c r="AT2019" s="210" t="s">
        <v>244</v>
      </c>
      <c r="AU2019" s="210" t="s">
        <v>85</v>
      </c>
      <c r="AV2019" s="13" t="s">
        <v>85</v>
      </c>
      <c r="AW2019" s="13" t="s">
        <v>37</v>
      </c>
      <c r="AX2019" s="13" t="s">
        <v>76</v>
      </c>
      <c r="AY2019" s="210" t="s">
        <v>232</v>
      </c>
    </row>
    <row r="2020" spans="1:65" s="13" customFormat="1" ht="10.199999999999999">
      <c r="B2020" s="200"/>
      <c r="C2020" s="201"/>
      <c r="D2020" s="198" t="s">
        <v>244</v>
      </c>
      <c r="E2020" s="202" t="s">
        <v>19</v>
      </c>
      <c r="F2020" s="203" t="s">
        <v>5664</v>
      </c>
      <c r="G2020" s="201"/>
      <c r="H2020" s="204">
        <v>15.131</v>
      </c>
      <c r="I2020" s="205"/>
      <c r="J2020" s="201"/>
      <c r="K2020" s="201"/>
      <c r="L2020" s="206"/>
      <c r="M2020" s="207"/>
      <c r="N2020" s="208"/>
      <c r="O2020" s="208"/>
      <c r="P2020" s="208"/>
      <c r="Q2020" s="208"/>
      <c r="R2020" s="208"/>
      <c r="S2020" s="208"/>
      <c r="T2020" s="209"/>
      <c r="AT2020" s="210" t="s">
        <v>244</v>
      </c>
      <c r="AU2020" s="210" t="s">
        <v>85</v>
      </c>
      <c r="AV2020" s="13" t="s">
        <v>85</v>
      </c>
      <c r="AW2020" s="13" t="s">
        <v>37</v>
      </c>
      <c r="AX2020" s="13" t="s">
        <v>76</v>
      </c>
      <c r="AY2020" s="210" t="s">
        <v>232</v>
      </c>
    </row>
    <row r="2021" spans="1:65" s="14" customFormat="1" ht="10.199999999999999">
      <c r="B2021" s="211"/>
      <c r="C2021" s="212"/>
      <c r="D2021" s="198" t="s">
        <v>244</v>
      </c>
      <c r="E2021" s="213" t="s">
        <v>19</v>
      </c>
      <c r="F2021" s="214" t="s">
        <v>248</v>
      </c>
      <c r="G2021" s="212"/>
      <c r="H2021" s="215">
        <v>25.667000000000002</v>
      </c>
      <c r="I2021" s="216"/>
      <c r="J2021" s="212"/>
      <c r="K2021" s="212"/>
      <c r="L2021" s="217"/>
      <c r="M2021" s="218"/>
      <c r="N2021" s="219"/>
      <c r="O2021" s="219"/>
      <c r="P2021" s="219"/>
      <c r="Q2021" s="219"/>
      <c r="R2021" s="219"/>
      <c r="S2021" s="219"/>
      <c r="T2021" s="220"/>
      <c r="AT2021" s="221" t="s">
        <v>244</v>
      </c>
      <c r="AU2021" s="221" t="s">
        <v>85</v>
      </c>
      <c r="AV2021" s="14" t="s">
        <v>139</v>
      </c>
      <c r="AW2021" s="14" t="s">
        <v>37</v>
      </c>
      <c r="AX2021" s="14" t="s">
        <v>83</v>
      </c>
      <c r="AY2021" s="221" t="s">
        <v>232</v>
      </c>
    </row>
    <row r="2022" spans="1:65" s="2" customFormat="1" ht="44.25" customHeight="1">
      <c r="A2022" s="36"/>
      <c r="B2022" s="37"/>
      <c r="C2022" s="232" t="s">
        <v>5665</v>
      </c>
      <c r="D2022" s="232" t="s">
        <v>300</v>
      </c>
      <c r="E2022" s="233" t="s">
        <v>5666</v>
      </c>
      <c r="F2022" s="234" t="s">
        <v>5667</v>
      </c>
      <c r="G2022" s="235" t="s">
        <v>312</v>
      </c>
      <c r="H2022" s="236">
        <v>28.234000000000002</v>
      </c>
      <c r="I2022" s="237"/>
      <c r="J2022" s="238">
        <f>ROUND(I2022*H2022,2)</f>
        <v>0</v>
      </c>
      <c r="K2022" s="234" t="s">
        <v>19</v>
      </c>
      <c r="L2022" s="239"/>
      <c r="M2022" s="240" t="s">
        <v>19</v>
      </c>
      <c r="N2022" s="241" t="s">
        <v>47</v>
      </c>
      <c r="O2022" s="66"/>
      <c r="P2022" s="189">
        <f>O2022*H2022</f>
        <v>0</v>
      </c>
      <c r="Q2022" s="189">
        <v>2.7499999999999998E-3</v>
      </c>
      <c r="R2022" s="189">
        <f>Q2022*H2022</f>
        <v>7.7643500000000004E-2</v>
      </c>
      <c r="S2022" s="189">
        <v>0</v>
      </c>
      <c r="T2022" s="190">
        <f>S2022*H2022</f>
        <v>0</v>
      </c>
      <c r="U2022" s="36"/>
      <c r="V2022" s="36"/>
      <c r="W2022" s="36"/>
      <c r="X2022" s="36"/>
      <c r="Y2022" s="36"/>
      <c r="Z2022" s="36"/>
      <c r="AA2022" s="36"/>
      <c r="AB2022" s="36"/>
      <c r="AC2022" s="36"/>
      <c r="AD2022" s="36"/>
      <c r="AE2022" s="36"/>
      <c r="AR2022" s="191" t="s">
        <v>453</v>
      </c>
      <c r="AT2022" s="191" t="s">
        <v>300</v>
      </c>
      <c r="AU2022" s="191" t="s">
        <v>85</v>
      </c>
      <c r="AY2022" s="19" t="s">
        <v>232</v>
      </c>
      <c r="BE2022" s="192">
        <f>IF(N2022="základní",J2022,0)</f>
        <v>0</v>
      </c>
      <c r="BF2022" s="192">
        <f>IF(N2022="snížená",J2022,0)</f>
        <v>0</v>
      </c>
      <c r="BG2022" s="192">
        <f>IF(N2022="zákl. přenesená",J2022,0)</f>
        <v>0</v>
      </c>
      <c r="BH2022" s="192">
        <f>IF(N2022="sníž. přenesená",J2022,0)</f>
        <v>0</v>
      </c>
      <c r="BI2022" s="192">
        <f>IF(N2022="nulová",J2022,0)</f>
        <v>0</v>
      </c>
      <c r="BJ2022" s="19" t="s">
        <v>83</v>
      </c>
      <c r="BK2022" s="192">
        <f>ROUND(I2022*H2022,2)</f>
        <v>0</v>
      </c>
      <c r="BL2022" s="19" t="s">
        <v>348</v>
      </c>
      <c r="BM2022" s="191" t="s">
        <v>5668</v>
      </c>
    </row>
    <row r="2023" spans="1:65" s="13" customFormat="1" ht="10.199999999999999">
      <c r="B2023" s="200"/>
      <c r="C2023" s="201"/>
      <c r="D2023" s="198" t="s">
        <v>244</v>
      </c>
      <c r="E2023" s="202" t="s">
        <v>19</v>
      </c>
      <c r="F2023" s="203" t="s">
        <v>5669</v>
      </c>
      <c r="G2023" s="201"/>
      <c r="H2023" s="204">
        <v>28.234000000000002</v>
      </c>
      <c r="I2023" s="205"/>
      <c r="J2023" s="201"/>
      <c r="K2023" s="201"/>
      <c r="L2023" s="206"/>
      <c r="M2023" s="207"/>
      <c r="N2023" s="208"/>
      <c r="O2023" s="208"/>
      <c r="P2023" s="208"/>
      <c r="Q2023" s="208"/>
      <c r="R2023" s="208"/>
      <c r="S2023" s="208"/>
      <c r="T2023" s="209"/>
      <c r="AT2023" s="210" t="s">
        <v>244</v>
      </c>
      <c r="AU2023" s="210" t="s">
        <v>85</v>
      </c>
      <c r="AV2023" s="13" t="s">
        <v>85</v>
      </c>
      <c r="AW2023" s="13" t="s">
        <v>37</v>
      </c>
      <c r="AX2023" s="13" t="s">
        <v>83</v>
      </c>
      <c r="AY2023" s="210" t="s">
        <v>232</v>
      </c>
    </row>
    <row r="2024" spans="1:65" s="2" customFormat="1" ht="16.5" customHeight="1">
      <c r="A2024" s="36"/>
      <c r="B2024" s="37"/>
      <c r="C2024" s="180" t="s">
        <v>5670</v>
      </c>
      <c r="D2024" s="180" t="s">
        <v>234</v>
      </c>
      <c r="E2024" s="181" t="s">
        <v>5671</v>
      </c>
      <c r="F2024" s="182" t="s">
        <v>5672</v>
      </c>
      <c r="G2024" s="183" t="s">
        <v>312</v>
      </c>
      <c r="H2024" s="184">
        <v>25.667000000000002</v>
      </c>
      <c r="I2024" s="185"/>
      <c r="J2024" s="186">
        <f>ROUND(I2024*H2024,2)</f>
        <v>0</v>
      </c>
      <c r="K2024" s="182" t="s">
        <v>19</v>
      </c>
      <c r="L2024" s="41"/>
      <c r="M2024" s="187" t="s">
        <v>19</v>
      </c>
      <c r="N2024" s="188" t="s">
        <v>47</v>
      </c>
      <c r="O2024" s="66"/>
      <c r="P2024" s="189">
        <f>O2024*H2024</f>
        <v>0</v>
      </c>
      <c r="Q2024" s="189">
        <v>1E-4</v>
      </c>
      <c r="R2024" s="189">
        <f>Q2024*H2024</f>
        <v>2.5667000000000003E-3</v>
      </c>
      <c r="S2024" s="189">
        <v>0</v>
      </c>
      <c r="T2024" s="190">
        <f>S2024*H2024</f>
        <v>0</v>
      </c>
      <c r="U2024" s="36"/>
      <c r="V2024" s="36"/>
      <c r="W2024" s="36"/>
      <c r="X2024" s="36"/>
      <c r="Y2024" s="36"/>
      <c r="Z2024" s="36"/>
      <c r="AA2024" s="36"/>
      <c r="AB2024" s="36"/>
      <c r="AC2024" s="36"/>
      <c r="AD2024" s="36"/>
      <c r="AE2024" s="36"/>
      <c r="AR2024" s="191" t="s">
        <v>348</v>
      </c>
      <c r="AT2024" s="191" t="s">
        <v>234</v>
      </c>
      <c r="AU2024" s="191" t="s">
        <v>85</v>
      </c>
      <c r="AY2024" s="19" t="s">
        <v>232</v>
      </c>
      <c r="BE2024" s="192">
        <f>IF(N2024="základní",J2024,0)</f>
        <v>0</v>
      </c>
      <c r="BF2024" s="192">
        <f>IF(N2024="snížená",J2024,0)</f>
        <v>0</v>
      </c>
      <c r="BG2024" s="192">
        <f>IF(N2024="zákl. přenesená",J2024,0)</f>
        <v>0</v>
      </c>
      <c r="BH2024" s="192">
        <f>IF(N2024="sníž. přenesená",J2024,0)</f>
        <v>0</v>
      </c>
      <c r="BI2024" s="192">
        <f>IF(N2024="nulová",J2024,0)</f>
        <v>0</v>
      </c>
      <c r="BJ2024" s="19" t="s">
        <v>83</v>
      </c>
      <c r="BK2024" s="192">
        <f>ROUND(I2024*H2024,2)</f>
        <v>0</v>
      </c>
      <c r="BL2024" s="19" t="s">
        <v>348</v>
      </c>
      <c r="BM2024" s="191" t="s">
        <v>5673</v>
      </c>
    </row>
    <row r="2025" spans="1:65" s="13" customFormat="1" ht="10.199999999999999">
      <c r="B2025" s="200"/>
      <c r="C2025" s="201"/>
      <c r="D2025" s="198" t="s">
        <v>244</v>
      </c>
      <c r="E2025" s="202" t="s">
        <v>19</v>
      </c>
      <c r="F2025" s="203" t="s">
        <v>5674</v>
      </c>
      <c r="G2025" s="201"/>
      <c r="H2025" s="204">
        <v>25.667000000000002</v>
      </c>
      <c r="I2025" s="205"/>
      <c r="J2025" s="201"/>
      <c r="K2025" s="201"/>
      <c r="L2025" s="206"/>
      <c r="M2025" s="207"/>
      <c r="N2025" s="208"/>
      <c r="O2025" s="208"/>
      <c r="P2025" s="208"/>
      <c r="Q2025" s="208"/>
      <c r="R2025" s="208"/>
      <c r="S2025" s="208"/>
      <c r="T2025" s="209"/>
      <c r="AT2025" s="210" t="s">
        <v>244</v>
      </c>
      <c r="AU2025" s="210" t="s">
        <v>85</v>
      </c>
      <c r="AV2025" s="13" t="s">
        <v>85</v>
      </c>
      <c r="AW2025" s="13" t="s">
        <v>37</v>
      </c>
      <c r="AX2025" s="13" t="s">
        <v>83</v>
      </c>
      <c r="AY2025" s="210" t="s">
        <v>232</v>
      </c>
    </row>
    <row r="2026" spans="1:65" s="2" customFormat="1" ht="16.5" customHeight="1">
      <c r="A2026" s="36"/>
      <c r="B2026" s="37"/>
      <c r="C2026" s="180" t="s">
        <v>5675</v>
      </c>
      <c r="D2026" s="180" t="s">
        <v>234</v>
      </c>
      <c r="E2026" s="181" t="s">
        <v>5676</v>
      </c>
      <c r="F2026" s="182" t="s">
        <v>5677</v>
      </c>
      <c r="G2026" s="183" t="s">
        <v>421</v>
      </c>
      <c r="H2026" s="184">
        <v>23.38</v>
      </c>
      <c r="I2026" s="185"/>
      <c r="J2026" s="186">
        <f>ROUND(I2026*H2026,2)</f>
        <v>0</v>
      </c>
      <c r="K2026" s="182" t="s">
        <v>238</v>
      </c>
      <c r="L2026" s="41"/>
      <c r="M2026" s="187" t="s">
        <v>19</v>
      </c>
      <c r="N2026" s="188" t="s">
        <v>47</v>
      </c>
      <c r="O2026" s="66"/>
      <c r="P2026" s="189">
        <f>O2026*H2026</f>
        <v>0</v>
      </c>
      <c r="Q2026" s="189">
        <v>0</v>
      </c>
      <c r="R2026" s="189">
        <f>Q2026*H2026</f>
        <v>0</v>
      </c>
      <c r="S2026" s="189">
        <v>2.3E-3</v>
      </c>
      <c r="T2026" s="190">
        <f>S2026*H2026</f>
        <v>5.3773999999999995E-2</v>
      </c>
      <c r="U2026" s="36"/>
      <c r="V2026" s="36"/>
      <c r="W2026" s="36"/>
      <c r="X2026" s="36"/>
      <c r="Y2026" s="36"/>
      <c r="Z2026" s="36"/>
      <c r="AA2026" s="36"/>
      <c r="AB2026" s="36"/>
      <c r="AC2026" s="36"/>
      <c r="AD2026" s="36"/>
      <c r="AE2026" s="36"/>
      <c r="AR2026" s="191" t="s">
        <v>348</v>
      </c>
      <c r="AT2026" s="191" t="s">
        <v>234</v>
      </c>
      <c r="AU2026" s="191" t="s">
        <v>85</v>
      </c>
      <c r="AY2026" s="19" t="s">
        <v>232</v>
      </c>
      <c r="BE2026" s="192">
        <f>IF(N2026="základní",J2026,0)</f>
        <v>0</v>
      </c>
      <c r="BF2026" s="192">
        <f>IF(N2026="snížená",J2026,0)</f>
        <v>0</v>
      </c>
      <c r="BG2026" s="192">
        <f>IF(N2026="zákl. přenesená",J2026,0)</f>
        <v>0</v>
      </c>
      <c r="BH2026" s="192">
        <f>IF(N2026="sníž. přenesená",J2026,0)</f>
        <v>0</v>
      </c>
      <c r="BI2026" s="192">
        <f>IF(N2026="nulová",J2026,0)</f>
        <v>0</v>
      </c>
      <c r="BJ2026" s="19" t="s">
        <v>83</v>
      </c>
      <c r="BK2026" s="192">
        <f>ROUND(I2026*H2026,2)</f>
        <v>0</v>
      </c>
      <c r="BL2026" s="19" t="s">
        <v>348</v>
      </c>
      <c r="BM2026" s="191" t="s">
        <v>5678</v>
      </c>
    </row>
    <row r="2027" spans="1:65" s="2" customFormat="1" ht="10.199999999999999">
      <c r="A2027" s="36"/>
      <c r="B2027" s="37"/>
      <c r="C2027" s="38"/>
      <c r="D2027" s="193" t="s">
        <v>240</v>
      </c>
      <c r="E2027" s="38"/>
      <c r="F2027" s="194" t="s">
        <v>5679</v>
      </c>
      <c r="G2027" s="38"/>
      <c r="H2027" s="38"/>
      <c r="I2027" s="195"/>
      <c r="J2027" s="38"/>
      <c r="K2027" s="38"/>
      <c r="L2027" s="41"/>
      <c r="M2027" s="196"/>
      <c r="N2027" s="197"/>
      <c r="O2027" s="66"/>
      <c r="P2027" s="66"/>
      <c r="Q2027" s="66"/>
      <c r="R2027" s="66"/>
      <c r="S2027" s="66"/>
      <c r="T2027" s="67"/>
      <c r="U2027" s="36"/>
      <c r="V2027" s="36"/>
      <c r="W2027" s="36"/>
      <c r="X2027" s="36"/>
      <c r="Y2027" s="36"/>
      <c r="Z2027" s="36"/>
      <c r="AA2027" s="36"/>
      <c r="AB2027" s="36"/>
      <c r="AC2027" s="36"/>
      <c r="AD2027" s="36"/>
      <c r="AE2027" s="36"/>
      <c r="AT2027" s="19" t="s">
        <v>240</v>
      </c>
      <c r="AU2027" s="19" t="s">
        <v>85</v>
      </c>
    </row>
    <row r="2028" spans="1:65" s="13" customFormat="1" ht="10.199999999999999">
      <c r="B2028" s="200"/>
      <c r="C2028" s="201"/>
      <c r="D2028" s="198" t="s">
        <v>244</v>
      </c>
      <c r="E2028" s="202" t="s">
        <v>19</v>
      </c>
      <c r="F2028" s="203" t="s">
        <v>5680</v>
      </c>
      <c r="G2028" s="201"/>
      <c r="H2028" s="204">
        <v>23.38</v>
      </c>
      <c r="I2028" s="205"/>
      <c r="J2028" s="201"/>
      <c r="K2028" s="201"/>
      <c r="L2028" s="206"/>
      <c r="M2028" s="207"/>
      <c r="N2028" s="208"/>
      <c r="O2028" s="208"/>
      <c r="P2028" s="208"/>
      <c r="Q2028" s="208"/>
      <c r="R2028" s="208"/>
      <c r="S2028" s="208"/>
      <c r="T2028" s="209"/>
      <c r="AT2028" s="210" t="s">
        <v>244</v>
      </c>
      <c r="AU2028" s="210" t="s">
        <v>85</v>
      </c>
      <c r="AV2028" s="13" t="s">
        <v>85</v>
      </c>
      <c r="AW2028" s="13" t="s">
        <v>37</v>
      </c>
      <c r="AX2028" s="13" t="s">
        <v>83</v>
      </c>
      <c r="AY2028" s="210" t="s">
        <v>232</v>
      </c>
    </row>
    <row r="2029" spans="1:65" s="2" customFormat="1" ht="16.5" customHeight="1">
      <c r="A2029" s="36"/>
      <c r="B2029" s="37"/>
      <c r="C2029" s="180" t="s">
        <v>5681</v>
      </c>
      <c r="D2029" s="180" t="s">
        <v>234</v>
      </c>
      <c r="E2029" s="181" t="s">
        <v>5682</v>
      </c>
      <c r="F2029" s="182" t="s">
        <v>5683</v>
      </c>
      <c r="G2029" s="183" t="s">
        <v>421</v>
      </c>
      <c r="H2029" s="184">
        <v>469.83</v>
      </c>
      <c r="I2029" s="185"/>
      <c r="J2029" s="186">
        <f>ROUND(I2029*H2029,2)</f>
        <v>0</v>
      </c>
      <c r="K2029" s="182" t="s">
        <v>238</v>
      </c>
      <c r="L2029" s="41"/>
      <c r="M2029" s="187" t="s">
        <v>19</v>
      </c>
      <c r="N2029" s="188" t="s">
        <v>47</v>
      </c>
      <c r="O2029" s="66"/>
      <c r="P2029" s="189">
        <f>O2029*H2029</f>
        <v>0</v>
      </c>
      <c r="Q2029" s="189">
        <v>0</v>
      </c>
      <c r="R2029" s="189">
        <f>Q2029*H2029</f>
        <v>0</v>
      </c>
      <c r="S2029" s="189">
        <v>2.9999999999999997E-4</v>
      </c>
      <c r="T2029" s="190">
        <f>S2029*H2029</f>
        <v>0.14094899999999999</v>
      </c>
      <c r="U2029" s="36"/>
      <c r="V2029" s="36"/>
      <c r="W2029" s="36"/>
      <c r="X2029" s="36"/>
      <c r="Y2029" s="36"/>
      <c r="Z2029" s="36"/>
      <c r="AA2029" s="36"/>
      <c r="AB2029" s="36"/>
      <c r="AC2029" s="36"/>
      <c r="AD2029" s="36"/>
      <c r="AE2029" s="36"/>
      <c r="AR2029" s="191" t="s">
        <v>348</v>
      </c>
      <c r="AT2029" s="191" t="s">
        <v>234</v>
      </c>
      <c r="AU2029" s="191" t="s">
        <v>85</v>
      </c>
      <c r="AY2029" s="19" t="s">
        <v>232</v>
      </c>
      <c r="BE2029" s="192">
        <f>IF(N2029="základní",J2029,0)</f>
        <v>0</v>
      </c>
      <c r="BF2029" s="192">
        <f>IF(N2029="snížená",J2029,0)</f>
        <v>0</v>
      </c>
      <c r="BG2029" s="192">
        <f>IF(N2029="zákl. přenesená",J2029,0)</f>
        <v>0</v>
      </c>
      <c r="BH2029" s="192">
        <f>IF(N2029="sníž. přenesená",J2029,0)</f>
        <v>0</v>
      </c>
      <c r="BI2029" s="192">
        <f>IF(N2029="nulová",J2029,0)</f>
        <v>0</v>
      </c>
      <c r="BJ2029" s="19" t="s">
        <v>83</v>
      </c>
      <c r="BK2029" s="192">
        <f>ROUND(I2029*H2029,2)</f>
        <v>0</v>
      </c>
      <c r="BL2029" s="19" t="s">
        <v>348</v>
      </c>
      <c r="BM2029" s="191" t="s">
        <v>5684</v>
      </c>
    </row>
    <row r="2030" spans="1:65" s="2" customFormat="1" ht="10.199999999999999">
      <c r="A2030" s="36"/>
      <c r="B2030" s="37"/>
      <c r="C2030" s="38"/>
      <c r="D2030" s="193" t="s">
        <v>240</v>
      </c>
      <c r="E2030" s="38"/>
      <c r="F2030" s="194" t="s">
        <v>5685</v>
      </c>
      <c r="G2030" s="38"/>
      <c r="H2030" s="38"/>
      <c r="I2030" s="195"/>
      <c r="J2030" s="38"/>
      <c r="K2030" s="38"/>
      <c r="L2030" s="41"/>
      <c r="M2030" s="196"/>
      <c r="N2030" s="197"/>
      <c r="O2030" s="66"/>
      <c r="P2030" s="66"/>
      <c r="Q2030" s="66"/>
      <c r="R2030" s="66"/>
      <c r="S2030" s="66"/>
      <c r="T2030" s="67"/>
      <c r="U2030" s="36"/>
      <c r="V2030" s="36"/>
      <c r="W2030" s="36"/>
      <c r="X2030" s="36"/>
      <c r="Y2030" s="36"/>
      <c r="Z2030" s="36"/>
      <c r="AA2030" s="36"/>
      <c r="AB2030" s="36"/>
      <c r="AC2030" s="36"/>
      <c r="AD2030" s="36"/>
      <c r="AE2030" s="36"/>
      <c r="AT2030" s="19" t="s">
        <v>240</v>
      </c>
      <c r="AU2030" s="19" t="s">
        <v>85</v>
      </c>
    </row>
    <row r="2031" spans="1:65" s="13" customFormat="1" ht="10.199999999999999">
      <c r="B2031" s="200"/>
      <c r="C2031" s="201"/>
      <c r="D2031" s="198" t="s">
        <v>244</v>
      </c>
      <c r="E2031" s="202" t="s">
        <v>19</v>
      </c>
      <c r="F2031" s="203" t="s">
        <v>5686</v>
      </c>
      <c r="G2031" s="201"/>
      <c r="H2031" s="204">
        <v>55.01</v>
      </c>
      <c r="I2031" s="205"/>
      <c r="J2031" s="201"/>
      <c r="K2031" s="201"/>
      <c r="L2031" s="206"/>
      <c r="M2031" s="207"/>
      <c r="N2031" s="208"/>
      <c r="O2031" s="208"/>
      <c r="P2031" s="208"/>
      <c r="Q2031" s="208"/>
      <c r="R2031" s="208"/>
      <c r="S2031" s="208"/>
      <c r="T2031" s="209"/>
      <c r="AT2031" s="210" t="s">
        <v>244</v>
      </c>
      <c r="AU2031" s="210" t="s">
        <v>85</v>
      </c>
      <c r="AV2031" s="13" t="s">
        <v>85</v>
      </c>
      <c r="AW2031" s="13" t="s">
        <v>37</v>
      </c>
      <c r="AX2031" s="13" t="s">
        <v>76</v>
      </c>
      <c r="AY2031" s="210" t="s">
        <v>232</v>
      </c>
    </row>
    <row r="2032" spans="1:65" s="13" customFormat="1" ht="10.199999999999999">
      <c r="B2032" s="200"/>
      <c r="C2032" s="201"/>
      <c r="D2032" s="198" t="s">
        <v>244</v>
      </c>
      <c r="E2032" s="202" t="s">
        <v>19</v>
      </c>
      <c r="F2032" s="203" t="s">
        <v>5687</v>
      </c>
      <c r="G2032" s="201"/>
      <c r="H2032" s="204">
        <v>51.24</v>
      </c>
      <c r="I2032" s="205"/>
      <c r="J2032" s="201"/>
      <c r="K2032" s="201"/>
      <c r="L2032" s="206"/>
      <c r="M2032" s="207"/>
      <c r="N2032" s="208"/>
      <c r="O2032" s="208"/>
      <c r="P2032" s="208"/>
      <c r="Q2032" s="208"/>
      <c r="R2032" s="208"/>
      <c r="S2032" s="208"/>
      <c r="T2032" s="209"/>
      <c r="AT2032" s="210" t="s">
        <v>244</v>
      </c>
      <c r="AU2032" s="210" t="s">
        <v>85</v>
      </c>
      <c r="AV2032" s="13" t="s">
        <v>85</v>
      </c>
      <c r="AW2032" s="13" t="s">
        <v>37</v>
      </c>
      <c r="AX2032" s="13" t="s">
        <v>76</v>
      </c>
      <c r="AY2032" s="210" t="s">
        <v>232</v>
      </c>
    </row>
    <row r="2033" spans="1:65" s="13" customFormat="1" ht="10.199999999999999">
      <c r="B2033" s="200"/>
      <c r="C2033" s="201"/>
      <c r="D2033" s="198" t="s">
        <v>244</v>
      </c>
      <c r="E2033" s="202" t="s">
        <v>19</v>
      </c>
      <c r="F2033" s="203" t="s">
        <v>5688</v>
      </c>
      <c r="G2033" s="201"/>
      <c r="H2033" s="204">
        <v>36.69</v>
      </c>
      <c r="I2033" s="205"/>
      <c r="J2033" s="201"/>
      <c r="K2033" s="201"/>
      <c r="L2033" s="206"/>
      <c r="M2033" s="207"/>
      <c r="N2033" s="208"/>
      <c r="O2033" s="208"/>
      <c r="P2033" s="208"/>
      <c r="Q2033" s="208"/>
      <c r="R2033" s="208"/>
      <c r="S2033" s="208"/>
      <c r="T2033" s="209"/>
      <c r="AT2033" s="210" t="s">
        <v>244</v>
      </c>
      <c r="AU2033" s="210" t="s">
        <v>85</v>
      </c>
      <c r="AV2033" s="13" t="s">
        <v>85</v>
      </c>
      <c r="AW2033" s="13" t="s">
        <v>37</v>
      </c>
      <c r="AX2033" s="13" t="s">
        <v>76</v>
      </c>
      <c r="AY2033" s="210" t="s">
        <v>232</v>
      </c>
    </row>
    <row r="2034" spans="1:65" s="13" customFormat="1" ht="10.199999999999999">
      <c r="B2034" s="200"/>
      <c r="C2034" s="201"/>
      <c r="D2034" s="198" t="s">
        <v>244</v>
      </c>
      <c r="E2034" s="202" t="s">
        <v>19</v>
      </c>
      <c r="F2034" s="203" t="s">
        <v>5689</v>
      </c>
      <c r="G2034" s="201"/>
      <c r="H2034" s="204">
        <v>31.16</v>
      </c>
      <c r="I2034" s="205"/>
      <c r="J2034" s="201"/>
      <c r="K2034" s="201"/>
      <c r="L2034" s="206"/>
      <c r="M2034" s="207"/>
      <c r="N2034" s="208"/>
      <c r="O2034" s="208"/>
      <c r="P2034" s="208"/>
      <c r="Q2034" s="208"/>
      <c r="R2034" s="208"/>
      <c r="S2034" s="208"/>
      <c r="T2034" s="209"/>
      <c r="AT2034" s="210" t="s">
        <v>244</v>
      </c>
      <c r="AU2034" s="210" t="s">
        <v>85</v>
      </c>
      <c r="AV2034" s="13" t="s">
        <v>85</v>
      </c>
      <c r="AW2034" s="13" t="s">
        <v>37</v>
      </c>
      <c r="AX2034" s="13" t="s">
        <v>76</v>
      </c>
      <c r="AY2034" s="210" t="s">
        <v>232</v>
      </c>
    </row>
    <row r="2035" spans="1:65" s="13" customFormat="1" ht="10.199999999999999">
      <c r="B2035" s="200"/>
      <c r="C2035" s="201"/>
      <c r="D2035" s="198" t="s">
        <v>244</v>
      </c>
      <c r="E2035" s="202" t="s">
        <v>19</v>
      </c>
      <c r="F2035" s="203" t="s">
        <v>5690</v>
      </c>
      <c r="G2035" s="201"/>
      <c r="H2035" s="204">
        <v>61.06</v>
      </c>
      <c r="I2035" s="205"/>
      <c r="J2035" s="201"/>
      <c r="K2035" s="201"/>
      <c r="L2035" s="206"/>
      <c r="M2035" s="207"/>
      <c r="N2035" s="208"/>
      <c r="O2035" s="208"/>
      <c r="P2035" s="208"/>
      <c r="Q2035" s="208"/>
      <c r="R2035" s="208"/>
      <c r="S2035" s="208"/>
      <c r="T2035" s="209"/>
      <c r="AT2035" s="210" t="s">
        <v>244</v>
      </c>
      <c r="AU2035" s="210" t="s">
        <v>85</v>
      </c>
      <c r="AV2035" s="13" t="s">
        <v>85</v>
      </c>
      <c r="AW2035" s="13" t="s">
        <v>37</v>
      </c>
      <c r="AX2035" s="13" t="s">
        <v>76</v>
      </c>
      <c r="AY2035" s="210" t="s">
        <v>232</v>
      </c>
    </row>
    <row r="2036" spans="1:65" s="15" customFormat="1" ht="10.199999999999999">
      <c r="B2036" s="222"/>
      <c r="C2036" s="223"/>
      <c r="D2036" s="198" t="s">
        <v>244</v>
      </c>
      <c r="E2036" s="224" t="s">
        <v>19</v>
      </c>
      <c r="F2036" s="225" t="s">
        <v>4177</v>
      </c>
      <c r="G2036" s="223"/>
      <c r="H2036" s="224" t="s">
        <v>19</v>
      </c>
      <c r="I2036" s="226"/>
      <c r="J2036" s="223"/>
      <c r="K2036" s="223"/>
      <c r="L2036" s="227"/>
      <c r="M2036" s="228"/>
      <c r="N2036" s="229"/>
      <c r="O2036" s="229"/>
      <c r="P2036" s="229"/>
      <c r="Q2036" s="229"/>
      <c r="R2036" s="229"/>
      <c r="S2036" s="229"/>
      <c r="T2036" s="230"/>
      <c r="AT2036" s="231" t="s">
        <v>244</v>
      </c>
      <c r="AU2036" s="231" t="s">
        <v>85</v>
      </c>
      <c r="AV2036" s="15" t="s">
        <v>83</v>
      </c>
      <c r="AW2036" s="15" t="s">
        <v>37</v>
      </c>
      <c r="AX2036" s="15" t="s">
        <v>76</v>
      </c>
      <c r="AY2036" s="231" t="s">
        <v>232</v>
      </c>
    </row>
    <row r="2037" spans="1:65" s="13" customFormat="1" ht="10.199999999999999">
      <c r="B2037" s="200"/>
      <c r="C2037" s="201"/>
      <c r="D2037" s="198" t="s">
        <v>244</v>
      </c>
      <c r="E2037" s="202" t="s">
        <v>19</v>
      </c>
      <c r="F2037" s="203" t="s">
        <v>5691</v>
      </c>
      <c r="G2037" s="201"/>
      <c r="H2037" s="204">
        <v>43.8</v>
      </c>
      <c r="I2037" s="205"/>
      <c r="J2037" s="201"/>
      <c r="K2037" s="201"/>
      <c r="L2037" s="206"/>
      <c r="M2037" s="207"/>
      <c r="N2037" s="208"/>
      <c r="O2037" s="208"/>
      <c r="P2037" s="208"/>
      <c r="Q2037" s="208"/>
      <c r="R2037" s="208"/>
      <c r="S2037" s="208"/>
      <c r="T2037" s="209"/>
      <c r="AT2037" s="210" t="s">
        <v>244</v>
      </c>
      <c r="AU2037" s="210" t="s">
        <v>85</v>
      </c>
      <c r="AV2037" s="13" t="s">
        <v>85</v>
      </c>
      <c r="AW2037" s="13" t="s">
        <v>37</v>
      </c>
      <c r="AX2037" s="13" t="s">
        <v>76</v>
      </c>
      <c r="AY2037" s="210" t="s">
        <v>232</v>
      </c>
    </row>
    <row r="2038" spans="1:65" s="13" customFormat="1" ht="10.199999999999999">
      <c r="B2038" s="200"/>
      <c r="C2038" s="201"/>
      <c r="D2038" s="198" t="s">
        <v>244</v>
      </c>
      <c r="E2038" s="202" t="s">
        <v>19</v>
      </c>
      <c r="F2038" s="203" t="s">
        <v>5692</v>
      </c>
      <c r="G2038" s="201"/>
      <c r="H2038" s="204">
        <v>65.319999999999993</v>
      </c>
      <c r="I2038" s="205"/>
      <c r="J2038" s="201"/>
      <c r="K2038" s="201"/>
      <c r="L2038" s="206"/>
      <c r="M2038" s="207"/>
      <c r="N2038" s="208"/>
      <c r="O2038" s="208"/>
      <c r="P2038" s="208"/>
      <c r="Q2038" s="208"/>
      <c r="R2038" s="208"/>
      <c r="S2038" s="208"/>
      <c r="T2038" s="209"/>
      <c r="AT2038" s="210" t="s">
        <v>244</v>
      </c>
      <c r="AU2038" s="210" t="s">
        <v>85</v>
      </c>
      <c r="AV2038" s="13" t="s">
        <v>85</v>
      </c>
      <c r="AW2038" s="13" t="s">
        <v>37</v>
      </c>
      <c r="AX2038" s="13" t="s">
        <v>76</v>
      </c>
      <c r="AY2038" s="210" t="s">
        <v>232</v>
      </c>
    </row>
    <row r="2039" spans="1:65" s="13" customFormat="1" ht="10.199999999999999">
      <c r="B2039" s="200"/>
      <c r="C2039" s="201"/>
      <c r="D2039" s="198" t="s">
        <v>244</v>
      </c>
      <c r="E2039" s="202" t="s">
        <v>19</v>
      </c>
      <c r="F2039" s="203" t="s">
        <v>5693</v>
      </c>
      <c r="G2039" s="201"/>
      <c r="H2039" s="204">
        <v>42.85</v>
      </c>
      <c r="I2039" s="205"/>
      <c r="J2039" s="201"/>
      <c r="K2039" s="201"/>
      <c r="L2039" s="206"/>
      <c r="M2039" s="207"/>
      <c r="N2039" s="208"/>
      <c r="O2039" s="208"/>
      <c r="P2039" s="208"/>
      <c r="Q2039" s="208"/>
      <c r="R2039" s="208"/>
      <c r="S2039" s="208"/>
      <c r="T2039" s="209"/>
      <c r="AT2039" s="210" t="s">
        <v>244</v>
      </c>
      <c r="AU2039" s="210" t="s">
        <v>85</v>
      </c>
      <c r="AV2039" s="13" t="s">
        <v>85</v>
      </c>
      <c r="AW2039" s="13" t="s">
        <v>37</v>
      </c>
      <c r="AX2039" s="13" t="s">
        <v>76</v>
      </c>
      <c r="AY2039" s="210" t="s">
        <v>232</v>
      </c>
    </row>
    <row r="2040" spans="1:65" s="13" customFormat="1" ht="10.199999999999999">
      <c r="B2040" s="200"/>
      <c r="C2040" s="201"/>
      <c r="D2040" s="198" t="s">
        <v>244</v>
      </c>
      <c r="E2040" s="202" t="s">
        <v>19</v>
      </c>
      <c r="F2040" s="203" t="s">
        <v>5694</v>
      </c>
      <c r="G2040" s="201"/>
      <c r="H2040" s="204">
        <v>31.52</v>
      </c>
      <c r="I2040" s="205"/>
      <c r="J2040" s="201"/>
      <c r="K2040" s="201"/>
      <c r="L2040" s="206"/>
      <c r="M2040" s="207"/>
      <c r="N2040" s="208"/>
      <c r="O2040" s="208"/>
      <c r="P2040" s="208"/>
      <c r="Q2040" s="208"/>
      <c r="R2040" s="208"/>
      <c r="S2040" s="208"/>
      <c r="T2040" s="209"/>
      <c r="AT2040" s="210" t="s">
        <v>244</v>
      </c>
      <c r="AU2040" s="210" t="s">
        <v>85</v>
      </c>
      <c r="AV2040" s="13" t="s">
        <v>85</v>
      </c>
      <c r="AW2040" s="13" t="s">
        <v>37</v>
      </c>
      <c r="AX2040" s="13" t="s">
        <v>76</v>
      </c>
      <c r="AY2040" s="210" t="s">
        <v>232</v>
      </c>
    </row>
    <row r="2041" spans="1:65" s="13" customFormat="1" ht="10.199999999999999">
      <c r="B2041" s="200"/>
      <c r="C2041" s="201"/>
      <c r="D2041" s="198" t="s">
        <v>244</v>
      </c>
      <c r="E2041" s="202" t="s">
        <v>19</v>
      </c>
      <c r="F2041" s="203" t="s">
        <v>5695</v>
      </c>
      <c r="G2041" s="201"/>
      <c r="H2041" s="204">
        <v>28.42</v>
      </c>
      <c r="I2041" s="205"/>
      <c r="J2041" s="201"/>
      <c r="K2041" s="201"/>
      <c r="L2041" s="206"/>
      <c r="M2041" s="207"/>
      <c r="N2041" s="208"/>
      <c r="O2041" s="208"/>
      <c r="P2041" s="208"/>
      <c r="Q2041" s="208"/>
      <c r="R2041" s="208"/>
      <c r="S2041" s="208"/>
      <c r="T2041" s="209"/>
      <c r="AT2041" s="210" t="s">
        <v>244</v>
      </c>
      <c r="AU2041" s="210" t="s">
        <v>85</v>
      </c>
      <c r="AV2041" s="13" t="s">
        <v>85</v>
      </c>
      <c r="AW2041" s="13" t="s">
        <v>37</v>
      </c>
      <c r="AX2041" s="13" t="s">
        <v>76</v>
      </c>
      <c r="AY2041" s="210" t="s">
        <v>232</v>
      </c>
    </row>
    <row r="2042" spans="1:65" s="13" customFormat="1" ht="10.199999999999999">
      <c r="B2042" s="200"/>
      <c r="C2042" s="201"/>
      <c r="D2042" s="198" t="s">
        <v>244</v>
      </c>
      <c r="E2042" s="202" t="s">
        <v>19</v>
      </c>
      <c r="F2042" s="203" t="s">
        <v>5696</v>
      </c>
      <c r="G2042" s="201"/>
      <c r="H2042" s="204">
        <v>22.76</v>
      </c>
      <c r="I2042" s="205"/>
      <c r="J2042" s="201"/>
      <c r="K2042" s="201"/>
      <c r="L2042" s="206"/>
      <c r="M2042" s="207"/>
      <c r="N2042" s="208"/>
      <c r="O2042" s="208"/>
      <c r="P2042" s="208"/>
      <c r="Q2042" s="208"/>
      <c r="R2042" s="208"/>
      <c r="S2042" s="208"/>
      <c r="T2042" s="209"/>
      <c r="AT2042" s="210" t="s">
        <v>244</v>
      </c>
      <c r="AU2042" s="210" t="s">
        <v>85</v>
      </c>
      <c r="AV2042" s="13" t="s">
        <v>85</v>
      </c>
      <c r="AW2042" s="13" t="s">
        <v>37</v>
      </c>
      <c r="AX2042" s="13" t="s">
        <v>76</v>
      </c>
      <c r="AY2042" s="210" t="s">
        <v>232</v>
      </c>
    </row>
    <row r="2043" spans="1:65" s="15" customFormat="1" ht="10.199999999999999">
      <c r="B2043" s="222"/>
      <c r="C2043" s="223"/>
      <c r="D2043" s="198" t="s">
        <v>244</v>
      </c>
      <c r="E2043" s="224" t="s">
        <v>19</v>
      </c>
      <c r="F2043" s="225" t="s">
        <v>4179</v>
      </c>
      <c r="G2043" s="223"/>
      <c r="H2043" s="224" t="s">
        <v>19</v>
      </c>
      <c r="I2043" s="226"/>
      <c r="J2043" s="223"/>
      <c r="K2043" s="223"/>
      <c r="L2043" s="227"/>
      <c r="M2043" s="228"/>
      <c r="N2043" s="229"/>
      <c r="O2043" s="229"/>
      <c r="P2043" s="229"/>
      <c r="Q2043" s="229"/>
      <c r="R2043" s="229"/>
      <c r="S2043" s="229"/>
      <c r="T2043" s="230"/>
      <c r="AT2043" s="231" t="s">
        <v>244</v>
      </c>
      <c r="AU2043" s="231" t="s">
        <v>85</v>
      </c>
      <c r="AV2043" s="15" t="s">
        <v>83</v>
      </c>
      <c r="AW2043" s="15" t="s">
        <v>37</v>
      </c>
      <c r="AX2043" s="15" t="s">
        <v>76</v>
      </c>
      <c r="AY2043" s="231" t="s">
        <v>232</v>
      </c>
    </row>
    <row r="2044" spans="1:65" s="14" customFormat="1" ht="10.199999999999999">
      <c r="B2044" s="211"/>
      <c r="C2044" s="212"/>
      <c r="D2044" s="198" t="s">
        <v>244</v>
      </c>
      <c r="E2044" s="213" t="s">
        <v>19</v>
      </c>
      <c r="F2044" s="214" t="s">
        <v>248</v>
      </c>
      <c r="G2044" s="212"/>
      <c r="H2044" s="215">
        <v>469.83</v>
      </c>
      <c r="I2044" s="216"/>
      <c r="J2044" s="212"/>
      <c r="K2044" s="212"/>
      <c r="L2044" s="217"/>
      <c r="M2044" s="218"/>
      <c r="N2044" s="219"/>
      <c r="O2044" s="219"/>
      <c r="P2044" s="219"/>
      <c r="Q2044" s="219"/>
      <c r="R2044" s="219"/>
      <c r="S2044" s="219"/>
      <c r="T2044" s="220"/>
      <c r="AT2044" s="221" t="s">
        <v>244</v>
      </c>
      <c r="AU2044" s="221" t="s">
        <v>85</v>
      </c>
      <c r="AV2044" s="14" t="s">
        <v>139</v>
      </c>
      <c r="AW2044" s="14" t="s">
        <v>37</v>
      </c>
      <c r="AX2044" s="14" t="s">
        <v>83</v>
      </c>
      <c r="AY2044" s="221" t="s">
        <v>232</v>
      </c>
    </row>
    <row r="2045" spans="1:65" s="2" customFormat="1" ht="16.5" customHeight="1">
      <c r="A2045" s="36"/>
      <c r="B2045" s="37"/>
      <c r="C2045" s="180" t="s">
        <v>5697</v>
      </c>
      <c r="D2045" s="180" t="s">
        <v>234</v>
      </c>
      <c r="E2045" s="181" t="s">
        <v>5698</v>
      </c>
      <c r="F2045" s="182" t="s">
        <v>5699</v>
      </c>
      <c r="G2045" s="183" t="s">
        <v>421</v>
      </c>
      <c r="H2045" s="184">
        <v>309</v>
      </c>
      <c r="I2045" s="185"/>
      <c r="J2045" s="186">
        <f>ROUND(I2045*H2045,2)</f>
        <v>0</v>
      </c>
      <c r="K2045" s="182" t="s">
        <v>238</v>
      </c>
      <c r="L2045" s="41"/>
      <c r="M2045" s="187" t="s">
        <v>19</v>
      </c>
      <c r="N2045" s="188" t="s">
        <v>47</v>
      </c>
      <c r="O2045" s="66"/>
      <c r="P2045" s="189">
        <f>O2045*H2045</f>
        <v>0</v>
      </c>
      <c r="Q2045" s="189">
        <v>1.0000000000000001E-5</v>
      </c>
      <c r="R2045" s="189">
        <f>Q2045*H2045</f>
        <v>3.0900000000000003E-3</v>
      </c>
      <c r="S2045" s="189">
        <v>0</v>
      </c>
      <c r="T2045" s="190">
        <f>S2045*H2045</f>
        <v>0</v>
      </c>
      <c r="U2045" s="36"/>
      <c r="V2045" s="36"/>
      <c r="W2045" s="36"/>
      <c r="X2045" s="36"/>
      <c r="Y2045" s="36"/>
      <c r="Z2045" s="36"/>
      <c r="AA2045" s="36"/>
      <c r="AB2045" s="36"/>
      <c r="AC2045" s="36"/>
      <c r="AD2045" s="36"/>
      <c r="AE2045" s="36"/>
      <c r="AR2045" s="191" t="s">
        <v>348</v>
      </c>
      <c r="AT2045" s="191" t="s">
        <v>234</v>
      </c>
      <c r="AU2045" s="191" t="s">
        <v>85</v>
      </c>
      <c r="AY2045" s="19" t="s">
        <v>232</v>
      </c>
      <c r="BE2045" s="192">
        <f>IF(N2045="základní",J2045,0)</f>
        <v>0</v>
      </c>
      <c r="BF2045" s="192">
        <f>IF(N2045="snížená",J2045,0)</f>
        <v>0</v>
      </c>
      <c r="BG2045" s="192">
        <f>IF(N2045="zákl. přenesená",J2045,0)</f>
        <v>0</v>
      </c>
      <c r="BH2045" s="192">
        <f>IF(N2045="sníž. přenesená",J2045,0)</f>
        <v>0</v>
      </c>
      <c r="BI2045" s="192">
        <f>IF(N2045="nulová",J2045,0)</f>
        <v>0</v>
      </c>
      <c r="BJ2045" s="19" t="s">
        <v>83</v>
      </c>
      <c r="BK2045" s="192">
        <f>ROUND(I2045*H2045,2)</f>
        <v>0</v>
      </c>
      <c r="BL2045" s="19" t="s">
        <v>348</v>
      </c>
      <c r="BM2045" s="191" t="s">
        <v>5700</v>
      </c>
    </row>
    <row r="2046" spans="1:65" s="2" customFormat="1" ht="10.199999999999999">
      <c r="A2046" s="36"/>
      <c r="B2046" s="37"/>
      <c r="C2046" s="38"/>
      <c r="D2046" s="193" t="s">
        <v>240</v>
      </c>
      <c r="E2046" s="38"/>
      <c r="F2046" s="194" t="s">
        <v>5701</v>
      </c>
      <c r="G2046" s="38"/>
      <c r="H2046" s="38"/>
      <c r="I2046" s="195"/>
      <c r="J2046" s="38"/>
      <c r="K2046" s="38"/>
      <c r="L2046" s="41"/>
      <c r="M2046" s="196"/>
      <c r="N2046" s="197"/>
      <c r="O2046" s="66"/>
      <c r="P2046" s="66"/>
      <c r="Q2046" s="66"/>
      <c r="R2046" s="66"/>
      <c r="S2046" s="66"/>
      <c r="T2046" s="67"/>
      <c r="U2046" s="36"/>
      <c r="V2046" s="36"/>
      <c r="W2046" s="36"/>
      <c r="X2046" s="36"/>
      <c r="Y2046" s="36"/>
      <c r="Z2046" s="36"/>
      <c r="AA2046" s="36"/>
      <c r="AB2046" s="36"/>
      <c r="AC2046" s="36"/>
      <c r="AD2046" s="36"/>
      <c r="AE2046" s="36"/>
      <c r="AT2046" s="19" t="s">
        <v>240</v>
      </c>
      <c r="AU2046" s="19" t="s">
        <v>85</v>
      </c>
    </row>
    <row r="2047" spans="1:65" s="15" customFormat="1" ht="10.199999999999999">
      <c r="B2047" s="222"/>
      <c r="C2047" s="223"/>
      <c r="D2047" s="198" t="s">
        <v>244</v>
      </c>
      <c r="E2047" s="224" t="s">
        <v>19</v>
      </c>
      <c r="F2047" s="225" t="s">
        <v>5645</v>
      </c>
      <c r="G2047" s="223"/>
      <c r="H2047" s="224" t="s">
        <v>19</v>
      </c>
      <c r="I2047" s="226"/>
      <c r="J2047" s="223"/>
      <c r="K2047" s="223"/>
      <c r="L2047" s="227"/>
      <c r="M2047" s="228"/>
      <c r="N2047" s="229"/>
      <c r="O2047" s="229"/>
      <c r="P2047" s="229"/>
      <c r="Q2047" s="229"/>
      <c r="R2047" s="229"/>
      <c r="S2047" s="229"/>
      <c r="T2047" s="230"/>
      <c r="AT2047" s="231" t="s">
        <v>244</v>
      </c>
      <c r="AU2047" s="231" t="s">
        <v>85</v>
      </c>
      <c r="AV2047" s="15" t="s">
        <v>83</v>
      </c>
      <c r="AW2047" s="15" t="s">
        <v>37</v>
      </c>
      <c r="AX2047" s="15" t="s">
        <v>76</v>
      </c>
      <c r="AY2047" s="231" t="s">
        <v>232</v>
      </c>
    </row>
    <row r="2048" spans="1:65" s="13" customFormat="1" ht="10.199999999999999">
      <c r="B2048" s="200"/>
      <c r="C2048" s="201"/>
      <c r="D2048" s="198" t="s">
        <v>244</v>
      </c>
      <c r="E2048" s="202" t="s">
        <v>19</v>
      </c>
      <c r="F2048" s="203" t="s">
        <v>5702</v>
      </c>
      <c r="G2048" s="201"/>
      <c r="H2048" s="204">
        <v>48.17</v>
      </c>
      <c r="I2048" s="205"/>
      <c r="J2048" s="201"/>
      <c r="K2048" s="201"/>
      <c r="L2048" s="206"/>
      <c r="M2048" s="207"/>
      <c r="N2048" s="208"/>
      <c r="O2048" s="208"/>
      <c r="P2048" s="208"/>
      <c r="Q2048" s="208"/>
      <c r="R2048" s="208"/>
      <c r="S2048" s="208"/>
      <c r="T2048" s="209"/>
      <c r="AT2048" s="210" t="s">
        <v>244</v>
      </c>
      <c r="AU2048" s="210" t="s">
        <v>85</v>
      </c>
      <c r="AV2048" s="13" t="s">
        <v>85</v>
      </c>
      <c r="AW2048" s="13" t="s">
        <v>37</v>
      </c>
      <c r="AX2048" s="13" t="s">
        <v>76</v>
      </c>
      <c r="AY2048" s="210" t="s">
        <v>232</v>
      </c>
    </row>
    <row r="2049" spans="2:51" s="13" customFormat="1" ht="10.199999999999999">
      <c r="B2049" s="200"/>
      <c r="C2049" s="201"/>
      <c r="D2049" s="198" t="s">
        <v>244</v>
      </c>
      <c r="E2049" s="202" t="s">
        <v>19</v>
      </c>
      <c r="F2049" s="203" t="s">
        <v>5703</v>
      </c>
      <c r="G2049" s="201"/>
      <c r="H2049" s="204">
        <v>42.72</v>
      </c>
      <c r="I2049" s="205"/>
      <c r="J2049" s="201"/>
      <c r="K2049" s="201"/>
      <c r="L2049" s="206"/>
      <c r="M2049" s="207"/>
      <c r="N2049" s="208"/>
      <c r="O2049" s="208"/>
      <c r="P2049" s="208"/>
      <c r="Q2049" s="208"/>
      <c r="R2049" s="208"/>
      <c r="S2049" s="208"/>
      <c r="T2049" s="209"/>
      <c r="AT2049" s="210" t="s">
        <v>244</v>
      </c>
      <c r="AU2049" s="210" t="s">
        <v>85</v>
      </c>
      <c r="AV2049" s="13" t="s">
        <v>85</v>
      </c>
      <c r="AW2049" s="13" t="s">
        <v>37</v>
      </c>
      <c r="AX2049" s="13" t="s">
        <v>76</v>
      </c>
      <c r="AY2049" s="210" t="s">
        <v>232</v>
      </c>
    </row>
    <row r="2050" spans="2:51" s="15" customFormat="1" ht="10.199999999999999">
      <c r="B2050" s="222"/>
      <c r="C2050" s="223"/>
      <c r="D2050" s="198" t="s">
        <v>244</v>
      </c>
      <c r="E2050" s="224" t="s">
        <v>19</v>
      </c>
      <c r="F2050" s="225" t="s">
        <v>1114</v>
      </c>
      <c r="G2050" s="223"/>
      <c r="H2050" s="224" t="s">
        <v>19</v>
      </c>
      <c r="I2050" s="226"/>
      <c r="J2050" s="223"/>
      <c r="K2050" s="223"/>
      <c r="L2050" s="227"/>
      <c r="M2050" s="228"/>
      <c r="N2050" s="229"/>
      <c r="O2050" s="229"/>
      <c r="P2050" s="229"/>
      <c r="Q2050" s="229"/>
      <c r="R2050" s="229"/>
      <c r="S2050" s="229"/>
      <c r="T2050" s="230"/>
      <c r="AT2050" s="231" t="s">
        <v>244</v>
      </c>
      <c r="AU2050" s="231" t="s">
        <v>85</v>
      </c>
      <c r="AV2050" s="15" t="s">
        <v>83</v>
      </c>
      <c r="AW2050" s="15" t="s">
        <v>37</v>
      </c>
      <c r="AX2050" s="15" t="s">
        <v>76</v>
      </c>
      <c r="AY2050" s="231" t="s">
        <v>232</v>
      </c>
    </row>
    <row r="2051" spans="2:51" s="15" customFormat="1" ht="10.199999999999999">
      <c r="B2051" s="222"/>
      <c r="C2051" s="223"/>
      <c r="D2051" s="198" t="s">
        <v>244</v>
      </c>
      <c r="E2051" s="224" t="s">
        <v>19</v>
      </c>
      <c r="F2051" s="225" t="s">
        <v>5648</v>
      </c>
      <c r="G2051" s="223"/>
      <c r="H2051" s="224" t="s">
        <v>19</v>
      </c>
      <c r="I2051" s="226"/>
      <c r="J2051" s="223"/>
      <c r="K2051" s="223"/>
      <c r="L2051" s="227"/>
      <c r="M2051" s="228"/>
      <c r="N2051" s="229"/>
      <c r="O2051" s="229"/>
      <c r="P2051" s="229"/>
      <c r="Q2051" s="229"/>
      <c r="R2051" s="229"/>
      <c r="S2051" s="229"/>
      <c r="T2051" s="230"/>
      <c r="AT2051" s="231" t="s">
        <v>244</v>
      </c>
      <c r="AU2051" s="231" t="s">
        <v>85</v>
      </c>
      <c r="AV2051" s="15" t="s">
        <v>83</v>
      </c>
      <c r="AW2051" s="15" t="s">
        <v>37</v>
      </c>
      <c r="AX2051" s="15" t="s">
        <v>76</v>
      </c>
      <c r="AY2051" s="231" t="s">
        <v>232</v>
      </c>
    </row>
    <row r="2052" spans="2:51" s="13" customFormat="1" ht="10.199999999999999">
      <c r="B2052" s="200"/>
      <c r="C2052" s="201"/>
      <c r="D2052" s="198" t="s">
        <v>244</v>
      </c>
      <c r="E2052" s="202" t="s">
        <v>19</v>
      </c>
      <c r="F2052" s="203" t="s">
        <v>5704</v>
      </c>
      <c r="G2052" s="201"/>
      <c r="H2052" s="204">
        <v>31.14</v>
      </c>
      <c r="I2052" s="205"/>
      <c r="J2052" s="201"/>
      <c r="K2052" s="201"/>
      <c r="L2052" s="206"/>
      <c r="M2052" s="207"/>
      <c r="N2052" s="208"/>
      <c r="O2052" s="208"/>
      <c r="P2052" s="208"/>
      <c r="Q2052" s="208"/>
      <c r="R2052" s="208"/>
      <c r="S2052" s="208"/>
      <c r="T2052" s="209"/>
      <c r="AT2052" s="210" t="s">
        <v>244</v>
      </c>
      <c r="AU2052" s="210" t="s">
        <v>85</v>
      </c>
      <c r="AV2052" s="13" t="s">
        <v>85</v>
      </c>
      <c r="AW2052" s="13" t="s">
        <v>37</v>
      </c>
      <c r="AX2052" s="13" t="s">
        <v>76</v>
      </c>
      <c r="AY2052" s="210" t="s">
        <v>232</v>
      </c>
    </row>
    <row r="2053" spans="2:51" s="13" customFormat="1" ht="10.199999999999999">
      <c r="B2053" s="200"/>
      <c r="C2053" s="201"/>
      <c r="D2053" s="198" t="s">
        <v>244</v>
      </c>
      <c r="E2053" s="202" t="s">
        <v>19</v>
      </c>
      <c r="F2053" s="203" t="s">
        <v>5705</v>
      </c>
      <c r="G2053" s="201"/>
      <c r="H2053" s="204">
        <v>44.16</v>
      </c>
      <c r="I2053" s="205"/>
      <c r="J2053" s="201"/>
      <c r="K2053" s="201"/>
      <c r="L2053" s="206"/>
      <c r="M2053" s="207"/>
      <c r="N2053" s="208"/>
      <c r="O2053" s="208"/>
      <c r="P2053" s="208"/>
      <c r="Q2053" s="208"/>
      <c r="R2053" s="208"/>
      <c r="S2053" s="208"/>
      <c r="T2053" s="209"/>
      <c r="AT2053" s="210" t="s">
        <v>244</v>
      </c>
      <c r="AU2053" s="210" t="s">
        <v>85</v>
      </c>
      <c r="AV2053" s="13" t="s">
        <v>85</v>
      </c>
      <c r="AW2053" s="13" t="s">
        <v>37</v>
      </c>
      <c r="AX2053" s="13" t="s">
        <v>76</v>
      </c>
      <c r="AY2053" s="210" t="s">
        <v>232</v>
      </c>
    </row>
    <row r="2054" spans="2:51" s="13" customFormat="1" ht="10.199999999999999">
      <c r="B2054" s="200"/>
      <c r="C2054" s="201"/>
      <c r="D2054" s="198" t="s">
        <v>244</v>
      </c>
      <c r="E2054" s="202" t="s">
        <v>19</v>
      </c>
      <c r="F2054" s="203" t="s">
        <v>5706</v>
      </c>
      <c r="G2054" s="201"/>
      <c r="H2054" s="204">
        <v>29.31</v>
      </c>
      <c r="I2054" s="205"/>
      <c r="J2054" s="201"/>
      <c r="K2054" s="201"/>
      <c r="L2054" s="206"/>
      <c r="M2054" s="207"/>
      <c r="N2054" s="208"/>
      <c r="O2054" s="208"/>
      <c r="P2054" s="208"/>
      <c r="Q2054" s="208"/>
      <c r="R2054" s="208"/>
      <c r="S2054" s="208"/>
      <c r="T2054" s="209"/>
      <c r="AT2054" s="210" t="s">
        <v>244</v>
      </c>
      <c r="AU2054" s="210" t="s">
        <v>85</v>
      </c>
      <c r="AV2054" s="13" t="s">
        <v>85</v>
      </c>
      <c r="AW2054" s="13" t="s">
        <v>37</v>
      </c>
      <c r="AX2054" s="13" t="s">
        <v>76</v>
      </c>
      <c r="AY2054" s="210" t="s">
        <v>232</v>
      </c>
    </row>
    <row r="2055" spans="2:51" s="13" customFormat="1" ht="10.199999999999999">
      <c r="B2055" s="200"/>
      <c r="C2055" s="201"/>
      <c r="D2055" s="198" t="s">
        <v>244</v>
      </c>
      <c r="E2055" s="202" t="s">
        <v>19</v>
      </c>
      <c r="F2055" s="203" t="s">
        <v>5707</v>
      </c>
      <c r="G2055" s="201"/>
      <c r="H2055" s="204">
        <v>52.13</v>
      </c>
      <c r="I2055" s="205"/>
      <c r="J2055" s="201"/>
      <c r="K2055" s="201"/>
      <c r="L2055" s="206"/>
      <c r="M2055" s="207"/>
      <c r="N2055" s="208"/>
      <c r="O2055" s="208"/>
      <c r="P2055" s="208"/>
      <c r="Q2055" s="208"/>
      <c r="R2055" s="208"/>
      <c r="S2055" s="208"/>
      <c r="T2055" s="209"/>
      <c r="AT2055" s="210" t="s">
        <v>244</v>
      </c>
      <c r="AU2055" s="210" t="s">
        <v>85</v>
      </c>
      <c r="AV2055" s="13" t="s">
        <v>85</v>
      </c>
      <c r="AW2055" s="13" t="s">
        <v>37</v>
      </c>
      <c r="AX2055" s="13" t="s">
        <v>76</v>
      </c>
      <c r="AY2055" s="210" t="s">
        <v>232</v>
      </c>
    </row>
    <row r="2056" spans="2:51" s="13" customFormat="1" ht="10.199999999999999">
      <c r="B2056" s="200"/>
      <c r="C2056" s="201"/>
      <c r="D2056" s="198" t="s">
        <v>244</v>
      </c>
      <c r="E2056" s="202" t="s">
        <v>19</v>
      </c>
      <c r="F2056" s="203" t="s">
        <v>5708</v>
      </c>
      <c r="G2056" s="201"/>
      <c r="H2056" s="204">
        <v>31.04</v>
      </c>
      <c r="I2056" s="205"/>
      <c r="J2056" s="201"/>
      <c r="K2056" s="201"/>
      <c r="L2056" s="206"/>
      <c r="M2056" s="207"/>
      <c r="N2056" s="208"/>
      <c r="O2056" s="208"/>
      <c r="P2056" s="208"/>
      <c r="Q2056" s="208"/>
      <c r="R2056" s="208"/>
      <c r="S2056" s="208"/>
      <c r="T2056" s="209"/>
      <c r="AT2056" s="210" t="s">
        <v>244</v>
      </c>
      <c r="AU2056" s="210" t="s">
        <v>85</v>
      </c>
      <c r="AV2056" s="13" t="s">
        <v>85</v>
      </c>
      <c r="AW2056" s="13" t="s">
        <v>37</v>
      </c>
      <c r="AX2056" s="13" t="s">
        <v>76</v>
      </c>
      <c r="AY2056" s="210" t="s">
        <v>232</v>
      </c>
    </row>
    <row r="2057" spans="2:51" s="15" customFormat="1" ht="10.199999999999999">
      <c r="B2057" s="222"/>
      <c r="C2057" s="223"/>
      <c r="D2057" s="198" t="s">
        <v>244</v>
      </c>
      <c r="E2057" s="224" t="s">
        <v>19</v>
      </c>
      <c r="F2057" s="225" t="s">
        <v>3750</v>
      </c>
      <c r="G2057" s="223"/>
      <c r="H2057" s="224" t="s">
        <v>19</v>
      </c>
      <c r="I2057" s="226"/>
      <c r="J2057" s="223"/>
      <c r="K2057" s="223"/>
      <c r="L2057" s="227"/>
      <c r="M2057" s="228"/>
      <c r="N2057" s="229"/>
      <c r="O2057" s="229"/>
      <c r="P2057" s="229"/>
      <c r="Q2057" s="229"/>
      <c r="R2057" s="229"/>
      <c r="S2057" s="229"/>
      <c r="T2057" s="230"/>
      <c r="AT2057" s="231" t="s">
        <v>244</v>
      </c>
      <c r="AU2057" s="231" t="s">
        <v>85</v>
      </c>
      <c r="AV2057" s="15" t="s">
        <v>83</v>
      </c>
      <c r="AW2057" s="15" t="s">
        <v>37</v>
      </c>
      <c r="AX2057" s="15" t="s">
        <v>76</v>
      </c>
      <c r="AY2057" s="231" t="s">
        <v>232</v>
      </c>
    </row>
    <row r="2058" spans="2:51" s="16" customFormat="1" ht="10.199999999999999">
      <c r="B2058" s="242"/>
      <c r="C2058" s="243"/>
      <c r="D2058" s="198" t="s">
        <v>244</v>
      </c>
      <c r="E2058" s="244" t="s">
        <v>19</v>
      </c>
      <c r="F2058" s="245" t="s">
        <v>307</v>
      </c>
      <c r="G2058" s="243"/>
      <c r="H2058" s="246">
        <v>278.67</v>
      </c>
      <c r="I2058" s="247"/>
      <c r="J2058" s="243"/>
      <c r="K2058" s="243"/>
      <c r="L2058" s="248"/>
      <c r="M2058" s="249"/>
      <c r="N2058" s="250"/>
      <c r="O2058" s="250"/>
      <c r="P2058" s="250"/>
      <c r="Q2058" s="250"/>
      <c r="R2058" s="250"/>
      <c r="S2058" s="250"/>
      <c r="T2058" s="251"/>
      <c r="AT2058" s="252" t="s">
        <v>244</v>
      </c>
      <c r="AU2058" s="252" t="s">
        <v>85</v>
      </c>
      <c r="AV2058" s="16" t="s">
        <v>94</v>
      </c>
      <c r="AW2058" s="16" t="s">
        <v>37</v>
      </c>
      <c r="AX2058" s="16" t="s">
        <v>76</v>
      </c>
      <c r="AY2058" s="252" t="s">
        <v>232</v>
      </c>
    </row>
    <row r="2059" spans="2:51" s="13" customFormat="1" ht="10.199999999999999">
      <c r="B2059" s="200"/>
      <c r="C2059" s="201"/>
      <c r="D2059" s="198" t="s">
        <v>244</v>
      </c>
      <c r="E2059" s="202" t="s">
        <v>19</v>
      </c>
      <c r="F2059" s="203" t="s">
        <v>5709</v>
      </c>
      <c r="G2059" s="201"/>
      <c r="H2059" s="204">
        <v>13.75</v>
      </c>
      <c r="I2059" s="205"/>
      <c r="J2059" s="201"/>
      <c r="K2059" s="201"/>
      <c r="L2059" s="206"/>
      <c r="M2059" s="207"/>
      <c r="N2059" s="208"/>
      <c r="O2059" s="208"/>
      <c r="P2059" s="208"/>
      <c r="Q2059" s="208"/>
      <c r="R2059" s="208"/>
      <c r="S2059" s="208"/>
      <c r="T2059" s="209"/>
      <c r="AT2059" s="210" t="s">
        <v>244</v>
      </c>
      <c r="AU2059" s="210" t="s">
        <v>85</v>
      </c>
      <c r="AV2059" s="13" t="s">
        <v>85</v>
      </c>
      <c r="AW2059" s="13" t="s">
        <v>37</v>
      </c>
      <c r="AX2059" s="13" t="s">
        <v>76</v>
      </c>
      <c r="AY2059" s="210" t="s">
        <v>232</v>
      </c>
    </row>
    <row r="2060" spans="2:51" s="15" customFormat="1" ht="10.199999999999999">
      <c r="B2060" s="222"/>
      <c r="C2060" s="223"/>
      <c r="D2060" s="198" t="s">
        <v>244</v>
      </c>
      <c r="E2060" s="224" t="s">
        <v>19</v>
      </c>
      <c r="F2060" s="225" t="s">
        <v>5710</v>
      </c>
      <c r="G2060" s="223"/>
      <c r="H2060" s="224" t="s">
        <v>19</v>
      </c>
      <c r="I2060" s="226"/>
      <c r="J2060" s="223"/>
      <c r="K2060" s="223"/>
      <c r="L2060" s="227"/>
      <c r="M2060" s="228"/>
      <c r="N2060" s="229"/>
      <c r="O2060" s="229"/>
      <c r="P2060" s="229"/>
      <c r="Q2060" s="229"/>
      <c r="R2060" s="229"/>
      <c r="S2060" s="229"/>
      <c r="T2060" s="230"/>
      <c r="AT2060" s="231" t="s">
        <v>244</v>
      </c>
      <c r="AU2060" s="231" t="s">
        <v>85</v>
      </c>
      <c r="AV2060" s="15" t="s">
        <v>83</v>
      </c>
      <c r="AW2060" s="15" t="s">
        <v>37</v>
      </c>
      <c r="AX2060" s="15" t="s">
        <v>76</v>
      </c>
      <c r="AY2060" s="231" t="s">
        <v>232</v>
      </c>
    </row>
    <row r="2061" spans="2:51" s="13" customFormat="1" ht="10.199999999999999">
      <c r="B2061" s="200"/>
      <c r="C2061" s="201"/>
      <c r="D2061" s="198" t="s">
        <v>244</v>
      </c>
      <c r="E2061" s="202" t="s">
        <v>19</v>
      </c>
      <c r="F2061" s="203" t="s">
        <v>5711</v>
      </c>
      <c r="G2061" s="201"/>
      <c r="H2061" s="204">
        <v>16.579999999999998</v>
      </c>
      <c r="I2061" s="205"/>
      <c r="J2061" s="201"/>
      <c r="K2061" s="201"/>
      <c r="L2061" s="206"/>
      <c r="M2061" s="207"/>
      <c r="N2061" s="208"/>
      <c r="O2061" s="208"/>
      <c r="P2061" s="208"/>
      <c r="Q2061" s="208"/>
      <c r="R2061" s="208"/>
      <c r="S2061" s="208"/>
      <c r="T2061" s="209"/>
      <c r="AT2061" s="210" t="s">
        <v>244</v>
      </c>
      <c r="AU2061" s="210" t="s">
        <v>85</v>
      </c>
      <c r="AV2061" s="13" t="s">
        <v>85</v>
      </c>
      <c r="AW2061" s="13" t="s">
        <v>37</v>
      </c>
      <c r="AX2061" s="13" t="s">
        <v>76</v>
      </c>
      <c r="AY2061" s="210" t="s">
        <v>232</v>
      </c>
    </row>
    <row r="2062" spans="2:51" s="15" customFormat="1" ht="10.199999999999999">
      <c r="B2062" s="222"/>
      <c r="C2062" s="223"/>
      <c r="D2062" s="198" t="s">
        <v>244</v>
      </c>
      <c r="E2062" s="224" t="s">
        <v>19</v>
      </c>
      <c r="F2062" s="225" t="s">
        <v>3750</v>
      </c>
      <c r="G2062" s="223"/>
      <c r="H2062" s="224" t="s">
        <v>19</v>
      </c>
      <c r="I2062" s="226"/>
      <c r="J2062" s="223"/>
      <c r="K2062" s="223"/>
      <c r="L2062" s="227"/>
      <c r="M2062" s="228"/>
      <c r="N2062" s="229"/>
      <c r="O2062" s="229"/>
      <c r="P2062" s="229"/>
      <c r="Q2062" s="229"/>
      <c r="R2062" s="229"/>
      <c r="S2062" s="229"/>
      <c r="T2062" s="230"/>
      <c r="AT2062" s="231" t="s">
        <v>244</v>
      </c>
      <c r="AU2062" s="231" t="s">
        <v>85</v>
      </c>
      <c r="AV2062" s="15" t="s">
        <v>83</v>
      </c>
      <c r="AW2062" s="15" t="s">
        <v>37</v>
      </c>
      <c r="AX2062" s="15" t="s">
        <v>76</v>
      </c>
      <c r="AY2062" s="231" t="s">
        <v>232</v>
      </c>
    </row>
    <row r="2063" spans="2:51" s="16" customFormat="1" ht="10.199999999999999">
      <c r="B2063" s="242"/>
      <c r="C2063" s="243"/>
      <c r="D2063" s="198" t="s">
        <v>244</v>
      </c>
      <c r="E2063" s="244" t="s">
        <v>19</v>
      </c>
      <c r="F2063" s="245" t="s">
        <v>307</v>
      </c>
      <c r="G2063" s="243"/>
      <c r="H2063" s="246">
        <v>30.33</v>
      </c>
      <c r="I2063" s="247"/>
      <c r="J2063" s="243"/>
      <c r="K2063" s="243"/>
      <c r="L2063" s="248"/>
      <c r="M2063" s="249"/>
      <c r="N2063" s="250"/>
      <c r="O2063" s="250"/>
      <c r="P2063" s="250"/>
      <c r="Q2063" s="250"/>
      <c r="R2063" s="250"/>
      <c r="S2063" s="250"/>
      <c r="T2063" s="251"/>
      <c r="AT2063" s="252" t="s">
        <v>244</v>
      </c>
      <c r="AU2063" s="252" t="s">
        <v>85</v>
      </c>
      <c r="AV2063" s="16" t="s">
        <v>94</v>
      </c>
      <c r="AW2063" s="16" t="s">
        <v>37</v>
      </c>
      <c r="AX2063" s="16" t="s">
        <v>76</v>
      </c>
      <c r="AY2063" s="252" t="s">
        <v>232</v>
      </c>
    </row>
    <row r="2064" spans="2:51" s="14" customFormat="1" ht="10.199999999999999">
      <c r="B2064" s="211"/>
      <c r="C2064" s="212"/>
      <c r="D2064" s="198" t="s">
        <v>244</v>
      </c>
      <c r="E2064" s="213" t="s">
        <v>19</v>
      </c>
      <c r="F2064" s="214" t="s">
        <v>248</v>
      </c>
      <c r="G2064" s="212"/>
      <c r="H2064" s="215">
        <v>309</v>
      </c>
      <c r="I2064" s="216"/>
      <c r="J2064" s="212"/>
      <c r="K2064" s="212"/>
      <c r="L2064" s="217"/>
      <c r="M2064" s="218"/>
      <c r="N2064" s="219"/>
      <c r="O2064" s="219"/>
      <c r="P2064" s="219"/>
      <c r="Q2064" s="219"/>
      <c r="R2064" s="219"/>
      <c r="S2064" s="219"/>
      <c r="T2064" s="220"/>
      <c r="AT2064" s="221" t="s">
        <v>244</v>
      </c>
      <c r="AU2064" s="221" t="s">
        <v>85</v>
      </c>
      <c r="AV2064" s="14" t="s">
        <v>139</v>
      </c>
      <c r="AW2064" s="14" t="s">
        <v>37</v>
      </c>
      <c r="AX2064" s="14" t="s">
        <v>83</v>
      </c>
      <c r="AY2064" s="221" t="s">
        <v>232</v>
      </c>
    </row>
    <row r="2065" spans="1:65" s="2" customFormat="1" ht="24.15" customHeight="1">
      <c r="A2065" s="36"/>
      <c r="B2065" s="37"/>
      <c r="C2065" s="232" t="s">
        <v>5712</v>
      </c>
      <c r="D2065" s="232" t="s">
        <v>300</v>
      </c>
      <c r="E2065" s="233" t="s">
        <v>5713</v>
      </c>
      <c r="F2065" s="234" t="s">
        <v>5714</v>
      </c>
      <c r="G2065" s="235" t="s">
        <v>421</v>
      </c>
      <c r="H2065" s="236">
        <v>284.24299999999999</v>
      </c>
      <c r="I2065" s="237"/>
      <c r="J2065" s="238">
        <f>ROUND(I2065*H2065,2)</f>
        <v>0</v>
      </c>
      <c r="K2065" s="234" t="s">
        <v>19</v>
      </c>
      <c r="L2065" s="239"/>
      <c r="M2065" s="240" t="s">
        <v>19</v>
      </c>
      <c r="N2065" s="241" t="s">
        <v>47</v>
      </c>
      <c r="O2065" s="66"/>
      <c r="P2065" s="189">
        <f>O2065*H2065</f>
        <v>0</v>
      </c>
      <c r="Q2065" s="189">
        <v>2.0000000000000001E-4</v>
      </c>
      <c r="R2065" s="189">
        <f>Q2065*H2065</f>
        <v>5.6848599999999999E-2</v>
      </c>
      <c r="S2065" s="189">
        <v>0</v>
      </c>
      <c r="T2065" s="190">
        <f>S2065*H2065</f>
        <v>0</v>
      </c>
      <c r="U2065" s="36"/>
      <c r="V2065" s="36"/>
      <c r="W2065" s="36"/>
      <c r="X2065" s="36"/>
      <c r="Y2065" s="36"/>
      <c r="Z2065" s="36"/>
      <c r="AA2065" s="36"/>
      <c r="AB2065" s="36"/>
      <c r="AC2065" s="36"/>
      <c r="AD2065" s="36"/>
      <c r="AE2065" s="36"/>
      <c r="AR2065" s="191" t="s">
        <v>453</v>
      </c>
      <c r="AT2065" s="191" t="s">
        <v>300</v>
      </c>
      <c r="AU2065" s="191" t="s">
        <v>85</v>
      </c>
      <c r="AY2065" s="19" t="s">
        <v>232</v>
      </c>
      <c r="BE2065" s="192">
        <f>IF(N2065="základní",J2065,0)</f>
        <v>0</v>
      </c>
      <c r="BF2065" s="192">
        <f>IF(N2065="snížená",J2065,0)</f>
        <v>0</v>
      </c>
      <c r="BG2065" s="192">
        <f>IF(N2065="zákl. přenesená",J2065,0)</f>
        <v>0</v>
      </c>
      <c r="BH2065" s="192">
        <f>IF(N2065="sníž. přenesená",J2065,0)</f>
        <v>0</v>
      </c>
      <c r="BI2065" s="192">
        <f>IF(N2065="nulová",J2065,0)</f>
        <v>0</v>
      </c>
      <c r="BJ2065" s="19" t="s">
        <v>83</v>
      </c>
      <c r="BK2065" s="192">
        <f>ROUND(I2065*H2065,2)</f>
        <v>0</v>
      </c>
      <c r="BL2065" s="19" t="s">
        <v>348</v>
      </c>
      <c r="BM2065" s="191" t="s">
        <v>5715</v>
      </c>
    </row>
    <row r="2066" spans="1:65" s="13" customFormat="1" ht="10.199999999999999">
      <c r="B2066" s="200"/>
      <c r="C2066" s="201"/>
      <c r="D2066" s="198" t="s">
        <v>244</v>
      </c>
      <c r="E2066" s="202" t="s">
        <v>19</v>
      </c>
      <c r="F2066" s="203" t="s">
        <v>5716</v>
      </c>
      <c r="G2066" s="201"/>
      <c r="H2066" s="204">
        <v>284.24299999999999</v>
      </c>
      <c r="I2066" s="205"/>
      <c r="J2066" s="201"/>
      <c r="K2066" s="201"/>
      <c r="L2066" s="206"/>
      <c r="M2066" s="207"/>
      <c r="N2066" s="208"/>
      <c r="O2066" s="208"/>
      <c r="P2066" s="208"/>
      <c r="Q2066" s="208"/>
      <c r="R2066" s="208"/>
      <c r="S2066" s="208"/>
      <c r="T2066" s="209"/>
      <c r="AT2066" s="210" t="s">
        <v>244</v>
      </c>
      <c r="AU2066" s="210" t="s">
        <v>85</v>
      </c>
      <c r="AV2066" s="13" t="s">
        <v>85</v>
      </c>
      <c r="AW2066" s="13" t="s">
        <v>37</v>
      </c>
      <c r="AX2066" s="13" t="s">
        <v>83</v>
      </c>
      <c r="AY2066" s="210" t="s">
        <v>232</v>
      </c>
    </row>
    <row r="2067" spans="1:65" s="2" customFormat="1" ht="16.5" customHeight="1">
      <c r="A2067" s="36"/>
      <c r="B2067" s="37"/>
      <c r="C2067" s="232" t="s">
        <v>5717</v>
      </c>
      <c r="D2067" s="232" t="s">
        <v>300</v>
      </c>
      <c r="E2067" s="233" t="s">
        <v>5718</v>
      </c>
      <c r="F2067" s="234" t="s">
        <v>5719</v>
      </c>
      <c r="G2067" s="235" t="s">
        <v>421</v>
      </c>
      <c r="H2067" s="236">
        <v>30.937000000000001</v>
      </c>
      <c r="I2067" s="237"/>
      <c r="J2067" s="238">
        <f>ROUND(I2067*H2067,2)</f>
        <v>0</v>
      </c>
      <c r="K2067" s="234" t="s">
        <v>19</v>
      </c>
      <c r="L2067" s="239"/>
      <c r="M2067" s="240" t="s">
        <v>19</v>
      </c>
      <c r="N2067" s="241" t="s">
        <v>47</v>
      </c>
      <c r="O2067" s="66"/>
      <c r="P2067" s="189">
        <f>O2067*H2067</f>
        <v>0</v>
      </c>
      <c r="Q2067" s="189">
        <v>2.0000000000000002E-5</v>
      </c>
      <c r="R2067" s="189">
        <f>Q2067*H2067</f>
        <v>6.1874000000000011E-4</v>
      </c>
      <c r="S2067" s="189">
        <v>0</v>
      </c>
      <c r="T2067" s="190">
        <f>S2067*H2067</f>
        <v>0</v>
      </c>
      <c r="U2067" s="36"/>
      <c r="V2067" s="36"/>
      <c r="W2067" s="36"/>
      <c r="X2067" s="36"/>
      <c r="Y2067" s="36"/>
      <c r="Z2067" s="36"/>
      <c r="AA2067" s="36"/>
      <c r="AB2067" s="36"/>
      <c r="AC2067" s="36"/>
      <c r="AD2067" s="36"/>
      <c r="AE2067" s="36"/>
      <c r="AR2067" s="191" t="s">
        <v>453</v>
      </c>
      <c r="AT2067" s="191" t="s">
        <v>300</v>
      </c>
      <c r="AU2067" s="191" t="s">
        <v>85</v>
      </c>
      <c r="AY2067" s="19" t="s">
        <v>232</v>
      </c>
      <c r="BE2067" s="192">
        <f>IF(N2067="základní",J2067,0)</f>
        <v>0</v>
      </c>
      <c r="BF2067" s="192">
        <f>IF(N2067="snížená",J2067,0)</f>
        <v>0</v>
      </c>
      <c r="BG2067" s="192">
        <f>IF(N2067="zákl. přenesená",J2067,0)</f>
        <v>0</v>
      </c>
      <c r="BH2067" s="192">
        <f>IF(N2067="sníž. přenesená",J2067,0)</f>
        <v>0</v>
      </c>
      <c r="BI2067" s="192">
        <f>IF(N2067="nulová",J2067,0)</f>
        <v>0</v>
      </c>
      <c r="BJ2067" s="19" t="s">
        <v>83</v>
      </c>
      <c r="BK2067" s="192">
        <f>ROUND(I2067*H2067,2)</f>
        <v>0</v>
      </c>
      <c r="BL2067" s="19" t="s">
        <v>348</v>
      </c>
      <c r="BM2067" s="191" t="s">
        <v>5720</v>
      </c>
    </row>
    <row r="2068" spans="1:65" s="13" customFormat="1" ht="10.199999999999999">
      <c r="B2068" s="200"/>
      <c r="C2068" s="201"/>
      <c r="D2068" s="198" t="s">
        <v>244</v>
      </c>
      <c r="E2068" s="202" t="s">
        <v>19</v>
      </c>
      <c r="F2068" s="203" t="s">
        <v>5721</v>
      </c>
      <c r="G2068" s="201"/>
      <c r="H2068" s="204">
        <v>30.937000000000001</v>
      </c>
      <c r="I2068" s="205"/>
      <c r="J2068" s="201"/>
      <c r="K2068" s="201"/>
      <c r="L2068" s="206"/>
      <c r="M2068" s="207"/>
      <c r="N2068" s="208"/>
      <c r="O2068" s="208"/>
      <c r="P2068" s="208"/>
      <c r="Q2068" s="208"/>
      <c r="R2068" s="208"/>
      <c r="S2068" s="208"/>
      <c r="T2068" s="209"/>
      <c r="AT2068" s="210" t="s">
        <v>244</v>
      </c>
      <c r="AU2068" s="210" t="s">
        <v>85</v>
      </c>
      <c r="AV2068" s="13" t="s">
        <v>85</v>
      </c>
      <c r="AW2068" s="13" t="s">
        <v>37</v>
      </c>
      <c r="AX2068" s="13" t="s">
        <v>83</v>
      </c>
      <c r="AY2068" s="210" t="s">
        <v>232</v>
      </c>
    </row>
    <row r="2069" spans="1:65" s="2" customFormat="1" ht="16.5" customHeight="1">
      <c r="A2069" s="36"/>
      <c r="B2069" s="37"/>
      <c r="C2069" s="180" t="s">
        <v>5722</v>
      </c>
      <c r="D2069" s="180" t="s">
        <v>234</v>
      </c>
      <c r="E2069" s="181" t="s">
        <v>5723</v>
      </c>
      <c r="F2069" s="182" t="s">
        <v>5724</v>
      </c>
      <c r="G2069" s="183" t="s">
        <v>421</v>
      </c>
      <c r="H2069" s="184">
        <v>23.38</v>
      </c>
      <c r="I2069" s="185"/>
      <c r="J2069" s="186">
        <f>ROUND(I2069*H2069,2)</f>
        <v>0</v>
      </c>
      <c r="K2069" s="182" t="s">
        <v>238</v>
      </c>
      <c r="L2069" s="41"/>
      <c r="M2069" s="187" t="s">
        <v>19</v>
      </c>
      <c r="N2069" s="188" t="s">
        <v>47</v>
      </c>
      <c r="O2069" s="66"/>
      <c r="P2069" s="189">
        <f>O2069*H2069</f>
        <v>0</v>
      </c>
      <c r="Q2069" s="189">
        <v>0</v>
      </c>
      <c r="R2069" s="189">
        <f>Q2069*H2069</f>
        <v>0</v>
      </c>
      <c r="S2069" s="189">
        <v>2.9999999999999997E-4</v>
      </c>
      <c r="T2069" s="190">
        <f>S2069*H2069</f>
        <v>7.0139999999999994E-3</v>
      </c>
      <c r="U2069" s="36"/>
      <c r="V2069" s="36"/>
      <c r="W2069" s="36"/>
      <c r="X2069" s="36"/>
      <c r="Y2069" s="36"/>
      <c r="Z2069" s="36"/>
      <c r="AA2069" s="36"/>
      <c r="AB2069" s="36"/>
      <c r="AC2069" s="36"/>
      <c r="AD2069" s="36"/>
      <c r="AE2069" s="36"/>
      <c r="AR2069" s="191" t="s">
        <v>348</v>
      </c>
      <c r="AT2069" s="191" t="s">
        <v>234</v>
      </c>
      <c r="AU2069" s="191" t="s">
        <v>85</v>
      </c>
      <c r="AY2069" s="19" t="s">
        <v>232</v>
      </c>
      <c r="BE2069" s="192">
        <f>IF(N2069="základní",J2069,0)</f>
        <v>0</v>
      </c>
      <c r="BF2069" s="192">
        <f>IF(N2069="snížená",J2069,0)</f>
        <v>0</v>
      </c>
      <c r="BG2069" s="192">
        <f>IF(N2069="zákl. přenesená",J2069,0)</f>
        <v>0</v>
      </c>
      <c r="BH2069" s="192">
        <f>IF(N2069="sníž. přenesená",J2069,0)</f>
        <v>0</v>
      </c>
      <c r="BI2069" s="192">
        <f>IF(N2069="nulová",J2069,0)</f>
        <v>0</v>
      </c>
      <c r="BJ2069" s="19" t="s">
        <v>83</v>
      </c>
      <c r="BK2069" s="192">
        <f>ROUND(I2069*H2069,2)</f>
        <v>0</v>
      </c>
      <c r="BL2069" s="19" t="s">
        <v>348</v>
      </c>
      <c r="BM2069" s="191" t="s">
        <v>5725</v>
      </c>
    </row>
    <row r="2070" spans="1:65" s="2" customFormat="1" ht="10.199999999999999">
      <c r="A2070" s="36"/>
      <c r="B2070" s="37"/>
      <c r="C2070" s="38"/>
      <c r="D2070" s="193" t="s">
        <v>240</v>
      </c>
      <c r="E2070" s="38"/>
      <c r="F2070" s="194" t="s">
        <v>5726</v>
      </c>
      <c r="G2070" s="38"/>
      <c r="H2070" s="38"/>
      <c r="I2070" s="195"/>
      <c r="J2070" s="38"/>
      <c r="K2070" s="38"/>
      <c r="L2070" s="41"/>
      <c r="M2070" s="196"/>
      <c r="N2070" s="197"/>
      <c r="O2070" s="66"/>
      <c r="P2070" s="66"/>
      <c r="Q2070" s="66"/>
      <c r="R2070" s="66"/>
      <c r="S2070" s="66"/>
      <c r="T2070" s="67"/>
      <c r="U2070" s="36"/>
      <c r="V2070" s="36"/>
      <c r="W2070" s="36"/>
      <c r="X2070" s="36"/>
      <c r="Y2070" s="36"/>
      <c r="Z2070" s="36"/>
      <c r="AA2070" s="36"/>
      <c r="AB2070" s="36"/>
      <c r="AC2070" s="36"/>
      <c r="AD2070" s="36"/>
      <c r="AE2070" s="36"/>
      <c r="AT2070" s="19" t="s">
        <v>240</v>
      </c>
      <c r="AU2070" s="19" t="s">
        <v>85</v>
      </c>
    </row>
    <row r="2071" spans="1:65" s="13" customFormat="1" ht="10.199999999999999">
      <c r="B2071" s="200"/>
      <c r="C2071" s="201"/>
      <c r="D2071" s="198" t="s">
        <v>244</v>
      </c>
      <c r="E2071" s="202" t="s">
        <v>19</v>
      </c>
      <c r="F2071" s="203" t="s">
        <v>5680</v>
      </c>
      <c r="G2071" s="201"/>
      <c r="H2071" s="204">
        <v>23.38</v>
      </c>
      <c r="I2071" s="205"/>
      <c r="J2071" s="201"/>
      <c r="K2071" s="201"/>
      <c r="L2071" s="206"/>
      <c r="M2071" s="207"/>
      <c r="N2071" s="208"/>
      <c r="O2071" s="208"/>
      <c r="P2071" s="208"/>
      <c r="Q2071" s="208"/>
      <c r="R2071" s="208"/>
      <c r="S2071" s="208"/>
      <c r="T2071" s="209"/>
      <c r="AT2071" s="210" t="s">
        <v>244</v>
      </c>
      <c r="AU2071" s="210" t="s">
        <v>85</v>
      </c>
      <c r="AV2071" s="13" t="s">
        <v>85</v>
      </c>
      <c r="AW2071" s="13" t="s">
        <v>37</v>
      </c>
      <c r="AX2071" s="13" t="s">
        <v>83</v>
      </c>
      <c r="AY2071" s="210" t="s">
        <v>232</v>
      </c>
    </row>
    <row r="2072" spans="1:65" s="2" customFormat="1" ht="16.5" customHeight="1">
      <c r="A2072" s="36"/>
      <c r="B2072" s="37"/>
      <c r="C2072" s="180" t="s">
        <v>5727</v>
      </c>
      <c r="D2072" s="180" t="s">
        <v>234</v>
      </c>
      <c r="E2072" s="181" t="s">
        <v>5728</v>
      </c>
      <c r="F2072" s="182" t="s">
        <v>5729</v>
      </c>
      <c r="G2072" s="183" t="s">
        <v>312</v>
      </c>
      <c r="H2072" s="184">
        <v>25.667000000000002</v>
      </c>
      <c r="I2072" s="185"/>
      <c r="J2072" s="186">
        <f>ROUND(I2072*H2072,2)</f>
        <v>0</v>
      </c>
      <c r="K2072" s="182" t="s">
        <v>238</v>
      </c>
      <c r="L2072" s="41"/>
      <c r="M2072" s="187" t="s">
        <v>19</v>
      </c>
      <c r="N2072" s="188" t="s">
        <v>47</v>
      </c>
      <c r="O2072" s="66"/>
      <c r="P2072" s="189">
        <f>O2072*H2072</f>
        <v>0</v>
      </c>
      <c r="Q2072" s="189">
        <v>0</v>
      </c>
      <c r="R2072" s="189">
        <f>Q2072*H2072</f>
        <v>0</v>
      </c>
      <c r="S2072" s="189">
        <v>0</v>
      </c>
      <c r="T2072" s="190">
        <f>S2072*H2072</f>
        <v>0</v>
      </c>
      <c r="U2072" s="36"/>
      <c r="V2072" s="36"/>
      <c r="W2072" s="36"/>
      <c r="X2072" s="36"/>
      <c r="Y2072" s="36"/>
      <c r="Z2072" s="36"/>
      <c r="AA2072" s="36"/>
      <c r="AB2072" s="36"/>
      <c r="AC2072" s="36"/>
      <c r="AD2072" s="36"/>
      <c r="AE2072" s="36"/>
      <c r="AR2072" s="191" t="s">
        <v>348</v>
      </c>
      <c r="AT2072" s="191" t="s">
        <v>234</v>
      </c>
      <c r="AU2072" s="191" t="s">
        <v>85</v>
      </c>
      <c r="AY2072" s="19" t="s">
        <v>232</v>
      </c>
      <c r="BE2072" s="192">
        <f>IF(N2072="základní",J2072,0)</f>
        <v>0</v>
      </c>
      <c r="BF2072" s="192">
        <f>IF(N2072="snížená",J2072,0)</f>
        <v>0</v>
      </c>
      <c r="BG2072" s="192">
        <f>IF(N2072="zákl. přenesená",J2072,0)</f>
        <v>0</v>
      </c>
      <c r="BH2072" s="192">
        <f>IF(N2072="sníž. přenesená",J2072,0)</f>
        <v>0</v>
      </c>
      <c r="BI2072" s="192">
        <f>IF(N2072="nulová",J2072,0)</f>
        <v>0</v>
      </c>
      <c r="BJ2072" s="19" t="s">
        <v>83</v>
      </c>
      <c r="BK2072" s="192">
        <f>ROUND(I2072*H2072,2)</f>
        <v>0</v>
      </c>
      <c r="BL2072" s="19" t="s">
        <v>348</v>
      </c>
      <c r="BM2072" s="191" t="s">
        <v>5730</v>
      </c>
    </row>
    <row r="2073" spans="1:65" s="2" customFormat="1" ht="10.199999999999999">
      <c r="A2073" s="36"/>
      <c r="B2073" s="37"/>
      <c r="C2073" s="38"/>
      <c r="D2073" s="193" t="s">
        <v>240</v>
      </c>
      <c r="E2073" s="38"/>
      <c r="F2073" s="194" t="s">
        <v>5731</v>
      </c>
      <c r="G2073" s="38"/>
      <c r="H2073" s="38"/>
      <c r="I2073" s="195"/>
      <c r="J2073" s="38"/>
      <c r="K2073" s="38"/>
      <c r="L2073" s="41"/>
      <c r="M2073" s="196"/>
      <c r="N2073" s="197"/>
      <c r="O2073" s="66"/>
      <c r="P2073" s="66"/>
      <c r="Q2073" s="66"/>
      <c r="R2073" s="66"/>
      <c r="S2073" s="66"/>
      <c r="T2073" s="67"/>
      <c r="U2073" s="36"/>
      <c r="V2073" s="36"/>
      <c r="W2073" s="36"/>
      <c r="X2073" s="36"/>
      <c r="Y2073" s="36"/>
      <c r="Z2073" s="36"/>
      <c r="AA2073" s="36"/>
      <c r="AB2073" s="36"/>
      <c r="AC2073" s="36"/>
      <c r="AD2073" s="36"/>
      <c r="AE2073" s="36"/>
      <c r="AT2073" s="19" t="s">
        <v>240</v>
      </c>
      <c r="AU2073" s="19" t="s">
        <v>85</v>
      </c>
    </row>
    <row r="2074" spans="1:65" s="2" customFormat="1" ht="38.4">
      <c r="A2074" s="36"/>
      <c r="B2074" s="37"/>
      <c r="C2074" s="38"/>
      <c r="D2074" s="198" t="s">
        <v>242</v>
      </c>
      <c r="E2074" s="38"/>
      <c r="F2074" s="199" t="s">
        <v>5732</v>
      </c>
      <c r="G2074" s="38"/>
      <c r="H2074" s="38"/>
      <c r="I2074" s="195"/>
      <c r="J2074" s="38"/>
      <c r="K2074" s="38"/>
      <c r="L2074" s="41"/>
      <c r="M2074" s="196"/>
      <c r="N2074" s="197"/>
      <c r="O2074" s="66"/>
      <c r="P2074" s="66"/>
      <c r="Q2074" s="66"/>
      <c r="R2074" s="66"/>
      <c r="S2074" s="66"/>
      <c r="T2074" s="67"/>
      <c r="U2074" s="36"/>
      <c r="V2074" s="36"/>
      <c r="W2074" s="36"/>
      <c r="X2074" s="36"/>
      <c r="Y2074" s="36"/>
      <c r="Z2074" s="36"/>
      <c r="AA2074" s="36"/>
      <c r="AB2074" s="36"/>
      <c r="AC2074" s="36"/>
      <c r="AD2074" s="36"/>
      <c r="AE2074" s="36"/>
      <c r="AT2074" s="19" t="s">
        <v>242</v>
      </c>
      <c r="AU2074" s="19" t="s">
        <v>85</v>
      </c>
    </row>
    <row r="2075" spans="1:65" s="13" customFormat="1" ht="10.199999999999999">
      <c r="B2075" s="200"/>
      <c r="C2075" s="201"/>
      <c r="D2075" s="198" t="s">
        <v>244</v>
      </c>
      <c r="E2075" s="202" t="s">
        <v>19</v>
      </c>
      <c r="F2075" s="203" t="s">
        <v>5674</v>
      </c>
      <c r="G2075" s="201"/>
      <c r="H2075" s="204">
        <v>25.667000000000002</v>
      </c>
      <c r="I2075" s="205"/>
      <c r="J2075" s="201"/>
      <c r="K2075" s="201"/>
      <c r="L2075" s="206"/>
      <c r="M2075" s="207"/>
      <c r="N2075" s="208"/>
      <c r="O2075" s="208"/>
      <c r="P2075" s="208"/>
      <c r="Q2075" s="208"/>
      <c r="R2075" s="208"/>
      <c r="S2075" s="208"/>
      <c r="T2075" s="209"/>
      <c r="AT2075" s="210" t="s">
        <v>244</v>
      </c>
      <c r="AU2075" s="210" t="s">
        <v>85</v>
      </c>
      <c r="AV2075" s="13" t="s">
        <v>85</v>
      </c>
      <c r="AW2075" s="13" t="s">
        <v>37</v>
      </c>
      <c r="AX2075" s="13" t="s">
        <v>83</v>
      </c>
      <c r="AY2075" s="210" t="s">
        <v>232</v>
      </c>
    </row>
    <row r="2076" spans="1:65" s="2" customFormat="1" ht="16.5" customHeight="1">
      <c r="A2076" s="36"/>
      <c r="B2076" s="37"/>
      <c r="C2076" s="180" t="s">
        <v>5733</v>
      </c>
      <c r="D2076" s="180" t="s">
        <v>234</v>
      </c>
      <c r="E2076" s="181" t="s">
        <v>5734</v>
      </c>
      <c r="F2076" s="182" t="s">
        <v>5735</v>
      </c>
      <c r="G2076" s="183" t="s">
        <v>312</v>
      </c>
      <c r="H2076" s="184">
        <v>516.78499999999997</v>
      </c>
      <c r="I2076" s="185"/>
      <c r="J2076" s="186">
        <f>ROUND(I2076*H2076,2)</f>
        <v>0</v>
      </c>
      <c r="K2076" s="182" t="s">
        <v>238</v>
      </c>
      <c r="L2076" s="41"/>
      <c r="M2076" s="187" t="s">
        <v>19</v>
      </c>
      <c r="N2076" s="188" t="s">
        <v>47</v>
      </c>
      <c r="O2076" s="66"/>
      <c r="P2076" s="189">
        <f>O2076*H2076</f>
        <v>0</v>
      </c>
      <c r="Q2076" s="189">
        <v>0</v>
      </c>
      <c r="R2076" s="189">
        <f>Q2076*H2076</f>
        <v>0</v>
      </c>
      <c r="S2076" s="189">
        <v>0</v>
      </c>
      <c r="T2076" s="190">
        <f>S2076*H2076</f>
        <v>0</v>
      </c>
      <c r="U2076" s="36"/>
      <c r="V2076" s="36"/>
      <c r="W2076" s="36"/>
      <c r="X2076" s="36"/>
      <c r="Y2076" s="36"/>
      <c r="Z2076" s="36"/>
      <c r="AA2076" s="36"/>
      <c r="AB2076" s="36"/>
      <c r="AC2076" s="36"/>
      <c r="AD2076" s="36"/>
      <c r="AE2076" s="36"/>
      <c r="AR2076" s="191" t="s">
        <v>348</v>
      </c>
      <c r="AT2076" s="191" t="s">
        <v>234</v>
      </c>
      <c r="AU2076" s="191" t="s">
        <v>85</v>
      </c>
      <c r="AY2076" s="19" t="s">
        <v>232</v>
      </c>
      <c r="BE2076" s="192">
        <f>IF(N2076="základní",J2076,0)</f>
        <v>0</v>
      </c>
      <c r="BF2076" s="192">
        <f>IF(N2076="snížená",J2076,0)</f>
        <v>0</v>
      </c>
      <c r="BG2076" s="192">
        <f>IF(N2076="zákl. přenesená",J2076,0)</f>
        <v>0</v>
      </c>
      <c r="BH2076" s="192">
        <f>IF(N2076="sníž. přenesená",J2076,0)</f>
        <v>0</v>
      </c>
      <c r="BI2076" s="192">
        <f>IF(N2076="nulová",J2076,0)</f>
        <v>0</v>
      </c>
      <c r="BJ2076" s="19" t="s">
        <v>83</v>
      </c>
      <c r="BK2076" s="192">
        <f>ROUND(I2076*H2076,2)</f>
        <v>0</v>
      </c>
      <c r="BL2076" s="19" t="s">
        <v>348</v>
      </c>
      <c r="BM2076" s="191" t="s">
        <v>5736</v>
      </c>
    </row>
    <row r="2077" spans="1:65" s="2" customFormat="1" ht="10.199999999999999">
      <c r="A2077" s="36"/>
      <c r="B2077" s="37"/>
      <c r="C2077" s="38"/>
      <c r="D2077" s="193" t="s">
        <v>240</v>
      </c>
      <c r="E2077" s="38"/>
      <c r="F2077" s="194" t="s">
        <v>5737</v>
      </c>
      <c r="G2077" s="38"/>
      <c r="H2077" s="38"/>
      <c r="I2077" s="195"/>
      <c r="J2077" s="38"/>
      <c r="K2077" s="38"/>
      <c r="L2077" s="41"/>
      <c r="M2077" s="196"/>
      <c r="N2077" s="197"/>
      <c r="O2077" s="66"/>
      <c r="P2077" s="66"/>
      <c r="Q2077" s="66"/>
      <c r="R2077" s="66"/>
      <c r="S2077" s="66"/>
      <c r="T2077" s="67"/>
      <c r="U2077" s="36"/>
      <c r="V2077" s="36"/>
      <c r="W2077" s="36"/>
      <c r="X2077" s="36"/>
      <c r="Y2077" s="36"/>
      <c r="Z2077" s="36"/>
      <c r="AA2077" s="36"/>
      <c r="AB2077" s="36"/>
      <c r="AC2077" s="36"/>
      <c r="AD2077" s="36"/>
      <c r="AE2077" s="36"/>
      <c r="AT2077" s="19" t="s">
        <v>240</v>
      </c>
      <c r="AU2077" s="19" t="s">
        <v>85</v>
      </c>
    </row>
    <row r="2078" spans="1:65" s="13" customFormat="1" ht="10.199999999999999">
      <c r="B2078" s="200"/>
      <c r="C2078" s="201"/>
      <c r="D2078" s="198" t="s">
        <v>244</v>
      </c>
      <c r="E2078" s="202" t="s">
        <v>19</v>
      </c>
      <c r="F2078" s="203" t="s">
        <v>5738</v>
      </c>
      <c r="G2078" s="201"/>
      <c r="H2078" s="204">
        <v>516.78499999999997</v>
      </c>
      <c r="I2078" s="205"/>
      <c r="J2078" s="201"/>
      <c r="K2078" s="201"/>
      <c r="L2078" s="206"/>
      <c r="M2078" s="207"/>
      <c r="N2078" s="208"/>
      <c r="O2078" s="208"/>
      <c r="P2078" s="208"/>
      <c r="Q2078" s="208"/>
      <c r="R2078" s="208"/>
      <c r="S2078" s="208"/>
      <c r="T2078" s="209"/>
      <c r="AT2078" s="210" t="s">
        <v>244</v>
      </c>
      <c r="AU2078" s="210" t="s">
        <v>85</v>
      </c>
      <c r="AV2078" s="13" t="s">
        <v>85</v>
      </c>
      <c r="AW2078" s="13" t="s">
        <v>37</v>
      </c>
      <c r="AX2078" s="13" t="s">
        <v>83</v>
      </c>
      <c r="AY2078" s="210" t="s">
        <v>232</v>
      </c>
    </row>
    <row r="2079" spans="1:65" s="2" customFormat="1" ht="16.5" customHeight="1">
      <c r="A2079" s="36"/>
      <c r="B2079" s="37"/>
      <c r="C2079" s="180" t="s">
        <v>5739</v>
      </c>
      <c r="D2079" s="180" t="s">
        <v>234</v>
      </c>
      <c r="E2079" s="181" t="s">
        <v>5740</v>
      </c>
      <c r="F2079" s="182" t="s">
        <v>5741</v>
      </c>
      <c r="G2079" s="183" t="s">
        <v>421</v>
      </c>
      <c r="H2079" s="184">
        <v>23.38</v>
      </c>
      <c r="I2079" s="185"/>
      <c r="J2079" s="186">
        <f>ROUND(I2079*H2079,2)</f>
        <v>0</v>
      </c>
      <c r="K2079" s="182" t="s">
        <v>238</v>
      </c>
      <c r="L2079" s="41"/>
      <c r="M2079" s="187" t="s">
        <v>19</v>
      </c>
      <c r="N2079" s="188" t="s">
        <v>47</v>
      </c>
      <c r="O2079" s="66"/>
      <c r="P2079" s="189">
        <f>O2079*H2079</f>
        <v>0</v>
      </c>
      <c r="Q2079" s="189">
        <v>0</v>
      </c>
      <c r="R2079" s="189">
        <f>Q2079*H2079</f>
        <v>0</v>
      </c>
      <c r="S2079" s="189">
        <v>0</v>
      </c>
      <c r="T2079" s="190">
        <f>S2079*H2079</f>
        <v>0</v>
      </c>
      <c r="U2079" s="36"/>
      <c r="V2079" s="36"/>
      <c r="W2079" s="36"/>
      <c r="X2079" s="36"/>
      <c r="Y2079" s="36"/>
      <c r="Z2079" s="36"/>
      <c r="AA2079" s="36"/>
      <c r="AB2079" s="36"/>
      <c r="AC2079" s="36"/>
      <c r="AD2079" s="36"/>
      <c r="AE2079" s="36"/>
      <c r="AR2079" s="191" t="s">
        <v>348</v>
      </c>
      <c r="AT2079" s="191" t="s">
        <v>234</v>
      </c>
      <c r="AU2079" s="191" t="s">
        <v>85</v>
      </c>
      <c r="AY2079" s="19" t="s">
        <v>232</v>
      </c>
      <c r="BE2079" s="192">
        <f>IF(N2079="základní",J2079,0)</f>
        <v>0</v>
      </c>
      <c r="BF2079" s="192">
        <f>IF(N2079="snížená",J2079,0)</f>
        <v>0</v>
      </c>
      <c r="BG2079" s="192">
        <f>IF(N2079="zákl. přenesená",J2079,0)</f>
        <v>0</v>
      </c>
      <c r="BH2079" s="192">
        <f>IF(N2079="sníž. přenesená",J2079,0)</f>
        <v>0</v>
      </c>
      <c r="BI2079" s="192">
        <f>IF(N2079="nulová",J2079,0)</f>
        <v>0</v>
      </c>
      <c r="BJ2079" s="19" t="s">
        <v>83</v>
      </c>
      <c r="BK2079" s="192">
        <f>ROUND(I2079*H2079,2)</f>
        <v>0</v>
      </c>
      <c r="BL2079" s="19" t="s">
        <v>348</v>
      </c>
      <c r="BM2079" s="191" t="s">
        <v>5742</v>
      </c>
    </row>
    <row r="2080" spans="1:65" s="2" customFormat="1" ht="10.199999999999999">
      <c r="A2080" s="36"/>
      <c r="B2080" s="37"/>
      <c r="C2080" s="38"/>
      <c r="D2080" s="193" t="s">
        <v>240</v>
      </c>
      <c r="E2080" s="38"/>
      <c r="F2080" s="194" t="s">
        <v>5743</v>
      </c>
      <c r="G2080" s="38"/>
      <c r="H2080" s="38"/>
      <c r="I2080" s="195"/>
      <c r="J2080" s="38"/>
      <c r="K2080" s="38"/>
      <c r="L2080" s="41"/>
      <c r="M2080" s="196"/>
      <c r="N2080" s="197"/>
      <c r="O2080" s="66"/>
      <c r="P2080" s="66"/>
      <c r="Q2080" s="66"/>
      <c r="R2080" s="66"/>
      <c r="S2080" s="66"/>
      <c r="T2080" s="67"/>
      <c r="U2080" s="36"/>
      <c r="V2080" s="36"/>
      <c r="W2080" s="36"/>
      <c r="X2080" s="36"/>
      <c r="Y2080" s="36"/>
      <c r="Z2080" s="36"/>
      <c r="AA2080" s="36"/>
      <c r="AB2080" s="36"/>
      <c r="AC2080" s="36"/>
      <c r="AD2080" s="36"/>
      <c r="AE2080" s="36"/>
      <c r="AT2080" s="19" t="s">
        <v>240</v>
      </c>
      <c r="AU2080" s="19" t="s">
        <v>85</v>
      </c>
    </row>
    <row r="2081" spans="1:65" s="13" customFormat="1" ht="10.199999999999999">
      <c r="B2081" s="200"/>
      <c r="C2081" s="201"/>
      <c r="D2081" s="198" t="s">
        <v>244</v>
      </c>
      <c r="E2081" s="202" t="s">
        <v>19</v>
      </c>
      <c r="F2081" s="203" t="s">
        <v>5744</v>
      </c>
      <c r="G2081" s="201"/>
      <c r="H2081" s="204">
        <v>23.38</v>
      </c>
      <c r="I2081" s="205"/>
      <c r="J2081" s="201"/>
      <c r="K2081" s="201"/>
      <c r="L2081" s="206"/>
      <c r="M2081" s="207"/>
      <c r="N2081" s="208"/>
      <c r="O2081" s="208"/>
      <c r="P2081" s="208"/>
      <c r="Q2081" s="208"/>
      <c r="R2081" s="208"/>
      <c r="S2081" s="208"/>
      <c r="T2081" s="209"/>
      <c r="AT2081" s="210" t="s">
        <v>244</v>
      </c>
      <c r="AU2081" s="210" t="s">
        <v>85</v>
      </c>
      <c r="AV2081" s="13" t="s">
        <v>85</v>
      </c>
      <c r="AW2081" s="13" t="s">
        <v>37</v>
      </c>
      <c r="AX2081" s="13" t="s">
        <v>83</v>
      </c>
      <c r="AY2081" s="210" t="s">
        <v>232</v>
      </c>
    </row>
    <row r="2082" spans="1:65" s="2" customFormat="1" ht="24.15" customHeight="1">
      <c r="A2082" s="36"/>
      <c r="B2082" s="37"/>
      <c r="C2082" s="180" t="s">
        <v>5745</v>
      </c>
      <c r="D2082" s="180" t="s">
        <v>234</v>
      </c>
      <c r="E2082" s="181" t="s">
        <v>5746</v>
      </c>
      <c r="F2082" s="182" t="s">
        <v>5747</v>
      </c>
      <c r="G2082" s="183" t="s">
        <v>278</v>
      </c>
      <c r="H2082" s="184">
        <v>2.6360000000000001</v>
      </c>
      <c r="I2082" s="185"/>
      <c r="J2082" s="186">
        <f>ROUND(I2082*H2082,2)</f>
        <v>0</v>
      </c>
      <c r="K2082" s="182" t="s">
        <v>238</v>
      </c>
      <c r="L2082" s="41"/>
      <c r="M2082" s="187" t="s">
        <v>19</v>
      </c>
      <c r="N2082" s="188" t="s">
        <v>47</v>
      </c>
      <c r="O2082" s="66"/>
      <c r="P2082" s="189">
        <f>O2082*H2082</f>
        <v>0</v>
      </c>
      <c r="Q2082" s="189">
        <v>0</v>
      </c>
      <c r="R2082" s="189">
        <f>Q2082*H2082</f>
        <v>0</v>
      </c>
      <c r="S2082" s="189">
        <v>0</v>
      </c>
      <c r="T2082" s="190">
        <f>S2082*H2082</f>
        <v>0</v>
      </c>
      <c r="U2082" s="36"/>
      <c r="V2082" s="36"/>
      <c r="W2082" s="36"/>
      <c r="X2082" s="36"/>
      <c r="Y2082" s="36"/>
      <c r="Z2082" s="36"/>
      <c r="AA2082" s="36"/>
      <c r="AB2082" s="36"/>
      <c r="AC2082" s="36"/>
      <c r="AD2082" s="36"/>
      <c r="AE2082" s="36"/>
      <c r="AR2082" s="191" t="s">
        <v>348</v>
      </c>
      <c r="AT2082" s="191" t="s">
        <v>234</v>
      </c>
      <c r="AU2082" s="191" t="s">
        <v>85</v>
      </c>
      <c r="AY2082" s="19" t="s">
        <v>232</v>
      </c>
      <c r="BE2082" s="192">
        <f>IF(N2082="základní",J2082,0)</f>
        <v>0</v>
      </c>
      <c r="BF2082" s="192">
        <f>IF(N2082="snížená",J2082,0)</f>
        <v>0</v>
      </c>
      <c r="BG2082" s="192">
        <f>IF(N2082="zákl. přenesená",J2082,0)</f>
        <v>0</v>
      </c>
      <c r="BH2082" s="192">
        <f>IF(N2082="sníž. přenesená",J2082,0)</f>
        <v>0</v>
      </c>
      <c r="BI2082" s="192">
        <f>IF(N2082="nulová",J2082,0)</f>
        <v>0</v>
      </c>
      <c r="BJ2082" s="19" t="s">
        <v>83</v>
      </c>
      <c r="BK2082" s="192">
        <f>ROUND(I2082*H2082,2)</f>
        <v>0</v>
      </c>
      <c r="BL2082" s="19" t="s">
        <v>348</v>
      </c>
      <c r="BM2082" s="191" t="s">
        <v>5748</v>
      </c>
    </row>
    <row r="2083" spans="1:65" s="2" customFormat="1" ht="10.199999999999999">
      <c r="A2083" s="36"/>
      <c r="B2083" s="37"/>
      <c r="C2083" s="38"/>
      <c r="D2083" s="193" t="s">
        <v>240</v>
      </c>
      <c r="E2083" s="38"/>
      <c r="F2083" s="194" t="s">
        <v>5749</v>
      </c>
      <c r="G2083" s="38"/>
      <c r="H2083" s="38"/>
      <c r="I2083" s="195"/>
      <c r="J2083" s="38"/>
      <c r="K2083" s="38"/>
      <c r="L2083" s="41"/>
      <c r="M2083" s="196"/>
      <c r="N2083" s="197"/>
      <c r="O2083" s="66"/>
      <c r="P2083" s="66"/>
      <c r="Q2083" s="66"/>
      <c r="R2083" s="66"/>
      <c r="S2083" s="66"/>
      <c r="T2083" s="67"/>
      <c r="U2083" s="36"/>
      <c r="V2083" s="36"/>
      <c r="W2083" s="36"/>
      <c r="X2083" s="36"/>
      <c r="Y2083" s="36"/>
      <c r="Z2083" s="36"/>
      <c r="AA2083" s="36"/>
      <c r="AB2083" s="36"/>
      <c r="AC2083" s="36"/>
      <c r="AD2083" s="36"/>
      <c r="AE2083" s="36"/>
      <c r="AT2083" s="19" t="s">
        <v>240</v>
      </c>
      <c r="AU2083" s="19" t="s">
        <v>85</v>
      </c>
    </row>
    <row r="2084" spans="1:65" s="2" customFormat="1" ht="86.4">
      <c r="A2084" s="36"/>
      <c r="B2084" s="37"/>
      <c r="C2084" s="38"/>
      <c r="D2084" s="198" t="s">
        <v>242</v>
      </c>
      <c r="E2084" s="38"/>
      <c r="F2084" s="199" t="s">
        <v>1581</v>
      </c>
      <c r="G2084" s="38"/>
      <c r="H2084" s="38"/>
      <c r="I2084" s="195"/>
      <c r="J2084" s="38"/>
      <c r="K2084" s="38"/>
      <c r="L2084" s="41"/>
      <c r="M2084" s="196"/>
      <c r="N2084" s="197"/>
      <c r="O2084" s="66"/>
      <c r="P2084" s="66"/>
      <c r="Q2084" s="66"/>
      <c r="R2084" s="66"/>
      <c r="S2084" s="66"/>
      <c r="T2084" s="67"/>
      <c r="U2084" s="36"/>
      <c r="V2084" s="36"/>
      <c r="W2084" s="36"/>
      <c r="X2084" s="36"/>
      <c r="Y2084" s="36"/>
      <c r="Z2084" s="36"/>
      <c r="AA2084" s="36"/>
      <c r="AB2084" s="36"/>
      <c r="AC2084" s="36"/>
      <c r="AD2084" s="36"/>
      <c r="AE2084" s="36"/>
      <c r="AT2084" s="19" t="s">
        <v>242</v>
      </c>
      <c r="AU2084" s="19" t="s">
        <v>85</v>
      </c>
    </row>
    <row r="2085" spans="1:65" s="12" customFormat="1" ht="22.8" customHeight="1">
      <c r="B2085" s="164"/>
      <c r="C2085" s="165"/>
      <c r="D2085" s="166" t="s">
        <v>75</v>
      </c>
      <c r="E2085" s="178" t="s">
        <v>5750</v>
      </c>
      <c r="F2085" s="178" t="s">
        <v>5751</v>
      </c>
      <c r="G2085" s="165"/>
      <c r="H2085" s="165"/>
      <c r="I2085" s="168"/>
      <c r="J2085" s="179">
        <f>BK2085</f>
        <v>0</v>
      </c>
      <c r="K2085" s="165"/>
      <c r="L2085" s="170"/>
      <c r="M2085" s="171"/>
      <c r="N2085" s="172"/>
      <c r="O2085" s="172"/>
      <c r="P2085" s="173">
        <f>SUM(P2086:P2160)</f>
        <v>0</v>
      </c>
      <c r="Q2085" s="172"/>
      <c r="R2085" s="173">
        <f>SUM(R2086:R2160)</f>
        <v>5.1600004999999998</v>
      </c>
      <c r="S2085" s="172"/>
      <c r="T2085" s="174">
        <f>SUM(T2086:T2160)</f>
        <v>5.1794880000000001</v>
      </c>
      <c r="AR2085" s="175" t="s">
        <v>85</v>
      </c>
      <c r="AT2085" s="176" t="s">
        <v>75</v>
      </c>
      <c r="AU2085" s="176" t="s">
        <v>83</v>
      </c>
      <c r="AY2085" s="175" t="s">
        <v>232</v>
      </c>
      <c r="BK2085" s="177">
        <f>SUM(BK2086:BK2160)</f>
        <v>0</v>
      </c>
    </row>
    <row r="2086" spans="1:65" s="2" customFormat="1" ht="16.5" customHeight="1">
      <c r="A2086" s="36"/>
      <c r="B2086" s="37"/>
      <c r="C2086" s="180" t="s">
        <v>5752</v>
      </c>
      <c r="D2086" s="180" t="s">
        <v>234</v>
      </c>
      <c r="E2086" s="181" t="s">
        <v>5753</v>
      </c>
      <c r="F2086" s="182" t="s">
        <v>5754</v>
      </c>
      <c r="G2086" s="183" t="s">
        <v>312</v>
      </c>
      <c r="H2086" s="184">
        <v>242.54499999999999</v>
      </c>
      <c r="I2086" s="185"/>
      <c r="J2086" s="186">
        <f>ROUND(I2086*H2086,2)</f>
        <v>0</v>
      </c>
      <c r="K2086" s="182" t="s">
        <v>238</v>
      </c>
      <c r="L2086" s="41"/>
      <c r="M2086" s="187" t="s">
        <v>19</v>
      </c>
      <c r="N2086" s="188" t="s">
        <v>47</v>
      </c>
      <c r="O2086" s="66"/>
      <c r="P2086" s="189">
        <f>O2086*H2086</f>
        <v>0</v>
      </c>
      <c r="Q2086" s="189">
        <v>0</v>
      </c>
      <c r="R2086" s="189">
        <f>Q2086*H2086</f>
        <v>0</v>
      </c>
      <c r="S2086" s="189">
        <v>0</v>
      </c>
      <c r="T2086" s="190">
        <f>S2086*H2086</f>
        <v>0</v>
      </c>
      <c r="U2086" s="36"/>
      <c r="V2086" s="36"/>
      <c r="W2086" s="36"/>
      <c r="X2086" s="36"/>
      <c r="Y2086" s="36"/>
      <c r="Z2086" s="36"/>
      <c r="AA2086" s="36"/>
      <c r="AB2086" s="36"/>
      <c r="AC2086" s="36"/>
      <c r="AD2086" s="36"/>
      <c r="AE2086" s="36"/>
      <c r="AR2086" s="191" t="s">
        <v>348</v>
      </c>
      <c r="AT2086" s="191" t="s">
        <v>234</v>
      </c>
      <c r="AU2086" s="191" t="s">
        <v>85</v>
      </c>
      <c r="AY2086" s="19" t="s">
        <v>232</v>
      </c>
      <c r="BE2086" s="192">
        <f>IF(N2086="základní",J2086,0)</f>
        <v>0</v>
      </c>
      <c r="BF2086" s="192">
        <f>IF(N2086="snížená",J2086,0)</f>
        <v>0</v>
      </c>
      <c r="BG2086" s="192">
        <f>IF(N2086="zákl. přenesená",J2086,0)</f>
        <v>0</v>
      </c>
      <c r="BH2086" s="192">
        <f>IF(N2086="sníž. přenesená",J2086,0)</f>
        <v>0</v>
      </c>
      <c r="BI2086" s="192">
        <f>IF(N2086="nulová",J2086,0)</f>
        <v>0</v>
      </c>
      <c r="BJ2086" s="19" t="s">
        <v>83</v>
      </c>
      <c r="BK2086" s="192">
        <f>ROUND(I2086*H2086,2)</f>
        <v>0</v>
      </c>
      <c r="BL2086" s="19" t="s">
        <v>348</v>
      </c>
      <c r="BM2086" s="191" t="s">
        <v>5755</v>
      </c>
    </row>
    <row r="2087" spans="1:65" s="2" customFormat="1" ht="10.199999999999999">
      <c r="A2087" s="36"/>
      <c r="B2087" s="37"/>
      <c r="C2087" s="38"/>
      <c r="D2087" s="193" t="s">
        <v>240</v>
      </c>
      <c r="E2087" s="38"/>
      <c r="F2087" s="194" t="s">
        <v>5756</v>
      </c>
      <c r="G2087" s="38"/>
      <c r="H2087" s="38"/>
      <c r="I2087" s="195"/>
      <c r="J2087" s="38"/>
      <c r="K2087" s="38"/>
      <c r="L2087" s="41"/>
      <c r="M2087" s="196"/>
      <c r="N2087" s="197"/>
      <c r="O2087" s="66"/>
      <c r="P2087" s="66"/>
      <c r="Q2087" s="66"/>
      <c r="R2087" s="66"/>
      <c r="S2087" s="66"/>
      <c r="T2087" s="67"/>
      <c r="U2087" s="36"/>
      <c r="V2087" s="36"/>
      <c r="W2087" s="36"/>
      <c r="X2087" s="36"/>
      <c r="Y2087" s="36"/>
      <c r="Z2087" s="36"/>
      <c r="AA2087" s="36"/>
      <c r="AB2087" s="36"/>
      <c r="AC2087" s="36"/>
      <c r="AD2087" s="36"/>
      <c r="AE2087" s="36"/>
      <c r="AT2087" s="19" t="s">
        <v>240</v>
      </c>
      <c r="AU2087" s="19" t="s">
        <v>85</v>
      </c>
    </row>
    <row r="2088" spans="1:65" s="2" customFormat="1" ht="67.2">
      <c r="A2088" s="36"/>
      <c r="B2088" s="37"/>
      <c r="C2088" s="38"/>
      <c r="D2088" s="198" t="s">
        <v>242</v>
      </c>
      <c r="E2088" s="38"/>
      <c r="F2088" s="199" t="s">
        <v>5757</v>
      </c>
      <c r="G2088" s="38"/>
      <c r="H2088" s="38"/>
      <c r="I2088" s="195"/>
      <c r="J2088" s="38"/>
      <c r="K2088" s="38"/>
      <c r="L2088" s="41"/>
      <c r="M2088" s="196"/>
      <c r="N2088" s="197"/>
      <c r="O2088" s="66"/>
      <c r="P2088" s="66"/>
      <c r="Q2088" s="66"/>
      <c r="R2088" s="66"/>
      <c r="S2088" s="66"/>
      <c r="T2088" s="67"/>
      <c r="U2088" s="36"/>
      <c r="V2088" s="36"/>
      <c r="W2088" s="36"/>
      <c r="X2088" s="36"/>
      <c r="Y2088" s="36"/>
      <c r="Z2088" s="36"/>
      <c r="AA2088" s="36"/>
      <c r="AB2088" s="36"/>
      <c r="AC2088" s="36"/>
      <c r="AD2088" s="36"/>
      <c r="AE2088" s="36"/>
      <c r="AT2088" s="19" t="s">
        <v>242</v>
      </c>
      <c r="AU2088" s="19" t="s">
        <v>85</v>
      </c>
    </row>
    <row r="2089" spans="1:65" s="13" customFormat="1" ht="10.199999999999999">
      <c r="B2089" s="200"/>
      <c r="C2089" s="201"/>
      <c r="D2089" s="198" t="s">
        <v>244</v>
      </c>
      <c r="E2089" s="202" t="s">
        <v>19</v>
      </c>
      <c r="F2089" s="203" t="s">
        <v>5758</v>
      </c>
      <c r="G2089" s="201"/>
      <c r="H2089" s="204">
        <v>242.54499999999999</v>
      </c>
      <c r="I2089" s="205"/>
      <c r="J2089" s="201"/>
      <c r="K2089" s="201"/>
      <c r="L2089" s="206"/>
      <c r="M2089" s="207"/>
      <c r="N2089" s="208"/>
      <c r="O2089" s="208"/>
      <c r="P2089" s="208"/>
      <c r="Q2089" s="208"/>
      <c r="R2089" s="208"/>
      <c r="S2089" s="208"/>
      <c r="T2089" s="209"/>
      <c r="AT2089" s="210" t="s">
        <v>244</v>
      </c>
      <c r="AU2089" s="210" t="s">
        <v>85</v>
      </c>
      <c r="AV2089" s="13" t="s">
        <v>85</v>
      </c>
      <c r="AW2089" s="13" t="s">
        <v>37</v>
      </c>
      <c r="AX2089" s="13" t="s">
        <v>83</v>
      </c>
      <c r="AY2089" s="210" t="s">
        <v>232</v>
      </c>
    </row>
    <row r="2090" spans="1:65" s="2" customFormat="1" ht="16.5" customHeight="1">
      <c r="A2090" s="36"/>
      <c r="B2090" s="37"/>
      <c r="C2090" s="180" t="s">
        <v>5759</v>
      </c>
      <c r="D2090" s="180" t="s">
        <v>234</v>
      </c>
      <c r="E2090" s="181" t="s">
        <v>5760</v>
      </c>
      <c r="F2090" s="182" t="s">
        <v>5761</v>
      </c>
      <c r="G2090" s="183" t="s">
        <v>312</v>
      </c>
      <c r="H2090" s="184">
        <v>242.54499999999999</v>
      </c>
      <c r="I2090" s="185"/>
      <c r="J2090" s="186">
        <f>ROUND(I2090*H2090,2)</f>
        <v>0</v>
      </c>
      <c r="K2090" s="182" t="s">
        <v>238</v>
      </c>
      <c r="L2090" s="41"/>
      <c r="M2090" s="187" t="s">
        <v>19</v>
      </c>
      <c r="N2090" s="188" t="s">
        <v>47</v>
      </c>
      <c r="O2090" s="66"/>
      <c r="P2090" s="189">
        <f>O2090*H2090</f>
        <v>0</v>
      </c>
      <c r="Q2090" s="189">
        <v>2.9999999999999997E-4</v>
      </c>
      <c r="R2090" s="189">
        <f>Q2090*H2090</f>
        <v>7.2763499999999995E-2</v>
      </c>
      <c r="S2090" s="189">
        <v>0</v>
      </c>
      <c r="T2090" s="190">
        <f>S2090*H2090</f>
        <v>0</v>
      </c>
      <c r="U2090" s="36"/>
      <c r="V2090" s="36"/>
      <c r="W2090" s="36"/>
      <c r="X2090" s="36"/>
      <c r="Y2090" s="36"/>
      <c r="Z2090" s="36"/>
      <c r="AA2090" s="36"/>
      <c r="AB2090" s="36"/>
      <c r="AC2090" s="36"/>
      <c r="AD2090" s="36"/>
      <c r="AE2090" s="36"/>
      <c r="AR2090" s="191" t="s">
        <v>348</v>
      </c>
      <c r="AT2090" s="191" t="s">
        <v>234</v>
      </c>
      <c r="AU2090" s="191" t="s">
        <v>85</v>
      </c>
      <c r="AY2090" s="19" t="s">
        <v>232</v>
      </c>
      <c r="BE2090" s="192">
        <f>IF(N2090="základní",J2090,0)</f>
        <v>0</v>
      </c>
      <c r="BF2090" s="192">
        <f>IF(N2090="snížená",J2090,0)</f>
        <v>0</v>
      </c>
      <c r="BG2090" s="192">
        <f>IF(N2090="zákl. přenesená",J2090,0)</f>
        <v>0</v>
      </c>
      <c r="BH2090" s="192">
        <f>IF(N2090="sníž. přenesená",J2090,0)</f>
        <v>0</v>
      </c>
      <c r="BI2090" s="192">
        <f>IF(N2090="nulová",J2090,0)</f>
        <v>0</v>
      </c>
      <c r="BJ2090" s="19" t="s">
        <v>83</v>
      </c>
      <c r="BK2090" s="192">
        <f>ROUND(I2090*H2090,2)</f>
        <v>0</v>
      </c>
      <c r="BL2090" s="19" t="s">
        <v>348</v>
      </c>
      <c r="BM2090" s="191" t="s">
        <v>5762</v>
      </c>
    </row>
    <row r="2091" spans="1:65" s="2" customFormat="1" ht="10.199999999999999">
      <c r="A2091" s="36"/>
      <c r="B2091" s="37"/>
      <c r="C2091" s="38"/>
      <c r="D2091" s="193" t="s">
        <v>240</v>
      </c>
      <c r="E2091" s="38"/>
      <c r="F2091" s="194" t="s">
        <v>5763</v>
      </c>
      <c r="G2091" s="38"/>
      <c r="H2091" s="38"/>
      <c r="I2091" s="195"/>
      <c r="J2091" s="38"/>
      <c r="K2091" s="38"/>
      <c r="L2091" s="41"/>
      <c r="M2091" s="196"/>
      <c r="N2091" s="197"/>
      <c r="O2091" s="66"/>
      <c r="P2091" s="66"/>
      <c r="Q2091" s="66"/>
      <c r="R2091" s="66"/>
      <c r="S2091" s="66"/>
      <c r="T2091" s="67"/>
      <c r="U2091" s="36"/>
      <c r="V2091" s="36"/>
      <c r="W2091" s="36"/>
      <c r="X2091" s="36"/>
      <c r="Y2091" s="36"/>
      <c r="Z2091" s="36"/>
      <c r="AA2091" s="36"/>
      <c r="AB2091" s="36"/>
      <c r="AC2091" s="36"/>
      <c r="AD2091" s="36"/>
      <c r="AE2091" s="36"/>
      <c r="AT2091" s="19" t="s">
        <v>240</v>
      </c>
      <c r="AU2091" s="19" t="s">
        <v>85</v>
      </c>
    </row>
    <row r="2092" spans="1:65" s="2" customFormat="1" ht="67.2">
      <c r="A2092" s="36"/>
      <c r="B2092" s="37"/>
      <c r="C2092" s="38"/>
      <c r="D2092" s="198" t="s">
        <v>242</v>
      </c>
      <c r="E2092" s="38"/>
      <c r="F2092" s="199" t="s">
        <v>5757</v>
      </c>
      <c r="G2092" s="38"/>
      <c r="H2092" s="38"/>
      <c r="I2092" s="195"/>
      <c r="J2092" s="38"/>
      <c r="K2092" s="38"/>
      <c r="L2092" s="41"/>
      <c r="M2092" s="196"/>
      <c r="N2092" s="197"/>
      <c r="O2092" s="66"/>
      <c r="P2092" s="66"/>
      <c r="Q2092" s="66"/>
      <c r="R2092" s="66"/>
      <c r="S2092" s="66"/>
      <c r="T2092" s="67"/>
      <c r="U2092" s="36"/>
      <c r="V2092" s="36"/>
      <c r="W2092" s="36"/>
      <c r="X2092" s="36"/>
      <c r="Y2092" s="36"/>
      <c r="Z2092" s="36"/>
      <c r="AA2092" s="36"/>
      <c r="AB2092" s="36"/>
      <c r="AC2092" s="36"/>
      <c r="AD2092" s="36"/>
      <c r="AE2092" s="36"/>
      <c r="AT2092" s="19" t="s">
        <v>242</v>
      </c>
      <c r="AU2092" s="19" t="s">
        <v>85</v>
      </c>
    </row>
    <row r="2093" spans="1:65" s="13" customFormat="1" ht="10.199999999999999">
      <c r="B2093" s="200"/>
      <c r="C2093" s="201"/>
      <c r="D2093" s="198" t="s">
        <v>244</v>
      </c>
      <c r="E2093" s="202" t="s">
        <v>19</v>
      </c>
      <c r="F2093" s="203" t="s">
        <v>5758</v>
      </c>
      <c r="G2093" s="201"/>
      <c r="H2093" s="204">
        <v>242.54499999999999</v>
      </c>
      <c r="I2093" s="205"/>
      <c r="J2093" s="201"/>
      <c r="K2093" s="201"/>
      <c r="L2093" s="206"/>
      <c r="M2093" s="207"/>
      <c r="N2093" s="208"/>
      <c r="O2093" s="208"/>
      <c r="P2093" s="208"/>
      <c r="Q2093" s="208"/>
      <c r="R2093" s="208"/>
      <c r="S2093" s="208"/>
      <c r="T2093" s="209"/>
      <c r="AT2093" s="210" t="s">
        <v>244</v>
      </c>
      <c r="AU2093" s="210" t="s">
        <v>85</v>
      </c>
      <c r="AV2093" s="13" t="s">
        <v>85</v>
      </c>
      <c r="AW2093" s="13" t="s">
        <v>37</v>
      </c>
      <c r="AX2093" s="13" t="s">
        <v>83</v>
      </c>
      <c r="AY2093" s="210" t="s">
        <v>232</v>
      </c>
    </row>
    <row r="2094" spans="1:65" s="2" customFormat="1" ht="24.15" customHeight="1">
      <c r="A2094" s="36"/>
      <c r="B2094" s="37"/>
      <c r="C2094" s="180" t="s">
        <v>5764</v>
      </c>
      <c r="D2094" s="180" t="s">
        <v>234</v>
      </c>
      <c r="E2094" s="181" t="s">
        <v>5765</v>
      </c>
      <c r="F2094" s="182" t="s">
        <v>5766</v>
      </c>
      <c r="G2094" s="183" t="s">
        <v>312</v>
      </c>
      <c r="H2094" s="184">
        <v>67.995000000000005</v>
      </c>
      <c r="I2094" s="185"/>
      <c r="J2094" s="186">
        <f>ROUND(I2094*H2094,2)</f>
        <v>0</v>
      </c>
      <c r="K2094" s="182" t="s">
        <v>19</v>
      </c>
      <c r="L2094" s="41"/>
      <c r="M2094" s="187" t="s">
        <v>19</v>
      </c>
      <c r="N2094" s="188" t="s">
        <v>47</v>
      </c>
      <c r="O2094" s="66"/>
      <c r="P2094" s="189">
        <f>O2094*H2094</f>
        <v>0</v>
      </c>
      <c r="Q2094" s="189">
        <v>1.5E-3</v>
      </c>
      <c r="R2094" s="189">
        <f>Q2094*H2094</f>
        <v>0.10199250000000001</v>
      </c>
      <c r="S2094" s="189">
        <v>0</v>
      </c>
      <c r="T2094" s="190">
        <f>S2094*H2094</f>
        <v>0</v>
      </c>
      <c r="U2094" s="36"/>
      <c r="V2094" s="36"/>
      <c r="W2094" s="36"/>
      <c r="X2094" s="36"/>
      <c r="Y2094" s="36"/>
      <c r="Z2094" s="36"/>
      <c r="AA2094" s="36"/>
      <c r="AB2094" s="36"/>
      <c r="AC2094" s="36"/>
      <c r="AD2094" s="36"/>
      <c r="AE2094" s="36"/>
      <c r="AR2094" s="191" t="s">
        <v>348</v>
      </c>
      <c r="AT2094" s="191" t="s">
        <v>234</v>
      </c>
      <c r="AU2094" s="191" t="s">
        <v>85</v>
      </c>
      <c r="AY2094" s="19" t="s">
        <v>232</v>
      </c>
      <c r="BE2094" s="192">
        <f>IF(N2094="základní",J2094,0)</f>
        <v>0</v>
      </c>
      <c r="BF2094" s="192">
        <f>IF(N2094="snížená",J2094,0)</f>
        <v>0</v>
      </c>
      <c r="BG2094" s="192">
        <f>IF(N2094="zákl. přenesená",J2094,0)</f>
        <v>0</v>
      </c>
      <c r="BH2094" s="192">
        <f>IF(N2094="sníž. přenesená",J2094,0)</f>
        <v>0</v>
      </c>
      <c r="BI2094" s="192">
        <f>IF(N2094="nulová",J2094,0)</f>
        <v>0</v>
      </c>
      <c r="BJ2094" s="19" t="s">
        <v>83</v>
      </c>
      <c r="BK2094" s="192">
        <f>ROUND(I2094*H2094,2)</f>
        <v>0</v>
      </c>
      <c r="BL2094" s="19" t="s">
        <v>348</v>
      </c>
      <c r="BM2094" s="191" t="s">
        <v>5767</v>
      </c>
    </row>
    <row r="2095" spans="1:65" s="2" customFormat="1" ht="57.6">
      <c r="A2095" s="36"/>
      <c r="B2095" s="37"/>
      <c r="C2095" s="38"/>
      <c r="D2095" s="198" t="s">
        <v>242</v>
      </c>
      <c r="E2095" s="38"/>
      <c r="F2095" s="199" t="s">
        <v>5768</v>
      </c>
      <c r="G2095" s="38"/>
      <c r="H2095" s="38"/>
      <c r="I2095" s="195"/>
      <c r="J2095" s="38"/>
      <c r="K2095" s="38"/>
      <c r="L2095" s="41"/>
      <c r="M2095" s="196"/>
      <c r="N2095" s="197"/>
      <c r="O2095" s="66"/>
      <c r="P2095" s="66"/>
      <c r="Q2095" s="66"/>
      <c r="R2095" s="66"/>
      <c r="S2095" s="66"/>
      <c r="T2095" s="67"/>
      <c r="U2095" s="36"/>
      <c r="V2095" s="36"/>
      <c r="W2095" s="36"/>
      <c r="X2095" s="36"/>
      <c r="Y2095" s="36"/>
      <c r="Z2095" s="36"/>
      <c r="AA2095" s="36"/>
      <c r="AB2095" s="36"/>
      <c r="AC2095" s="36"/>
      <c r="AD2095" s="36"/>
      <c r="AE2095" s="36"/>
      <c r="AT2095" s="19" t="s">
        <v>242</v>
      </c>
      <c r="AU2095" s="19" t="s">
        <v>85</v>
      </c>
    </row>
    <row r="2096" spans="1:65" s="13" customFormat="1" ht="10.199999999999999">
      <c r="B2096" s="200"/>
      <c r="C2096" s="201"/>
      <c r="D2096" s="198" t="s">
        <v>244</v>
      </c>
      <c r="E2096" s="202" t="s">
        <v>19</v>
      </c>
      <c r="F2096" s="203" t="s">
        <v>5769</v>
      </c>
      <c r="G2096" s="201"/>
      <c r="H2096" s="204">
        <v>5.4329999999999998</v>
      </c>
      <c r="I2096" s="205"/>
      <c r="J2096" s="201"/>
      <c r="K2096" s="201"/>
      <c r="L2096" s="206"/>
      <c r="M2096" s="207"/>
      <c r="N2096" s="208"/>
      <c r="O2096" s="208"/>
      <c r="P2096" s="208"/>
      <c r="Q2096" s="208"/>
      <c r="R2096" s="208"/>
      <c r="S2096" s="208"/>
      <c r="T2096" s="209"/>
      <c r="AT2096" s="210" t="s">
        <v>244</v>
      </c>
      <c r="AU2096" s="210" t="s">
        <v>85</v>
      </c>
      <c r="AV2096" s="13" t="s">
        <v>85</v>
      </c>
      <c r="AW2096" s="13" t="s">
        <v>37</v>
      </c>
      <c r="AX2096" s="13" t="s">
        <v>76</v>
      </c>
      <c r="AY2096" s="210" t="s">
        <v>232</v>
      </c>
    </row>
    <row r="2097" spans="1:65" s="13" customFormat="1" ht="10.199999999999999">
      <c r="B2097" s="200"/>
      <c r="C2097" s="201"/>
      <c r="D2097" s="198" t="s">
        <v>244</v>
      </c>
      <c r="E2097" s="202" t="s">
        <v>19</v>
      </c>
      <c r="F2097" s="203" t="s">
        <v>5770</v>
      </c>
      <c r="G2097" s="201"/>
      <c r="H2097" s="204">
        <v>5.55</v>
      </c>
      <c r="I2097" s="205"/>
      <c r="J2097" s="201"/>
      <c r="K2097" s="201"/>
      <c r="L2097" s="206"/>
      <c r="M2097" s="207"/>
      <c r="N2097" s="208"/>
      <c r="O2097" s="208"/>
      <c r="P2097" s="208"/>
      <c r="Q2097" s="208"/>
      <c r="R2097" s="208"/>
      <c r="S2097" s="208"/>
      <c r="T2097" s="209"/>
      <c r="AT2097" s="210" t="s">
        <v>244</v>
      </c>
      <c r="AU2097" s="210" t="s">
        <v>85</v>
      </c>
      <c r="AV2097" s="13" t="s">
        <v>85</v>
      </c>
      <c r="AW2097" s="13" t="s">
        <v>37</v>
      </c>
      <c r="AX2097" s="13" t="s">
        <v>76</v>
      </c>
      <c r="AY2097" s="210" t="s">
        <v>232</v>
      </c>
    </row>
    <row r="2098" spans="1:65" s="13" customFormat="1" ht="10.199999999999999">
      <c r="B2098" s="200"/>
      <c r="C2098" s="201"/>
      <c r="D2098" s="198" t="s">
        <v>244</v>
      </c>
      <c r="E2098" s="202" t="s">
        <v>19</v>
      </c>
      <c r="F2098" s="203" t="s">
        <v>5771</v>
      </c>
      <c r="G2098" s="201"/>
      <c r="H2098" s="204">
        <v>7.8109999999999999</v>
      </c>
      <c r="I2098" s="205"/>
      <c r="J2098" s="201"/>
      <c r="K2098" s="201"/>
      <c r="L2098" s="206"/>
      <c r="M2098" s="207"/>
      <c r="N2098" s="208"/>
      <c r="O2098" s="208"/>
      <c r="P2098" s="208"/>
      <c r="Q2098" s="208"/>
      <c r="R2098" s="208"/>
      <c r="S2098" s="208"/>
      <c r="T2098" s="209"/>
      <c r="AT2098" s="210" t="s">
        <v>244</v>
      </c>
      <c r="AU2098" s="210" t="s">
        <v>85</v>
      </c>
      <c r="AV2098" s="13" t="s">
        <v>85</v>
      </c>
      <c r="AW2098" s="13" t="s">
        <v>37</v>
      </c>
      <c r="AX2098" s="13" t="s">
        <v>76</v>
      </c>
      <c r="AY2098" s="210" t="s">
        <v>232</v>
      </c>
    </row>
    <row r="2099" spans="1:65" s="13" customFormat="1" ht="10.199999999999999">
      <c r="B2099" s="200"/>
      <c r="C2099" s="201"/>
      <c r="D2099" s="198" t="s">
        <v>244</v>
      </c>
      <c r="E2099" s="202" t="s">
        <v>19</v>
      </c>
      <c r="F2099" s="203" t="s">
        <v>5772</v>
      </c>
      <c r="G2099" s="201"/>
      <c r="H2099" s="204">
        <v>4.3410000000000002</v>
      </c>
      <c r="I2099" s="205"/>
      <c r="J2099" s="201"/>
      <c r="K2099" s="201"/>
      <c r="L2099" s="206"/>
      <c r="M2099" s="207"/>
      <c r="N2099" s="208"/>
      <c r="O2099" s="208"/>
      <c r="P2099" s="208"/>
      <c r="Q2099" s="208"/>
      <c r="R2099" s="208"/>
      <c r="S2099" s="208"/>
      <c r="T2099" s="209"/>
      <c r="AT2099" s="210" t="s">
        <v>244</v>
      </c>
      <c r="AU2099" s="210" t="s">
        <v>85</v>
      </c>
      <c r="AV2099" s="13" t="s">
        <v>85</v>
      </c>
      <c r="AW2099" s="13" t="s">
        <v>37</v>
      </c>
      <c r="AX2099" s="13" t="s">
        <v>76</v>
      </c>
      <c r="AY2099" s="210" t="s">
        <v>232</v>
      </c>
    </row>
    <row r="2100" spans="1:65" s="13" customFormat="1" ht="10.199999999999999">
      <c r="B2100" s="200"/>
      <c r="C2100" s="201"/>
      <c r="D2100" s="198" t="s">
        <v>244</v>
      </c>
      <c r="E2100" s="202" t="s">
        <v>19</v>
      </c>
      <c r="F2100" s="203" t="s">
        <v>5773</v>
      </c>
      <c r="G2100" s="201"/>
      <c r="H2100" s="204">
        <v>10.333</v>
      </c>
      <c r="I2100" s="205"/>
      <c r="J2100" s="201"/>
      <c r="K2100" s="201"/>
      <c r="L2100" s="206"/>
      <c r="M2100" s="207"/>
      <c r="N2100" s="208"/>
      <c r="O2100" s="208"/>
      <c r="P2100" s="208"/>
      <c r="Q2100" s="208"/>
      <c r="R2100" s="208"/>
      <c r="S2100" s="208"/>
      <c r="T2100" s="209"/>
      <c r="AT2100" s="210" t="s">
        <v>244</v>
      </c>
      <c r="AU2100" s="210" t="s">
        <v>85</v>
      </c>
      <c r="AV2100" s="13" t="s">
        <v>85</v>
      </c>
      <c r="AW2100" s="13" t="s">
        <v>37</v>
      </c>
      <c r="AX2100" s="13" t="s">
        <v>76</v>
      </c>
      <c r="AY2100" s="210" t="s">
        <v>232</v>
      </c>
    </row>
    <row r="2101" spans="1:65" s="13" customFormat="1" ht="10.199999999999999">
      <c r="B2101" s="200"/>
      <c r="C2101" s="201"/>
      <c r="D2101" s="198" t="s">
        <v>244</v>
      </c>
      <c r="E2101" s="202" t="s">
        <v>19</v>
      </c>
      <c r="F2101" s="203" t="s">
        <v>5774</v>
      </c>
      <c r="G2101" s="201"/>
      <c r="H2101" s="204">
        <v>6.6260000000000003</v>
      </c>
      <c r="I2101" s="205"/>
      <c r="J2101" s="201"/>
      <c r="K2101" s="201"/>
      <c r="L2101" s="206"/>
      <c r="M2101" s="207"/>
      <c r="N2101" s="208"/>
      <c r="O2101" s="208"/>
      <c r="P2101" s="208"/>
      <c r="Q2101" s="208"/>
      <c r="R2101" s="208"/>
      <c r="S2101" s="208"/>
      <c r="T2101" s="209"/>
      <c r="AT2101" s="210" t="s">
        <v>244</v>
      </c>
      <c r="AU2101" s="210" t="s">
        <v>85</v>
      </c>
      <c r="AV2101" s="13" t="s">
        <v>85</v>
      </c>
      <c r="AW2101" s="13" t="s">
        <v>37</v>
      </c>
      <c r="AX2101" s="13" t="s">
        <v>76</v>
      </c>
      <c r="AY2101" s="210" t="s">
        <v>232</v>
      </c>
    </row>
    <row r="2102" spans="1:65" s="13" customFormat="1" ht="10.199999999999999">
      <c r="B2102" s="200"/>
      <c r="C2102" s="201"/>
      <c r="D2102" s="198" t="s">
        <v>244</v>
      </c>
      <c r="E2102" s="202" t="s">
        <v>19</v>
      </c>
      <c r="F2102" s="203" t="s">
        <v>5775</v>
      </c>
      <c r="G2102" s="201"/>
      <c r="H2102" s="204">
        <v>3.7970000000000002</v>
      </c>
      <c r="I2102" s="205"/>
      <c r="J2102" s="201"/>
      <c r="K2102" s="201"/>
      <c r="L2102" s="206"/>
      <c r="M2102" s="207"/>
      <c r="N2102" s="208"/>
      <c r="O2102" s="208"/>
      <c r="P2102" s="208"/>
      <c r="Q2102" s="208"/>
      <c r="R2102" s="208"/>
      <c r="S2102" s="208"/>
      <c r="T2102" s="209"/>
      <c r="AT2102" s="210" t="s">
        <v>244</v>
      </c>
      <c r="AU2102" s="210" t="s">
        <v>85</v>
      </c>
      <c r="AV2102" s="13" t="s">
        <v>85</v>
      </c>
      <c r="AW2102" s="13" t="s">
        <v>37</v>
      </c>
      <c r="AX2102" s="13" t="s">
        <v>76</v>
      </c>
      <c r="AY2102" s="210" t="s">
        <v>232</v>
      </c>
    </row>
    <row r="2103" spans="1:65" s="15" customFormat="1" ht="10.199999999999999">
      <c r="B2103" s="222"/>
      <c r="C2103" s="223"/>
      <c r="D2103" s="198" t="s">
        <v>244</v>
      </c>
      <c r="E2103" s="224" t="s">
        <v>19</v>
      </c>
      <c r="F2103" s="225" t="s">
        <v>1114</v>
      </c>
      <c r="G2103" s="223"/>
      <c r="H2103" s="224" t="s">
        <v>19</v>
      </c>
      <c r="I2103" s="226"/>
      <c r="J2103" s="223"/>
      <c r="K2103" s="223"/>
      <c r="L2103" s="227"/>
      <c r="M2103" s="228"/>
      <c r="N2103" s="229"/>
      <c r="O2103" s="229"/>
      <c r="P2103" s="229"/>
      <c r="Q2103" s="229"/>
      <c r="R2103" s="229"/>
      <c r="S2103" s="229"/>
      <c r="T2103" s="230"/>
      <c r="AT2103" s="231" t="s">
        <v>244</v>
      </c>
      <c r="AU2103" s="231" t="s">
        <v>85</v>
      </c>
      <c r="AV2103" s="15" t="s">
        <v>83</v>
      </c>
      <c r="AW2103" s="15" t="s">
        <v>37</v>
      </c>
      <c r="AX2103" s="15" t="s">
        <v>76</v>
      </c>
      <c r="AY2103" s="231" t="s">
        <v>232</v>
      </c>
    </row>
    <row r="2104" spans="1:65" s="13" customFormat="1" ht="10.199999999999999">
      <c r="B2104" s="200"/>
      <c r="C2104" s="201"/>
      <c r="D2104" s="198" t="s">
        <v>244</v>
      </c>
      <c r="E2104" s="202" t="s">
        <v>19</v>
      </c>
      <c r="F2104" s="203" t="s">
        <v>5776</v>
      </c>
      <c r="G2104" s="201"/>
      <c r="H2104" s="204">
        <v>1.1399999999999999</v>
      </c>
      <c r="I2104" s="205"/>
      <c r="J2104" s="201"/>
      <c r="K2104" s="201"/>
      <c r="L2104" s="206"/>
      <c r="M2104" s="207"/>
      <c r="N2104" s="208"/>
      <c r="O2104" s="208"/>
      <c r="P2104" s="208"/>
      <c r="Q2104" s="208"/>
      <c r="R2104" s="208"/>
      <c r="S2104" s="208"/>
      <c r="T2104" s="209"/>
      <c r="AT2104" s="210" t="s">
        <v>244</v>
      </c>
      <c r="AU2104" s="210" t="s">
        <v>85</v>
      </c>
      <c r="AV2104" s="13" t="s">
        <v>85</v>
      </c>
      <c r="AW2104" s="13" t="s">
        <v>37</v>
      </c>
      <c r="AX2104" s="13" t="s">
        <v>76</v>
      </c>
      <c r="AY2104" s="210" t="s">
        <v>232</v>
      </c>
    </row>
    <row r="2105" spans="1:65" s="13" customFormat="1" ht="10.199999999999999">
      <c r="B2105" s="200"/>
      <c r="C2105" s="201"/>
      <c r="D2105" s="198" t="s">
        <v>244</v>
      </c>
      <c r="E2105" s="202" t="s">
        <v>19</v>
      </c>
      <c r="F2105" s="203" t="s">
        <v>5777</v>
      </c>
      <c r="G2105" s="201"/>
      <c r="H2105" s="204">
        <v>4.53</v>
      </c>
      <c r="I2105" s="205"/>
      <c r="J2105" s="201"/>
      <c r="K2105" s="201"/>
      <c r="L2105" s="206"/>
      <c r="M2105" s="207"/>
      <c r="N2105" s="208"/>
      <c r="O2105" s="208"/>
      <c r="P2105" s="208"/>
      <c r="Q2105" s="208"/>
      <c r="R2105" s="208"/>
      <c r="S2105" s="208"/>
      <c r="T2105" s="209"/>
      <c r="AT2105" s="210" t="s">
        <v>244</v>
      </c>
      <c r="AU2105" s="210" t="s">
        <v>85</v>
      </c>
      <c r="AV2105" s="13" t="s">
        <v>85</v>
      </c>
      <c r="AW2105" s="13" t="s">
        <v>37</v>
      </c>
      <c r="AX2105" s="13" t="s">
        <v>76</v>
      </c>
      <c r="AY2105" s="210" t="s">
        <v>232</v>
      </c>
    </row>
    <row r="2106" spans="1:65" s="13" customFormat="1" ht="10.199999999999999">
      <c r="B2106" s="200"/>
      <c r="C2106" s="201"/>
      <c r="D2106" s="198" t="s">
        <v>244</v>
      </c>
      <c r="E2106" s="202" t="s">
        <v>19</v>
      </c>
      <c r="F2106" s="203" t="s">
        <v>5778</v>
      </c>
      <c r="G2106" s="201"/>
      <c r="H2106" s="204">
        <v>2.08</v>
      </c>
      <c r="I2106" s="205"/>
      <c r="J2106" s="201"/>
      <c r="K2106" s="201"/>
      <c r="L2106" s="206"/>
      <c r="M2106" s="207"/>
      <c r="N2106" s="208"/>
      <c r="O2106" s="208"/>
      <c r="P2106" s="208"/>
      <c r="Q2106" s="208"/>
      <c r="R2106" s="208"/>
      <c r="S2106" s="208"/>
      <c r="T2106" s="209"/>
      <c r="AT2106" s="210" t="s">
        <v>244</v>
      </c>
      <c r="AU2106" s="210" t="s">
        <v>85</v>
      </c>
      <c r="AV2106" s="13" t="s">
        <v>85</v>
      </c>
      <c r="AW2106" s="13" t="s">
        <v>37</v>
      </c>
      <c r="AX2106" s="13" t="s">
        <v>76</v>
      </c>
      <c r="AY2106" s="210" t="s">
        <v>232</v>
      </c>
    </row>
    <row r="2107" spans="1:65" s="13" customFormat="1" ht="10.199999999999999">
      <c r="B2107" s="200"/>
      <c r="C2107" s="201"/>
      <c r="D2107" s="198" t="s">
        <v>244</v>
      </c>
      <c r="E2107" s="202" t="s">
        <v>19</v>
      </c>
      <c r="F2107" s="203" t="s">
        <v>5779</v>
      </c>
      <c r="G2107" s="201"/>
      <c r="H2107" s="204">
        <v>9.0980000000000008</v>
      </c>
      <c r="I2107" s="205"/>
      <c r="J2107" s="201"/>
      <c r="K2107" s="201"/>
      <c r="L2107" s="206"/>
      <c r="M2107" s="207"/>
      <c r="N2107" s="208"/>
      <c r="O2107" s="208"/>
      <c r="P2107" s="208"/>
      <c r="Q2107" s="208"/>
      <c r="R2107" s="208"/>
      <c r="S2107" s="208"/>
      <c r="T2107" s="209"/>
      <c r="AT2107" s="210" t="s">
        <v>244</v>
      </c>
      <c r="AU2107" s="210" t="s">
        <v>85</v>
      </c>
      <c r="AV2107" s="13" t="s">
        <v>85</v>
      </c>
      <c r="AW2107" s="13" t="s">
        <v>37</v>
      </c>
      <c r="AX2107" s="13" t="s">
        <v>76</v>
      </c>
      <c r="AY2107" s="210" t="s">
        <v>232</v>
      </c>
    </row>
    <row r="2108" spans="1:65" s="13" customFormat="1" ht="10.199999999999999">
      <c r="B2108" s="200"/>
      <c r="C2108" s="201"/>
      <c r="D2108" s="198" t="s">
        <v>244</v>
      </c>
      <c r="E2108" s="202" t="s">
        <v>19</v>
      </c>
      <c r="F2108" s="203" t="s">
        <v>5780</v>
      </c>
      <c r="G2108" s="201"/>
      <c r="H2108" s="204">
        <v>7.2560000000000002</v>
      </c>
      <c r="I2108" s="205"/>
      <c r="J2108" s="201"/>
      <c r="K2108" s="201"/>
      <c r="L2108" s="206"/>
      <c r="M2108" s="207"/>
      <c r="N2108" s="208"/>
      <c r="O2108" s="208"/>
      <c r="P2108" s="208"/>
      <c r="Q2108" s="208"/>
      <c r="R2108" s="208"/>
      <c r="S2108" s="208"/>
      <c r="T2108" s="209"/>
      <c r="AT2108" s="210" t="s">
        <v>244</v>
      </c>
      <c r="AU2108" s="210" t="s">
        <v>85</v>
      </c>
      <c r="AV2108" s="13" t="s">
        <v>85</v>
      </c>
      <c r="AW2108" s="13" t="s">
        <v>37</v>
      </c>
      <c r="AX2108" s="13" t="s">
        <v>76</v>
      </c>
      <c r="AY2108" s="210" t="s">
        <v>232</v>
      </c>
    </row>
    <row r="2109" spans="1:65" s="15" customFormat="1" ht="10.199999999999999">
      <c r="B2109" s="222"/>
      <c r="C2109" s="223"/>
      <c r="D2109" s="198" t="s">
        <v>244</v>
      </c>
      <c r="E2109" s="224" t="s">
        <v>19</v>
      </c>
      <c r="F2109" s="225" t="s">
        <v>3750</v>
      </c>
      <c r="G2109" s="223"/>
      <c r="H2109" s="224" t="s">
        <v>19</v>
      </c>
      <c r="I2109" s="226"/>
      <c r="J2109" s="223"/>
      <c r="K2109" s="223"/>
      <c r="L2109" s="227"/>
      <c r="M2109" s="228"/>
      <c r="N2109" s="229"/>
      <c r="O2109" s="229"/>
      <c r="P2109" s="229"/>
      <c r="Q2109" s="229"/>
      <c r="R2109" s="229"/>
      <c r="S2109" s="229"/>
      <c r="T2109" s="230"/>
      <c r="AT2109" s="231" t="s">
        <v>244</v>
      </c>
      <c r="AU2109" s="231" t="s">
        <v>85</v>
      </c>
      <c r="AV2109" s="15" t="s">
        <v>83</v>
      </c>
      <c r="AW2109" s="15" t="s">
        <v>37</v>
      </c>
      <c r="AX2109" s="15" t="s">
        <v>76</v>
      </c>
      <c r="AY2109" s="231" t="s">
        <v>232</v>
      </c>
    </row>
    <row r="2110" spans="1:65" s="14" customFormat="1" ht="10.199999999999999">
      <c r="B2110" s="211"/>
      <c r="C2110" s="212"/>
      <c r="D2110" s="198" t="s">
        <v>244</v>
      </c>
      <c r="E2110" s="213" t="s">
        <v>19</v>
      </c>
      <c r="F2110" s="214" t="s">
        <v>248</v>
      </c>
      <c r="G2110" s="212"/>
      <c r="H2110" s="215">
        <v>67.995000000000005</v>
      </c>
      <c r="I2110" s="216"/>
      <c r="J2110" s="212"/>
      <c r="K2110" s="212"/>
      <c r="L2110" s="217"/>
      <c r="M2110" s="218"/>
      <c r="N2110" s="219"/>
      <c r="O2110" s="219"/>
      <c r="P2110" s="219"/>
      <c r="Q2110" s="219"/>
      <c r="R2110" s="219"/>
      <c r="S2110" s="219"/>
      <c r="T2110" s="220"/>
      <c r="AT2110" s="221" t="s">
        <v>244</v>
      </c>
      <c r="AU2110" s="221" t="s">
        <v>85</v>
      </c>
      <c r="AV2110" s="14" t="s">
        <v>139</v>
      </c>
      <c r="AW2110" s="14" t="s">
        <v>37</v>
      </c>
      <c r="AX2110" s="14" t="s">
        <v>83</v>
      </c>
      <c r="AY2110" s="221" t="s">
        <v>232</v>
      </c>
    </row>
    <row r="2111" spans="1:65" s="2" customFormat="1" ht="16.5" customHeight="1">
      <c r="A2111" s="36"/>
      <c r="B2111" s="37"/>
      <c r="C2111" s="180" t="s">
        <v>5781</v>
      </c>
      <c r="D2111" s="180" t="s">
        <v>234</v>
      </c>
      <c r="E2111" s="181" t="s">
        <v>5782</v>
      </c>
      <c r="F2111" s="182" t="s">
        <v>5783</v>
      </c>
      <c r="G2111" s="183" t="s">
        <v>312</v>
      </c>
      <c r="H2111" s="184">
        <v>63.552</v>
      </c>
      <c r="I2111" s="185"/>
      <c r="J2111" s="186">
        <f>ROUND(I2111*H2111,2)</f>
        <v>0</v>
      </c>
      <c r="K2111" s="182" t="s">
        <v>238</v>
      </c>
      <c r="L2111" s="41"/>
      <c r="M2111" s="187" t="s">
        <v>19</v>
      </c>
      <c r="N2111" s="188" t="s">
        <v>47</v>
      </c>
      <c r="O2111" s="66"/>
      <c r="P2111" s="189">
        <f>O2111*H2111</f>
        <v>0</v>
      </c>
      <c r="Q2111" s="189">
        <v>0</v>
      </c>
      <c r="R2111" s="189">
        <f>Q2111*H2111</f>
        <v>0</v>
      </c>
      <c r="S2111" s="189">
        <v>8.1500000000000003E-2</v>
      </c>
      <c r="T2111" s="190">
        <f>S2111*H2111</f>
        <v>5.1794880000000001</v>
      </c>
      <c r="U2111" s="36"/>
      <c r="V2111" s="36"/>
      <c r="W2111" s="36"/>
      <c r="X2111" s="36"/>
      <c r="Y2111" s="36"/>
      <c r="Z2111" s="36"/>
      <c r="AA2111" s="36"/>
      <c r="AB2111" s="36"/>
      <c r="AC2111" s="36"/>
      <c r="AD2111" s="36"/>
      <c r="AE2111" s="36"/>
      <c r="AR2111" s="191" t="s">
        <v>348</v>
      </c>
      <c r="AT2111" s="191" t="s">
        <v>234</v>
      </c>
      <c r="AU2111" s="191" t="s">
        <v>85</v>
      </c>
      <c r="AY2111" s="19" t="s">
        <v>232</v>
      </c>
      <c r="BE2111" s="192">
        <f>IF(N2111="základní",J2111,0)</f>
        <v>0</v>
      </c>
      <c r="BF2111" s="192">
        <f>IF(N2111="snížená",J2111,0)</f>
        <v>0</v>
      </c>
      <c r="BG2111" s="192">
        <f>IF(N2111="zákl. přenesená",J2111,0)</f>
        <v>0</v>
      </c>
      <c r="BH2111" s="192">
        <f>IF(N2111="sníž. přenesená",J2111,0)</f>
        <v>0</v>
      </c>
      <c r="BI2111" s="192">
        <f>IF(N2111="nulová",J2111,0)</f>
        <v>0</v>
      </c>
      <c r="BJ2111" s="19" t="s">
        <v>83</v>
      </c>
      <c r="BK2111" s="192">
        <f>ROUND(I2111*H2111,2)</f>
        <v>0</v>
      </c>
      <c r="BL2111" s="19" t="s">
        <v>348</v>
      </c>
      <c r="BM2111" s="191" t="s">
        <v>5784</v>
      </c>
    </row>
    <row r="2112" spans="1:65" s="2" customFormat="1" ht="10.199999999999999">
      <c r="A2112" s="36"/>
      <c r="B2112" s="37"/>
      <c r="C2112" s="38"/>
      <c r="D2112" s="193" t="s">
        <v>240</v>
      </c>
      <c r="E2112" s="38"/>
      <c r="F2112" s="194" t="s">
        <v>5785</v>
      </c>
      <c r="G2112" s="38"/>
      <c r="H2112" s="38"/>
      <c r="I2112" s="195"/>
      <c r="J2112" s="38"/>
      <c r="K2112" s="38"/>
      <c r="L2112" s="41"/>
      <c r="M2112" s="196"/>
      <c r="N2112" s="197"/>
      <c r="O2112" s="66"/>
      <c r="P2112" s="66"/>
      <c r="Q2112" s="66"/>
      <c r="R2112" s="66"/>
      <c r="S2112" s="66"/>
      <c r="T2112" s="67"/>
      <c r="U2112" s="36"/>
      <c r="V2112" s="36"/>
      <c r="W2112" s="36"/>
      <c r="X2112" s="36"/>
      <c r="Y2112" s="36"/>
      <c r="Z2112" s="36"/>
      <c r="AA2112" s="36"/>
      <c r="AB2112" s="36"/>
      <c r="AC2112" s="36"/>
      <c r="AD2112" s="36"/>
      <c r="AE2112" s="36"/>
      <c r="AT2112" s="19" t="s">
        <v>240</v>
      </c>
      <c r="AU2112" s="19" t="s">
        <v>85</v>
      </c>
    </row>
    <row r="2113" spans="1:65" s="13" customFormat="1" ht="10.199999999999999">
      <c r="B2113" s="200"/>
      <c r="C2113" s="201"/>
      <c r="D2113" s="198" t="s">
        <v>244</v>
      </c>
      <c r="E2113" s="202" t="s">
        <v>19</v>
      </c>
      <c r="F2113" s="203" t="s">
        <v>5786</v>
      </c>
      <c r="G2113" s="201"/>
      <c r="H2113" s="204">
        <v>19.654</v>
      </c>
      <c r="I2113" s="205"/>
      <c r="J2113" s="201"/>
      <c r="K2113" s="201"/>
      <c r="L2113" s="206"/>
      <c r="M2113" s="207"/>
      <c r="N2113" s="208"/>
      <c r="O2113" s="208"/>
      <c r="P2113" s="208"/>
      <c r="Q2113" s="208"/>
      <c r="R2113" s="208"/>
      <c r="S2113" s="208"/>
      <c r="T2113" s="209"/>
      <c r="AT2113" s="210" t="s">
        <v>244</v>
      </c>
      <c r="AU2113" s="210" t="s">
        <v>85</v>
      </c>
      <c r="AV2113" s="13" t="s">
        <v>85</v>
      </c>
      <c r="AW2113" s="13" t="s">
        <v>37</v>
      </c>
      <c r="AX2113" s="13" t="s">
        <v>76</v>
      </c>
      <c r="AY2113" s="210" t="s">
        <v>232</v>
      </c>
    </row>
    <row r="2114" spans="1:65" s="13" customFormat="1" ht="10.199999999999999">
      <c r="B2114" s="200"/>
      <c r="C2114" s="201"/>
      <c r="D2114" s="198" t="s">
        <v>244</v>
      </c>
      <c r="E2114" s="202" t="s">
        <v>19</v>
      </c>
      <c r="F2114" s="203" t="s">
        <v>5787</v>
      </c>
      <c r="G2114" s="201"/>
      <c r="H2114" s="204">
        <v>3.0529999999999999</v>
      </c>
      <c r="I2114" s="205"/>
      <c r="J2114" s="201"/>
      <c r="K2114" s="201"/>
      <c r="L2114" s="206"/>
      <c r="M2114" s="207"/>
      <c r="N2114" s="208"/>
      <c r="O2114" s="208"/>
      <c r="P2114" s="208"/>
      <c r="Q2114" s="208"/>
      <c r="R2114" s="208"/>
      <c r="S2114" s="208"/>
      <c r="T2114" s="209"/>
      <c r="AT2114" s="210" t="s">
        <v>244</v>
      </c>
      <c r="AU2114" s="210" t="s">
        <v>85</v>
      </c>
      <c r="AV2114" s="13" t="s">
        <v>85</v>
      </c>
      <c r="AW2114" s="13" t="s">
        <v>37</v>
      </c>
      <c r="AX2114" s="13" t="s">
        <v>76</v>
      </c>
      <c r="AY2114" s="210" t="s">
        <v>232</v>
      </c>
    </row>
    <row r="2115" spans="1:65" s="13" customFormat="1" ht="10.199999999999999">
      <c r="B2115" s="200"/>
      <c r="C2115" s="201"/>
      <c r="D2115" s="198" t="s">
        <v>244</v>
      </c>
      <c r="E2115" s="202" t="s">
        <v>19</v>
      </c>
      <c r="F2115" s="203" t="s">
        <v>5788</v>
      </c>
      <c r="G2115" s="201"/>
      <c r="H2115" s="204">
        <v>5.0880000000000001</v>
      </c>
      <c r="I2115" s="205"/>
      <c r="J2115" s="201"/>
      <c r="K2115" s="201"/>
      <c r="L2115" s="206"/>
      <c r="M2115" s="207"/>
      <c r="N2115" s="208"/>
      <c r="O2115" s="208"/>
      <c r="P2115" s="208"/>
      <c r="Q2115" s="208"/>
      <c r="R2115" s="208"/>
      <c r="S2115" s="208"/>
      <c r="T2115" s="209"/>
      <c r="AT2115" s="210" t="s">
        <v>244</v>
      </c>
      <c r="AU2115" s="210" t="s">
        <v>85</v>
      </c>
      <c r="AV2115" s="13" t="s">
        <v>85</v>
      </c>
      <c r="AW2115" s="13" t="s">
        <v>37</v>
      </c>
      <c r="AX2115" s="13" t="s">
        <v>76</v>
      </c>
      <c r="AY2115" s="210" t="s">
        <v>232</v>
      </c>
    </row>
    <row r="2116" spans="1:65" s="13" customFormat="1" ht="10.199999999999999">
      <c r="B2116" s="200"/>
      <c r="C2116" s="201"/>
      <c r="D2116" s="198" t="s">
        <v>244</v>
      </c>
      <c r="E2116" s="202" t="s">
        <v>19</v>
      </c>
      <c r="F2116" s="203" t="s">
        <v>5789</v>
      </c>
      <c r="G2116" s="201"/>
      <c r="H2116" s="204">
        <v>4.6660000000000004</v>
      </c>
      <c r="I2116" s="205"/>
      <c r="J2116" s="201"/>
      <c r="K2116" s="201"/>
      <c r="L2116" s="206"/>
      <c r="M2116" s="207"/>
      <c r="N2116" s="208"/>
      <c r="O2116" s="208"/>
      <c r="P2116" s="208"/>
      <c r="Q2116" s="208"/>
      <c r="R2116" s="208"/>
      <c r="S2116" s="208"/>
      <c r="T2116" s="209"/>
      <c r="AT2116" s="210" t="s">
        <v>244</v>
      </c>
      <c r="AU2116" s="210" t="s">
        <v>85</v>
      </c>
      <c r="AV2116" s="13" t="s">
        <v>85</v>
      </c>
      <c r="AW2116" s="13" t="s">
        <v>37</v>
      </c>
      <c r="AX2116" s="13" t="s">
        <v>76</v>
      </c>
      <c r="AY2116" s="210" t="s">
        <v>232</v>
      </c>
    </row>
    <row r="2117" spans="1:65" s="15" customFormat="1" ht="10.199999999999999">
      <c r="B2117" s="222"/>
      <c r="C2117" s="223"/>
      <c r="D2117" s="198" t="s">
        <v>244</v>
      </c>
      <c r="E2117" s="224" t="s">
        <v>19</v>
      </c>
      <c r="F2117" s="225" t="s">
        <v>4177</v>
      </c>
      <c r="G2117" s="223"/>
      <c r="H2117" s="224" t="s">
        <v>19</v>
      </c>
      <c r="I2117" s="226"/>
      <c r="J2117" s="223"/>
      <c r="K2117" s="223"/>
      <c r="L2117" s="227"/>
      <c r="M2117" s="228"/>
      <c r="N2117" s="229"/>
      <c r="O2117" s="229"/>
      <c r="P2117" s="229"/>
      <c r="Q2117" s="229"/>
      <c r="R2117" s="229"/>
      <c r="S2117" s="229"/>
      <c r="T2117" s="230"/>
      <c r="AT2117" s="231" t="s">
        <v>244</v>
      </c>
      <c r="AU2117" s="231" t="s">
        <v>85</v>
      </c>
      <c r="AV2117" s="15" t="s">
        <v>83</v>
      </c>
      <c r="AW2117" s="15" t="s">
        <v>37</v>
      </c>
      <c r="AX2117" s="15" t="s">
        <v>76</v>
      </c>
      <c r="AY2117" s="231" t="s">
        <v>232</v>
      </c>
    </row>
    <row r="2118" spans="1:65" s="13" customFormat="1" ht="10.199999999999999">
      <c r="B2118" s="200"/>
      <c r="C2118" s="201"/>
      <c r="D2118" s="198" t="s">
        <v>244</v>
      </c>
      <c r="E2118" s="202" t="s">
        <v>19</v>
      </c>
      <c r="F2118" s="203" t="s">
        <v>5790</v>
      </c>
      <c r="G2118" s="201"/>
      <c r="H2118" s="204">
        <v>15.704000000000001</v>
      </c>
      <c r="I2118" s="205"/>
      <c r="J2118" s="201"/>
      <c r="K2118" s="201"/>
      <c r="L2118" s="206"/>
      <c r="M2118" s="207"/>
      <c r="N2118" s="208"/>
      <c r="O2118" s="208"/>
      <c r="P2118" s="208"/>
      <c r="Q2118" s="208"/>
      <c r="R2118" s="208"/>
      <c r="S2118" s="208"/>
      <c r="T2118" s="209"/>
      <c r="AT2118" s="210" t="s">
        <v>244</v>
      </c>
      <c r="AU2118" s="210" t="s">
        <v>85</v>
      </c>
      <c r="AV2118" s="13" t="s">
        <v>85</v>
      </c>
      <c r="AW2118" s="13" t="s">
        <v>37</v>
      </c>
      <c r="AX2118" s="13" t="s">
        <v>76</v>
      </c>
      <c r="AY2118" s="210" t="s">
        <v>232</v>
      </c>
    </row>
    <row r="2119" spans="1:65" s="13" customFormat="1" ht="10.199999999999999">
      <c r="B2119" s="200"/>
      <c r="C2119" s="201"/>
      <c r="D2119" s="198" t="s">
        <v>244</v>
      </c>
      <c r="E2119" s="202" t="s">
        <v>19</v>
      </c>
      <c r="F2119" s="203" t="s">
        <v>5791</v>
      </c>
      <c r="G2119" s="201"/>
      <c r="H2119" s="204">
        <v>10.675000000000001</v>
      </c>
      <c r="I2119" s="205"/>
      <c r="J2119" s="201"/>
      <c r="K2119" s="201"/>
      <c r="L2119" s="206"/>
      <c r="M2119" s="207"/>
      <c r="N2119" s="208"/>
      <c r="O2119" s="208"/>
      <c r="P2119" s="208"/>
      <c r="Q2119" s="208"/>
      <c r="R2119" s="208"/>
      <c r="S2119" s="208"/>
      <c r="T2119" s="209"/>
      <c r="AT2119" s="210" t="s">
        <v>244</v>
      </c>
      <c r="AU2119" s="210" t="s">
        <v>85</v>
      </c>
      <c r="AV2119" s="13" t="s">
        <v>85</v>
      </c>
      <c r="AW2119" s="13" t="s">
        <v>37</v>
      </c>
      <c r="AX2119" s="13" t="s">
        <v>76</v>
      </c>
      <c r="AY2119" s="210" t="s">
        <v>232</v>
      </c>
    </row>
    <row r="2120" spans="1:65" s="13" customFormat="1" ht="10.199999999999999">
      <c r="B2120" s="200"/>
      <c r="C2120" s="201"/>
      <c r="D2120" s="198" t="s">
        <v>244</v>
      </c>
      <c r="E2120" s="202" t="s">
        <v>19</v>
      </c>
      <c r="F2120" s="203" t="s">
        <v>5792</v>
      </c>
      <c r="G2120" s="201"/>
      <c r="H2120" s="204">
        <v>4.7119999999999997</v>
      </c>
      <c r="I2120" s="205"/>
      <c r="J2120" s="201"/>
      <c r="K2120" s="201"/>
      <c r="L2120" s="206"/>
      <c r="M2120" s="207"/>
      <c r="N2120" s="208"/>
      <c r="O2120" s="208"/>
      <c r="P2120" s="208"/>
      <c r="Q2120" s="208"/>
      <c r="R2120" s="208"/>
      <c r="S2120" s="208"/>
      <c r="T2120" s="209"/>
      <c r="AT2120" s="210" t="s">
        <v>244</v>
      </c>
      <c r="AU2120" s="210" t="s">
        <v>85</v>
      </c>
      <c r="AV2120" s="13" t="s">
        <v>85</v>
      </c>
      <c r="AW2120" s="13" t="s">
        <v>37</v>
      </c>
      <c r="AX2120" s="13" t="s">
        <v>76</v>
      </c>
      <c r="AY2120" s="210" t="s">
        <v>232</v>
      </c>
    </row>
    <row r="2121" spans="1:65" s="15" customFormat="1" ht="10.199999999999999">
      <c r="B2121" s="222"/>
      <c r="C2121" s="223"/>
      <c r="D2121" s="198" t="s">
        <v>244</v>
      </c>
      <c r="E2121" s="224" t="s">
        <v>19</v>
      </c>
      <c r="F2121" s="225" t="s">
        <v>4179</v>
      </c>
      <c r="G2121" s="223"/>
      <c r="H2121" s="224" t="s">
        <v>19</v>
      </c>
      <c r="I2121" s="226"/>
      <c r="J2121" s="223"/>
      <c r="K2121" s="223"/>
      <c r="L2121" s="227"/>
      <c r="M2121" s="228"/>
      <c r="N2121" s="229"/>
      <c r="O2121" s="229"/>
      <c r="P2121" s="229"/>
      <c r="Q2121" s="229"/>
      <c r="R2121" s="229"/>
      <c r="S2121" s="229"/>
      <c r="T2121" s="230"/>
      <c r="AT2121" s="231" t="s">
        <v>244</v>
      </c>
      <c r="AU2121" s="231" t="s">
        <v>85</v>
      </c>
      <c r="AV2121" s="15" t="s">
        <v>83</v>
      </c>
      <c r="AW2121" s="15" t="s">
        <v>37</v>
      </c>
      <c r="AX2121" s="15" t="s">
        <v>76</v>
      </c>
      <c r="AY2121" s="231" t="s">
        <v>232</v>
      </c>
    </row>
    <row r="2122" spans="1:65" s="14" customFormat="1" ht="10.199999999999999">
      <c r="B2122" s="211"/>
      <c r="C2122" s="212"/>
      <c r="D2122" s="198" t="s">
        <v>244</v>
      </c>
      <c r="E2122" s="213" t="s">
        <v>19</v>
      </c>
      <c r="F2122" s="214" t="s">
        <v>248</v>
      </c>
      <c r="G2122" s="212"/>
      <c r="H2122" s="215">
        <v>63.552</v>
      </c>
      <c r="I2122" s="216"/>
      <c r="J2122" s="212"/>
      <c r="K2122" s="212"/>
      <c r="L2122" s="217"/>
      <c r="M2122" s="218"/>
      <c r="N2122" s="219"/>
      <c r="O2122" s="219"/>
      <c r="P2122" s="219"/>
      <c r="Q2122" s="219"/>
      <c r="R2122" s="219"/>
      <c r="S2122" s="219"/>
      <c r="T2122" s="220"/>
      <c r="AT2122" s="221" t="s">
        <v>244</v>
      </c>
      <c r="AU2122" s="221" t="s">
        <v>85</v>
      </c>
      <c r="AV2122" s="14" t="s">
        <v>139</v>
      </c>
      <c r="AW2122" s="14" t="s">
        <v>37</v>
      </c>
      <c r="AX2122" s="14" t="s">
        <v>83</v>
      </c>
      <c r="AY2122" s="221" t="s">
        <v>232</v>
      </c>
    </row>
    <row r="2123" spans="1:65" s="2" customFormat="1" ht="24.15" customHeight="1">
      <c r="A2123" s="36"/>
      <c r="B2123" s="37"/>
      <c r="C2123" s="180" t="s">
        <v>5793</v>
      </c>
      <c r="D2123" s="180" t="s">
        <v>234</v>
      </c>
      <c r="E2123" s="181" t="s">
        <v>5794</v>
      </c>
      <c r="F2123" s="182" t="s">
        <v>5795</v>
      </c>
      <c r="G2123" s="183" t="s">
        <v>312</v>
      </c>
      <c r="H2123" s="184">
        <v>242.54499999999999</v>
      </c>
      <c r="I2123" s="185"/>
      <c r="J2123" s="186">
        <f>ROUND(I2123*H2123,2)</f>
        <v>0</v>
      </c>
      <c r="K2123" s="182" t="s">
        <v>238</v>
      </c>
      <c r="L2123" s="41"/>
      <c r="M2123" s="187" t="s">
        <v>19</v>
      </c>
      <c r="N2123" s="188" t="s">
        <v>47</v>
      </c>
      <c r="O2123" s="66"/>
      <c r="P2123" s="189">
        <f>O2123*H2123</f>
        <v>0</v>
      </c>
      <c r="Q2123" s="189">
        <v>6.0499999999999998E-3</v>
      </c>
      <c r="R2123" s="189">
        <f>Q2123*H2123</f>
        <v>1.4673972499999999</v>
      </c>
      <c r="S2123" s="189">
        <v>0</v>
      </c>
      <c r="T2123" s="190">
        <f>S2123*H2123</f>
        <v>0</v>
      </c>
      <c r="U2123" s="36"/>
      <c r="V2123" s="36"/>
      <c r="W2123" s="36"/>
      <c r="X2123" s="36"/>
      <c r="Y2123" s="36"/>
      <c r="Z2123" s="36"/>
      <c r="AA2123" s="36"/>
      <c r="AB2123" s="36"/>
      <c r="AC2123" s="36"/>
      <c r="AD2123" s="36"/>
      <c r="AE2123" s="36"/>
      <c r="AR2123" s="191" t="s">
        <v>348</v>
      </c>
      <c r="AT2123" s="191" t="s">
        <v>234</v>
      </c>
      <c r="AU2123" s="191" t="s">
        <v>85</v>
      </c>
      <c r="AY2123" s="19" t="s">
        <v>232</v>
      </c>
      <c r="BE2123" s="192">
        <f>IF(N2123="základní",J2123,0)</f>
        <v>0</v>
      </c>
      <c r="BF2123" s="192">
        <f>IF(N2123="snížená",J2123,0)</f>
        <v>0</v>
      </c>
      <c r="BG2123" s="192">
        <f>IF(N2123="zákl. přenesená",J2123,0)</f>
        <v>0</v>
      </c>
      <c r="BH2123" s="192">
        <f>IF(N2123="sníž. přenesená",J2123,0)</f>
        <v>0</v>
      </c>
      <c r="BI2123" s="192">
        <f>IF(N2123="nulová",J2123,0)</f>
        <v>0</v>
      </c>
      <c r="BJ2123" s="19" t="s">
        <v>83</v>
      </c>
      <c r="BK2123" s="192">
        <f>ROUND(I2123*H2123,2)</f>
        <v>0</v>
      </c>
      <c r="BL2123" s="19" t="s">
        <v>348</v>
      </c>
      <c r="BM2123" s="191" t="s">
        <v>5796</v>
      </c>
    </row>
    <row r="2124" spans="1:65" s="2" customFormat="1" ht="10.199999999999999">
      <c r="A2124" s="36"/>
      <c r="B2124" s="37"/>
      <c r="C2124" s="38"/>
      <c r="D2124" s="193" t="s">
        <v>240</v>
      </c>
      <c r="E2124" s="38"/>
      <c r="F2124" s="194" t="s">
        <v>5797</v>
      </c>
      <c r="G2124" s="38"/>
      <c r="H2124" s="38"/>
      <c r="I2124" s="195"/>
      <c r="J2124" s="38"/>
      <c r="K2124" s="38"/>
      <c r="L2124" s="41"/>
      <c r="M2124" s="196"/>
      <c r="N2124" s="197"/>
      <c r="O2124" s="66"/>
      <c r="P2124" s="66"/>
      <c r="Q2124" s="66"/>
      <c r="R2124" s="66"/>
      <c r="S2124" s="66"/>
      <c r="T2124" s="67"/>
      <c r="U2124" s="36"/>
      <c r="V2124" s="36"/>
      <c r="W2124" s="36"/>
      <c r="X2124" s="36"/>
      <c r="Y2124" s="36"/>
      <c r="Z2124" s="36"/>
      <c r="AA2124" s="36"/>
      <c r="AB2124" s="36"/>
      <c r="AC2124" s="36"/>
      <c r="AD2124" s="36"/>
      <c r="AE2124" s="36"/>
      <c r="AT2124" s="19" t="s">
        <v>240</v>
      </c>
      <c r="AU2124" s="19" t="s">
        <v>85</v>
      </c>
    </row>
    <row r="2125" spans="1:65" s="2" customFormat="1" ht="28.8">
      <c r="A2125" s="36"/>
      <c r="B2125" s="37"/>
      <c r="C2125" s="38"/>
      <c r="D2125" s="198" t="s">
        <v>242</v>
      </c>
      <c r="E2125" s="38"/>
      <c r="F2125" s="199" t="s">
        <v>5798</v>
      </c>
      <c r="G2125" s="38"/>
      <c r="H2125" s="38"/>
      <c r="I2125" s="195"/>
      <c r="J2125" s="38"/>
      <c r="K2125" s="38"/>
      <c r="L2125" s="41"/>
      <c r="M2125" s="196"/>
      <c r="N2125" s="197"/>
      <c r="O2125" s="66"/>
      <c r="P2125" s="66"/>
      <c r="Q2125" s="66"/>
      <c r="R2125" s="66"/>
      <c r="S2125" s="66"/>
      <c r="T2125" s="67"/>
      <c r="U2125" s="36"/>
      <c r="V2125" s="36"/>
      <c r="W2125" s="36"/>
      <c r="X2125" s="36"/>
      <c r="Y2125" s="36"/>
      <c r="Z2125" s="36"/>
      <c r="AA2125" s="36"/>
      <c r="AB2125" s="36"/>
      <c r="AC2125" s="36"/>
      <c r="AD2125" s="36"/>
      <c r="AE2125" s="36"/>
      <c r="AT2125" s="19" t="s">
        <v>242</v>
      </c>
      <c r="AU2125" s="19" t="s">
        <v>85</v>
      </c>
    </row>
    <row r="2126" spans="1:65" s="13" customFormat="1" ht="10.199999999999999">
      <c r="B2126" s="200"/>
      <c r="C2126" s="201"/>
      <c r="D2126" s="198" t="s">
        <v>244</v>
      </c>
      <c r="E2126" s="202" t="s">
        <v>19</v>
      </c>
      <c r="F2126" s="203" t="s">
        <v>5799</v>
      </c>
      <c r="G2126" s="201"/>
      <c r="H2126" s="204">
        <v>30.530999999999999</v>
      </c>
      <c r="I2126" s="205"/>
      <c r="J2126" s="201"/>
      <c r="K2126" s="201"/>
      <c r="L2126" s="206"/>
      <c r="M2126" s="207"/>
      <c r="N2126" s="208"/>
      <c r="O2126" s="208"/>
      <c r="P2126" s="208"/>
      <c r="Q2126" s="208"/>
      <c r="R2126" s="208"/>
      <c r="S2126" s="208"/>
      <c r="T2126" s="209"/>
      <c r="AT2126" s="210" t="s">
        <v>244</v>
      </c>
      <c r="AU2126" s="210" t="s">
        <v>85</v>
      </c>
      <c r="AV2126" s="13" t="s">
        <v>85</v>
      </c>
      <c r="AW2126" s="13" t="s">
        <v>37</v>
      </c>
      <c r="AX2126" s="13" t="s">
        <v>76</v>
      </c>
      <c r="AY2126" s="210" t="s">
        <v>232</v>
      </c>
    </row>
    <row r="2127" spans="1:65" s="13" customFormat="1" ht="10.199999999999999">
      <c r="B2127" s="200"/>
      <c r="C2127" s="201"/>
      <c r="D2127" s="198" t="s">
        <v>244</v>
      </c>
      <c r="E2127" s="202" t="s">
        <v>19</v>
      </c>
      <c r="F2127" s="203" t="s">
        <v>5800</v>
      </c>
      <c r="G2127" s="201"/>
      <c r="H2127" s="204">
        <v>35.177999999999997</v>
      </c>
      <c r="I2127" s="205"/>
      <c r="J2127" s="201"/>
      <c r="K2127" s="201"/>
      <c r="L2127" s="206"/>
      <c r="M2127" s="207"/>
      <c r="N2127" s="208"/>
      <c r="O2127" s="208"/>
      <c r="P2127" s="208"/>
      <c r="Q2127" s="208"/>
      <c r="R2127" s="208"/>
      <c r="S2127" s="208"/>
      <c r="T2127" s="209"/>
      <c r="AT2127" s="210" t="s">
        <v>244</v>
      </c>
      <c r="AU2127" s="210" t="s">
        <v>85</v>
      </c>
      <c r="AV2127" s="13" t="s">
        <v>85</v>
      </c>
      <c r="AW2127" s="13" t="s">
        <v>37</v>
      </c>
      <c r="AX2127" s="13" t="s">
        <v>76</v>
      </c>
      <c r="AY2127" s="210" t="s">
        <v>232</v>
      </c>
    </row>
    <row r="2128" spans="1:65" s="13" customFormat="1" ht="10.199999999999999">
      <c r="B2128" s="200"/>
      <c r="C2128" s="201"/>
      <c r="D2128" s="198" t="s">
        <v>244</v>
      </c>
      <c r="E2128" s="202" t="s">
        <v>19</v>
      </c>
      <c r="F2128" s="203" t="s">
        <v>5801</v>
      </c>
      <c r="G2128" s="201"/>
      <c r="H2128" s="204">
        <v>1.5720000000000001</v>
      </c>
      <c r="I2128" s="205"/>
      <c r="J2128" s="201"/>
      <c r="K2128" s="201"/>
      <c r="L2128" s="206"/>
      <c r="M2128" s="207"/>
      <c r="N2128" s="208"/>
      <c r="O2128" s="208"/>
      <c r="P2128" s="208"/>
      <c r="Q2128" s="208"/>
      <c r="R2128" s="208"/>
      <c r="S2128" s="208"/>
      <c r="T2128" s="209"/>
      <c r="AT2128" s="210" t="s">
        <v>244</v>
      </c>
      <c r="AU2128" s="210" t="s">
        <v>85</v>
      </c>
      <c r="AV2128" s="13" t="s">
        <v>85</v>
      </c>
      <c r="AW2128" s="13" t="s">
        <v>37</v>
      </c>
      <c r="AX2128" s="13" t="s">
        <v>76</v>
      </c>
      <c r="AY2128" s="210" t="s">
        <v>232</v>
      </c>
    </row>
    <row r="2129" spans="1:65" s="13" customFormat="1" ht="10.199999999999999">
      <c r="B2129" s="200"/>
      <c r="C2129" s="201"/>
      <c r="D2129" s="198" t="s">
        <v>244</v>
      </c>
      <c r="E2129" s="202" t="s">
        <v>19</v>
      </c>
      <c r="F2129" s="203" t="s">
        <v>5802</v>
      </c>
      <c r="G2129" s="201"/>
      <c r="H2129" s="204">
        <v>12.994</v>
      </c>
      <c r="I2129" s="205"/>
      <c r="J2129" s="201"/>
      <c r="K2129" s="201"/>
      <c r="L2129" s="206"/>
      <c r="M2129" s="207"/>
      <c r="N2129" s="208"/>
      <c r="O2129" s="208"/>
      <c r="P2129" s="208"/>
      <c r="Q2129" s="208"/>
      <c r="R2129" s="208"/>
      <c r="S2129" s="208"/>
      <c r="T2129" s="209"/>
      <c r="AT2129" s="210" t="s">
        <v>244</v>
      </c>
      <c r="AU2129" s="210" t="s">
        <v>85</v>
      </c>
      <c r="AV2129" s="13" t="s">
        <v>85</v>
      </c>
      <c r="AW2129" s="13" t="s">
        <v>37</v>
      </c>
      <c r="AX2129" s="13" t="s">
        <v>76</v>
      </c>
      <c r="AY2129" s="210" t="s">
        <v>232</v>
      </c>
    </row>
    <row r="2130" spans="1:65" s="13" customFormat="1" ht="10.199999999999999">
      <c r="B2130" s="200"/>
      <c r="C2130" s="201"/>
      <c r="D2130" s="198" t="s">
        <v>244</v>
      </c>
      <c r="E2130" s="202" t="s">
        <v>19</v>
      </c>
      <c r="F2130" s="203" t="s">
        <v>5803</v>
      </c>
      <c r="G2130" s="201"/>
      <c r="H2130" s="204">
        <v>18.975000000000001</v>
      </c>
      <c r="I2130" s="205"/>
      <c r="J2130" s="201"/>
      <c r="K2130" s="201"/>
      <c r="L2130" s="206"/>
      <c r="M2130" s="207"/>
      <c r="N2130" s="208"/>
      <c r="O2130" s="208"/>
      <c r="P2130" s="208"/>
      <c r="Q2130" s="208"/>
      <c r="R2130" s="208"/>
      <c r="S2130" s="208"/>
      <c r="T2130" s="209"/>
      <c r="AT2130" s="210" t="s">
        <v>244</v>
      </c>
      <c r="AU2130" s="210" t="s">
        <v>85</v>
      </c>
      <c r="AV2130" s="13" t="s">
        <v>85</v>
      </c>
      <c r="AW2130" s="13" t="s">
        <v>37</v>
      </c>
      <c r="AX2130" s="13" t="s">
        <v>76</v>
      </c>
      <c r="AY2130" s="210" t="s">
        <v>232</v>
      </c>
    </row>
    <row r="2131" spans="1:65" s="13" customFormat="1" ht="10.199999999999999">
      <c r="B2131" s="200"/>
      <c r="C2131" s="201"/>
      <c r="D2131" s="198" t="s">
        <v>244</v>
      </c>
      <c r="E2131" s="202" t="s">
        <v>19</v>
      </c>
      <c r="F2131" s="203" t="s">
        <v>5804</v>
      </c>
      <c r="G2131" s="201"/>
      <c r="H2131" s="204">
        <v>21.994</v>
      </c>
      <c r="I2131" s="205"/>
      <c r="J2131" s="201"/>
      <c r="K2131" s="201"/>
      <c r="L2131" s="206"/>
      <c r="M2131" s="207"/>
      <c r="N2131" s="208"/>
      <c r="O2131" s="208"/>
      <c r="P2131" s="208"/>
      <c r="Q2131" s="208"/>
      <c r="R2131" s="208"/>
      <c r="S2131" s="208"/>
      <c r="T2131" s="209"/>
      <c r="AT2131" s="210" t="s">
        <v>244</v>
      </c>
      <c r="AU2131" s="210" t="s">
        <v>85</v>
      </c>
      <c r="AV2131" s="13" t="s">
        <v>85</v>
      </c>
      <c r="AW2131" s="13" t="s">
        <v>37</v>
      </c>
      <c r="AX2131" s="13" t="s">
        <v>76</v>
      </c>
      <c r="AY2131" s="210" t="s">
        <v>232</v>
      </c>
    </row>
    <row r="2132" spans="1:65" s="13" customFormat="1" ht="10.199999999999999">
      <c r="B2132" s="200"/>
      <c r="C2132" s="201"/>
      <c r="D2132" s="198" t="s">
        <v>244</v>
      </c>
      <c r="E2132" s="202" t="s">
        <v>19</v>
      </c>
      <c r="F2132" s="203" t="s">
        <v>5805</v>
      </c>
      <c r="G2132" s="201"/>
      <c r="H2132" s="204">
        <v>22.817</v>
      </c>
      <c r="I2132" s="205"/>
      <c r="J2132" s="201"/>
      <c r="K2132" s="201"/>
      <c r="L2132" s="206"/>
      <c r="M2132" s="207"/>
      <c r="N2132" s="208"/>
      <c r="O2132" s="208"/>
      <c r="P2132" s="208"/>
      <c r="Q2132" s="208"/>
      <c r="R2132" s="208"/>
      <c r="S2132" s="208"/>
      <c r="T2132" s="209"/>
      <c r="AT2132" s="210" t="s">
        <v>244</v>
      </c>
      <c r="AU2132" s="210" t="s">
        <v>85</v>
      </c>
      <c r="AV2132" s="13" t="s">
        <v>85</v>
      </c>
      <c r="AW2132" s="13" t="s">
        <v>37</v>
      </c>
      <c r="AX2132" s="13" t="s">
        <v>76</v>
      </c>
      <c r="AY2132" s="210" t="s">
        <v>232</v>
      </c>
    </row>
    <row r="2133" spans="1:65" s="13" customFormat="1" ht="10.199999999999999">
      <c r="B2133" s="200"/>
      <c r="C2133" s="201"/>
      <c r="D2133" s="198" t="s">
        <v>244</v>
      </c>
      <c r="E2133" s="202" t="s">
        <v>19</v>
      </c>
      <c r="F2133" s="203" t="s">
        <v>5806</v>
      </c>
      <c r="G2133" s="201"/>
      <c r="H2133" s="204">
        <v>-0.433</v>
      </c>
      <c r="I2133" s="205"/>
      <c r="J2133" s="201"/>
      <c r="K2133" s="201"/>
      <c r="L2133" s="206"/>
      <c r="M2133" s="207"/>
      <c r="N2133" s="208"/>
      <c r="O2133" s="208"/>
      <c r="P2133" s="208"/>
      <c r="Q2133" s="208"/>
      <c r="R2133" s="208"/>
      <c r="S2133" s="208"/>
      <c r="T2133" s="209"/>
      <c r="AT2133" s="210" t="s">
        <v>244</v>
      </c>
      <c r="AU2133" s="210" t="s">
        <v>85</v>
      </c>
      <c r="AV2133" s="13" t="s">
        <v>85</v>
      </c>
      <c r="AW2133" s="13" t="s">
        <v>37</v>
      </c>
      <c r="AX2133" s="13" t="s">
        <v>76</v>
      </c>
      <c r="AY2133" s="210" t="s">
        <v>232</v>
      </c>
    </row>
    <row r="2134" spans="1:65" s="13" customFormat="1" ht="10.199999999999999">
      <c r="B2134" s="200"/>
      <c r="C2134" s="201"/>
      <c r="D2134" s="198" t="s">
        <v>244</v>
      </c>
      <c r="E2134" s="202" t="s">
        <v>19</v>
      </c>
      <c r="F2134" s="203" t="s">
        <v>5807</v>
      </c>
      <c r="G2134" s="201"/>
      <c r="H2134" s="204">
        <v>3.21</v>
      </c>
      <c r="I2134" s="205"/>
      <c r="J2134" s="201"/>
      <c r="K2134" s="201"/>
      <c r="L2134" s="206"/>
      <c r="M2134" s="207"/>
      <c r="N2134" s="208"/>
      <c r="O2134" s="208"/>
      <c r="P2134" s="208"/>
      <c r="Q2134" s="208"/>
      <c r="R2134" s="208"/>
      <c r="S2134" s="208"/>
      <c r="T2134" s="209"/>
      <c r="AT2134" s="210" t="s">
        <v>244</v>
      </c>
      <c r="AU2134" s="210" t="s">
        <v>85</v>
      </c>
      <c r="AV2134" s="13" t="s">
        <v>85</v>
      </c>
      <c r="AW2134" s="13" t="s">
        <v>37</v>
      </c>
      <c r="AX2134" s="13" t="s">
        <v>76</v>
      </c>
      <c r="AY2134" s="210" t="s">
        <v>232</v>
      </c>
    </row>
    <row r="2135" spans="1:65" s="15" customFormat="1" ht="10.199999999999999">
      <c r="B2135" s="222"/>
      <c r="C2135" s="223"/>
      <c r="D2135" s="198" t="s">
        <v>244</v>
      </c>
      <c r="E2135" s="224" t="s">
        <v>19</v>
      </c>
      <c r="F2135" s="225" t="s">
        <v>1114</v>
      </c>
      <c r="G2135" s="223"/>
      <c r="H2135" s="224" t="s">
        <v>19</v>
      </c>
      <c r="I2135" s="226"/>
      <c r="J2135" s="223"/>
      <c r="K2135" s="223"/>
      <c r="L2135" s="227"/>
      <c r="M2135" s="228"/>
      <c r="N2135" s="229"/>
      <c r="O2135" s="229"/>
      <c r="P2135" s="229"/>
      <c r="Q2135" s="229"/>
      <c r="R2135" s="229"/>
      <c r="S2135" s="229"/>
      <c r="T2135" s="230"/>
      <c r="AT2135" s="231" t="s">
        <v>244</v>
      </c>
      <c r="AU2135" s="231" t="s">
        <v>85</v>
      </c>
      <c r="AV2135" s="15" t="s">
        <v>83</v>
      </c>
      <c r="AW2135" s="15" t="s">
        <v>37</v>
      </c>
      <c r="AX2135" s="15" t="s">
        <v>76</v>
      </c>
      <c r="AY2135" s="231" t="s">
        <v>232</v>
      </c>
    </row>
    <row r="2136" spans="1:65" s="13" customFormat="1" ht="10.199999999999999">
      <c r="B2136" s="200"/>
      <c r="C2136" s="201"/>
      <c r="D2136" s="198" t="s">
        <v>244</v>
      </c>
      <c r="E2136" s="202" t="s">
        <v>19</v>
      </c>
      <c r="F2136" s="203" t="s">
        <v>5808</v>
      </c>
      <c r="G2136" s="201"/>
      <c r="H2136" s="204">
        <v>1.8</v>
      </c>
      <c r="I2136" s="205"/>
      <c r="J2136" s="201"/>
      <c r="K2136" s="201"/>
      <c r="L2136" s="206"/>
      <c r="M2136" s="207"/>
      <c r="N2136" s="208"/>
      <c r="O2136" s="208"/>
      <c r="P2136" s="208"/>
      <c r="Q2136" s="208"/>
      <c r="R2136" s="208"/>
      <c r="S2136" s="208"/>
      <c r="T2136" s="209"/>
      <c r="AT2136" s="210" t="s">
        <v>244</v>
      </c>
      <c r="AU2136" s="210" t="s">
        <v>85</v>
      </c>
      <c r="AV2136" s="13" t="s">
        <v>85</v>
      </c>
      <c r="AW2136" s="13" t="s">
        <v>37</v>
      </c>
      <c r="AX2136" s="13" t="s">
        <v>76</v>
      </c>
      <c r="AY2136" s="210" t="s">
        <v>232</v>
      </c>
    </row>
    <row r="2137" spans="1:65" s="13" customFormat="1" ht="10.199999999999999">
      <c r="B2137" s="200"/>
      <c r="C2137" s="201"/>
      <c r="D2137" s="198" t="s">
        <v>244</v>
      </c>
      <c r="E2137" s="202" t="s">
        <v>19</v>
      </c>
      <c r="F2137" s="203" t="s">
        <v>5809</v>
      </c>
      <c r="G2137" s="201"/>
      <c r="H2137" s="204">
        <v>22.616</v>
      </c>
      <c r="I2137" s="205"/>
      <c r="J2137" s="201"/>
      <c r="K2137" s="201"/>
      <c r="L2137" s="206"/>
      <c r="M2137" s="207"/>
      <c r="N2137" s="208"/>
      <c r="O2137" s="208"/>
      <c r="P2137" s="208"/>
      <c r="Q2137" s="208"/>
      <c r="R2137" s="208"/>
      <c r="S2137" s="208"/>
      <c r="T2137" s="209"/>
      <c r="AT2137" s="210" t="s">
        <v>244</v>
      </c>
      <c r="AU2137" s="210" t="s">
        <v>85</v>
      </c>
      <c r="AV2137" s="13" t="s">
        <v>85</v>
      </c>
      <c r="AW2137" s="13" t="s">
        <v>37</v>
      </c>
      <c r="AX2137" s="13" t="s">
        <v>76</v>
      </c>
      <c r="AY2137" s="210" t="s">
        <v>232</v>
      </c>
    </row>
    <row r="2138" spans="1:65" s="13" customFormat="1" ht="10.199999999999999">
      <c r="B2138" s="200"/>
      <c r="C2138" s="201"/>
      <c r="D2138" s="198" t="s">
        <v>244</v>
      </c>
      <c r="E2138" s="202" t="s">
        <v>19</v>
      </c>
      <c r="F2138" s="203" t="s">
        <v>5810</v>
      </c>
      <c r="G2138" s="201"/>
      <c r="H2138" s="204">
        <v>22.427</v>
      </c>
      <c r="I2138" s="205"/>
      <c r="J2138" s="201"/>
      <c r="K2138" s="201"/>
      <c r="L2138" s="206"/>
      <c r="M2138" s="207"/>
      <c r="N2138" s="208"/>
      <c r="O2138" s="208"/>
      <c r="P2138" s="208"/>
      <c r="Q2138" s="208"/>
      <c r="R2138" s="208"/>
      <c r="S2138" s="208"/>
      <c r="T2138" s="209"/>
      <c r="AT2138" s="210" t="s">
        <v>244</v>
      </c>
      <c r="AU2138" s="210" t="s">
        <v>85</v>
      </c>
      <c r="AV2138" s="13" t="s">
        <v>85</v>
      </c>
      <c r="AW2138" s="13" t="s">
        <v>37</v>
      </c>
      <c r="AX2138" s="13" t="s">
        <v>76</v>
      </c>
      <c r="AY2138" s="210" t="s">
        <v>232</v>
      </c>
    </row>
    <row r="2139" spans="1:65" s="13" customFormat="1" ht="10.199999999999999">
      <c r="B2139" s="200"/>
      <c r="C2139" s="201"/>
      <c r="D2139" s="198" t="s">
        <v>244</v>
      </c>
      <c r="E2139" s="202" t="s">
        <v>19</v>
      </c>
      <c r="F2139" s="203" t="s">
        <v>5811</v>
      </c>
      <c r="G2139" s="201"/>
      <c r="H2139" s="204">
        <v>15.725</v>
      </c>
      <c r="I2139" s="205"/>
      <c r="J2139" s="201"/>
      <c r="K2139" s="201"/>
      <c r="L2139" s="206"/>
      <c r="M2139" s="207"/>
      <c r="N2139" s="208"/>
      <c r="O2139" s="208"/>
      <c r="P2139" s="208"/>
      <c r="Q2139" s="208"/>
      <c r="R2139" s="208"/>
      <c r="S2139" s="208"/>
      <c r="T2139" s="209"/>
      <c r="AT2139" s="210" t="s">
        <v>244</v>
      </c>
      <c r="AU2139" s="210" t="s">
        <v>85</v>
      </c>
      <c r="AV2139" s="13" t="s">
        <v>85</v>
      </c>
      <c r="AW2139" s="13" t="s">
        <v>37</v>
      </c>
      <c r="AX2139" s="13" t="s">
        <v>76</v>
      </c>
      <c r="AY2139" s="210" t="s">
        <v>232</v>
      </c>
    </row>
    <row r="2140" spans="1:65" s="13" customFormat="1" ht="10.199999999999999">
      <c r="B2140" s="200"/>
      <c r="C2140" s="201"/>
      <c r="D2140" s="198" t="s">
        <v>244</v>
      </c>
      <c r="E2140" s="202" t="s">
        <v>19</v>
      </c>
      <c r="F2140" s="203" t="s">
        <v>5812</v>
      </c>
      <c r="G2140" s="201"/>
      <c r="H2140" s="204">
        <v>33.228999999999999</v>
      </c>
      <c r="I2140" s="205"/>
      <c r="J2140" s="201"/>
      <c r="K2140" s="201"/>
      <c r="L2140" s="206"/>
      <c r="M2140" s="207"/>
      <c r="N2140" s="208"/>
      <c r="O2140" s="208"/>
      <c r="P2140" s="208"/>
      <c r="Q2140" s="208"/>
      <c r="R2140" s="208"/>
      <c r="S2140" s="208"/>
      <c r="T2140" s="209"/>
      <c r="AT2140" s="210" t="s">
        <v>244</v>
      </c>
      <c r="AU2140" s="210" t="s">
        <v>85</v>
      </c>
      <c r="AV2140" s="13" t="s">
        <v>85</v>
      </c>
      <c r="AW2140" s="13" t="s">
        <v>37</v>
      </c>
      <c r="AX2140" s="13" t="s">
        <v>76</v>
      </c>
      <c r="AY2140" s="210" t="s">
        <v>232</v>
      </c>
    </row>
    <row r="2141" spans="1:65" s="13" customFormat="1" ht="10.199999999999999">
      <c r="B2141" s="200"/>
      <c r="C2141" s="201"/>
      <c r="D2141" s="198" t="s">
        <v>244</v>
      </c>
      <c r="E2141" s="202" t="s">
        <v>19</v>
      </c>
      <c r="F2141" s="203" t="s">
        <v>5813</v>
      </c>
      <c r="G2141" s="201"/>
      <c r="H2141" s="204">
        <v>-0.09</v>
      </c>
      <c r="I2141" s="205"/>
      <c r="J2141" s="201"/>
      <c r="K2141" s="201"/>
      <c r="L2141" s="206"/>
      <c r="M2141" s="207"/>
      <c r="N2141" s="208"/>
      <c r="O2141" s="208"/>
      <c r="P2141" s="208"/>
      <c r="Q2141" s="208"/>
      <c r="R2141" s="208"/>
      <c r="S2141" s="208"/>
      <c r="T2141" s="209"/>
      <c r="AT2141" s="210" t="s">
        <v>244</v>
      </c>
      <c r="AU2141" s="210" t="s">
        <v>85</v>
      </c>
      <c r="AV2141" s="13" t="s">
        <v>85</v>
      </c>
      <c r="AW2141" s="13" t="s">
        <v>37</v>
      </c>
      <c r="AX2141" s="13" t="s">
        <v>76</v>
      </c>
      <c r="AY2141" s="210" t="s">
        <v>232</v>
      </c>
    </row>
    <row r="2142" spans="1:65" s="15" customFormat="1" ht="10.199999999999999">
      <c r="B2142" s="222"/>
      <c r="C2142" s="223"/>
      <c r="D2142" s="198" t="s">
        <v>244</v>
      </c>
      <c r="E2142" s="224" t="s">
        <v>19</v>
      </c>
      <c r="F2142" s="225" t="s">
        <v>3750</v>
      </c>
      <c r="G2142" s="223"/>
      <c r="H2142" s="224" t="s">
        <v>19</v>
      </c>
      <c r="I2142" s="226"/>
      <c r="J2142" s="223"/>
      <c r="K2142" s="223"/>
      <c r="L2142" s="227"/>
      <c r="M2142" s="228"/>
      <c r="N2142" s="229"/>
      <c r="O2142" s="229"/>
      <c r="P2142" s="229"/>
      <c r="Q2142" s="229"/>
      <c r="R2142" s="229"/>
      <c r="S2142" s="229"/>
      <c r="T2142" s="230"/>
      <c r="AT2142" s="231" t="s">
        <v>244</v>
      </c>
      <c r="AU2142" s="231" t="s">
        <v>85</v>
      </c>
      <c r="AV2142" s="15" t="s">
        <v>83</v>
      </c>
      <c r="AW2142" s="15" t="s">
        <v>37</v>
      </c>
      <c r="AX2142" s="15" t="s">
        <v>76</v>
      </c>
      <c r="AY2142" s="231" t="s">
        <v>232</v>
      </c>
    </row>
    <row r="2143" spans="1:65" s="14" customFormat="1" ht="10.199999999999999">
      <c r="B2143" s="211"/>
      <c r="C2143" s="212"/>
      <c r="D2143" s="198" t="s">
        <v>244</v>
      </c>
      <c r="E2143" s="213" t="s">
        <v>19</v>
      </c>
      <c r="F2143" s="214" t="s">
        <v>248</v>
      </c>
      <c r="G2143" s="212"/>
      <c r="H2143" s="215">
        <v>242.54499999999999</v>
      </c>
      <c r="I2143" s="216"/>
      <c r="J2143" s="212"/>
      <c r="K2143" s="212"/>
      <c r="L2143" s="217"/>
      <c r="M2143" s="218"/>
      <c r="N2143" s="219"/>
      <c r="O2143" s="219"/>
      <c r="P2143" s="219"/>
      <c r="Q2143" s="219"/>
      <c r="R2143" s="219"/>
      <c r="S2143" s="219"/>
      <c r="T2143" s="220"/>
      <c r="AT2143" s="221" t="s">
        <v>244</v>
      </c>
      <c r="AU2143" s="221" t="s">
        <v>85</v>
      </c>
      <c r="AV2143" s="14" t="s">
        <v>139</v>
      </c>
      <c r="AW2143" s="14" t="s">
        <v>37</v>
      </c>
      <c r="AX2143" s="14" t="s">
        <v>83</v>
      </c>
      <c r="AY2143" s="221" t="s">
        <v>232</v>
      </c>
    </row>
    <row r="2144" spans="1:65" s="2" customFormat="1" ht="16.5" customHeight="1">
      <c r="A2144" s="36"/>
      <c r="B2144" s="37"/>
      <c r="C2144" s="232" t="s">
        <v>5814</v>
      </c>
      <c r="D2144" s="232" t="s">
        <v>300</v>
      </c>
      <c r="E2144" s="233" t="s">
        <v>5815</v>
      </c>
      <c r="F2144" s="234" t="s">
        <v>5816</v>
      </c>
      <c r="G2144" s="235" t="s">
        <v>312</v>
      </c>
      <c r="H2144" s="236">
        <v>266.8</v>
      </c>
      <c r="I2144" s="237"/>
      <c r="J2144" s="238">
        <f>ROUND(I2144*H2144,2)</f>
        <v>0</v>
      </c>
      <c r="K2144" s="234" t="s">
        <v>238</v>
      </c>
      <c r="L2144" s="239"/>
      <c r="M2144" s="240" t="s">
        <v>19</v>
      </c>
      <c r="N2144" s="241" t="s">
        <v>47</v>
      </c>
      <c r="O2144" s="66"/>
      <c r="P2144" s="189">
        <f>O2144*H2144</f>
        <v>0</v>
      </c>
      <c r="Q2144" s="189">
        <v>1.29E-2</v>
      </c>
      <c r="R2144" s="189">
        <f>Q2144*H2144</f>
        <v>3.4417200000000001</v>
      </c>
      <c r="S2144" s="189">
        <v>0</v>
      </c>
      <c r="T2144" s="190">
        <f>S2144*H2144</f>
        <v>0</v>
      </c>
      <c r="U2144" s="36"/>
      <c r="V2144" s="36"/>
      <c r="W2144" s="36"/>
      <c r="X2144" s="36"/>
      <c r="Y2144" s="36"/>
      <c r="Z2144" s="36"/>
      <c r="AA2144" s="36"/>
      <c r="AB2144" s="36"/>
      <c r="AC2144" s="36"/>
      <c r="AD2144" s="36"/>
      <c r="AE2144" s="36"/>
      <c r="AR2144" s="191" t="s">
        <v>453</v>
      </c>
      <c r="AT2144" s="191" t="s">
        <v>300</v>
      </c>
      <c r="AU2144" s="191" t="s">
        <v>85</v>
      </c>
      <c r="AY2144" s="19" t="s">
        <v>232</v>
      </c>
      <c r="BE2144" s="192">
        <f>IF(N2144="základní",J2144,0)</f>
        <v>0</v>
      </c>
      <c r="BF2144" s="192">
        <f>IF(N2144="snížená",J2144,0)</f>
        <v>0</v>
      </c>
      <c r="BG2144" s="192">
        <f>IF(N2144="zákl. přenesená",J2144,0)</f>
        <v>0</v>
      </c>
      <c r="BH2144" s="192">
        <f>IF(N2144="sníž. přenesená",J2144,0)</f>
        <v>0</v>
      </c>
      <c r="BI2144" s="192">
        <f>IF(N2144="nulová",J2144,0)</f>
        <v>0</v>
      </c>
      <c r="BJ2144" s="19" t="s">
        <v>83</v>
      </c>
      <c r="BK2144" s="192">
        <f>ROUND(I2144*H2144,2)</f>
        <v>0</v>
      </c>
      <c r="BL2144" s="19" t="s">
        <v>348</v>
      </c>
      <c r="BM2144" s="191" t="s">
        <v>5817</v>
      </c>
    </row>
    <row r="2145" spans="1:65" s="2" customFormat="1" ht="10.199999999999999">
      <c r="A2145" s="36"/>
      <c r="B2145" s="37"/>
      <c r="C2145" s="38"/>
      <c r="D2145" s="193" t="s">
        <v>240</v>
      </c>
      <c r="E2145" s="38"/>
      <c r="F2145" s="194" t="s">
        <v>5818</v>
      </c>
      <c r="G2145" s="38"/>
      <c r="H2145" s="38"/>
      <c r="I2145" s="195"/>
      <c r="J2145" s="38"/>
      <c r="K2145" s="38"/>
      <c r="L2145" s="41"/>
      <c r="M2145" s="196"/>
      <c r="N2145" s="197"/>
      <c r="O2145" s="66"/>
      <c r="P2145" s="66"/>
      <c r="Q2145" s="66"/>
      <c r="R2145" s="66"/>
      <c r="S2145" s="66"/>
      <c r="T2145" s="67"/>
      <c r="U2145" s="36"/>
      <c r="V2145" s="36"/>
      <c r="W2145" s="36"/>
      <c r="X2145" s="36"/>
      <c r="Y2145" s="36"/>
      <c r="Z2145" s="36"/>
      <c r="AA2145" s="36"/>
      <c r="AB2145" s="36"/>
      <c r="AC2145" s="36"/>
      <c r="AD2145" s="36"/>
      <c r="AE2145" s="36"/>
      <c r="AT2145" s="19" t="s">
        <v>240</v>
      </c>
      <c r="AU2145" s="19" t="s">
        <v>85</v>
      </c>
    </row>
    <row r="2146" spans="1:65" s="13" customFormat="1" ht="10.199999999999999">
      <c r="B2146" s="200"/>
      <c r="C2146" s="201"/>
      <c r="D2146" s="198" t="s">
        <v>244</v>
      </c>
      <c r="E2146" s="202" t="s">
        <v>19</v>
      </c>
      <c r="F2146" s="203" t="s">
        <v>5819</v>
      </c>
      <c r="G2146" s="201"/>
      <c r="H2146" s="204">
        <v>266.8</v>
      </c>
      <c r="I2146" s="205"/>
      <c r="J2146" s="201"/>
      <c r="K2146" s="201"/>
      <c r="L2146" s="206"/>
      <c r="M2146" s="207"/>
      <c r="N2146" s="208"/>
      <c r="O2146" s="208"/>
      <c r="P2146" s="208"/>
      <c r="Q2146" s="208"/>
      <c r="R2146" s="208"/>
      <c r="S2146" s="208"/>
      <c r="T2146" s="209"/>
      <c r="AT2146" s="210" t="s">
        <v>244</v>
      </c>
      <c r="AU2146" s="210" t="s">
        <v>85</v>
      </c>
      <c r="AV2146" s="13" t="s">
        <v>85</v>
      </c>
      <c r="AW2146" s="13" t="s">
        <v>37</v>
      </c>
      <c r="AX2146" s="13" t="s">
        <v>83</v>
      </c>
      <c r="AY2146" s="210" t="s">
        <v>232</v>
      </c>
    </row>
    <row r="2147" spans="1:65" s="2" customFormat="1" ht="24.15" customHeight="1">
      <c r="A2147" s="36"/>
      <c r="B2147" s="37"/>
      <c r="C2147" s="180" t="s">
        <v>5820</v>
      </c>
      <c r="D2147" s="180" t="s">
        <v>234</v>
      </c>
      <c r="E2147" s="181" t="s">
        <v>5821</v>
      </c>
      <c r="F2147" s="182" t="s">
        <v>5822</v>
      </c>
      <c r="G2147" s="183" t="s">
        <v>312</v>
      </c>
      <c r="H2147" s="184">
        <v>242.54499999999999</v>
      </c>
      <c r="I2147" s="185"/>
      <c r="J2147" s="186">
        <f>ROUND(I2147*H2147,2)</f>
        <v>0</v>
      </c>
      <c r="K2147" s="182" t="s">
        <v>19</v>
      </c>
      <c r="L2147" s="41"/>
      <c r="M2147" s="187" t="s">
        <v>19</v>
      </c>
      <c r="N2147" s="188" t="s">
        <v>47</v>
      </c>
      <c r="O2147" s="66"/>
      <c r="P2147" s="189">
        <f>O2147*H2147</f>
        <v>0</v>
      </c>
      <c r="Q2147" s="189">
        <v>0</v>
      </c>
      <c r="R2147" s="189">
        <f>Q2147*H2147</f>
        <v>0</v>
      </c>
      <c r="S2147" s="189">
        <v>0</v>
      </c>
      <c r="T2147" s="190">
        <f>S2147*H2147</f>
        <v>0</v>
      </c>
      <c r="U2147" s="36"/>
      <c r="V2147" s="36"/>
      <c r="W2147" s="36"/>
      <c r="X2147" s="36"/>
      <c r="Y2147" s="36"/>
      <c r="Z2147" s="36"/>
      <c r="AA2147" s="36"/>
      <c r="AB2147" s="36"/>
      <c r="AC2147" s="36"/>
      <c r="AD2147" s="36"/>
      <c r="AE2147" s="36"/>
      <c r="AR2147" s="191" t="s">
        <v>348</v>
      </c>
      <c r="AT2147" s="191" t="s">
        <v>234</v>
      </c>
      <c r="AU2147" s="191" t="s">
        <v>85</v>
      </c>
      <c r="AY2147" s="19" t="s">
        <v>232</v>
      </c>
      <c r="BE2147" s="192">
        <f>IF(N2147="základní",J2147,0)</f>
        <v>0</v>
      </c>
      <c r="BF2147" s="192">
        <f>IF(N2147="snížená",J2147,0)</f>
        <v>0</v>
      </c>
      <c r="BG2147" s="192">
        <f>IF(N2147="zákl. přenesená",J2147,0)</f>
        <v>0</v>
      </c>
      <c r="BH2147" s="192">
        <f>IF(N2147="sníž. přenesená",J2147,0)</f>
        <v>0</v>
      </c>
      <c r="BI2147" s="192">
        <f>IF(N2147="nulová",J2147,0)</f>
        <v>0</v>
      </c>
      <c r="BJ2147" s="19" t="s">
        <v>83</v>
      </c>
      <c r="BK2147" s="192">
        <f>ROUND(I2147*H2147,2)</f>
        <v>0</v>
      </c>
      <c r="BL2147" s="19" t="s">
        <v>348</v>
      </c>
      <c r="BM2147" s="191" t="s">
        <v>5823</v>
      </c>
    </row>
    <row r="2148" spans="1:65" s="13" customFormat="1" ht="10.199999999999999">
      <c r="B2148" s="200"/>
      <c r="C2148" s="201"/>
      <c r="D2148" s="198" t="s">
        <v>244</v>
      </c>
      <c r="E2148" s="202" t="s">
        <v>19</v>
      </c>
      <c r="F2148" s="203" t="s">
        <v>5758</v>
      </c>
      <c r="G2148" s="201"/>
      <c r="H2148" s="204">
        <v>242.54499999999999</v>
      </c>
      <c r="I2148" s="205"/>
      <c r="J2148" s="201"/>
      <c r="K2148" s="201"/>
      <c r="L2148" s="206"/>
      <c r="M2148" s="207"/>
      <c r="N2148" s="208"/>
      <c r="O2148" s="208"/>
      <c r="P2148" s="208"/>
      <c r="Q2148" s="208"/>
      <c r="R2148" s="208"/>
      <c r="S2148" s="208"/>
      <c r="T2148" s="209"/>
      <c r="AT2148" s="210" t="s">
        <v>244</v>
      </c>
      <c r="AU2148" s="210" t="s">
        <v>85</v>
      </c>
      <c r="AV2148" s="13" t="s">
        <v>85</v>
      </c>
      <c r="AW2148" s="13" t="s">
        <v>37</v>
      </c>
      <c r="AX2148" s="13" t="s">
        <v>83</v>
      </c>
      <c r="AY2148" s="210" t="s">
        <v>232</v>
      </c>
    </row>
    <row r="2149" spans="1:65" s="2" customFormat="1" ht="24.15" customHeight="1">
      <c r="A2149" s="36"/>
      <c r="B2149" s="37"/>
      <c r="C2149" s="180" t="s">
        <v>5824</v>
      </c>
      <c r="D2149" s="180" t="s">
        <v>234</v>
      </c>
      <c r="E2149" s="181" t="s">
        <v>5825</v>
      </c>
      <c r="F2149" s="182" t="s">
        <v>5826</v>
      </c>
      <c r="G2149" s="183" t="s">
        <v>339</v>
      </c>
      <c r="H2149" s="184">
        <v>7</v>
      </c>
      <c r="I2149" s="185"/>
      <c r="J2149" s="186">
        <f>ROUND(I2149*H2149,2)</f>
        <v>0</v>
      </c>
      <c r="K2149" s="182" t="s">
        <v>19</v>
      </c>
      <c r="L2149" s="41"/>
      <c r="M2149" s="187" t="s">
        <v>19</v>
      </c>
      <c r="N2149" s="188" t="s">
        <v>47</v>
      </c>
      <c r="O2149" s="66"/>
      <c r="P2149" s="189">
        <f>O2149*H2149</f>
        <v>0</v>
      </c>
      <c r="Q2149" s="189">
        <v>8.0000000000000002E-3</v>
      </c>
      <c r="R2149" s="189">
        <f>Q2149*H2149</f>
        <v>5.6000000000000001E-2</v>
      </c>
      <c r="S2149" s="189">
        <v>0</v>
      </c>
      <c r="T2149" s="190">
        <f>S2149*H2149</f>
        <v>0</v>
      </c>
      <c r="U2149" s="36"/>
      <c r="V2149" s="36"/>
      <c r="W2149" s="36"/>
      <c r="X2149" s="36"/>
      <c r="Y2149" s="36"/>
      <c r="Z2149" s="36"/>
      <c r="AA2149" s="36"/>
      <c r="AB2149" s="36"/>
      <c r="AC2149" s="36"/>
      <c r="AD2149" s="36"/>
      <c r="AE2149" s="36"/>
      <c r="AR2149" s="191" t="s">
        <v>348</v>
      </c>
      <c r="AT2149" s="191" t="s">
        <v>234</v>
      </c>
      <c r="AU2149" s="191" t="s">
        <v>85</v>
      </c>
      <c r="AY2149" s="19" t="s">
        <v>232</v>
      </c>
      <c r="BE2149" s="192">
        <f>IF(N2149="základní",J2149,0)</f>
        <v>0</v>
      </c>
      <c r="BF2149" s="192">
        <f>IF(N2149="snížená",J2149,0)</f>
        <v>0</v>
      </c>
      <c r="BG2149" s="192">
        <f>IF(N2149="zákl. přenesená",J2149,0)</f>
        <v>0</v>
      </c>
      <c r="BH2149" s="192">
        <f>IF(N2149="sníž. přenesená",J2149,0)</f>
        <v>0</v>
      </c>
      <c r="BI2149" s="192">
        <f>IF(N2149="nulová",J2149,0)</f>
        <v>0</v>
      </c>
      <c r="BJ2149" s="19" t="s">
        <v>83</v>
      </c>
      <c r="BK2149" s="192">
        <f>ROUND(I2149*H2149,2)</f>
        <v>0</v>
      </c>
      <c r="BL2149" s="19" t="s">
        <v>348</v>
      </c>
      <c r="BM2149" s="191" t="s">
        <v>5827</v>
      </c>
    </row>
    <row r="2150" spans="1:65" s="13" customFormat="1" ht="10.199999999999999">
      <c r="B2150" s="200"/>
      <c r="C2150" s="201"/>
      <c r="D2150" s="198" t="s">
        <v>244</v>
      </c>
      <c r="E2150" s="202" t="s">
        <v>19</v>
      </c>
      <c r="F2150" s="203" t="s">
        <v>5828</v>
      </c>
      <c r="G2150" s="201"/>
      <c r="H2150" s="204">
        <v>7</v>
      </c>
      <c r="I2150" s="205"/>
      <c r="J2150" s="201"/>
      <c r="K2150" s="201"/>
      <c r="L2150" s="206"/>
      <c r="M2150" s="207"/>
      <c r="N2150" s="208"/>
      <c r="O2150" s="208"/>
      <c r="P2150" s="208"/>
      <c r="Q2150" s="208"/>
      <c r="R2150" s="208"/>
      <c r="S2150" s="208"/>
      <c r="T2150" s="209"/>
      <c r="AT2150" s="210" t="s">
        <v>244</v>
      </c>
      <c r="AU2150" s="210" t="s">
        <v>85</v>
      </c>
      <c r="AV2150" s="13" t="s">
        <v>85</v>
      </c>
      <c r="AW2150" s="13" t="s">
        <v>37</v>
      </c>
      <c r="AX2150" s="13" t="s">
        <v>83</v>
      </c>
      <c r="AY2150" s="210" t="s">
        <v>232</v>
      </c>
    </row>
    <row r="2151" spans="1:65" s="2" customFormat="1" ht="24.15" customHeight="1">
      <c r="A2151" s="36"/>
      <c r="B2151" s="37"/>
      <c r="C2151" s="180" t="s">
        <v>5829</v>
      </c>
      <c r="D2151" s="180" t="s">
        <v>234</v>
      </c>
      <c r="E2151" s="181" t="s">
        <v>5830</v>
      </c>
      <c r="F2151" s="182" t="s">
        <v>5831</v>
      </c>
      <c r="G2151" s="183" t="s">
        <v>339</v>
      </c>
      <c r="H2151" s="184">
        <v>1</v>
      </c>
      <c r="I2151" s="185"/>
      <c r="J2151" s="186">
        <f>ROUND(I2151*H2151,2)</f>
        <v>0</v>
      </c>
      <c r="K2151" s="182" t="s">
        <v>19</v>
      </c>
      <c r="L2151" s="41"/>
      <c r="M2151" s="187" t="s">
        <v>19</v>
      </c>
      <c r="N2151" s="188" t="s">
        <v>47</v>
      </c>
      <c r="O2151" s="66"/>
      <c r="P2151" s="189">
        <f>O2151*H2151</f>
        <v>0</v>
      </c>
      <c r="Q2151" s="189">
        <v>8.0000000000000002E-3</v>
      </c>
      <c r="R2151" s="189">
        <f>Q2151*H2151</f>
        <v>8.0000000000000002E-3</v>
      </c>
      <c r="S2151" s="189">
        <v>0</v>
      </c>
      <c r="T2151" s="190">
        <f>S2151*H2151</f>
        <v>0</v>
      </c>
      <c r="U2151" s="36"/>
      <c r="V2151" s="36"/>
      <c r="W2151" s="36"/>
      <c r="X2151" s="36"/>
      <c r="Y2151" s="36"/>
      <c r="Z2151" s="36"/>
      <c r="AA2151" s="36"/>
      <c r="AB2151" s="36"/>
      <c r="AC2151" s="36"/>
      <c r="AD2151" s="36"/>
      <c r="AE2151" s="36"/>
      <c r="AR2151" s="191" t="s">
        <v>348</v>
      </c>
      <c r="AT2151" s="191" t="s">
        <v>234</v>
      </c>
      <c r="AU2151" s="191" t="s">
        <v>85</v>
      </c>
      <c r="AY2151" s="19" t="s">
        <v>232</v>
      </c>
      <c r="BE2151" s="192">
        <f>IF(N2151="základní",J2151,0)</f>
        <v>0</v>
      </c>
      <c r="BF2151" s="192">
        <f>IF(N2151="snížená",J2151,0)</f>
        <v>0</v>
      </c>
      <c r="BG2151" s="192">
        <f>IF(N2151="zákl. přenesená",J2151,0)</f>
        <v>0</v>
      </c>
      <c r="BH2151" s="192">
        <f>IF(N2151="sníž. přenesená",J2151,0)</f>
        <v>0</v>
      </c>
      <c r="BI2151" s="192">
        <f>IF(N2151="nulová",J2151,0)</f>
        <v>0</v>
      </c>
      <c r="BJ2151" s="19" t="s">
        <v>83</v>
      </c>
      <c r="BK2151" s="192">
        <f>ROUND(I2151*H2151,2)</f>
        <v>0</v>
      </c>
      <c r="BL2151" s="19" t="s">
        <v>348</v>
      </c>
      <c r="BM2151" s="191" t="s">
        <v>5832</v>
      </c>
    </row>
    <row r="2152" spans="1:65" s="13" customFormat="1" ht="10.199999999999999">
      <c r="B2152" s="200"/>
      <c r="C2152" s="201"/>
      <c r="D2152" s="198" t="s">
        <v>244</v>
      </c>
      <c r="E2152" s="202" t="s">
        <v>19</v>
      </c>
      <c r="F2152" s="203" t="s">
        <v>5833</v>
      </c>
      <c r="G2152" s="201"/>
      <c r="H2152" s="204">
        <v>1</v>
      </c>
      <c r="I2152" s="205"/>
      <c r="J2152" s="201"/>
      <c r="K2152" s="201"/>
      <c r="L2152" s="206"/>
      <c r="M2152" s="207"/>
      <c r="N2152" s="208"/>
      <c r="O2152" s="208"/>
      <c r="P2152" s="208"/>
      <c r="Q2152" s="208"/>
      <c r="R2152" s="208"/>
      <c r="S2152" s="208"/>
      <c r="T2152" s="209"/>
      <c r="AT2152" s="210" t="s">
        <v>244</v>
      </c>
      <c r="AU2152" s="210" t="s">
        <v>85</v>
      </c>
      <c r="AV2152" s="13" t="s">
        <v>85</v>
      </c>
      <c r="AW2152" s="13" t="s">
        <v>37</v>
      </c>
      <c r="AX2152" s="13" t="s">
        <v>83</v>
      </c>
      <c r="AY2152" s="210" t="s">
        <v>232</v>
      </c>
    </row>
    <row r="2153" spans="1:65" s="2" customFormat="1" ht="16.5" customHeight="1">
      <c r="A2153" s="36"/>
      <c r="B2153" s="37"/>
      <c r="C2153" s="180" t="s">
        <v>5834</v>
      </c>
      <c r="D2153" s="180" t="s">
        <v>234</v>
      </c>
      <c r="E2153" s="181" t="s">
        <v>5835</v>
      </c>
      <c r="F2153" s="182" t="s">
        <v>5836</v>
      </c>
      <c r="G2153" s="183" t="s">
        <v>312</v>
      </c>
      <c r="H2153" s="184">
        <v>242.54499999999999</v>
      </c>
      <c r="I2153" s="185"/>
      <c r="J2153" s="186">
        <f>ROUND(I2153*H2153,2)</f>
        <v>0</v>
      </c>
      <c r="K2153" s="182" t="s">
        <v>238</v>
      </c>
      <c r="L2153" s="41"/>
      <c r="M2153" s="187" t="s">
        <v>19</v>
      </c>
      <c r="N2153" s="188" t="s">
        <v>47</v>
      </c>
      <c r="O2153" s="66"/>
      <c r="P2153" s="189">
        <f>O2153*H2153</f>
        <v>0</v>
      </c>
      <c r="Q2153" s="189">
        <v>5.0000000000000002E-5</v>
      </c>
      <c r="R2153" s="189">
        <f>Q2153*H2153</f>
        <v>1.2127249999999999E-2</v>
      </c>
      <c r="S2153" s="189">
        <v>0</v>
      </c>
      <c r="T2153" s="190">
        <f>S2153*H2153</f>
        <v>0</v>
      </c>
      <c r="U2153" s="36"/>
      <c r="V2153" s="36"/>
      <c r="W2153" s="36"/>
      <c r="X2153" s="36"/>
      <c r="Y2153" s="36"/>
      <c r="Z2153" s="36"/>
      <c r="AA2153" s="36"/>
      <c r="AB2153" s="36"/>
      <c r="AC2153" s="36"/>
      <c r="AD2153" s="36"/>
      <c r="AE2153" s="36"/>
      <c r="AR2153" s="191" t="s">
        <v>348</v>
      </c>
      <c r="AT2153" s="191" t="s">
        <v>234</v>
      </c>
      <c r="AU2153" s="191" t="s">
        <v>85</v>
      </c>
      <c r="AY2153" s="19" t="s">
        <v>232</v>
      </c>
      <c r="BE2153" s="192">
        <f>IF(N2153="základní",J2153,0)</f>
        <v>0</v>
      </c>
      <c r="BF2153" s="192">
        <f>IF(N2153="snížená",J2153,0)</f>
        <v>0</v>
      </c>
      <c r="BG2153" s="192">
        <f>IF(N2153="zákl. přenesená",J2153,0)</f>
        <v>0</v>
      </c>
      <c r="BH2153" s="192">
        <f>IF(N2153="sníž. přenesená",J2153,0)</f>
        <v>0</v>
      </c>
      <c r="BI2153" s="192">
        <f>IF(N2153="nulová",J2153,0)</f>
        <v>0</v>
      </c>
      <c r="BJ2153" s="19" t="s">
        <v>83</v>
      </c>
      <c r="BK2153" s="192">
        <f>ROUND(I2153*H2153,2)</f>
        <v>0</v>
      </c>
      <c r="BL2153" s="19" t="s">
        <v>348</v>
      </c>
      <c r="BM2153" s="191" t="s">
        <v>5837</v>
      </c>
    </row>
    <row r="2154" spans="1:65" s="2" customFormat="1" ht="10.199999999999999">
      <c r="A2154" s="36"/>
      <c r="B2154" s="37"/>
      <c r="C2154" s="38"/>
      <c r="D2154" s="193" t="s">
        <v>240</v>
      </c>
      <c r="E2154" s="38"/>
      <c r="F2154" s="194" t="s">
        <v>5838</v>
      </c>
      <c r="G2154" s="38"/>
      <c r="H2154" s="38"/>
      <c r="I2154" s="195"/>
      <c r="J2154" s="38"/>
      <c r="K2154" s="38"/>
      <c r="L2154" s="41"/>
      <c r="M2154" s="196"/>
      <c r="N2154" s="197"/>
      <c r="O2154" s="66"/>
      <c r="P2154" s="66"/>
      <c r="Q2154" s="66"/>
      <c r="R2154" s="66"/>
      <c r="S2154" s="66"/>
      <c r="T2154" s="67"/>
      <c r="U2154" s="36"/>
      <c r="V2154" s="36"/>
      <c r="W2154" s="36"/>
      <c r="X2154" s="36"/>
      <c r="Y2154" s="36"/>
      <c r="Z2154" s="36"/>
      <c r="AA2154" s="36"/>
      <c r="AB2154" s="36"/>
      <c r="AC2154" s="36"/>
      <c r="AD2154" s="36"/>
      <c r="AE2154" s="36"/>
      <c r="AT2154" s="19" t="s">
        <v>240</v>
      </c>
      <c r="AU2154" s="19" t="s">
        <v>85</v>
      </c>
    </row>
    <row r="2155" spans="1:65" s="13" customFormat="1" ht="10.199999999999999">
      <c r="B2155" s="200"/>
      <c r="C2155" s="201"/>
      <c r="D2155" s="198" t="s">
        <v>244</v>
      </c>
      <c r="E2155" s="202" t="s">
        <v>19</v>
      </c>
      <c r="F2155" s="203" t="s">
        <v>5758</v>
      </c>
      <c r="G2155" s="201"/>
      <c r="H2155" s="204">
        <v>242.54499999999999</v>
      </c>
      <c r="I2155" s="205"/>
      <c r="J2155" s="201"/>
      <c r="K2155" s="201"/>
      <c r="L2155" s="206"/>
      <c r="M2155" s="207"/>
      <c r="N2155" s="208"/>
      <c r="O2155" s="208"/>
      <c r="P2155" s="208"/>
      <c r="Q2155" s="208"/>
      <c r="R2155" s="208"/>
      <c r="S2155" s="208"/>
      <c r="T2155" s="209"/>
      <c r="AT2155" s="210" t="s">
        <v>244</v>
      </c>
      <c r="AU2155" s="210" t="s">
        <v>85</v>
      </c>
      <c r="AV2155" s="13" t="s">
        <v>85</v>
      </c>
      <c r="AW2155" s="13" t="s">
        <v>37</v>
      </c>
      <c r="AX2155" s="13" t="s">
        <v>83</v>
      </c>
      <c r="AY2155" s="210" t="s">
        <v>232</v>
      </c>
    </row>
    <row r="2156" spans="1:65" s="2" customFormat="1" ht="24.15" customHeight="1">
      <c r="A2156" s="36"/>
      <c r="B2156" s="37"/>
      <c r="C2156" s="180" t="s">
        <v>5839</v>
      </c>
      <c r="D2156" s="180" t="s">
        <v>234</v>
      </c>
      <c r="E2156" s="181" t="s">
        <v>5840</v>
      </c>
      <c r="F2156" s="182" t="s">
        <v>5841</v>
      </c>
      <c r="G2156" s="183" t="s">
        <v>312</v>
      </c>
      <c r="H2156" s="184">
        <v>242.54499999999999</v>
      </c>
      <c r="I2156" s="185"/>
      <c r="J2156" s="186">
        <f>ROUND(I2156*H2156,2)</f>
        <v>0</v>
      </c>
      <c r="K2156" s="182" t="s">
        <v>19</v>
      </c>
      <c r="L2156" s="41"/>
      <c r="M2156" s="187" t="s">
        <v>19</v>
      </c>
      <c r="N2156" s="188" t="s">
        <v>47</v>
      </c>
      <c r="O2156" s="66"/>
      <c r="P2156" s="189">
        <f>O2156*H2156</f>
        <v>0</v>
      </c>
      <c r="Q2156" s="189">
        <v>0</v>
      </c>
      <c r="R2156" s="189">
        <f>Q2156*H2156</f>
        <v>0</v>
      </c>
      <c r="S2156" s="189">
        <v>0</v>
      </c>
      <c r="T2156" s="190">
        <f>S2156*H2156</f>
        <v>0</v>
      </c>
      <c r="U2156" s="36"/>
      <c r="V2156" s="36"/>
      <c r="W2156" s="36"/>
      <c r="X2156" s="36"/>
      <c r="Y2156" s="36"/>
      <c r="Z2156" s="36"/>
      <c r="AA2156" s="36"/>
      <c r="AB2156" s="36"/>
      <c r="AC2156" s="36"/>
      <c r="AD2156" s="36"/>
      <c r="AE2156" s="36"/>
      <c r="AR2156" s="191" t="s">
        <v>348</v>
      </c>
      <c r="AT2156" s="191" t="s">
        <v>234</v>
      </c>
      <c r="AU2156" s="191" t="s">
        <v>85</v>
      </c>
      <c r="AY2156" s="19" t="s">
        <v>232</v>
      </c>
      <c r="BE2156" s="192">
        <f>IF(N2156="základní",J2156,0)</f>
        <v>0</v>
      </c>
      <c r="BF2156" s="192">
        <f>IF(N2156="snížená",J2156,0)</f>
        <v>0</v>
      </c>
      <c r="BG2156" s="192">
        <f>IF(N2156="zákl. přenesená",J2156,0)</f>
        <v>0</v>
      </c>
      <c r="BH2156" s="192">
        <f>IF(N2156="sníž. přenesená",J2156,0)</f>
        <v>0</v>
      </c>
      <c r="BI2156" s="192">
        <f>IF(N2156="nulová",J2156,0)</f>
        <v>0</v>
      </c>
      <c r="BJ2156" s="19" t="s">
        <v>83</v>
      </c>
      <c r="BK2156" s="192">
        <f>ROUND(I2156*H2156,2)</f>
        <v>0</v>
      </c>
      <c r="BL2156" s="19" t="s">
        <v>348</v>
      </c>
      <c r="BM2156" s="191" t="s">
        <v>5842</v>
      </c>
    </row>
    <row r="2157" spans="1:65" s="13" customFormat="1" ht="10.199999999999999">
      <c r="B2157" s="200"/>
      <c r="C2157" s="201"/>
      <c r="D2157" s="198" t="s">
        <v>244</v>
      </c>
      <c r="E2157" s="202" t="s">
        <v>19</v>
      </c>
      <c r="F2157" s="203" t="s">
        <v>5843</v>
      </c>
      <c r="G2157" s="201"/>
      <c r="H2157" s="204">
        <v>242.54499999999999</v>
      </c>
      <c r="I2157" s="205"/>
      <c r="J2157" s="201"/>
      <c r="K2157" s="201"/>
      <c r="L2157" s="206"/>
      <c r="M2157" s="207"/>
      <c r="N2157" s="208"/>
      <c r="O2157" s="208"/>
      <c r="P2157" s="208"/>
      <c r="Q2157" s="208"/>
      <c r="R2157" s="208"/>
      <c r="S2157" s="208"/>
      <c r="T2157" s="209"/>
      <c r="AT2157" s="210" t="s">
        <v>244</v>
      </c>
      <c r="AU2157" s="210" t="s">
        <v>85</v>
      </c>
      <c r="AV2157" s="13" t="s">
        <v>85</v>
      </c>
      <c r="AW2157" s="13" t="s">
        <v>37</v>
      </c>
      <c r="AX2157" s="13" t="s">
        <v>83</v>
      </c>
      <c r="AY2157" s="210" t="s">
        <v>232</v>
      </c>
    </row>
    <row r="2158" spans="1:65" s="2" customFormat="1" ht="24.15" customHeight="1">
      <c r="A2158" s="36"/>
      <c r="B2158" s="37"/>
      <c r="C2158" s="180" t="s">
        <v>5844</v>
      </c>
      <c r="D2158" s="180" t="s">
        <v>234</v>
      </c>
      <c r="E2158" s="181" t="s">
        <v>5845</v>
      </c>
      <c r="F2158" s="182" t="s">
        <v>5846</v>
      </c>
      <c r="G2158" s="183" t="s">
        <v>278</v>
      </c>
      <c r="H2158" s="184">
        <v>5.16</v>
      </c>
      <c r="I2158" s="185"/>
      <c r="J2158" s="186">
        <f>ROUND(I2158*H2158,2)</f>
        <v>0</v>
      </c>
      <c r="K2158" s="182" t="s">
        <v>238</v>
      </c>
      <c r="L2158" s="41"/>
      <c r="M2158" s="187" t="s">
        <v>19</v>
      </c>
      <c r="N2158" s="188" t="s">
        <v>47</v>
      </c>
      <c r="O2158" s="66"/>
      <c r="P2158" s="189">
        <f>O2158*H2158</f>
        <v>0</v>
      </c>
      <c r="Q2158" s="189">
        <v>0</v>
      </c>
      <c r="R2158" s="189">
        <f>Q2158*H2158</f>
        <v>0</v>
      </c>
      <c r="S2158" s="189">
        <v>0</v>
      </c>
      <c r="T2158" s="190">
        <f>S2158*H2158</f>
        <v>0</v>
      </c>
      <c r="U2158" s="36"/>
      <c r="V2158" s="36"/>
      <c r="W2158" s="36"/>
      <c r="X2158" s="36"/>
      <c r="Y2158" s="36"/>
      <c r="Z2158" s="36"/>
      <c r="AA2158" s="36"/>
      <c r="AB2158" s="36"/>
      <c r="AC2158" s="36"/>
      <c r="AD2158" s="36"/>
      <c r="AE2158" s="36"/>
      <c r="AR2158" s="191" t="s">
        <v>348</v>
      </c>
      <c r="AT2158" s="191" t="s">
        <v>234</v>
      </c>
      <c r="AU2158" s="191" t="s">
        <v>85</v>
      </c>
      <c r="AY2158" s="19" t="s">
        <v>232</v>
      </c>
      <c r="BE2158" s="192">
        <f>IF(N2158="základní",J2158,0)</f>
        <v>0</v>
      </c>
      <c r="BF2158" s="192">
        <f>IF(N2158="snížená",J2158,0)</f>
        <v>0</v>
      </c>
      <c r="BG2158" s="192">
        <f>IF(N2158="zákl. přenesená",J2158,0)</f>
        <v>0</v>
      </c>
      <c r="BH2158" s="192">
        <f>IF(N2158="sníž. přenesená",J2158,0)</f>
        <v>0</v>
      </c>
      <c r="BI2158" s="192">
        <f>IF(N2158="nulová",J2158,0)</f>
        <v>0</v>
      </c>
      <c r="BJ2158" s="19" t="s">
        <v>83</v>
      </c>
      <c r="BK2158" s="192">
        <f>ROUND(I2158*H2158,2)</f>
        <v>0</v>
      </c>
      <c r="BL2158" s="19" t="s">
        <v>348</v>
      </c>
      <c r="BM2158" s="191" t="s">
        <v>5847</v>
      </c>
    </row>
    <row r="2159" spans="1:65" s="2" customFormat="1" ht="10.199999999999999">
      <c r="A2159" s="36"/>
      <c r="B2159" s="37"/>
      <c r="C2159" s="38"/>
      <c r="D2159" s="193" t="s">
        <v>240</v>
      </c>
      <c r="E2159" s="38"/>
      <c r="F2159" s="194" t="s">
        <v>5848</v>
      </c>
      <c r="G2159" s="38"/>
      <c r="H2159" s="38"/>
      <c r="I2159" s="195"/>
      <c r="J2159" s="38"/>
      <c r="K2159" s="38"/>
      <c r="L2159" s="41"/>
      <c r="M2159" s="196"/>
      <c r="N2159" s="197"/>
      <c r="O2159" s="66"/>
      <c r="P2159" s="66"/>
      <c r="Q2159" s="66"/>
      <c r="R2159" s="66"/>
      <c r="S2159" s="66"/>
      <c r="T2159" s="67"/>
      <c r="U2159" s="36"/>
      <c r="V2159" s="36"/>
      <c r="W2159" s="36"/>
      <c r="X2159" s="36"/>
      <c r="Y2159" s="36"/>
      <c r="Z2159" s="36"/>
      <c r="AA2159" s="36"/>
      <c r="AB2159" s="36"/>
      <c r="AC2159" s="36"/>
      <c r="AD2159" s="36"/>
      <c r="AE2159" s="36"/>
      <c r="AT2159" s="19" t="s">
        <v>240</v>
      </c>
      <c r="AU2159" s="19" t="s">
        <v>85</v>
      </c>
    </row>
    <row r="2160" spans="1:65" s="2" customFormat="1" ht="86.4">
      <c r="A2160" s="36"/>
      <c r="B2160" s="37"/>
      <c r="C2160" s="38"/>
      <c r="D2160" s="198" t="s">
        <v>242</v>
      </c>
      <c r="E2160" s="38"/>
      <c r="F2160" s="199" t="s">
        <v>1134</v>
      </c>
      <c r="G2160" s="38"/>
      <c r="H2160" s="38"/>
      <c r="I2160" s="195"/>
      <c r="J2160" s="38"/>
      <c r="K2160" s="38"/>
      <c r="L2160" s="41"/>
      <c r="M2160" s="196"/>
      <c r="N2160" s="197"/>
      <c r="O2160" s="66"/>
      <c r="P2160" s="66"/>
      <c r="Q2160" s="66"/>
      <c r="R2160" s="66"/>
      <c r="S2160" s="66"/>
      <c r="T2160" s="67"/>
      <c r="U2160" s="36"/>
      <c r="V2160" s="36"/>
      <c r="W2160" s="36"/>
      <c r="X2160" s="36"/>
      <c r="Y2160" s="36"/>
      <c r="Z2160" s="36"/>
      <c r="AA2160" s="36"/>
      <c r="AB2160" s="36"/>
      <c r="AC2160" s="36"/>
      <c r="AD2160" s="36"/>
      <c r="AE2160" s="36"/>
      <c r="AT2160" s="19" t="s">
        <v>242</v>
      </c>
      <c r="AU2160" s="19" t="s">
        <v>85</v>
      </c>
    </row>
    <row r="2161" spans="1:65" s="12" customFormat="1" ht="22.8" customHeight="1">
      <c r="B2161" s="164"/>
      <c r="C2161" s="165"/>
      <c r="D2161" s="166" t="s">
        <v>75</v>
      </c>
      <c r="E2161" s="178" t="s">
        <v>2284</v>
      </c>
      <c r="F2161" s="178" t="s">
        <v>2285</v>
      </c>
      <c r="G2161" s="165"/>
      <c r="H2161" s="165"/>
      <c r="I2161" s="168"/>
      <c r="J2161" s="179">
        <f>BK2161</f>
        <v>0</v>
      </c>
      <c r="K2161" s="165"/>
      <c r="L2161" s="170"/>
      <c r="M2161" s="171"/>
      <c r="N2161" s="172"/>
      <c r="O2161" s="172"/>
      <c r="P2161" s="173">
        <f>SUM(P2162:P2212)</f>
        <v>0</v>
      </c>
      <c r="Q2161" s="172"/>
      <c r="R2161" s="173">
        <f>SUM(R2162:R2212)</f>
        <v>0.37868765000000004</v>
      </c>
      <c r="S2161" s="172"/>
      <c r="T2161" s="174">
        <f>SUM(T2162:T2212)</f>
        <v>0</v>
      </c>
      <c r="AR2161" s="175" t="s">
        <v>85</v>
      </c>
      <c r="AT2161" s="176" t="s">
        <v>75</v>
      </c>
      <c r="AU2161" s="176" t="s">
        <v>83</v>
      </c>
      <c r="AY2161" s="175" t="s">
        <v>232</v>
      </c>
      <c r="BK2161" s="177">
        <f>SUM(BK2162:BK2212)</f>
        <v>0</v>
      </c>
    </row>
    <row r="2162" spans="1:65" s="2" customFormat="1" ht="21.75" customHeight="1">
      <c r="A2162" s="36"/>
      <c r="B2162" s="37"/>
      <c r="C2162" s="180" t="s">
        <v>5849</v>
      </c>
      <c r="D2162" s="180" t="s">
        <v>234</v>
      </c>
      <c r="E2162" s="181" t="s">
        <v>5850</v>
      </c>
      <c r="F2162" s="182" t="s">
        <v>5851</v>
      </c>
      <c r="G2162" s="183" t="s">
        <v>312</v>
      </c>
      <c r="H2162" s="184">
        <v>61.06</v>
      </c>
      <c r="I2162" s="185"/>
      <c r="J2162" s="186">
        <f>ROUND(I2162*H2162,2)</f>
        <v>0</v>
      </c>
      <c r="K2162" s="182" t="s">
        <v>238</v>
      </c>
      <c r="L2162" s="41"/>
      <c r="M2162" s="187" t="s">
        <v>19</v>
      </c>
      <c r="N2162" s="188" t="s">
        <v>47</v>
      </c>
      <c r="O2162" s="66"/>
      <c r="P2162" s="189">
        <f>O2162*H2162</f>
        <v>0</v>
      </c>
      <c r="Q2162" s="189">
        <v>6.9999999999999994E-5</v>
      </c>
      <c r="R2162" s="189">
        <f>Q2162*H2162</f>
        <v>4.2741999999999997E-3</v>
      </c>
      <c r="S2162" s="189">
        <v>0</v>
      </c>
      <c r="T2162" s="190">
        <f>S2162*H2162</f>
        <v>0</v>
      </c>
      <c r="U2162" s="36"/>
      <c r="V2162" s="36"/>
      <c r="W2162" s="36"/>
      <c r="X2162" s="36"/>
      <c r="Y2162" s="36"/>
      <c r="Z2162" s="36"/>
      <c r="AA2162" s="36"/>
      <c r="AB2162" s="36"/>
      <c r="AC2162" s="36"/>
      <c r="AD2162" s="36"/>
      <c r="AE2162" s="36"/>
      <c r="AR2162" s="191" t="s">
        <v>348</v>
      </c>
      <c r="AT2162" s="191" t="s">
        <v>234</v>
      </c>
      <c r="AU2162" s="191" t="s">
        <v>85</v>
      </c>
      <c r="AY2162" s="19" t="s">
        <v>232</v>
      </c>
      <c r="BE2162" s="192">
        <f>IF(N2162="základní",J2162,0)</f>
        <v>0</v>
      </c>
      <c r="BF2162" s="192">
        <f>IF(N2162="snížená",J2162,0)</f>
        <v>0</v>
      </c>
      <c r="BG2162" s="192">
        <f>IF(N2162="zákl. přenesená",J2162,0)</f>
        <v>0</v>
      </c>
      <c r="BH2162" s="192">
        <f>IF(N2162="sníž. přenesená",J2162,0)</f>
        <v>0</v>
      </c>
      <c r="BI2162" s="192">
        <f>IF(N2162="nulová",J2162,0)</f>
        <v>0</v>
      </c>
      <c r="BJ2162" s="19" t="s">
        <v>83</v>
      </c>
      <c r="BK2162" s="192">
        <f>ROUND(I2162*H2162,2)</f>
        <v>0</v>
      </c>
      <c r="BL2162" s="19" t="s">
        <v>348</v>
      </c>
      <c r="BM2162" s="191" t="s">
        <v>5852</v>
      </c>
    </row>
    <row r="2163" spans="1:65" s="2" customFormat="1" ht="10.199999999999999">
      <c r="A2163" s="36"/>
      <c r="B2163" s="37"/>
      <c r="C2163" s="38"/>
      <c r="D2163" s="193" t="s">
        <v>240</v>
      </c>
      <c r="E2163" s="38"/>
      <c r="F2163" s="194" t="s">
        <v>5853</v>
      </c>
      <c r="G2163" s="38"/>
      <c r="H2163" s="38"/>
      <c r="I2163" s="195"/>
      <c r="J2163" s="38"/>
      <c r="K2163" s="38"/>
      <c r="L2163" s="41"/>
      <c r="M2163" s="196"/>
      <c r="N2163" s="197"/>
      <c r="O2163" s="66"/>
      <c r="P2163" s="66"/>
      <c r="Q2163" s="66"/>
      <c r="R2163" s="66"/>
      <c r="S2163" s="66"/>
      <c r="T2163" s="67"/>
      <c r="U2163" s="36"/>
      <c r="V2163" s="36"/>
      <c r="W2163" s="36"/>
      <c r="X2163" s="36"/>
      <c r="Y2163" s="36"/>
      <c r="Z2163" s="36"/>
      <c r="AA2163" s="36"/>
      <c r="AB2163" s="36"/>
      <c r="AC2163" s="36"/>
      <c r="AD2163" s="36"/>
      <c r="AE2163" s="36"/>
      <c r="AT2163" s="19" t="s">
        <v>240</v>
      </c>
      <c r="AU2163" s="19" t="s">
        <v>85</v>
      </c>
    </row>
    <row r="2164" spans="1:65" s="13" customFormat="1" ht="10.199999999999999">
      <c r="B2164" s="200"/>
      <c r="C2164" s="201"/>
      <c r="D2164" s="198" t="s">
        <v>244</v>
      </c>
      <c r="E2164" s="202" t="s">
        <v>19</v>
      </c>
      <c r="F2164" s="203" t="s">
        <v>5854</v>
      </c>
      <c r="G2164" s="201"/>
      <c r="H2164" s="204">
        <v>56.63</v>
      </c>
      <c r="I2164" s="205"/>
      <c r="J2164" s="201"/>
      <c r="K2164" s="201"/>
      <c r="L2164" s="206"/>
      <c r="M2164" s="207"/>
      <c r="N2164" s="208"/>
      <c r="O2164" s="208"/>
      <c r="P2164" s="208"/>
      <c r="Q2164" s="208"/>
      <c r="R2164" s="208"/>
      <c r="S2164" s="208"/>
      <c r="T2164" s="209"/>
      <c r="AT2164" s="210" t="s">
        <v>244</v>
      </c>
      <c r="AU2164" s="210" t="s">
        <v>85</v>
      </c>
      <c r="AV2164" s="13" t="s">
        <v>85</v>
      </c>
      <c r="AW2164" s="13" t="s">
        <v>37</v>
      </c>
      <c r="AX2164" s="13" t="s">
        <v>76</v>
      </c>
      <c r="AY2164" s="210" t="s">
        <v>232</v>
      </c>
    </row>
    <row r="2165" spans="1:65" s="15" customFormat="1" ht="10.199999999999999">
      <c r="B2165" s="222"/>
      <c r="C2165" s="223"/>
      <c r="D2165" s="198" t="s">
        <v>244</v>
      </c>
      <c r="E2165" s="224" t="s">
        <v>19</v>
      </c>
      <c r="F2165" s="225" t="s">
        <v>5855</v>
      </c>
      <c r="G2165" s="223"/>
      <c r="H2165" s="224" t="s">
        <v>19</v>
      </c>
      <c r="I2165" s="226"/>
      <c r="J2165" s="223"/>
      <c r="K2165" s="223"/>
      <c r="L2165" s="227"/>
      <c r="M2165" s="228"/>
      <c r="N2165" s="229"/>
      <c r="O2165" s="229"/>
      <c r="P2165" s="229"/>
      <c r="Q2165" s="229"/>
      <c r="R2165" s="229"/>
      <c r="S2165" s="229"/>
      <c r="T2165" s="230"/>
      <c r="AT2165" s="231" t="s">
        <v>244</v>
      </c>
      <c r="AU2165" s="231" t="s">
        <v>85</v>
      </c>
      <c r="AV2165" s="15" t="s">
        <v>83</v>
      </c>
      <c r="AW2165" s="15" t="s">
        <v>37</v>
      </c>
      <c r="AX2165" s="15" t="s">
        <v>76</v>
      </c>
      <c r="AY2165" s="231" t="s">
        <v>232</v>
      </c>
    </row>
    <row r="2166" spans="1:65" s="13" customFormat="1" ht="10.199999999999999">
      <c r="B2166" s="200"/>
      <c r="C2166" s="201"/>
      <c r="D2166" s="198" t="s">
        <v>244</v>
      </c>
      <c r="E2166" s="202" t="s">
        <v>19</v>
      </c>
      <c r="F2166" s="203" t="s">
        <v>5856</v>
      </c>
      <c r="G2166" s="201"/>
      <c r="H2166" s="204">
        <v>4.43</v>
      </c>
      <c r="I2166" s="205"/>
      <c r="J2166" s="201"/>
      <c r="K2166" s="201"/>
      <c r="L2166" s="206"/>
      <c r="M2166" s="207"/>
      <c r="N2166" s="208"/>
      <c r="O2166" s="208"/>
      <c r="P2166" s="208"/>
      <c r="Q2166" s="208"/>
      <c r="R2166" s="208"/>
      <c r="S2166" s="208"/>
      <c r="T2166" s="209"/>
      <c r="AT2166" s="210" t="s">
        <v>244</v>
      </c>
      <c r="AU2166" s="210" t="s">
        <v>85</v>
      </c>
      <c r="AV2166" s="13" t="s">
        <v>85</v>
      </c>
      <c r="AW2166" s="13" t="s">
        <v>37</v>
      </c>
      <c r="AX2166" s="13" t="s">
        <v>76</v>
      </c>
      <c r="AY2166" s="210" t="s">
        <v>232</v>
      </c>
    </row>
    <row r="2167" spans="1:65" s="14" customFormat="1" ht="10.199999999999999">
      <c r="B2167" s="211"/>
      <c r="C2167" s="212"/>
      <c r="D2167" s="198" t="s">
        <v>244</v>
      </c>
      <c r="E2167" s="213" t="s">
        <v>19</v>
      </c>
      <c r="F2167" s="214" t="s">
        <v>248</v>
      </c>
      <c r="G2167" s="212"/>
      <c r="H2167" s="215">
        <v>61.06</v>
      </c>
      <c r="I2167" s="216"/>
      <c r="J2167" s="212"/>
      <c r="K2167" s="212"/>
      <c r="L2167" s="217"/>
      <c r="M2167" s="218"/>
      <c r="N2167" s="219"/>
      <c r="O2167" s="219"/>
      <c r="P2167" s="219"/>
      <c r="Q2167" s="219"/>
      <c r="R2167" s="219"/>
      <c r="S2167" s="219"/>
      <c r="T2167" s="220"/>
      <c r="AT2167" s="221" t="s">
        <v>244</v>
      </c>
      <c r="AU2167" s="221" t="s">
        <v>85</v>
      </c>
      <c r="AV2167" s="14" t="s">
        <v>139</v>
      </c>
      <c r="AW2167" s="14" t="s">
        <v>37</v>
      </c>
      <c r="AX2167" s="14" t="s">
        <v>83</v>
      </c>
      <c r="AY2167" s="221" t="s">
        <v>232</v>
      </c>
    </row>
    <row r="2168" spans="1:65" s="2" customFormat="1" ht="16.5" customHeight="1">
      <c r="A2168" s="36"/>
      <c r="B2168" s="37"/>
      <c r="C2168" s="180" t="s">
        <v>5857</v>
      </c>
      <c r="D2168" s="180" t="s">
        <v>234</v>
      </c>
      <c r="E2168" s="181" t="s">
        <v>2295</v>
      </c>
      <c r="F2168" s="182" t="s">
        <v>2296</v>
      </c>
      <c r="G2168" s="183" t="s">
        <v>312</v>
      </c>
      <c r="H2168" s="184">
        <v>56.63</v>
      </c>
      <c r="I2168" s="185"/>
      <c r="J2168" s="186">
        <f>ROUND(I2168*H2168,2)</f>
        <v>0</v>
      </c>
      <c r="K2168" s="182" t="s">
        <v>238</v>
      </c>
      <c r="L2168" s="41"/>
      <c r="M2168" s="187" t="s">
        <v>19</v>
      </c>
      <c r="N2168" s="188" t="s">
        <v>47</v>
      </c>
      <c r="O2168" s="66"/>
      <c r="P2168" s="189">
        <f>O2168*H2168</f>
        <v>0</v>
      </c>
      <c r="Q2168" s="189">
        <v>1.2E-4</v>
      </c>
      <c r="R2168" s="189">
        <f>Q2168*H2168</f>
        <v>6.7956000000000006E-3</v>
      </c>
      <c r="S2168" s="189">
        <v>0</v>
      </c>
      <c r="T2168" s="190">
        <f>S2168*H2168</f>
        <v>0</v>
      </c>
      <c r="U2168" s="36"/>
      <c r="V2168" s="36"/>
      <c r="W2168" s="36"/>
      <c r="X2168" s="36"/>
      <c r="Y2168" s="36"/>
      <c r="Z2168" s="36"/>
      <c r="AA2168" s="36"/>
      <c r="AB2168" s="36"/>
      <c r="AC2168" s="36"/>
      <c r="AD2168" s="36"/>
      <c r="AE2168" s="36"/>
      <c r="AR2168" s="191" t="s">
        <v>348</v>
      </c>
      <c r="AT2168" s="191" t="s">
        <v>234</v>
      </c>
      <c r="AU2168" s="191" t="s">
        <v>85</v>
      </c>
      <c r="AY2168" s="19" t="s">
        <v>232</v>
      </c>
      <c r="BE2168" s="192">
        <f>IF(N2168="základní",J2168,0)</f>
        <v>0</v>
      </c>
      <c r="BF2168" s="192">
        <f>IF(N2168="snížená",J2168,0)</f>
        <v>0</v>
      </c>
      <c r="BG2168" s="192">
        <f>IF(N2168="zákl. přenesená",J2168,0)</f>
        <v>0</v>
      </c>
      <c r="BH2168" s="192">
        <f>IF(N2168="sníž. přenesená",J2168,0)</f>
        <v>0</v>
      </c>
      <c r="BI2168" s="192">
        <f>IF(N2168="nulová",J2168,0)</f>
        <v>0</v>
      </c>
      <c r="BJ2168" s="19" t="s">
        <v>83</v>
      </c>
      <c r="BK2168" s="192">
        <f>ROUND(I2168*H2168,2)</f>
        <v>0</v>
      </c>
      <c r="BL2168" s="19" t="s">
        <v>348</v>
      </c>
      <c r="BM2168" s="191" t="s">
        <v>5858</v>
      </c>
    </row>
    <row r="2169" spans="1:65" s="2" customFormat="1" ht="10.199999999999999">
      <c r="A2169" s="36"/>
      <c r="B2169" s="37"/>
      <c r="C2169" s="38"/>
      <c r="D2169" s="193" t="s">
        <v>240</v>
      </c>
      <c r="E2169" s="38"/>
      <c r="F2169" s="194" t="s">
        <v>2298</v>
      </c>
      <c r="G2169" s="38"/>
      <c r="H2169" s="38"/>
      <c r="I2169" s="195"/>
      <c r="J2169" s="38"/>
      <c r="K2169" s="38"/>
      <c r="L2169" s="41"/>
      <c r="M2169" s="196"/>
      <c r="N2169" s="197"/>
      <c r="O2169" s="66"/>
      <c r="P2169" s="66"/>
      <c r="Q2169" s="66"/>
      <c r="R2169" s="66"/>
      <c r="S2169" s="66"/>
      <c r="T2169" s="67"/>
      <c r="U2169" s="36"/>
      <c r="V2169" s="36"/>
      <c r="W2169" s="36"/>
      <c r="X2169" s="36"/>
      <c r="Y2169" s="36"/>
      <c r="Z2169" s="36"/>
      <c r="AA2169" s="36"/>
      <c r="AB2169" s="36"/>
      <c r="AC2169" s="36"/>
      <c r="AD2169" s="36"/>
      <c r="AE2169" s="36"/>
      <c r="AT2169" s="19" t="s">
        <v>240</v>
      </c>
      <c r="AU2169" s="19" t="s">
        <v>85</v>
      </c>
    </row>
    <row r="2170" spans="1:65" s="13" customFormat="1" ht="10.199999999999999">
      <c r="B2170" s="200"/>
      <c r="C2170" s="201"/>
      <c r="D2170" s="198" t="s">
        <v>244</v>
      </c>
      <c r="E2170" s="202" t="s">
        <v>19</v>
      </c>
      <c r="F2170" s="203" t="s">
        <v>5859</v>
      </c>
      <c r="G2170" s="201"/>
      <c r="H2170" s="204">
        <v>56.63</v>
      </c>
      <c r="I2170" s="205"/>
      <c r="J2170" s="201"/>
      <c r="K2170" s="201"/>
      <c r="L2170" s="206"/>
      <c r="M2170" s="207"/>
      <c r="N2170" s="208"/>
      <c r="O2170" s="208"/>
      <c r="P2170" s="208"/>
      <c r="Q2170" s="208"/>
      <c r="R2170" s="208"/>
      <c r="S2170" s="208"/>
      <c r="T2170" s="209"/>
      <c r="AT2170" s="210" t="s">
        <v>244</v>
      </c>
      <c r="AU2170" s="210" t="s">
        <v>85</v>
      </c>
      <c r="AV2170" s="13" t="s">
        <v>85</v>
      </c>
      <c r="AW2170" s="13" t="s">
        <v>37</v>
      </c>
      <c r="AX2170" s="13" t="s">
        <v>83</v>
      </c>
      <c r="AY2170" s="210" t="s">
        <v>232</v>
      </c>
    </row>
    <row r="2171" spans="1:65" s="2" customFormat="1" ht="16.5" customHeight="1">
      <c r="A2171" s="36"/>
      <c r="B2171" s="37"/>
      <c r="C2171" s="180" t="s">
        <v>5860</v>
      </c>
      <c r="D2171" s="180" t="s">
        <v>234</v>
      </c>
      <c r="E2171" s="181" t="s">
        <v>2462</v>
      </c>
      <c r="F2171" s="182" t="s">
        <v>2463</v>
      </c>
      <c r="G2171" s="183" t="s">
        <v>312</v>
      </c>
      <c r="H2171" s="184">
        <v>113.26</v>
      </c>
      <c r="I2171" s="185"/>
      <c r="J2171" s="186">
        <f>ROUND(I2171*H2171,2)</f>
        <v>0</v>
      </c>
      <c r="K2171" s="182" t="s">
        <v>238</v>
      </c>
      <c r="L2171" s="41"/>
      <c r="M2171" s="187" t="s">
        <v>19</v>
      </c>
      <c r="N2171" s="188" t="s">
        <v>47</v>
      </c>
      <c r="O2171" s="66"/>
      <c r="P2171" s="189">
        <f>O2171*H2171</f>
        <v>0</v>
      </c>
      <c r="Q2171" s="189">
        <v>1.2E-4</v>
      </c>
      <c r="R2171" s="189">
        <f>Q2171*H2171</f>
        <v>1.3591200000000001E-2</v>
      </c>
      <c r="S2171" s="189">
        <v>0</v>
      </c>
      <c r="T2171" s="190">
        <f>S2171*H2171</f>
        <v>0</v>
      </c>
      <c r="U2171" s="36"/>
      <c r="V2171" s="36"/>
      <c r="W2171" s="36"/>
      <c r="X2171" s="36"/>
      <c r="Y2171" s="36"/>
      <c r="Z2171" s="36"/>
      <c r="AA2171" s="36"/>
      <c r="AB2171" s="36"/>
      <c r="AC2171" s="36"/>
      <c r="AD2171" s="36"/>
      <c r="AE2171" s="36"/>
      <c r="AR2171" s="191" t="s">
        <v>348</v>
      </c>
      <c r="AT2171" s="191" t="s">
        <v>234</v>
      </c>
      <c r="AU2171" s="191" t="s">
        <v>85</v>
      </c>
      <c r="AY2171" s="19" t="s">
        <v>232</v>
      </c>
      <c r="BE2171" s="192">
        <f>IF(N2171="základní",J2171,0)</f>
        <v>0</v>
      </c>
      <c r="BF2171" s="192">
        <f>IF(N2171="snížená",J2171,0)</f>
        <v>0</v>
      </c>
      <c r="BG2171" s="192">
        <f>IF(N2171="zákl. přenesená",J2171,0)</f>
        <v>0</v>
      </c>
      <c r="BH2171" s="192">
        <f>IF(N2171="sníž. přenesená",J2171,0)</f>
        <v>0</v>
      </c>
      <c r="BI2171" s="192">
        <f>IF(N2171="nulová",J2171,0)</f>
        <v>0</v>
      </c>
      <c r="BJ2171" s="19" t="s">
        <v>83</v>
      </c>
      <c r="BK2171" s="192">
        <f>ROUND(I2171*H2171,2)</f>
        <v>0</v>
      </c>
      <c r="BL2171" s="19" t="s">
        <v>348</v>
      </c>
      <c r="BM2171" s="191" t="s">
        <v>5861</v>
      </c>
    </row>
    <row r="2172" spans="1:65" s="2" customFormat="1" ht="10.199999999999999">
      <c r="A2172" s="36"/>
      <c r="B2172" s="37"/>
      <c r="C2172" s="38"/>
      <c r="D2172" s="193" t="s">
        <v>240</v>
      </c>
      <c r="E2172" s="38"/>
      <c r="F2172" s="194" t="s">
        <v>2465</v>
      </c>
      <c r="G2172" s="38"/>
      <c r="H2172" s="38"/>
      <c r="I2172" s="195"/>
      <c r="J2172" s="38"/>
      <c r="K2172" s="38"/>
      <c r="L2172" s="41"/>
      <c r="M2172" s="196"/>
      <c r="N2172" s="197"/>
      <c r="O2172" s="66"/>
      <c r="P2172" s="66"/>
      <c r="Q2172" s="66"/>
      <c r="R2172" s="66"/>
      <c r="S2172" s="66"/>
      <c r="T2172" s="67"/>
      <c r="U2172" s="36"/>
      <c r="V2172" s="36"/>
      <c r="W2172" s="36"/>
      <c r="X2172" s="36"/>
      <c r="Y2172" s="36"/>
      <c r="Z2172" s="36"/>
      <c r="AA2172" s="36"/>
      <c r="AB2172" s="36"/>
      <c r="AC2172" s="36"/>
      <c r="AD2172" s="36"/>
      <c r="AE2172" s="36"/>
      <c r="AT2172" s="19" t="s">
        <v>240</v>
      </c>
      <c r="AU2172" s="19" t="s">
        <v>85</v>
      </c>
    </row>
    <row r="2173" spans="1:65" s="13" customFormat="1" ht="10.199999999999999">
      <c r="B2173" s="200"/>
      <c r="C2173" s="201"/>
      <c r="D2173" s="198" t="s">
        <v>244</v>
      </c>
      <c r="E2173" s="202" t="s">
        <v>19</v>
      </c>
      <c r="F2173" s="203" t="s">
        <v>5862</v>
      </c>
      <c r="G2173" s="201"/>
      <c r="H2173" s="204">
        <v>113.26</v>
      </c>
      <c r="I2173" s="205"/>
      <c r="J2173" s="201"/>
      <c r="K2173" s="201"/>
      <c r="L2173" s="206"/>
      <c r="M2173" s="207"/>
      <c r="N2173" s="208"/>
      <c r="O2173" s="208"/>
      <c r="P2173" s="208"/>
      <c r="Q2173" s="208"/>
      <c r="R2173" s="208"/>
      <c r="S2173" s="208"/>
      <c r="T2173" s="209"/>
      <c r="AT2173" s="210" t="s">
        <v>244</v>
      </c>
      <c r="AU2173" s="210" t="s">
        <v>85</v>
      </c>
      <c r="AV2173" s="13" t="s">
        <v>85</v>
      </c>
      <c r="AW2173" s="13" t="s">
        <v>37</v>
      </c>
      <c r="AX2173" s="13" t="s">
        <v>83</v>
      </c>
      <c r="AY2173" s="210" t="s">
        <v>232</v>
      </c>
    </row>
    <row r="2174" spans="1:65" s="2" customFormat="1" ht="16.5" customHeight="1">
      <c r="A2174" s="36"/>
      <c r="B2174" s="37"/>
      <c r="C2174" s="180" t="s">
        <v>5863</v>
      </c>
      <c r="D2174" s="180" t="s">
        <v>234</v>
      </c>
      <c r="E2174" s="181" t="s">
        <v>3180</v>
      </c>
      <c r="F2174" s="182" t="s">
        <v>3181</v>
      </c>
      <c r="G2174" s="183" t="s">
        <v>312</v>
      </c>
      <c r="H2174" s="184">
        <v>400.50599999999997</v>
      </c>
      <c r="I2174" s="185"/>
      <c r="J2174" s="186">
        <f>ROUND(I2174*H2174,2)</f>
        <v>0</v>
      </c>
      <c r="K2174" s="182" t="s">
        <v>238</v>
      </c>
      <c r="L2174" s="41"/>
      <c r="M2174" s="187" t="s">
        <v>19</v>
      </c>
      <c r="N2174" s="188" t="s">
        <v>47</v>
      </c>
      <c r="O2174" s="66"/>
      <c r="P2174" s="189">
        <f>O2174*H2174</f>
        <v>0</v>
      </c>
      <c r="Q2174" s="189">
        <v>0</v>
      </c>
      <c r="R2174" s="189">
        <f>Q2174*H2174</f>
        <v>0</v>
      </c>
      <c r="S2174" s="189">
        <v>0</v>
      </c>
      <c r="T2174" s="190">
        <f>S2174*H2174</f>
        <v>0</v>
      </c>
      <c r="U2174" s="36"/>
      <c r="V2174" s="36"/>
      <c r="W2174" s="36"/>
      <c r="X2174" s="36"/>
      <c r="Y2174" s="36"/>
      <c r="Z2174" s="36"/>
      <c r="AA2174" s="36"/>
      <c r="AB2174" s="36"/>
      <c r="AC2174" s="36"/>
      <c r="AD2174" s="36"/>
      <c r="AE2174" s="36"/>
      <c r="AR2174" s="191" t="s">
        <v>348</v>
      </c>
      <c r="AT2174" s="191" t="s">
        <v>234</v>
      </c>
      <c r="AU2174" s="191" t="s">
        <v>85</v>
      </c>
      <c r="AY2174" s="19" t="s">
        <v>232</v>
      </c>
      <c r="BE2174" s="192">
        <f>IF(N2174="základní",J2174,0)</f>
        <v>0</v>
      </c>
      <c r="BF2174" s="192">
        <f>IF(N2174="snížená",J2174,0)</f>
        <v>0</v>
      </c>
      <c r="BG2174" s="192">
        <f>IF(N2174="zákl. přenesená",J2174,0)</f>
        <v>0</v>
      </c>
      <c r="BH2174" s="192">
        <f>IF(N2174="sníž. přenesená",J2174,0)</f>
        <v>0</v>
      </c>
      <c r="BI2174" s="192">
        <f>IF(N2174="nulová",J2174,0)</f>
        <v>0</v>
      </c>
      <c r="BJ2174" s="19" t="s">
        <v>83</v>
      </c>
      <c r="BK2174" s="192">
        <f>ROUND(I2174*H2174,2)</f>
        <v>0</v>
      </c>
      <c r="BL2174" s="19" t="s">
        <v>348</v>
      </c>
      <c r="BM2174" s="191" t="s">
        <v>5864</v>
      </c>
    </row>
    <row r="2175" spans="1:65" s="2" customFormat="1" ht="10.199999999999999">
      <c r="A2175" s="36"/>
      <c r="B2175" s="37"/>
      <c r="C2175" s="38"/>
      <c r="D2175" s="193" t="s">
        <v>240</v>
      </c>
      <c r="E2175" s="38"/>
      <c r="F2175" s="194" t="s">
        <v>3183</v>
      </c>
      <c r="G2175" s="38"/>
      <c r="H2175" s="38"/>
      <c r="I2175" s="195"/>
      <c r="J2175" s="38"/>
      <c r="K2175" s="38"/>
      <c r="L2175" s="41"/>
      <c r="M2175" s="196"/>
      <c r="N2175" s="197"/>
      <c r="O2175" s="66"/>
      <c r="P2175" s="66"/>
      <c r="Q2175" s="66"/>
      <c r="R2175" s="66"/>
      <c r="S2175" s="66"/>
      <c r="T2175" s="67"/>
      <c r="U2175" s="36"/>
      <c r="V2175" s="36"/>
      <c r="W2175" s="36"/>
      <c r="X2175" s="36"/>
      <c r="Y2175" s="36"/>
      <c r="Z2175" s="36"/>
      <c r="AA2175" s="36"/>
      <c r="AB2175" s="36"/>
      <c r="AC2175" s="36"/>
      <c r="AD2175" s="36"/>
      <c r="AE2175" s="36"/>
      <c r="AT2175" s="19" t="s">
        <v>240</v>
      </c>
      <c r="AU2175" s="19" t="s">
        <v>85</v>
      </c>
    </row>
    <row r="2176" spans="1:65" s="13" customFormat="1" ht="10.199999999999999">
      <c r="B2176" s="200"/>
      <c r="C2176" s="201"/>
      <c r="D2176" s="198" t="s">
        <v>244</v>
      </c>
      <c r="E2176" s="202" t="s">
        <v>19</v>
      </c>
      <c r="F2176" s="203" t="s">
        <v>5865</v>
      </c>
      <c r="G2176" s="201"/>
      <c r="H2176" s="204">
        <v>400.50599999999997</v>
      </c>
      <c r="I2176" s="205"/>
      <c r="J2176" s="201"/>
      <c r="K2176" s="201"/>
      <c r="L2176" s="206"/>
      <c r="M2176" s="207"/>
      <c r="N2176" s="208"/>
      <c r="O2176" s="208"/>
      <c r="P2176" s="208"/>
      <c r="Q2176" s="208"/>
      <c r="R2176" s="208"/>
      <c r="S2176" s="208"/>
      <c r="T2176" s="209"/>
      <c r="AT2176" s="210" t="s">
        <v>244</v>
      </c>
      <c r="AU2176" s="210" t="s">
        <v>85</v>
      </c>
      <c r="AV2176" s="13" t="s">
        <v>85</v>
      </c>
      <c r="AW2176" s="13" t="s">
        <v>37</v>
      </c>
      <c r="AX2176" s="13" t="s">
        <v>83</v>
      </c>
      <c r="AY2176" s="210" t="s">
        <v>232</v>
      </c>
    </row>
    <row r="2177" spans="1:65" s="2" customFormat="1" ht="24.15" customHeight="1">
      <c r="A2177" s="36"/>
      <c r="B2177" s="37"/>
      <c r="C2177" s="180" t="s">
        <v>5866</v>
      </c>
      <c r="D2177" s="180" t="s">
        <v>234</v>
      </c>
      <c r="E2177" s="181" t="s">
        <v>3185</v>
      </c>
      <c r="F2177" s="182" t="s">
        <v>3186</v>
      </c>
      <c r="G2177" s="183" t="s">
        <v>312</v>
      </c>
      <c r="H2177" s="184">
        <v>400.50599999999997</v>
      </c>
      <c r="I2177" s="185"/>
      <c r="J2177" s="186">
        <f>ROUND(I2177*H2177,2)</f>
        <v>0</v>
      </c>
      <c r="K2177" s="182" t="s">
        <v>238</v>
      </c>
      <c r="L2177" s="41"/>
      <c r="M2177" s="187" t="s">
        <v>19</v>
      </c>
      <c r="N2177" s="188" t="s">
        <v>47</v>
      </c>
      <c r="O2177" s="66"/>
      <c r="P2177" s="189">
        <f>O2177*H2177</f>
        <v>0</v>
      </c>
      <c r="Q2177" s="189">
        <v>1E-4</v>
      </c>
      <c r="R2177" s="189">
        <f>Q2177*H2177</f>
        <v>4.0050599999999999E-2</v>
      </c>
      <c r="S2177" s="189">
        <v>0</v>
      </c>
      <c r="T2177" s="190">
        <f>S2177*H2177</f>
        <v>0</v>
      </c>
      <c r="U2177" s="36"/>
      <c r="V2177" s="36"/>
      <c r="W2177" s="36"/>
      <c r="X2177" s="36"/>
      <c r="Y2177" s="36"/>
      <c r="Z2177" s="36"/>
      <c r="AA2177" s="36"/>
      <c r="AB2177" s="36"/>
      <c r="AC2177" s="36"/>
      <c r="AD2177" s="36"/>
      <c r="AE2177" s="36"/>
      <c r="AR2177" s="191" t="s">
        <v>348</v>
      </c>
      <c r="AT2177" s="191" t="s">
        <v>234</v>
      </c>
      <c r="AU2177" s="191" t="s">
        <v>85</v>
      </c>
      <c r="AY2177" s="19" t="s">
        <v>232</v>
      </c>
      <c r="BE2177" s="192">
        <f>IF(N2177="základní",J2177,0)</f>
        <v>0</v>
      </c>
      <c r="BF2177" s="192">
        <f>IF(N2177="snížená",J2177,0)</f>
        <v>0</v>
      </c>
      <c r="BG2177" s="192">
        <f>IF(N2177="zákl. přenesená",J2177,0)</f>
        <v>0</v>
      </c>
      <c r="BH2177" s="192">
        <f>IF(N2177="sníž. přenesená",J2177,0)</f>
        <v>0</v>
      </c>
      <c r="BI2177" s="192">
        <f>IF(N2177="nulová",J2177,0)</f>
        <v>0</v>
      </c>
      <c r="BJ2177" s="19" t="s">
        <v>83</v>
      </c>
      <c r="BK2177" s="192">
        <f>ROUND(I2177*H2177,2)</f>
        <v>0</v>
      </c>
      <c r="BL2177" s="19" t="s">
        <v>348</v>
      </c>
      <c r="BM2177" s="191" t="s">
        <v>5867</v>
      </c>
    </row>
    <row r="2178" spans="1:65" s="2" customFormat="1" ht="10.199999999999999">
      <c r="A2178" s="36"/>
      <c r="B2178" s="37"/>
      <c r="C2178" s="38"/>
      <c r="D2178" s="193" t="s">
        <v>240</v>
      </c>
      <c r="E2178" s="38"/>
      <c r="F2178" s="194" t="s">
        <v>3188</v>
      </c>
      <c r="G2178" s="38"/>
      <c r="H2178" s="38"/>
      <c r="I2178" s="195"/>
      <c r="J2178" s="38"/>
      <c r="K2178" s="38"/>
      <c r="L2178" s="41"/>
      <c r="M2178" s="196"/>
      <c r="N2178" s="197"/>
      <c r="O2178" s="66"/>
      <c r="P2178" s="66"/>
      <c r="Q2178" s="66"/>
      <c r="R2178" s="66"/>
      <c r="S2178" s="66"/>
      <c r="T2178" s="67"/>
      <c r="U2178" s="36"/>
      <c r="V2178" s="36"/>
      <c r="W2178" s="36"/>
      <c r="X2178" s="36"/>
      <c r="Y2178" s="36"/>
      <c r="Z2178" s="36"/>
      <c r="AA2178" s="36"/>
      <c r="AB2178" s="36"/>
      <c r="AC2178" s="36"/>
      <c r="AD2178" s="36"/>
      <c r="AE2178" s="36"/>
      <c r="AT2178" s="19" t="s">
        <v>240</v>
      </c>
      <c r="AU2178" s="19" t="s">
        <v>85</v>
      </c>
    </row>
    <row r="2179" spans="1:65" s="13" customFormat="1" ht="10.199999999999999">
      <c r="B2179" s="200"/>
      <c r="C2179" s="201"/>
      <c r="D2179" s="198" t="s">
        <v>244</v>
      </c>
      <c r="E2179" s="202" t="s">
        <v>19</v>
      </c>
      <c r="F2179" s="203" t="s">
        <v>5868</v>
      </c>
      <c r="G2179" s="201"/>
      <c r="H2179" s="204">
        <v>400.50599999999997</v>
      </c>
      <c r="I2179" s="205"/>
      <c r="J2179" s="201"/>
      <c r="K2179" s="201"/>
      <c r="L2179" s="206"/>
      <c r="M2179" s="207"/>
      <c r="N2179" s="208"/>
      <c r="O2179" s="208"/>
      <c r="P2179" s="208"/>
      <c r="Q2179" s="208"/>
      <c r="R2179" s="208"/>
      <c r="S2179" s="208"/>
      <c r="T2179" s="209"/>
      <c r="AT2179" s="210" t="s">
        <v>244</v>
      </c>
      <c r="AU2179" s="210" t="s">
        <v>85</v>
      </c>
      <c r="AV2179" s="13" t="s">
        <v>85</v>
      </c>
      <c r="AW2179" s="13" t="s">
        <v>37</v>
      </c>
      <c r="AX2179" s="13" t="s">
        <v>83</v>
      </c>
      <c r="AY2179" s="210" t="s">
        <v>232</v>
      </c>
    </row>
    <row r="2180" spans="1:65" s="2" customFormat="1" ht="24.15" customHeight="1">
      <c r="A2180" s="36"/>
      <c r="B2180" s="37"/>
      <c r="C2180" s="180" t="s">
        <v>5869</v>
      </c>
      <c r="D2180" s="180" t="s">
        <v>234</v>
      </c>
      <c r="E2180" s="181" t="s">
        <v>3189</v>
      </c>
      <c r="F2180" s="182" t="s">
        <v>3190</v>
      </c>
      <c r="G2180" s="183" t="s">
        <v>312</v>
      </c>
      <c r="H2180" s="184">
        <v>400.34</v>
      </c>
      <c r="I2180" s="185"/>
      <c r="J2180" s="186">
        <f>ROUND(I2180*H2180,2)</f>
        <v>0</v>
      </c>
      <c r="K2180" s="182" t="s">
        <v>238</v>
      </c>
      <c r="L2180" s="41"/>
      <c r="M2180" s="187" t="s">
        <v>19</v>
      </c>
      <c r="N2180" s="188" t="s">
        <v>47</v>
      </c>
      <c r="O2180" s="66"/>
      <c r="P2180" s="189">
        <f>O2180*H2180</f>
        <v>0</v>
      </c>
      <c r="Q2180" s="189">
        <v>7.2000000000000005E-4</v>
      </c>
      <c r="R2180" s="189">
        <f>Q2180*H2180</f>
        <v>0.28824480000000002</v>
      </c>
      <c r="S2180" s="189">
        <v>0</v>
      </c>
      <c r="T2180" s="190">
        <f>S2180*H2180</f>
        <v>0</v>
      </c>
      <c r="U2180" s="36"/>
      <c r="V2180" s="36"/>
      <c r="W2180" s="36"/>
      <c r="X2180" s="36"/>
      <c r="Y2180" s="36"/>
      <c r="Z2180" s="36"/>
      <c r="AA2180" s="36"/>
      <c r="AB2180" s="36"/>
      <c r="AC2180" s="36"/>
      <c r="AD2180" s="36"/>
      <c r="AE2180" s="36"/>
      <c r="AR2180" s="191" t="s">
        <v>348</v>
      </c>
      <c r="AT2180" s="191" t="s">
        <v>234</v>
      </c>
      <c r="AU2180" s="191" t="s">
        <v>85</v>
      </c>
      <c r="AY2180" s="19" t="s">
        <v>232</v>
      </c>
      <c r="BE2180" s="192">
        <f>IF(N2180="základní",J2180,0)</f>
        <v>0</v>
      </c>
      <c r="BF2180" s="192">
        <f>IF(N2180="snížená",J2180,0)</f>
        <v>0</v>
      </c>
      <c r="BG2180" s="192">
        <f>IF(N2180="zákl. přenesená",J2180,0)</f>
        <v>0</v>
      </c>
      <c r="BH2180" s="192">
        <f>IF(N2180="sníž. přenesená",J2180,0)</f>
        <v>0</v>
      </c>
      <c r="BI2180" s="192">
        <f>IF(N2180="nulová",J2180,0)</f>
        <v>0</v>
      </c>
      <c r="BJ2180" s="19" t="s">
        <v>83</v>
      </c>
      <c r="BK2180" s="192">
        <f>ROUND(I2180*H2180,2)</f>
        <v>0</v>
      </c>
      <c r="BL2180" s="19" t="s">
        <v>348</v>
      </c>
      <c r="BM2180" s="191" t="s">
        <v>5870</v>
      </c>
    </row>
    <row r="2181" spans="1:65" s="2" customFormat="1" ht="10.199999999999999">
      <c r="A2181" s="36"/>
      <c r="B2181" s="37"/>
      <c r="C2181" s="38"/>
      <c r="D2181" s="193" t="s">
        <v>240</v>
      </c>
      <c r="E2181" s="38"/>
      <c r="F2181" s="194" t="s">
        <v>3192</v>
      </c>
      <c r="G2181" s="38"/>
      <c r="H2181" s="38"/>
      <c r="I2181" s="195"/>
      <c r="J2181" s="38"/>
      <c r="K2181" s="38"/>
      <c r="L2181" s="41"/>
      <c r="M2181" s="196"/>
      <c r="N2181" s="197"/>
      <c r="O2181" s="66"/>
      <c r="P2181" s="66"/>
      <c r="Q2181" s="66"/>
      <c r="R2181" s="66"/>
      <c r="S2181" s="66"/>
      <c r="T2181" s="67"/>
      <c r="U2181" s="36"/>
      <c r="V2181" s="36"/>
      <c r="W2181" s="36"/>
      <c r="X2181" s="36"/>
      <c r="Y2181" s="36"/>
      <c r="Z2181" s="36"/>
      <c r="AA2181" s="36"/>
      <c r="AB2181" s="36"/>
      <c r="AC2181" s="36"/>
      <c r="AD2181" s="36"/>
      <c r="AE2181" s="36"/>
      <c r="AT2181" s="19" t="s">
        <v>240</v>
      </c>
      <c r="AU2181" s="19" t="s">
        <v>85</v>
      </c>
    </row>
    <row r="2182" spans="1:65" s="13" customFormat="1" ht="10.199999999999999">
      <c r="B2182" s="200"/>
      <c r="C2182" s="201"/>
      <c r="D2182" s="198" t="s">
        <v>244</v>
      </c>
      <c r="E2182" s="202" t="s">
        <v>19</v>
      </c>
      <c r="F2182" s="203" t="s">
        <v>5871</v>
      </c>
      <c r="G2182" s="201"/>
      <c r="H2182" s="204">
        <v>91.79</v>
      </c>
      <c r="I2182" s="205"/>
      <c r="J2182" s="201"/>
      <c r="K2182" s="201"/>
      <c r="L2182" s="206"/>
      <c r="M2182" s="207"/>
      <c r="N2182" s="208"/>
      <c r="O2182" s="208"/>
      <c r="P2182" s="208"/>
      <c r="Q2182" s="208"/>
      <c r="R2182" s="208"/>
      <c r="S2182" s="208"/>
      <c r="T2182" s="209"/>
      <c r="AT2182" s="210" t="s">
        <v>244</v>
      </c>
      <c r="AU2182" s="210" t="s">
        <v>85</v>
      </c>
      <c r="AV2182" s="13" t="s">
        <v>85</v>
      </c>
      <c r="AW2182" s="13" t="s">
        <v>37</v>
      </c>
      <c r="AX2182" s="13" t="s">
        <v>76</v>
      </c>
      <c r="AY2182" s="210" t="s">
        <v>232</v>
      </c>
    </row>
    <row r="2183" spans="1:65" s="13" customFormat="1" ht="10.199999999999999">
      <c r="B2183" s="200"/>
      <c r="C2183" s="201"/>
      <c r="D2183" s="198" t="s">
        <v>244</v>
      </c>
      <c r="E2183" s="202" t="s">
        <v>19</v>
      </c>
      <c r="F2183" s="203" t="s">
        <v>5872</v>
      </c>
      <c r="G2183" s="201"/>
      <c r="H2183" s="204">
        <v>14.768000000000001</v>
      </c>
      <c r="I2183" s="205"/>
      <c r="J2183" s="201"/>
      <c r="K2183" s="201"/>
      <c r="L2183" s="206"/>
      <c r="M2183" s="207"/>
      <c r="N2183" s="208"/>
      <c r="O2183" s="208"/>
      <c r="P2183" s="208"/>
      <c r="Q2183" s="208"/>
      <c r="R2183" s="208"/>
      <c r="S2183" s="208"/>
      <c r="T2183" s="209"/>
      <c r="AT2183" s="210" t="s">
        <v>244</v>
      </c>
      <c r="AU2183" s="210" t="s">
        <v>85</v>
      </c>
      <c r="AV2183" s="13" t="s">
        <v>85</v>
      </c>
      <c r="AW2183" s="13" t="s">
        <v>37</v>
      </c>
      <c r="AX2183" s="13" t="s">
        <v>76</v>
      </c>
      <c r="AY2183" s="210" t="s">
        <v>232</v>
      </c>
    </row>
    <row r="2184" spans="1:65" s="13" customFormat="1" ht="10.199999999999999">
      <c r="B2184" s="200"/>
      <c r="C2184" s="201"/>
      <c r="D2184" s="198" t="s">
        <v>244</v>
      </c>
      <c r="E2184" s="202" t="s">
        <v>19</v>
      </c>
      <c r="F2184" s="203" t="s">
        <v>5873</v>
      </c>
      <c r="G2184" s="201"/>
      <c r="H2184" s="204">
        <v>8.4629999999999992</v>
      </c>
      <c r="I2184" s="205"/>
      <c r="J2184" s="201"/>
      <c r="K2184" s="201"/>
      <c r="L2184" s="206"/>
      <c r="M2184" s="207"/>
      <c r="N2184" s="208"/>
      <c r="O2184" s="208"/>
      <c r="P2184" s="208"/>
      <c r="Q2184" s="208"/>
      <c r="R2184" s="208"/>
      <c r="S2184" s="208"/>
      <c r="T2184" s="209"/>
      <c r="AT2184" s="210" t="s">
        <v>244</v>
      </c>
      <c r="AU2184" s="210" t="s">
        <v>85</v>
      </c>
      <c r="AV2184" s="13" t="s">
        <v>85</v>
      </c>
      <c r="AW2184" s="13" t="s">
        <v>37</v>
      </c>
      <c r="AX2184" s="13" t="s">
        <v>76</v>
      </c>
      <c r="AY2184" s="210" t="s">
        <v>232</v>
      </c>
    </row>
    <row r="2185" spans="1:65" s="13" customFormat="1" ht="10.199999999999999">
      <c r="B2185" s="200"/>
      <c r="C2185" s="201"/>
      <c r="D2185" s="198" t="s">
        <v>244</v>
      </c>
      <c r="E2185" s="202" t="s">
        <v>19</v>
      </c>
      <c r="F2185" s="203" t="s">
        <v>5874</v>
      </c>
      <c r="G2185" s="201"/>
      <c r="H2185" s="204">
        <v>44.369</v>
      </c>
      <c r="I2185" s="205"/>
      <c r="J2185" s="201"/>
      <c r="K2185" s="201"/>
      <c r="L2185" s="206"/>
      <c r="M2185" s="207"/>
      <c r="N2185" s="208"/>
      <c r="O2185" s="208"/>
      <c r="P2185" s="208"/>
      <c r="Q2185" s="208"/>
      <c r="R2185" s="208"/>
      <c r="S2185" s="208"/>
      <c r="T2185" s="209"/>
      <c r="AT2185" s="210" t="s">
        <v>244</v>
      </c>
      <c r="AU2185" s="210" t="s">
        <v>85</v>
      </c>
      <c r="AV2185" s="13" t="s">
        <v>85</v>
      </c>
      <c r="AW2185" s="13" t="s">
        <v>37</v>
      </c>
      <c r="AX2185" s="13" t="s">
        <v>76</v>
      </c>
      <c r="AY2185" s="210" t="s">
        <v>232</v>
      </c>
    </row>
    <row r="2186" spans="1:65" s="13" customFormat="1" ht="10.199999999999999">
      <c r="B2186" s="200"/>
      <c r="C2186" s="201"/>
      <c r="D2186" s="198" t="s">
        <v>244</v>
      </c>
      <c r="E2186" s="202" t="s">
        <v>19</v>
      </c>
      <c r="F2186" s="203" t="s">
        <v>5875</v>
      </c>
      <c r="G2186" s="201"/>
      <c r="H2186" s="204">
        <v>17.885000000000002</v>
      </c>
      <c r="I2186" s="205"/>
      <c r="J2186" s="201"/>
      <c r="K2186" s="201"/>
      <c r="L2186" s="206"/>
      <c r="M2186" s="207"/>
      <c r="N2186" s="208"/>
      <c r="O2186" s="208"/>
      <c r="P2186" s="208"/>
      <c r="Q2186" s="208"/>
      <c r="R2186" s="208"/>
      <c r="S2186" s="208"/>
      <c r="T2186" s="209"/>
      <c r="AT2186" s="210" t="s">
        <v>244</v>
      </c>
      <c r="AU2186" s="210" t="s">
        <v>85</v>
      </c>
      <c r="AV2186" s="13" t="s">
        <v>85</v>
      </c>
      <c r="AW2186" s="13" t="s">
        <v>37</v>
      </c>
      <c r="AX2186" s="13" t="s">
        <v>76</v>
      </c>
      <c r="AY2186" s="210" t="s">
        <v>232</v>
      </c>
    </row>
    <row r="2187" spans="1:65" s="13" customFormat="1" ht="10.199999999999999">
      <c r="B2187" s="200"/>
      <c r="C2187" s="201"/>
      <c r="D2187" s="198" t="s">
        <v>244</v>
      </c>
      <c r="E2187" s="202" t="s">
        <v>19</v>
      </c>
      <c r="F2187" s="203" t="s">
        <v>5876</v>
      </c>
      <c r="G2187" s="201"/>
      <c r="H2187" s="204">
        <v>18.308</v>
      </c>
      <c r="I2187" s="205"/>
      <c r="J2187" s="201"/>
      <c r="K2187" s="201"/>
      <c r="L2187" s="206"/>
      <c r="M2187" s="207"/>
      <c r="N2187" s="208"/>
      <c r="O2187" s="208"/>
      <c r="P2187" s="208"/>
      <c r="Q2187" s="208"/>
      <c r="R2187" s="208"/>
      <c r="S2187" s="208"/>
      <c r="T2187" s="209"/>
      <c r="AT2187" s="210" t="s">
        <v>244</v>
      </c>
      <c r="AU2187" s="210" t="s">
        <v>85</v>
      </c>
      <c r="AV2187" s="13" t="s">
        <v>85</v>
      </c>
      <c r="AW2187" s="13" t="s">
        <v>37</v>
      </c>
      <c r="AX2187" s="13" t="s">
        <v>76</v>
      </c>
      <c r="AY2187" s="210" t="s">
        <v>232</v>
      </c>
    </row>
    <row r="2188" spans="1:65" s="13" customFormat="1" ht="20.399999999999999">
      <c r="B2188" s="200"/>
      <c r="C2188" s="201"/>
      <c r="D2188" s="198" t="s">
        <v>244</v>
      </c>
      <c r="E2188" s="202" t="s">
        <v>19</v>
      </c>
      <c r="F2188" s="203" t="s">
        <v>5877</v>
      </c>
      <c r="G2188" s="201"/>
      <c r="H2188" s="204">
        <v>40.140999999999998</v>
      </c>
      <c r="I2188" s="205"/>
      <c r="J2188" s="201"/>
      <c r="K2188" s="201"/>
      <c r="L2188" s="206"/>
      <c r="M2188" s="207"/>
      <c r="N2188" s="208"/>
      <c r="O2188" s="208"/>
      <c r="P2188" s="208"/>
      <c r="Q2188" s="208"/>
      <c r="R2188" s="208"/>
      <c r="S2188" s="208"/>
      <c r="T2188" s="209"/>
      <c r="AT2188" s="210" t="s">
        <v>244</v>
      </c>
      <c r="AU2188" s="210" t="s">
        <v>85</v>
      </c>
      <c r="AV2188" s="13" t="s">
        <v>85</v>
      </c>
      <c r="AW2188" s="13" t="s">
        <v>37</v>
      </c>
      <c r="AX2188" s="13" t="s">
        <v>76</v>
      </c>
      <c r="AY2188" s="210" t="s">
        <v>232</v>
      </c>
    </row>
    <row r="2189" spans="1:65" s="13" customFormat="1" ht="10.199999999999999">
      <c r="B2189" s="200"/>
      <c r="C2189" s="201"/>
      <c r="D2189" s="198" t="s">
        <v>244</v>
      </c>
      <c r="E2189" s="202" t="s">
        <v>19</v>
      </c>
      <c r="F2189" s="203" t="s">
        <v>5878</v>
      </c>
      <c r="G2189" s="201"/>
      <c r="H2189" s="204">
        <v>8.7750000000000004</v>
      </c>
      <c r="I2189" s="205"/>
      <c r="J2189" s="201"/>
      <c r="K2189" s="201"/>
      <c r="L2189" s="206"/>
      <c r="M2189" s="207"/>
      <c r="N2189" s="208"/>
      <c r="O2189" s="208"/>
      <c r="P2189" s="208"/>
      <c r="Q2189" s="208"/>
      <c r="R2189" s="208"/>
      <c r="S2189" s="208"/>
      <c r="T2189" s="209"/>
      <c r="AT2189" s="210" t="s">
        <v>244</v>
      </c>
      <c r="AU2189" s="210" t="s">
        <v>85</v>
      </c>
      <c r="AV2189" s="13" t="s">
        <v>85</v>
      </c>
      <c r="AW2189" s="13" t="s">
        <v>37</v>
      </c>
      <c r="AX2189" s="13" t="s">
        <v>76</v>
      </c>
      <c r="AY2189" s="210" t="s">
        <v>232</v>
      </c>
    </row>
    <row r="2190" spans="1:65" s="13" customFormat="1" ht="10.199999999999999">
      <c r="B2190" s="200"/>
      <c r="C2190" s="201"/>
      <c r="D2190" s="198" t="s">
        <v>244</v>
      </c>
      <c r="E2190" s="202" t="s">
        <v>19</v>
      </c>
      <c r="F2190" s="203" t="s">
        <v>5879</v>
      </c>
      <c r="G2190" s="201"/>
      <c r="H2190" s="204">
        <v>7.7549999999999999</v>
      </c>
      <c r="I2190" s="205"/>
      <c r="J2190" s="201"/>
      <c r="K2190" s="201"/>
      <c r="L2190" s="206"/>
      <c r="M2190" s="207"/>
      <c r="N2190" s="208"/>
      <c r="O2190" s="208"/>
      <c r="P2190" s="208"/>
      <c r="Q2190" s="208"/>
      <c r="R2190" s="208"/>
      <c r="S2190" s="208"/>
      <c r="T2190" s="209"/>
      <c r="AT2190" s="210" t="s">
        <v>244</v>
      </c>
      <c r="AU2190" s="210" t="s">
        <v>85</v>
      </c>
      <c r="AV2190" s="13" t="s">
        <v>85</v>
      </c>
      <c r="AW2190" s="13" t="s">
        <v>37</v>
      </c>
      <c r="AX2190" s="13" t="s">
        <v>76</v>
      </c>
      <c r="AY2190" s="210" t="s">
        <v>232</v>
      </c>
    </row>
    <row r="2191" spans="1:65" s="13" customFormat="1" ht="10.199999999999999">
      <c r="B2191" s="200"/>
      <c r="C2191" s="201"/>
      <c r="D2191" s="198" t="s">
        <v>244</v>
      </c>
      <c r="E2191" s="202" t="s">
        <v>19</v>
      </c>
      <c r="F2191" s="203" t="s">
        <v>5880</v>
      </c>
      <c r="G2191" s="201"/>
      <c r="H2191" s="204">
        <v>10.247999999999999</v>
      </c>
      <c r="I2191" s="205"/>
      <c r="J2191" s="201"/>
      <c r="K2191" s="201"/>
      <c r="L2191" s="206"/>
      <c r="M2191" s="207"/>
      <c r="N2191" s="208"/>
      <c r="O2191" s="208"/>
      <c r="P2191" s="208"/>
      <c r="Q2191" s="208"/>
      <c r="R2191" s="208"/>
      <c r="S2191" s="208"/>
      <c r="T2191" s="209"/>
      <c r="AT2191" s="210" t="s">
        <v>244</v>
      </c>
      <c r="AU2191" s="210" t="s">
        <v>85</v>
      </c>
      <c r="AV2191" s="13" t="s">
        <v>85</v>
      </c>
      <c r="AW2191" s="13" t="s">
        <v>37</v>
      </c>
      <c r="AX2191" s="13" t="s">
        <v>76</v>
      </c>
      <c r="AY2191" s="210" t="s">
        <v>232</v>
      </c>
    </row>
    <row r="2192" spans="1:65" s="15" customFormat="1" ht="10.199999999999999">
      <c r="B2192" s="222"/>
      <c r="C2192" s="223"/>
      <c r="D2192" s="198" t="s">
        <v>244</v>
      </c>
      <c r="E2192" s="224" t="s">
        <v>19</v>
      </c>
      <c r="F2192" s="225" t="s">
        <v>1114</v>
      </c>
      <c r="G2192" s="223"/>
      <c r="H2192" s="224" t="s">
        <v>19</v>
      </c>
      <c r="I2192" s="226"/>
      <c r="J2192" s="223"/>
      <c r="K2192" s="223"/>
      <c r="L2192" s="227"/>
      <c r="M2192" s="228"/>
      <c r="N2192" s="229"/>
      <c r="O2192" s="229"/>
      <c r="P2192" s="229"/>
      <c r="Q2192" s="229"/>
      <c r="R2192" s="229"/>
      <c r="S2192" s="229"/>
      <c r="T2192" s="230"/>
      <c r="AT2192" s="231" t="s">
        <v>244</v>
      </c>
      <c r="AU2192" s="231" t="s">
        <v>85</v>
      </c>
      <c r="AV2192" s="15" t="s">
        <v>83</v>
      </c>
      <c r="AW2192" s="15" t="s">
        <v>37</v>
      </c>
      <c r="AX2192" s="15" t="s">
        <v>76</v>
      </c>
      <c r="AY2192" s="231" t="s">
        <v>232</v>
      </c>
    </row>
    <row r="2193" spans="1:65" s="15" customFormat="1" ht="10.199999999999999">
      <c r="B2193" s="222"/>
      <c r="C2193" s="223"/>
      <c r="D2193" s="198" t="s">
        <v>244</v>
      </c>
      <c r="E2193" s="224" t="s">
        <v>19</v>
      </c>
      <c r="F2193" s="225" t="s">
        <v>4029</v>
      </c>
      <c r="G2193" s="223"/>
      <c r="H2193" s="224" t="s">
        <v>19</v>
      </c>
      <c r="I2193" s="226"/>
      <c r="J2193" s="223"/>
      <c r="K2193" s="223"/>
      <c r="L2193" s="227"/>
      <c r="M2193" s="228"/>
      <c r="N2193" s="229"/>
      <c r="O2193" s="229"/>
      <c r="P2193" s="229"/>
      <c r="Q2193" s="229"/>
      <c r="R2193" s="229"/>
      <c r="S2193" s="229"/>
      <c r="T2193" s="230"/>
      <c r="AT2193" s="231" t="s">
        <v>244</v>
      </c>
      <c r="AU2193" s="231" t="s">
        <v>85</v>
      </c>
      <c r="AV2193" s="15" t="s">
        <v>83</v>
      </c>
      <c r="AW2193" s="15" t="s">
        <v>37</v>
      </c>
      <c r="AX2193" s="15" t="s">
        <v>76</v>
      </c>
      <c r="AY2193" s="231" t="s">
        <v>232</v>
      </c>
    </row>
    <row r="2194" spans="1:65" s="13" customFormat="1" ht="10.199999999999999">
      <c r="B2194" s="200"/>
      <c r="C2194" s="201"/>
      <c r="D2194" s="198" t="s">
        <v>244</v>
      </c>
      <c r="E2194" s="202" t="s">
        <v>19</v>
      </c>
      <c r="F2194" s="203" t="s">
        <v>5881</v>
      </c>
      <c r="G2194" s="201"/>
      <c r="H2194" s="204">
        <v>24.530999999999999</v>
      </c>
      <c r="I2194" s="205"/>
      <c r="J2194" s="201"/>
      <c r="K2194" s="201"/>
      <c r="L2194" s="206"/>
      <c r="M2194" s="207"/>
      <c r="N2194" s="208"/>
      <c r="O2194" s="208"/>
      <c r="P2194" s="208"/>
      <c r="Q2194" s="208"/>
      <c r="R2194" s="208"/>
      <c r="S2194" s="208"/>
      <c r="T2194" s="209"/>
      <c r="AT2194" s="210" t="s">
        <v>244</v>
      </c>
      <c r="AU2194" s="210" t="s">
        <v>85</v>
      </c>
      <c r="AV2194" s="13" t="s">
        <v>85</v>
      </c>
      <c r="AW2194" s="13" t="s">
        <v>37</v>
      </c>
      <c r="AX2194" s="13" t="s">
        <v>76</v>
      </c>
      <c r="AY2194" s="210" t="s">
        <v>232</v>
      </c>
    </row>
    <row r="2195" spans="1:65" s="13" customFormat="1" ht="10.199999999999999">
      <c r="B2195" s="200"/>
      <c r="C2195" s="201"/>
      <c r="D2195" s="198" t="s">
        <v>244</v>
      </c>
      <c r="E2195" s="202" t="s">
        <v>19</v>
      </c>
      <c r="F2195" s="203" t="s">
        <v>5882</v>
      </c>
      <c r="G2195" s="201"/>
      <c r="H2195" s="204">
        <v>67.293000000000006</v>
      </c>
      <c r="I2195" s="205"/>
      <c r="J2195" s="201"/>
      <c r="K2195" s="201"/>
      <c r="L2195" s="206"/>
      <c r="M2195" s="207"/>
      <c r="N2195" s="208"/>
      <c r="O2195" s="208"/>
      <c r="P2195" s="208"/>
      <c r="Q2195" s="208"/>
      <c r="R2195" s="208"/>
      <c r="S2195" s="208"/>
      <c r="T2195" s="209"/>
      <c r="AT2195" s="210" t="s">
        <v>244</v>
      </c>
      <c r="AU2195" s="210" t="s">
        <v>85</v>
      </c>
      <c r="AV2195" s="13" t="s">
        <v>85</v>
      </c>
      <c r="AW2195" s="13" t="s">
        <v>37</v>
      </c>
      <c r="AX2195" s="13" t="s">
        <v>76</v>
      </c>
      <c r="AY2195" s="210" t="s">
        <v>232</v>
      </c>
    </row>
    <row r="2196" spans="1:65" s="13" customFormat="1" ht="10.199999999999999">
      <c r="B2196" s="200"/>
      <c r="C2196" s="201"/>
      <c r="D2196" s="198" t="s">
        <v>244</v>
      </c>
      <c r="E2196" s="202" t="s">
        <v>19</v>
      </c>
      <c r="F2196" s="203" t="s">
        <v>5883</v>
      </c>
      <c r="G2196" s="201"/>
      <c r="H2196" s="204">
        <v>20.222000000000001</v>
      </c>
      <c r="I2196" s="205"/>
      <c r="J2196" s="201"/>
      <c r="K2196" s="201"/>
      <c r="L2196" s="206"/>
      <c r="M2196" s="207"/>
      <c r="N2196" s="208"/>
      <c r="O2196" s="208"/>
      <c r="P2196" s="208"/>
      <c r="Q2196" s="208"/>
      <c r="R2196" s="208"/>
      <c r="S2196" s="208"/>
      <c r="T2196" s="209"/>
      <c r="AT2196" s="210" t="s">
        <v>244</v>
      </c>
      <c r="AU2196" s="210" t="s">
        <v>85</v>
      </c>
      <c r="AV2196" s="13" t="s">
        <v>85</v>
      </c>
      <c r="AW2196" s="13" t="s">
        <v>37</v>
      </c>
      <c r="AX2196" s="13" t="s">
        <v>76</v>
      </c>
      <c r="AY2196" s="210" t="s">
        <v>232</v>
      </c>
    </row>
    <row r="2197" spans="1:65" s="13" customFormat="1" ht="10.199999999999999">
      <c r="B2197" s="200"/>
      <c r="C2197" s="201"/>
      <c r="D2197" s="198" t="s">
        <v>244</v>
      </c>
      <c r="E2197" s="202" t="s">
        <v>19</v>
      </c>
      <c r="F2197" s="203" t="s">
        <v>5884</v>
      </c>
      <c r="G2197" s="201"/>
      <c r="H2197" s="204">
        <v>14.026</v>
      </c>
      <c r="I2197" s="205"/>
      <c r="J2197" s="201"/>
      <c r="K2197" s="201"/>
      <c r="L2197" s="206"/>
      <c r="M2197" s="207"/>
      <c r="N2197" s="208"/>
      <c r="O2197" s="208"/>
      <c r="P2197" s="208"/>
      <c r="Q2197" s="208"/>
      <c r="R2197" s="208"/>
      <c r="S2197" s="208"/>
      <c r="T2197" s="209"/>
      <c r="AT2197" s="210" t="s">
        <v>244</v>
      </c>
      <c r="AU2197" s="210" t="s">
        <v>85</v>
      </c>
      <c r="AV2197" s="13" t="s">
        <v>85</v>
      </c>
      <c r="AW2197" s="13" t="s">
        <v>37</v>
      </c>
      <c r="AX2197" s="13" t="s">
        <v>76</v>
      </c>
      <c r="AY2197" s="210" t="s">
        <v>232</v>
      </c>
    </row>
    <row r="2198" spans="1:65" s="13" customFormat="1" ht="10.199999999999999">
      <c r="B2198" s="200"/>
      <c r="C2198" s="201"/>
      <c r="D2198" s="198" t="s">
        <v>244</v>
      </c>
      <c r="E2198" s="202" t="s">
        <v>19</v>
      </c>
      <c r="F2198" s="203" t="s">
        <v>5885</v>
      </c>
      <c r="G2198" s="201"/>
      <c r="H2198" s="204">
        <v>11.766</v>
      </c>
      <c r="I2198" s="205"/>
      <c r="J2198" s="201"/>
      <c r="K2198" s="201"/>
      <c r="L2198" s="206"/>
      <c r="M2198" s="207"/>
      <c r="N2198" s="208"/>
      <c r="O2198" s="208"/>
      <c r="P2198" s="208"/>
      <c r="Q2198" s="208"/>
      <c r="R2198" s="208"/>
      <c r="S2198" s="208"/>
      <c r="T2198" s="209"/>
      <c r="AT2198" s="210" t="s">
        <v>244</v>
      </c>
      <c r="AU2198" s="210" t="s">
        <v>85</v>
      </c>
      <c r="AV2198" s="13" t="s">
        <v>85</v>
      </c>
      <c r="AW2198" s="13" t="s">
        <v>37</v>
      </c>
      <c r="AX2198" s="13" t="s">
        <v>76</v>
      </c>
      <c r="AY2198" s="210" t="s">
        <v>232</v>
      </c>
    </row>
    <row r="2199" spans="1:65" s="15" customFormat="1" ht="10.199999999999999">
      <c r="B2199" s="222"/>
      <c r="C2199" s="223"/>
      <c r="D2199" s="198" t="s">
        <v>244</v>
      </c>
      <c r="E2199" s="224" t="s">
        <v>19</v>
      </c>
      <c r="F2199" s="225" t="s">
        <v>3750</v>
      </c>
      <c r="G2199" s="223"/>
      <c r="H2199" s="224" t="s">
        <v>19</v>
      </c>
      <c r="I2199" s="226"/>
      <c r="J2199" s="223"/>
      <c r="K2199" s="223"/>
      <c r="L2199" s="227"/>
      <c r="M2199" s="228"/>
      <c r="N2199" s="229"/>
      <c r="O2199" s="229"/>
      <c r="P2199" s="229"/>
      <c r="Q2199" s="229"/>
      <c r="R2199" s="229"/>
      <c r="S2199" s="229"/>
      <c r="T2199" s="230"/>
      <c r="AT2199" s="231" t="s">
        <v>244</v>
      </c>
      <c r="AU2199" s="231" t="s">
        <v>85</v>
      </c>
      <c r="AV2199" s="15" t="s">
        <v>83</v>
      </c>
      <c r="AW2199" s="15" t="s">
        <v>37</v>
      </c>
      <c r="AX2199" s="15" t="s">
        <v>76</v>
      </c>
      <c r="AY2199" s="231" t="s">
        <v>232</v>
      </c>
    </row>
    <row r="2200" spans="1:65" s="14" customFormat="1" ht="10.199999999999999">
      <c r="B2200" s="211"/>
      <c r="C2200" s="212"/>
      <c r="D2200" s="198" t="s">
        <v>244</v>
      </c>
      <c r="E2200" s="213" t="s">
        <v>19</v>
      </c>
      <c r="F2200" s="214" t="s">
        <v>248</v>
      </c>
      <c r="G2200" s="212"/>
      <c r="H2200" s="215">
        <v>400.34</v>
      </c>
      <c r="I2200" s="216"/>
      <c r="J2200" s="212"/>
      <c r="K2200" s="212"/>
      <c r="L2200" s="217"/>
      <c r="M2200" s="218"/>
      <c r="N2200" s="219"/>
      <c r="O2200" s="219"/>
      <c r="P2200" s="219"/>
      <c r="Q2200" s="219"/>
      <c r="R2200" s="219"/>
      <c r="S2200" s="219"/>
      <c r="T2200" s="220"/>
      <c r="AT2200" s="221" t="s">
        <v>244</v>
      </c>
      <c r="AU2200" s="221" t="s">
        <v>85</v>
      </c>
      <c r="AV2200" s="14" t="s">
        <v>139</v>
      </c>
      <c r="AW2200" s="14" t="s">
        <v>37</v>
      </c>
      <c r="AX2200" s="14" t="s">
        <v>83</v>
      </c>
      <c r="AY2200" s="221" t="s">
        <v>232</v>
      </c>
    </row>
    <row r="2201" spans="1:65" s="2" customFormat="1" ht="16.5" customHeight="1">
      <c r="A2201" s="36"/>
      <c r="B2201" s="37"/>
      <c r="C2201" s="180" t="s">
        <v>5886</v>
      </c>
      <c r="D2201" s="180" t="s">
        <v>234</v>
      </c>
      <c r="E2201" s="181" t="s">
        <v>5887</v>
      </c>
      <c r="F2201" s="182" t="s">
        <v>5888</v>
      </c>
      <c r="G2201" s="183" t="s">
        <v>312</v>
      </c>
      <c r="H2201" s="184">
        <v>4.4749999999999996</v>
      </c>
      <c r="I2201" s="185"/>
      <c r="J2201" s="186">
        <f>ROUND(I2201*H2201,2)</f>
        <v>0</v>
      </c>
      <c r="K2201" s="182" t="s">
        <v>238</v>
      </c>
      <c r="L2201" s="41"/>
      <c r="M2201" s="187" t="s">
        <v>19</v>
      </c>
      <c r="N2201" s="188" t="s">
        <v>47</v>
      </c>
      <c r="O2201" s="66"/>
      <c r="P2201" s="189">
        <f>O2201*H2201</f>
        <v>0</v>
      </c>
      <c r="Q2201" s="189">
        <v>0</v>
      </c>
      <c r="R2201" s="189">
        <f>Q2201*H2201</f>
        <v>0</v>
      </c>
      <c r="S2201" s="189">
        <v>0</v>
      </c>
      <c r="T2201" s="190">
        <f>S2201*H2201</f>
        <v>0</v>
      </c>
      <c r="U2201" s="36"/>
      <c r="V2201" s="36"/>
      <c r="W2201" s="36"/>
      <c r="X2201" s="36"/>
      <c r="Y2201" s="36"/>
      <c r="Z2201" s="36"/>
      <c r="AA2201" s="36"/>
      <c r="AB2201" s="36"/>
      <c r="AC2201" s="36"/>
      <c r="AD2201" s="36"/>
      <c r="AE2201" s="36"/>
      <c r="AR2201" s="191" t="s">
        <v>348</v>
      </c>
      <c r="AT2201" s="191" t="s">
        <v>234</v>
      </c>
      <c r="AU2201" s="191" t="s">
        <v>85</v>
      </c>
      <c r="AY2201" s="19" t="s">
        <v>232</v>
      </c>
      <c r="BE2201" s="192">
        <f>IF(N2201="základní",J2201,0)</f>
        <v>0</v>
      </c>
      <c r="BF2201" s="192">
        <f>IF(N2201="snížená",J2201,0)</f>
        <v>0</v>
      </c>
      <c r="BG2201" s="192">
        <f>IF(N2201="zákl. přenesená",J2201,0)</f>
        <v>0</v>
      </c>
      <c r="BH2201" s="192">
        <f>IF(N2201="sníž. přenesená",J2201,0)</f>
        <v>0</v>
      </c>
      <c r="BI2201" s="192">
        <f>IF(N2201="nulová",J2201,0)</f>
        <v>0</v>
      </c>
      <c r="BJ2201" s="19" t="s">
        <v>83</v>
      </c>
      <c r="BK2201" s="192">
        <f>ROUND(I2201*H2201,2)</f>
        <v>0</v>
      </c>
      <c r="BL2201" s="19" t="s">
        <v>348</v>
      </c>
      <c r="BM2201" s="191" t="s">
        <v>5889</v>
      </c>
    </row>
    <row r="2202" spans="1:65" s="2" customFormat="1" ht="10.199999999999999">
      <c r="A2202" s="36"/>
      <c r="B2202" s="37"/>
      <c r="C2202" s="38"/>
      <c r="D2202" s="193" t="s">
        <v>240</v>
      </c>
      <c r="E2202" s="38"/>
      <c r="F2202" s="194" t="s">
        <v>5890</v>
      </c>
      <c r="G2202" s="38"/>
      <c r="H2202" s="38"/>
      <c r="I2202" s="195"/>
      <c r="J2202" s="38"/>
      <c r="K2202" s="38"/>
      <c r="L2202" s="41"/>
      <c r="M2202" s="196"/>
      <c r="N2202" s="197"/>
      <c r="O2202" s="66"/>
      <c r="P2202" s="66"/>
      <c r="Q2202" s="66"/>
      <c r="R2202" s="66"/>
      <c r="S2202" s="66"/>
      <c r="T2202" s="67"/>
      <c r="U2202" s="36"/>
      <c r="V2202" s="36"/>
      <c r="W2202" s="36"/>
      <c r="X2202" s="36"/>
      <c r="Y2202" s="36"/>
      <c r="Z2202" s="36"/>
      <c r="AA2202" s="36"/>
      <c r="AB2202" s="36"/>
      <c r="AC2202" s="36"/>
      <c r="AD2202" s="36"/>
      <c r="AE2202" s="36"/>
      <c r="AT2202" s="19" t="s">
        <v>240</v>
      </c>
      <c r="AU2202" s="19" t="s">
        <v>85</v>
      </c>
    </row>
    <row r="2203" spans="1:65" s="13" customFormat="1" ht="10.199999999999999">
      <c r="B2203" s="200"/>
      <c r="C2203" s="201"/>
      <c r="D2203" s="198" t="s">
        <v>244</v>
      </c>
      <c r="E2203" s="202" t="s">
        <v>19</v>
      </c>
      <c r="F2203" s="203" t="s">
        <v>5891</v>
      </c>
      <c r="G2203" s="201"/>
      <c r="H2203" s="204">
        <v>4.4749999999999996</v>
      </c>
      <c r="I2203" s="205"/>
      <c r="J2203" s="201"/>
      <c r="K2203" s="201"/>
      <c r="L2203" s="206"/>
      <c r="M2203" s="207"/>
      <c r="N2203" s="208"/>
      <c r="O2203" s="208"/>
      <c r="P2203" s="208"/>
      <c r="Q2203" s="208"/>
      <c r="R2203" s="208"/>
      <c r="S2203" s="208"/>
      <c r="T2203" s="209"/>
      <c r="AT2203" s="210" t="s">
        <v>244</v>
      </c>
      <c r="AU2203" s="210" t="s">
        <v>85</v>
      </c>
      <c r="AV2203" s="13" t="s">
        <v>85</v>
      </c>
      <c r="AW2203" s="13" t="s">
        <v>37</v>
      </c>
      <c r="AX2203" s="13" t="s">
        <v>83</v>
      </c>
      <c r="AY2203" s="210" t="s">
        <v>232</v>
      </c>
    </row>
    <row r="2204" spans="1:65" s="2" customFormat="1" ht="21.75" customHeight="1">
      <c r="A2204" s="36"/>
      <c r="B2204" s="37"/>
      <c r="C2204" s="180" t="s">
        <v>5892</v>
      </c>
      <c r="D2204" s="180" t="s">
        <v>234</v>
      </c>
      <c r="E2204" s="181" t="s">
        <v>5893</v>
      </c>
      <c r="F2204" s="182" t="s">
        <v>5894</v>
      </c>
      <c r="G2204" s="183" t="s">
        <v>312</v>
      </c>
      <c r="H2204" s="184">
        <v>4.4749999999999996</v>
      </c>
      <c r="I2204" s="185"/>
      <c r="J2204" s="186">
        <f>ROUND(I2204*H2204,2)</f>
        <v>0</v>
      </c>
      <c r="K2204" s="182" t="s">
        <v>238</v>
      </c>
      <c r="L2204" s="41"/>
      <c r="M2204" s="187" t="s">
        <v>19</v>
      </c>
      <c r="N2204" s="188" t="s">
        <v>47</v>
      </c>
      <c r="O2204" s="66"/>
      <c r="P2204" s="189">
        <f>O2204*H2204</f>
        <v>0</v>
      </c>
      <c r="Q2204" s="189">
        <v>4.7999999999999996E-3</v>
      </c>
      <c r="R2204" s="189">
        <f>Q2204*H2204</f>
        <v>2.1479999999999996E-2</v>
      </c>
      <c r="S2204" s="189">
        <v>0</v>
      </c>
      <c r="T2204" s="190">
        <f>S2204*H2204</f>
        <v>0</v>
      </c>
      <c r="U2204" s="36"/>
      <c r="V2204" s="36"/>
      <c r="W2204" s="36"/>
      <c r="X2204" s="36"/>
      <c r="Y2204" s="36"/>
      <c r="Z2204" s="36"/>
      <c r="AA2204" s="36"/>
      <c r="AB2204" s="36"/>
      <c r="AC2204" s="36"/>
      <c r="AD2204" s="36"/>
      <c r="AE2204" s="36"/>
      <c r="AR2204" s="191" t="s">
        <v>348</v>
      </c>
      <c r="AT2204" s="191" t="s">
        <v>234</v>
      </c>
      <c r="AU2204" s="191" t="s">
        <v>85</v>
      </c>
      <c r="AY2204" s="19" t="s">
        <v>232</v>
      </c>
      <c r="BE2204" s="192">
        <f>IF(N2204="základní",J2204,0)</f>
        <v>0</v>
      </c>
      <c r="BF2204" s="192">
        <f>IF(N2204="snížená",J2204,0)</f>
        <v>0</v>
      </c>
      <c r="BG2204" s="192">
        <f>IF(N2204="zákl. přenesená",J2204,0)</f>
        <v>0</v>
      </c>
      <c r="BH2204" s="192">
        <f>IF(N2204="sníž. přenesená",J2204,0)</f>
        <v>0</v>
      </c>
      <c r="BI2204" s="192">
        <f>IF(N2204="nulová",J2204,0)</f>
        <v>0</v>
      </c>
      <c r="BJ2204" s="19" t="s">
        <v>83</v>
      </c>
      <c r="BK2204" s="192">
        <f>ROUND(I2204*H2204,2)</f>
        <v>0</v>
      </c>
      <c r="BL2204" s="19" t="s">
        <v>348</v>
      </c>
      <c r="BM2204" s="191" t="s">
        <v>5895</v>
      </c>
    </row>
    <row r="2205" spans="1:65" s="2" customFormat="1" ht="10.199999999999999">
      <c r="A2205" s="36"/>
      <c r="B2205" s="37"/>
      <c r="C2205" s="38"/>
      <c r="D2205" s="193" t="s">
        <v>240</v>
      </c>
      <c r="E2205" s="38"/>
      <c r="F2205" s="194" t="s">
        <v>5896</v>
      </c>
      <c r="G2205" s="38"/>
      <c r="H2205" s="38"/>
      <c r="I2205" s="195"/>
      <c r="J2205" s="38"/>
      <c r="K2205" s="38"/>
      <c r="L2205" s="41"/>
      <c r="M2205" s="196"/>
      <c r="N2205" s="197"/>
      <c r="O2205" s="66"/>
      <c r="P2205" s="66"/>
      <c r="Q2205" s="66"/>
      <c r="R2205" s="66"/>
      <c r="S2205" s="66"/>
      <c r="T2205" s="67"/>
      <c r="U2205" s="36"/>
      <c r="V2205" s="36"/>
      <c r="W2205" s="36"/>
      <c r="X2205" s="36"/>
      <c r="Y2205" s="36"/>
      <c r="Z2205" s="36"/>
      <c r="AA2205" s="36"/>
      <c r="AB2205" s="36"/>
      <c r="AC2205" s="36"/>
      <c r="AD2205" s="36"/>
      <c r="AE2205" s="36"/>
      <c r="AT2205" s="19" t="s">
        <v>240</v>
      </c>
      <c r="AU2205" s="19" t="s">
        <v>85</v>
      </c>
    </row>
    <row r="2206" spans="1:65" s="13" customFormat="1" ht="10.199999999999999">
      <c r="B2206" s="200"/>
      <c r="C2206" s="201"/>
      <c r="D2206" s="198" t="s">
        <v>244</v>
      </c>
      <c r="E2206" s="202" t="s">
        <v>19</v>
      </c>
      <c r="F2206" s="203" t="s">
        <v>5891</v>
      </c>
      <c r="G2206" s="201"/>
      <c r="H2206" s="204">
        <v>4.4749999999999996</v>
      </c>
      <c r="I2206" s="205"/>
      <c r="J2206" s="201"/>
      <c r="K2206" s="201"/>
      <c r="L2206" s="206"/>
      <c r="M2206" s="207"/>
      <c r="N2206" s="208"/>
      <c r="O2206" s="208"/>
      <c r="P2206" s="208"/>
      <c r="Q2206" s="208"/>
      <c r="R2206" s="208"/>
      <c r="S2206" s="208"/>
      <c r="T2206" s="209"/>
      <c r="AT2206" s="210" t="s">
        <v>244</v>
      </c>
      <c r="AU2206" s="210" t="s">
        <v>85</v>
      </c>
      <c r="AV2206" s="13" t="s">
        <v>85</v>
      </c>
      <c r="AW2206" s="13" t="s">
        <v>37</v>
      </c>
      <c r="AX2206" s="13" t="s">
        <v>83</v>
      </c>
      <c r="AY2206" s="210" t="s">
        <v>232</v>
      </c>
    </row>
    <row r="2207" spans="1:65" s="2" customFormat="1" ht="24.15" customHeight="1">
      <c r="A2207" s="36"/>
      <c r="B2207" s="37"/>
      <c r="C2207" s="180" t="s">
        <v>5897</v>
      </c>
      <c r="D2207" s="180" t="s">
        <v>234</v>
      </c>
      <c r="E2207" s="181" t="s">
        <v>5898</v>
      </c>
      <c r="F2207" s="182" t="s">
        <v>5899</v>
      </c>
      <c r="G2207" s="183" t="s">
        <v>312</v>
      </c>
      <c r="H2207" s="184">
        <v>4.4749999999999996</v>
      </c>
      <c r="I2207" s="185"/>
      <c r="J2207" s="186">
        <f>ROUND(I2207*H2207,2)</f>
        <v>0</v>
      </c>
      <c r="K2207" s="182" t="s">
        <v>238</v>
      </c>
      <c r="L2207" s="41"/>
      <c r="M2207" s="187" t="s">
        <v>19</v>
      </c>
      <c r="N2207" s="188" t="s">
        <v>47</v>
      </c>
      <c r="O2207" s="66"/>
      <c r="P2207" s="189">
        <f>O2207*H2207</f>
        <v>0</v>
      </c>
      <c r="Q2207" s="189">
        <v>2.9E-4</v>
      </c>
      <c r="R2207" s="189">
        <f>Q2207*H2207</f>
        <v>1.2977499999999999E-3</v>
      </c>
      <c r="S2207" s="189">
        <v>0</v>
      </c>
      <c r="T2207" s="190">
        <f>S2207*H2207</f>
        <v>0</v>
      </c>
      <c r="U2207" s="36"/>
      <c r="V2207" s="36"/>
      <c r="W2207" s="36"/>
      <c r="X2207" s="36"/>
      <c r="Y2207" s="36"/>
      <c r="Z2207" s="36"/>
      <c r="AA2207" s="36"/>
      <c r="AB2207" s="36"/>
      <c r="AC2207" s="36"/>
      <c r="AD2207" s="36"/>
      <c r="AE2207" s="36"/>
      <c r="AR2207" s="191" t="s">
        <v>348</v>
      </c>
      <c r="AT2207" s="191" t="s">
        <v>234</v>
      </c>
      <c r="AU2207" s="191" t="s">
        <v>85</v>
      </c>
      <c r="AY2207" s="19" t="s">
        <v>232</v>
      </c>
      <c r="BE2207" s="192">
        <f>IF(N2207="základní",J2207,0)</f>
        <v>0</v>
      </c>
      <c r="BF2207" s="192">
        <f>IF(N2207="snížená",J2207,0)</f>
        <v>0</v>
      </c>
      <c r="BG2207" s="192">
        <f>IF(N2207="zákl. přenesená",J2207,0)</f>
        <v>0</v>
      </c>
      <c r="BH2207" s="192">
        <f>IF(N2207="sníž. přenesená",J2207,0)</f>
        <v>0</v>
      </c>
      <c r="BI2207" s="192">
        <f>IF(N2207="nulová",J2207,0)</f>
        <v>0</v>
      </c>
      <c r="BJ2207" s="19" t="s">
        <v>83</v>
      </c>
      <c r="BK2207" s="192">
        <f>ROUND(I2207*H2207,2)</f>
        <v>0</v>
      </c>
      <c r="BL2207" s="19" t="s">
        <v>348</v>
      </c>
      <c r="BM2207" s="191" t="s">
        <v>5900</v>
      </c>
    </row>
    <row r="2208" spans="1:65" s="2" customFormat="1" ht="10.199999999999999">
      <c r="A2208" s="36"/>
      <c r="B2208" s="37"/>
      <c r="C2208" s="38"/>
      <c r="D2208" s="193" t="s">
        <v>240</v>
      </c>
      <c r="E2208" s="38"/>
      <c r="F2208" s="194" t="s">
        <v>5901</v>
      </c>
      <c r="G2208" s="38"/>
      <c r="H2208" s="38"/>
      <c r="I2208" s="195"/>
      <c r="J2208" s="38"/>
      <c r="K2208" s="38"/>
      <c r="L2208" s="41"/>
      <c r="M2208" s="196"/>
      <c r="N2208" s="197"/>
      <c r="O2208" s="66"/>
      <c r="P2208" s="66"/>
      <c r="Q2208" s="66"/>
      <c r="R2208" s="66"/>
      <c r="S2208" s="66"/>
      <c r="T2208" s="67"/>
      <c r="U2208" s="36"/>
      <c r="V2208" s="36"/>
      <c r="W2208" s="36"/>
      <c r="X2208" s="36"/>
      <c r="Y2208" s="36"/>
      <c r="Z2208" s="36"/>
      <c r="AA2208" s="36"/>
      <c r="AB2208" s="36"/>
      <c r="AC2208" s="36"/>
      <c r="AD2208" s="36"/>
      <c r="AE2208" s="36"/>
      <c r="AT2208" s="19" t="s">
        <v>240</v>
      </c>
      <c r="AU2208" s="19" t="s">
        <v>85</v>
      </c>
    </row>
    <row r="2209" spans="1:65" s="13" customFormat="1" ht="10.199999999999999">
      <c r="B2209" s="200"/>
      <c r="C2209" s="201"/>
      <c r="D2209" s="198" t="s">
        <v>244</v>
      </c>
      <c r="E2209" s="202" t="s">
        <v>19</v>
      </c>
      <c r="F2209" s="203" t="s">
        <v>5891</v>
      </c>
      <c r="G2209" s="201"/>
      <c r="H2209" s="204">
        <v>4.4749999999999996</v>
      </c>
      <c r="I2209" s="205"/>
      <c r="J2209" s="201"/>
      <c r="K2209" s="201"/>
      <c r="L2209" s="206"/>
      <c r="M2209" s="207"/>
      <c r="N2209" s="208"/>
      <c r="O2209" s="208"/>
      <c r="P2209" s="208"/>
      <c r="Q2209" s="208"/>
      <c r="R2209" s="208"/>
      <c r="S2209" s="208"/>
      <c r="T2209" s="209"/>
      <c r="AT2209" s="210" t="s">
        <v>244</v>
      </c>
      <c r="AU2209" s="210" t="s">
        <v>85</v>
      </c>
      <c r="AV2209" s="13" t="s">
        <v>85</v>
      </c>
      <c r="AW2209" s="13" t="s">
        <v>37</v>
      </c>
      <c r="AX2209" s="13" t="s">
        <v>83</v>
      </c>
      <c r="AY2209" s="210" t="s">
        <v>232</v>
      </c>
    </row>
    <row r="2210" spans="1:65" s="2" customFormat="1" ht="24.15" customHeight="1">
      <c r="A2210" s="36"/>
      <c r="B2210" s="37"/>
      <c r="C2210" s="180" t="s">
        <v>5902</v>
      </c>
      <c r="D2210" s="180" t="s">
        <v>234</v>
      </c>
      <c r="E2210" s="181" t="s">
        <v>5903</v>
      </c>
      <c r="F2210" s="182" t="s">
        <v>5904</v>
      </c>
      <c r="G2210" s="183" t="s">
        <v>312</v>
      </c>
      <c r="H2210" s="184">
        <v>4.4749999999999996</v>
      </c>
      <c r="I2210" s="185"/>
      <c r="J2210" s="186">
        <f>ROUND(I2210*H2210,2)</f>
        <v>0</v>
      </c>
      <c r="K2210" s="182" t="s">
        <v>238</v>
      </c>
      <c r="L2210" s="41"/>
      <c r="M2210" s="187" t="s">
        <v>19</v>
      </c>
      <c r="N2210" s="188" t="s">
        <v>47</v>
      </c>
      <c r="O2210" s="66"/>
      <c r="P2210" s="189">
        <f>O2210*H2210</f>
        <v>0</v>
      </c>
      <c r="Q2210" s="189">
        <v>6.6E-4</v>
      </c>
      <c r="R2210" s="189">
        <f>Q2210*H2210</f>
        <v>2.9535E-3</v>
      </c>
      <c r="S2210" s="189">
        <v>0</v>
      </c>
      <c r="T2210" s="190">
        <f>S2210*H2210</f>
        <v>0</v>
      </c>
      <c r="U2210" s="36"/>
      <c r="V2210" s="36"/>
      <c r="W2210" s="36"/>
      <c r="X2210" s="36"/>
      <c r="Y2210" s="36"/>
      <c r="Z2210" s="36"/>
      <c r="AA2210" s="36"/>
      <c r="AB2210" s="36"/>
      <c r="AC2210" s="36"/>
      <c r="AD2210" s="36"/>
      <c r="AE2210" s="36"/>
      <c r="AR2210" s="191" t="s">
        <v>348</v>
      </c>
      <c r="AT2210" s="191" t="s">
        <v>234</v>
      </c>
      <c r="AU2210" s="191" t="s">
        <v>85</v>
      </c>
      <c r="AY2210" s="19" t="s">
        <v>232</v>
      </c>
      <c r="BE2210" s="192">
        <f>IF(N2210="základní",J2210,0)</f>
        <v>0</v>
      </c>
      <c r="BF2210" s="192">
        <f>IF(N2210="snížená",J2210,0)</f>
        <v>0</v>
      </c>
      <c r="BG2210" s="192">
        <f>IF(N2210="zákl. přenesená",J2210,0)</f>
        <v>0</v>
      </c>
      <c r="BH2210" s="192">
        <f>IF(N2210="sníž. přenesená",J2210,0)</f>
        <v>0</v>
      </c>
      <c r="BI2210" s="192">
        <f>IF(N2210="nulová",J2210,0)</f>
        <v>0</v>
      </c>
      <c r="BJ2210" s="19" t="s">
        <v>83</v>
      </c>
      <c r="BK2210" s="192">
        <f>ROUND(I2210*H2210,2)</f>
        <v>0</v>
      </c>
      <c r="BL2210" s="19" t="s">
        <v>348</v>
      </c>
      <c r="BM2210" s="191" t="s">
        <v>5905</v>
      </c>
    </row>
    <row r="2211" spans="1:65" s="2" customFormat="1" ht="10.199999999999999">
      <c r="A2211" s="36"/>
      <c r="B2211" s="37"/>
      <c r="C2211" s="38"/>
      <c r="D2211" s="193" t="s">
        <v>240</v>
      </c>
      <c r="E2211" s="38"/>
      <c r="F2211" s="194" t="s">
        <v>5906</v>
      </c>
      <c r="G2211" s="38"/>
      <c r="H2211" s="38"/>
      <c r="I2211" s="195"/>
      <c r="J2211" s="38"/>
      <c r="K2211" s="38"/>
      <c r="L2211" s="41"/>
      <c r="M2211" s="196"/>
      <c r="N2211" s="197"/>
      <c r="O2211" s="66"/>
      <c r="P2211" s="66"/>
      <c r="Q2211" s="66"/>
      <c r="R2211" s="66"/>
      <c r="S2211" s="66"/>
      <c r="T2211" s="67"/>
      <c r="U2211" s="36"/>
      <c r="V2211" s="36"/>
      <c r="W2211" s="36"/>
      <c r="X2211" s="36"/>
      <c r="Y2211" s="36"/>
      <c r="Z2211" s="36"/>
      <c r="AA2211" s="36"/>
      <c r="AB2211" s="36"/>
      <c r="AC2211" s="36"/>
      <c r="AD2211" s="36"/>
      <c r="AE2211" s="36"/>
      <c r="AT2211" s="19" t="s">
        <v>240</v>
      </c>
      <c r="AU2211" s="19" t="s">
        <v>85</v>
      </c>
    </row>
    <row r="2212" spans="1:65" s="13" customFormat="1" ht="10.199999999999999">
      <c r="B2212" s="200"/>
      <c r="C2212" s="201"/>
      <c r="D2212" s="198" t="s">
        <v>244</v>
      </c>
      <c r="E2212" s="202" t="s">
        <v>19</v>
      </c>
      <c r="F2212" s="203" t="s">
        <v>5907</v>
      </c>
      <c r="G2212" s="201"/>
      <c r="H2212" s="204">
        <v>4.4749999999999996</v>
      </c>
      <c r="I2212" s="205"/>
      <c r="J2212" s="201"/>
      <c r="K2212" s="201"/>
      <c r="L2212" s="206"/>
      <c r="M2212" s="207"/>
      <c r="N2212" s="208"/>
      <c r="O2212" s="208"/>
      <c r="P2212" s="208"/>
      <c r="Q2212" s="208"/>
      <c r="R2212" s="208"/>
      <c r="S2212" s="208"/>
      <c r="T2212" s="209"/>
      <c r="AT2212" s="210" t="s">
        <v>244</v>
      </c>
      <c r="AU2212" s="210" t="s">
        <v>85</v>
      </c>
      <c r="AV2212" s="13" t="s">
        <v>85</v>
      </c>
      <c r="AW2212" s="13" t="s">
        <v>37</v>
      </c>
      <c r="AX2212" s="13" t="s">
        <v>83</v>
      </c>
      <c r="AY2212" s="210" t="s">
        <v>232</v>
      </c>
    </row>
    <row r="2213" spans="1:65" s="12" customFormat="1" ht="22.8" customHeight="1">
      <c r="B2213" s="164"/>
      <c r="C2213" s="165"/>
      <c r="D2213" s="166" t="s">
        <v>75</v>
      </c>
      <c r="E2213" s="178" t="s">
        <v>3194</v>
      </c>
      <c r="F2213" s="178" t="s">
        <v>3195</v>
      </c>
      <c r="G2213" s="165"/>
      <c r="H2213" s="165"/>
      <c r="I2213" s="168"/>
      <c r="J2213" s="179">
        <f>BK2213</f>
        <v>0</v>
      </c>
      <c r="K2213" s="165"/>
      <c r="L2213" s="170"/>
      <c r="M2213" s="171"/>
      <c r="N2213" s="172"/>
      <c r="O2213" s="172"/>
      <c r="P2213" s="173">
        <f>SUM(P2214:P2435)</f>
        <v>0</v>
      </c>
      <c r="Q2213" s="172"/>
      <c r="R2213" s="173">
        <f>SUM(R2214:R2435)</f>
        <v>1.5396960799999999</v>
      </c>
      <c r="S2213" s="172"/>
      <c r="T2213" s="174">
        <f>SUM(T2214:T2435)</f>
        <v>0.22536149999999996</v>
      </c>
      <c r="AR2213" s="175" t="s">
        <v>85</v>
      </c>
      <c r="AT2213" s="176" t="s">
        <v>75</v>
      </c>
      <c r="AU2213" s="176" t="s">
        <v>83</v>
      </c>
      <c r="AY2213" s="175" t="s">
        <v>232</v>
      </c>
      <c r="BK2213" s="177">
        <f>SUM(BK2214:BK2435)</f>
        <v>0</v>
      </c>
    </row>
    <row r="2214" spans="1:65" s="2" customFormat="1" ht="16.5" customHeight="1">
      <c r="A2214" s="36"/>
      <c r="B2214" s="37"/>
      <c r="C2214" s="180" t="s">
        <v>5908</v>
      </c>
      <c r="D2214" s="180" t="s">
        <v>234</v>
      </c>
      <c r="E2214" s="181" t="s">
        <v>3196</v>
      </c>
      <c r="F2214" s="182" t="s">
        <v>3197</v>
      </c>
      <c r="G2214" s="183" t="s">
        <v>312</v>
      </c>
      <c r="H2214" s="184">
        <v>1407.2719999999999</v>
      </c>
      <c r="I2214" s="185"/>
      <c r="J2214" s="186">
        <f>ROUND(I2214*H2214,2)</f>
        <v>0</v>
      </c>
      <c r="K2214" s="182" t="s">
        <v>238</v>
      </c>
      <c r="L2214" s="41"/>
      <c r="M2214" s="187" t="s">
        <v>19</v>
      </c>
      <c r="N2214" s="188" t="s">
        <v>47</v>
      </c>
      <c r="O2214" s="66"/>
      <c r="P2214" s="189">
        <f>O2214*H2214</f>
        <v>0</v>
      </c>
      <c r="Q2214" s="189">
        <v>0</v>
      </c>
      <c r="R2214" s="189">
        <f>Q2214*H2214</f>
        <v>0</v>
      </c>
      <c r="S2214" s="189">
        <v>1.4999999999999999E-4</v>
      </c>
      <c r="T2214" s="190">
        <f>S2214*H2214</f>
        <v>0.21109079999999997</v>
      </c>
      <c r="U2214" s="36"/>
      <c r="V2214" s="36"/>
      <c r="W2214" s="36"/>
      <c r="X2214" s="36"/>
      <c r="Y2214" s="36"/>
      <c r="Z2214" s="36"/>
      <c r="AA2214" s="36"/>
      <c r="AB2214" s="36"/>
      <c r="AC2214" s="36"/>
      <c r="AD2214" s="36"/>
      <c r="AE2214" s="36"/>
      <c r="AR2214" s="191" t="s">
        <v>348</v>
      </c>
      <c r="AT2214" s="191" t="s">
        <v>234</v>
      </c>
      <c r="AU2214" s="191" t="s">
        <v>85</v>
      </c>
      <c r="AY2214" s="19" t="s">
        <v>232</v>
      </c>
      <c r="BE2214" s="192">
        <f>IF(N2214="základní",J2214,0)</f>
        <v>0</v>
      </c>
      <c r="BF2214" s="192">
        <f>IF(N2214="snížená",J2214,0)</f>
        <v>0</v>
      </c>
      <c r="BG2214" s="192">
        <f>IF(N2214="zákl. přenesená",J2214,0)</f>
        <v>0</v>
      </c>
      <c r="BH2214" s="192">
        <f>IF(N2214="sníž. přenesená",J2214,0)</f>
        <v>0</v>
      </c>
      <c r="BI2214" s="192">
        <f>IF(N2214="nulová",J2214,0)</f>
        <v>0</v>
      </c>
      <c r="BJ2214" s="19" t="s">
        <v>83</v>
      </c>
      <c r="BK2214" s="192">
        <f>ROUND(I2214*H2214,2)</f>
        <v>0</v>
      </c>
      <c r="BL2214" s="19" t="s">
        <v>348</v>
      </c>
      <c r="BM2214" s="191" t="s">
        <v>5909</v>
      </c>
    </row>
    <row r="2215" spans="1:65" s="2" customFormat="1" ht="10.199999999999999">
      <c r="A2215" s="36"/>
      <c r="B2215" s="37"/>
      <c r="C2215" s="38"/>
      <c r="D2215" s="193" t="s">
        <v>240</v>
      </c>
      <c r="E2215" s="38"/>
      <c r="F2215" s="194" t="s">
        <v>3199</v>
      </c>
      <c r="G2215" s="38"/>
      <c r="H2215" s="38"/>
      <c r="I2215" s="195"/>
      <c r="J2215" s="38"/>
      <c r="K2215" s="38"/>
      <c r="L2215" s="41"/>
      <c r="M2215" s="196"/>
      <c r="N2215" s="197"/>
      <c r="O2215" s="66"/>
      <c r="P2215" s="66"/>
      <c r="Q2215" s="66"/>
      <c r="R2215" s="66"/>
      <c r="S2215" s="66"/>
      <c r="T2215" s="67"/>
      <c r="U2215" s="36"/>
      <c r="V2215" s="36"/>
      <c r="W2215" s="36"/>
      <c r="X2215" s="36"/>
      <c r="Y2215" s="36"/>
      <c r="Z2215" s="36"/>
      <c r="AA2215" s="36"/>
      <c r="AB2215" s="36"/>
      <c r="AC2215" s="36"/>
      <c r="AD2215" s="36"/>
      <c r="AE2215" s="36"/>
      <c r="AT2215" s="19" t="s">
        <v>240</v>
      </c>
      <c r="AU2215" s="19" t="s">
        <v>85</v>
      </c>
    </row>
    <row r="2216" spans="1:65" s="13" customFormat="1" ht="20.399999999999999">
      <c r="B2216" s="200"/>
      <c r="C2216" s="201"/>
      <c r="D2216" s="198" t="s">
        <v>244</v>
      </c>
      <c r="E2216" s="202" t="s">
        <v>19</v>
      </c>
      <c r="F2216" s="203" t="s">
        <v>5910</v>
      </c>
      <c r="G2216" s="201"/>
      <c r="H2216" s="204">
        <v>126.3</v>
      </c>
      <c r="I2216" s="205"/>
      <c r="J2216" s="201"/>
      <c r="K2216" s="201"/>
      <c r="L2216" s="206"/>
      <c r="M2216" s="207"/>
      <c r="N2216" s="208"/>
      <c r="O2216" s="208"/>
      <c r="P2216" s="208"/>
      <c r="Q2216" s="208"/>
      <c r="R2216" s="208"/>
      <c r="S2216" s="208"/>
      <c r="T2216" s="209"/>
      <c r="AT2216" s="210" t="s">
        <v>244</v>
      </c>
      <c r="AU2216" s="210" t="s">
        <v>85</v>
      </c>
      <c r="AV2216" s="13" t="s">
        <v>85</v>
      </c>
      <c r="AW2216" s="13" t="s">
        <v>37</v>
      </c>
      <c r="AX2216" s="13" t="s">
        <v>76</v>
      </c>
      <c r="AY2216" s="210" t="s">
        <v>232</v>
      </c>
    </row>
    <row r="2217" spans="1:65" s="13" customFormat="1" ht="10.199999999999999">
      <c r="B2217" s="200"/>
      <c r="C2217" s="201"/>
      <c r="D2217" s="198" t="s">
        <v>244</v>
      </c>
      <c r="E2217" s="202" t="s">
        <v>19</v>
      </c>
      <c r="F2217" s="203" t="s">
        <v>5911</v>
      </c>
      <c r="G2217" s="201"/>
      <c r="H2217" s="204">
        <v>41.29</v>
      </c>
      <c r="I2217" s="205"/>
      <c r="J2217" s="201"/>
      <c r="K2217" s="201"/>
      <c r="L2217" s="206"/>
      <c r="M2217" s="207"/>
      <c r="N2217" s="208"/>
      <c r="O2217" s="208"/>
      <c r="P2217" s="208"/>
      <c r="Q2217" s="208"/>
      <c r="R2217" s="208"/>
      <c r="S2217" s="208"/>
      <c r="T2217" s="209"/>
      <c r="AT2217" s="210" t="s">
        <v>244</v>
      </c>
      <c r="AU2217" s="210" t="s">
        <v>85</v>
      </c>
      <c r="AV2217" s="13" t="s">
        <v>85</v>
      </c>
      <c r="AW2217" s="13" t="s">
        <v>37</v>
      </c>
      <c r="AX2217" s="13" t="s">
        <v>76</v>
      </c>
      <c r="AY2217" s="210" t="s">
        <v>232</v>
      </c>
    </row>
    <row r="2218" spans="1:65" s="15" customFormat="1" ht="10.199999999999999">
      <c r="B2218" s="222"/>
      <c r="C2218" s="223"/>
      <c r="D2218" s="198" t="s">
        <v>244</v>
      </c>
      <c r="E2218" s="224" t="s">
        <v>19</v>
      </c>
      <c r="F2218" s="225" t="s">
        <v>3999</v>
      </c>
      <c r="G2218" s="223"/>
      <c r="H2218" s="224" t="s">
        <v>19</v>
      </c>
      <c r="I2218" s="226"/>
      <c r="J2218" s="223"/>
      <c r="K2218" s="223"/>
      <c r="L2218" s="227"/>
      <c r="M2218" s="228"/>
      <c r="N2218" s="229"/>
      <c r="O2218" s="229"/>
      <c r="P2218" s="229"/>
      <c r="Q2218" s="229"/>
      <c r="R2218" s="229"/>
      <c r="S2218" s="229"/>
      <c r="T2218" s="230"/>
      <c r="AT2218" s="231" t="s">
        <v>244</v>
      </c>
      <c r="AU2218" s="231" t="s">
        <v>85</v>
      </c>
      <c r="AV2218" s="15" t="s">
        <v>83</v>
      </c>
      <c r="AW2218" s="15" t="s">
        <v>37</v>
      </c>
      <c r="AX2218" s="15" t="s">
        <v>76</v>
      </c>
      <c r="AY2218" s="231" t="s">
        <v>232</v>
      </c>
    </row>
    <row r="2219" spans="1:65" s="13" customFormat="1" ht="10.199999999999999">
      <c r="B2219" s="200"/>
      <c r="C2219" s="201"/>
      <c r="D2219" s="198" t="s">
        <v>244</v>
      </c>
      <c r="E2219" s="202" t="s">
        <v>19</v>
      </c>
      <c r="F2219" s="203" t="s">
        <v>5912</v>
      </c>
      <c r="G2219" s="201"/>
      <c r="H2219" s="204">
        <v>36.299999999999997</v>
      </c>
      <c r="I2219" s="205"/>
      <c r="J2219" s="201"/>
      <c r="K2219" s="201"/>
      <c r="L2219" s="206"/>
      <c r="M2219" s="207"/>
      <c r="N2219" s="208"/>
      <c r="O2219" s="208"/>
      <c r="P2219" s="208"/>
      <c r="Q2219" s="208"/>
      <c r="R2219" s="208"/>
      <c r="S2219" s="208"/>
      <c r="T2219" s="209"/>
      <c r="AT2219" s="210" t="s">
        <v>244</v>
      </c>
      <c r="AU2219" s="210" t="s">
        <v>85</v>
      </c>
      <c r="AV2219" s="13" t="s">
        <v>85</v>
      </c>
      <c r="AW2219" s="13" t="s">
        <v>37</v>
      </c>
      <c r="AX2219" s="13" t="s">
        <v>76</v>
      </c>
      <c r="AY2219" s="210" t="s">
        <v>232</v>
      </c>
    </row>
    <row r="2220" spans="1:65" s="13" customFormat="1" ht="10.199999999999999">
      <c r="B2220" s="200"/>
      <c r="C2220" s="201"/>
      <c r="D2220" s="198" t="s">
        <v>244</v>
      </c>
      <c r="E2220" s="202" t="s">
        <v>19</v>
      </c>
      <c r="F2220" s="203" t="s">
        <v>5913</v>
      </c>
      <c r="G2220" s="201"/>
      <c r="H2220" s="204">
        <v>-17.899999999999999</v>
      </c>
      <c r="I2220" s="205"/>
      <c r="J2220" s="201"/>
      <c r="K2220" s="201"/>
      <c r="L2220" s="206"/>
      <c r="M2220" s="207"/>
      <c r="N2220" s="208"/>
      <c r="O2220" s="208"/>
      <c r="P2220" s="208"/>
      <c r="Q2220" s="208"/>
      <c r="R2220" s="208"/>
      <c r="S2220" s="208"/>
      <c r="T2220" s="209"/>
      <c r="AT2220" s="210" t="s">
        <v>244</v>
      </c>
      <c r="AU2220" s="210" t="s">
        <v>85</v>
      </c>
      <c r="AV2220" s="13" t="s">
        <v>85</v>
      </c>
      <c r="AW2220" s="13" t="s">
        <v>37</v>
      </c>
      <c r="AX2220" s="13" t="s">
        <v>76</v>
      </c>
      <c r="AY2220" s="210" t="s">
        <v>232</v>
      </c>
    </row>
    <row r="2221" spans="1:65" s="15" customFormat="1" ht="10.199999999999999">
      <c r="B2221" s="222"/>
      <c r="C2221" s="223"/>
      <c r="D2221" s="198" t="s">
        <v>244</v>
      </c>
      <c r="E2221" s="224" t="s">
        <v>19</v>
      </c>
      <c r="F2221" s="225" t="s">
        <v>4001</v>
      </c>
      <c r="G2221" s="223"/>
      <c r="H2221" s="224" t="s">
        <v>19</v>
      </c>
      <c r="I2221" s="226"/>
      <c r="J2221" s="223"/>
      <c r="K2221" s="223"/>
      <c r="L2221" s="227"/>
      <c r="M2221" s="228"/>
      <c r="N2221" s="229"/>
      <c r="O2221" s="229"/>
      <c r="P2221" s="229"/>
      <c r="Q2221" s="229"/>
      <c r="R2221" s="229"/>
      <c r="S2221" s="229"/>
      <c r="T2221" s="230"/>
      <c r="AT2221" s="231" t="s">
        <v>244</v>
      </c>
      <c r="AU2221" s="231" t="s">
        <v>85</v>
      </c>
      <c r="AV2221" s="15" t="s">
        <v>83</v>
      </c>
      <c r="AW2221" s="15" t="s">
        <v>37</v>
      </c>
      <c r="AX2221" s="15" t="s">
        <v>76</v>
      </c>
      <c r="AY2221" s="231" t="s">
        <v>232</v>
      </c>
    </row>
    <row r="2222" spans="1:65" s="13" customFormat="1" ht="10.199999999999999">
      <c r="B2222" s="200"/>
      <c r="C2222" s="201"/>
      <c r="D2222" s="198" t="s">
        <v>244</v>
      </c>
      <c r="E2222" s="202" t="s">
        <v>19</v>
      </c>
      <c r="F2222" s="203" t="s">
        <v>4002</v>
      </c>
      <c r="G2222" s="201"/>
      <c r="H2222" s="204">
        <v>156.727</v>
      </c>
      <c r="I2222" s="205"/>
      <c r="J2222" s="201"/>
      <c r="K2222" s="201"/>
      <c r="L2222" s="206"/>
      <c r="M2222" s="207"/>
      <c r="N2222" s="208"/>
      <c r="O2222" s="208"/>
      <c r="P2222" s="208"/>
      <c r="Q2222" s="208"/>
      <c r="R2222" s="208"/>
      <c r="S2222" s="208"/>
      <c r="T2222" s="209"/>
      <c r="AT2222" s="210" t="s">
        <v>244</v>
      </c>
      <c r="AU2222" s="210" t="s">
        <v>85</v>
      </c>
      <c r="AV2222" s="13" t="s">
        <v>85</v>
      </c>
      <c r="AW2222" s="13" t="s">
        <v>37</v>
      </c>
      <c r="AX2222" s="13" t="s">
        <v>76</v>
      </c>
      <c r="AY2222" s="210" t="s">
        <v>232</v>
      </c>
    </row>
    <row r="2223" spans="1:65" s="13" customFormat="1" ht="10.199999999999999">
      <c r="B2223" s="200"/>
      <c r="C2223" s="201"/>
      <c r="D2223" s="198" t="s">
        <v>244</v>
      </c>
      <c r="E2223" s="202" t="s">
        <v>19</v>
      </c>
      <c r="F2223" s="203" t="s">
        <v>5914</v>
      </c>
      <c r="G2223" s="201"/>
      <c r="H2223" s="204">
        <v>-7.2229999999999999</v>
      </c>
      <c r="I2223" s="205"/>
      <c r="J2223" s="201"/>
      <c r="K2223" s="201"/>
      <c r="L2223" s="206"/>
      <c r="M2223" s="207"/>
      <c r="N2223" s="208"/>
      <c r="O2223" s="208"/>
      <c r="P2223" s="208"/>
      <c r="Q2223" s="208"/>
      <c r="R2223" s="208"/>
      <c r="S2223" s="208"/>
      <c r="T2223" s="209"/>
      <c r="AT2223" s="210" t="s">
        <v>244</v>
      </c>
      <c r="AU2223" s="210" t="s">
        <v>85</v>
      </c>
      <c r="AV2223" s="13" t="s">
        <v>85</v>
      </c>
      <c r="AW2223" s="13" t="s">
        <v>37</v>
      </c>
      <c r="AX2223" s="13" t="s">
        <v>76</v>
      </c>
      <c r="AY2223" s="210" t="s">
        <v>232</v>
      </c>
    </row>
    <row r="2224" spans="1:65" s="13" customFormat="1" ht="10.199999999999999">
      <c r="B2224" s="200"/>
      <c r="C2224" s="201"/>
      <c r="D2224" s="198" t="s">
        <v>244</v>
      </c>
      <c r="E2224" s="202" t="s">
        <v>19</v>
      </c>
      <c r="F2224" s="203" t="s">
        <v>5915</v>
      </c>
      <c r="G2224" s="201"/>
      <c r="H2224" s="204">
        <v>-83.23</v>
      </c>
      <c r="I2224" s="205"/>
      <c r="J2224" s="201"/>
      <c r="K2224" s="201"/>
      <c r="L2224" s="206"/>
      <c r="M2224" s="207"/>
      <c r="N2224" s="208"/>
      <c r="O2224" s="208"/>
      <c r="P2224" s="208"/>
      <c r="Q2224" s="208"/>
      <c r="R2224" s="208"/>
      <c r="S2224" s="208"/>
      <c r="T2224" s="209"/>
      <c r="AT2224" s="210" t="s">
        <v>244</v>
      </c>
      <c r="AU2224" s="210" t="s">
        <v>85</v>
      </c>
      <c r="AV2224" s="13" t="s">
        <v>85</v>
      </c>
      <c r="AW2224" s="13" t="s">
        <v>37</v>
      </c>
      <c r="AX2224" s="13" t="s">
        <v>76</v>
      </c>
      <c r="AY2224" s="210" t="s">
        <v>232</v>
      </c>
    </row>
    <row r="2225" spans="2:51" s="13" customFormat="1" ht="10.199999999999999">
      <c r="B2225" s="200"/>
      <c r="C2225" s="201"/>
      <c r="D2225" s="198" t="s">
        <v>244</v>
      </c>
      <c r="E2225" s="202" t="s">
        <v>19</v>
      </c>
      <c r="F2225" s="203" t="s">
        <v>5916</v>
      </c>
      <c r="G2225" s="201"/>
      <c r="H2225" s="204">
        <v>46.481000000000002</v>
      </c>
      <c r="I2225" s="205"/>
      <c r="J2225" s="201"/>
      <c r="K2225" s="201"/>
      <c r="L2225" s="206"/>
      <c r="M2225" s="207"/>
      <c r="N2225" s="208"/>
      <c r="O2225" s="208"/>
      <c r="P2225" s="208"/>
      <c r="Q2225" s="208"/>
      <c r="R2225" s="208"/>
      <c r="S2225" s="208"/>
      <c r="T2225" s="209"/>
      <c r="AT2225" s="210" t="s">
        <v>244</v>
      </c>
      <c r="AU2225" s="210" t="s">
        <v>85</v>
      </c>
      <c r="AV2225" s="13" t="s">
        <v>85</v>
      </c>
      <c r="AW2225" s="13" t="s">
        <v>37</v>
      </c>
      <c r="AX2225" s="13" t="s">
        <v>76</v>
      </c>
      <c r="AY2225" s="210" t="s">
        <v>232</v>
      </c>
    </row>
    <row r="2226" spans="2:51" s="15" customFormat="1" ht="10.199999999999999">
      <c r="B2226" s="222"/>
      <c r="C2226" s="223"/>
      <c r="D2226" s="198" t="s">
        <v>244</v>
      </c>
      <c r="E2226" s="224" t="s">
        <v>19</v>
      </c>
      <c r="F2226" s="225" t="s">
        <v>5917</v>
      </c>
      <c r="G2226" s="223"/>
      <c r="H2226" s="224" t="s">
        <v>19</v>
      </c>
      <c r="I2226" s="226"/>
      <c r="J2226" s="223"/>
      <c r="K2226" s="223"/>
      <c r="L2226" s="227"/>
      <c r="M2226" s="228"/>
      <c r="N2226" s="229"/>
      <c r="O2226" s="229"/>
      <c r="P2226" s="229"/>
      <c r="Q2226" s="229"/>
      <c r="R2226" s="229"/>
      <c r="S2226" s="229"/>
      <c r="T2226" s="230"/>
      <c r="AT2226" s="231" t="s">
        <v>244</v>
      </c>
      <c r="AU2226" s="231" t="s">
        <v>85</v>
      </c>
      <c r="AV2226" s="15" t="s">
        <v>83</v>
      </c>
      <c r="AW2226" s="15" t="s">
        <v>37</v>
      </c>
      <c r="AX2226" s="15" t="s">
        <v>76</v>
      </c>
      <c r="AY2226" s="231" t="s">
        <v>232</v>
      </c>
    </row>
    <row r="2227" spans="2:51" s="13" customFormat="1" ht="10.199999999999999">
      <c r="B2227" s="200"/>
      <c r="C2227" s="201"/>
      <c r="D2227" s="198" t="s">
        <v>244</v>
      </c>
      <c r="E2227" s="202" t="s">
        <v>19</v>
      </c>
      <c r="F2227" s="203" t="s">
        <v>5918</v>
      </c>
      <c r="G2227" s="201"/>
      <c r="H2227" s="204">
        <v>44.487000000000002</v>
      </c>
      <c r="I2227" s="205"/>
      <c r="J2227" s="201"/>
      <c r="K2227" s="201"/>
      <c r="L2227" s="206"/>
      <c r="M2227" s="207"/>
      <c r="N2227" s="208"/>
      <c r="O2227" s="208"/>
      <c r="P2227" s="208"/>
      <c r="Q2227" s="208"/>
      <c r="R2227" s="208"/>
      <c r="S2227" s="208"/>
      <c r="T2227" s="209"/>
      <c r="AT2227" s="210" t="s">
        <v>244</v>
      </c>
      <c r="AU2227" s="210" t="s">
        <v>85</v>
      </c>
      <c r="AV2227" s="13" t="s">
        <v>85</v>
      </c>
      <c r="AW2227" s="13" t="s">
        <v>37</v>
      </c>
      <c r="AX2227" s="13" t="s">
        <v>76</v>
      </c>
      <c r="AY2227" s="210" t="s">
        <v>232</v>
      </c>
    </row>
    <row r="2228" spans="2:51" s="13" customFormat="1" ht="10.199999999999999">
      <c r="B2228" s="200"/>
      <c r="C2228" s="201"/>
      <c r="D2228" s="198" t="s">
        <v>244</v>
      </c>
      <c r="E2228" s="202" t="s">
        <v>19</v>
      </c>
      <c r="F2228" s="203" t="s">
        <v>5919</v>
      </c>
      <c r="G2228" s="201"/>
      <c r="H2228" s="204">
        <v>-21.585000000000001</v>
      </c>
      <c r="I2228" s="205"/>
      <c r="J2228" s="201"/>
      <c r="K2228" s="201"/>
      <c r="L2228" s="206"/>
      <c r="M2228" s="207"/>
      <c r="N2228" s="208"/>
      <c r="O2228" s="208"/>
      <c r="P2228" s="208"/>
      <c r="Q2228" s="208"/>
      <c r="R2228" s="208"/>
      <c r="S2228" s="208"/>
      <c r="T2228" s="209"/>
      <c r="AT2228" s="210" t="s">
        <v>244</v>
      </c>
      <c r="AU2228" s="210" t="s">
        <v>85</v>
      </c>
      <c r="AV2228" s="13" t="s">
        <v>85</v>
      </c>
      <c r="AW2228" s="13" t="s">
        <v>37</v>
      </c>
      <c r="AX2228" s="13" t="s">
        <v>76</v>
      </c>
      <c r="AY2228" s="210" t="s">
        <v>232</v>
      </c>
    </row>
    <row r="2229" spans="2:51" s="15" customFormat="1" ht="10.199999999999999">
      <c r="B2229" s="222"/>
      <c r="C2229" s="223"/>
      <c r="D2229" s="198" t="s">
        <v>244</v>
      </c>
      <c r="E2229" s="224" t="s">
        <v>19</v>
      </c>
      <c r="F2229" s="225" t="s">
        <v>5920</v>
      </c>
      <c r="G2229" s="223"/>
      <c r="H2229" s="224" t="s">
        <v>19</v>
      </c>
      <c r="I2229" s="226"/>
      <c r="J2229" s="223"/>
      <c r="K2229" s="223"/>
      <c r="L2229" s="227"/>
      <c r="M2229" s="228"/>
      <c r="N2229" s="229"/>
      <c r="O2229" s="229"/>
      <c r="P2229" s="229"/>
      <c r="Q2229" s="229"/>
      <c r="R2229" s="229"/>
      <c r="S2229" s="229"/>
      <c r="T2229" s="230"/>
      <c r="AT2229" s="231" t="s">
        <v>244</v>
      </c>
      <c r="AU2229" s="231" t="s">
        <v>85</v>
      </c>
      <c r="AV2229" s="15" t="s">
        <v>83</v>
      </c>
      <c r="AW2229" s="15" t="s">
        <v>37</v>
      </c>
      <c r="AX2229" s="15" t="s">
        <v>76</v>
      </c>
      <c r="AY2229" s="231" t="s">
        <v>232</v>
      </c>
    </row>
    <row r="2230" spans="2:51" s="13" customFormat="1" ht="10.199999999999999">
      <c r="B2230" s="200"/>
      <c r="C2230" s="201"/>
      <c r="D2230" s="198" t="s">
        <v>244</v>
      </c>
      <c r="E2230" s="202" t="s">
        <v>19</v>
      </c>
      <c r="F2230" s="203" t="s">
        <v>5921</v>
      </c>
      <c r="G2230" s="201"/>
      <c r="H2230" s="204">
        <v>22.530999999999999</v>
      </c>
      <c r="I2230" s="205"/>
      <c r="J2230" s="201"/>
      <c r="K2230" s="201"/>
      <c r="L2230" s="206"/>
      <c r="M2230" s="207"/>
      <c r="N2230" s="208"/>
      <c r="O2230" s="208"/>
      <c r="P2230" s="208"/>
      <c r="Q2230" s="208"/>
      <c r="R2230" s="208"/>
      <c r="S2230" s="208"/>
      <c r="T2230" s="209"/>
      <c r="AT2230" s="210" t="s">
        <v>244</v>
      </c>
      <c r="AU2230" s="210" t="s">
        <v>85</v>
      </c>
      <c r="AV2230" s="13" t="s">
        <v>85</v>
      </c>
      <c r="AW2230" s="13" t="s">
        <v>37</v>
      </c>
      <c r="AX2230" s="13" t="s">
        <v>76</v>
      </c>
      <c r="AY2230" s="210" t="s">
        <v>232</v>
      </c>
    </row>
    <row r="2231" spans="2:51" s="13" customFormat="1" ht="10.199999999999999">
      <c r="B2231" s="200"/>
      <c r="C2231" s="201"/>
      <c r="D2231" s="198" t="s">
        <v>244</v>
      </c>
      <c r="E2231" s="202" t="s">
        <v>19</v>
      </c>
      <c r="F2231" s="203" t="s">
        <v>5922</v>
      </c>
      <c r="G2231" s="201"/>
      <c r="H2231" s="204">
        <v>-12.045</v>
      </c>
      <c r="I2231" s="205"/>
      <c r="J2231" s="201"/>
      <c r="K2231" s="201"/>
      <c r="L2231" s="206"/>
      <c r="M2231" s="207"/>
      <c r="N2231" s="208"/>
      <c r="O2231" s="208"/>
      <c r="P2231" s="208"/>
      <c r="Q2231" s="208"/>
      <c r="R2231" s="208"/>
      <c r="S2231" s="208"/>
      <c r="T2231" s="209"/>
      <c r="AT2231" s="210" t="s">
        <v>244</v>
      </c>
      <c r="AU2231" s="210" t="s">
        <v>85</v>
      </c>
      <c r="AV2231" s="13" t="s">
        <v>85</v>
      </c>
      <c r="AW2231" s="13" t="s">
        <v>37</v>
      </c>
      <c r="AX2231" s="13" t="s">
        <v>76</v>
      </c>
      <c r="AY2231" s="210" t="s">
        <v>232</v>
      </c>
    </row>
    <row r="2232" spans="2:51" s="13" customFormat="1" ht="10.199999999999999">
      <c r="B2232" s="200"/>
      <c r="C2232" s="201"/>
      <c r="D2232" s="198" t="s">
        <v>244</v>
      </c>
      <c r="E2232" s="202" t="s">
        <v>19</v>
      </c>
      <c r="F2232" s="203" t="s">
        <v>5923</v>
      </c>
      <c r="G2232" s="201"/>
      <c r="H2232" s="204">
        <v>20.85</v>
      </c>
      <c r="I2232" s="205"/>
      <c r="J2232" s="201"/>
      <c r="K2232" s="201"/>
      <c r="L2232" s="206"/>
      <c r="M2232" s="207"/>
      <c r="N2232" s="208"/>
      <c r="O2232" s="208"/>
      <c r="P2232" s="208"/>
      <c r="Q2232" s="208"/>
      <c r="R2232" s="208"/>
      <c r="S2232" s="208"/>
      <c r="T2232" s="209"/>
      <c r="AT2232" s="210" t="s">
        <v>244</v>
      </c>
      <c r="AU2232" s="210" t="s">
        <v>85</v>
      </c>
      <c r="AV2232" s="13" t="s">
        <v>85</v>
      </c>
      <c r="AW2232" s="13" t="s">
        <v>37</v>
      </c>
      <c r="AX2232" s="13" t="s">
        <v>76</v>
      </c>
      <c r="AY2232" s="210" t="s">
        <v>232</v>
      </c>
    </row>
    <row r="2233" spans="2:51" s="13" customFormat="1" ht="10.199999999999999">
      <c r="B2233" s="200"/>
      <c r="C2233" s="201"/>
      <c r="D2233" s="198" t="s">
        <v>244</v>
      </c>
      <c r="E2233" s="202" t="s">
        <v>19</v>
      </c>
      <c r="F2233" s="203" t="s">
        <v>5924</v>
      </c>
      <c r="G2233" s="201"/>
      <c r="H2233" s="204">
        <v>16.875</v>
      </c>
      <c r="I2233" s="205"/>
      <c r="J2233" s="201"/>
      <c r="K2233" s="201"/>
      <c r="L2233" s="206"/>
      <c r="M2233" s="207"/>
      <c r="N2233" s="208"/>
      <c r="O2233" s="208"/>
      <c r="P2233" s="208"/>
      <c r="Q2233" s="208"/>
      <c r="R2233" s="208"/>
      <c r="S2233" s="208"/>
      <c r="T2233" s="209"/>
      <c r="AT2233" s="210" t="s">
        <v>244</v>
      </c>
      <c r="AU2233" s="210" t="s">
        <v>85</v>
      </c>
      <c r="AV2233" s="13" t="s">
        <v>85</v>
      </c>
      <c r="AW2233" s="13" t="s">
        <v>37</v>
      </c>
      <c r="AX2233" s="13" t="s">
        <v>76</v>
      </c>
      <c r="AY2233" s="210" t="s">
        <v>232</v>
      </c>
    </row>
    <row r="2234" spans="2:51" s="13" customFormat="1" ht="10.199999999999999">
      <c r="B2234" s="200"/>
      <c r="C2234" s="201"/>
      <c r="D2234" s="198" t="s">
        <v>244</v>
      </c>
      <c r="E2234" s="202" t="s">
        <v>19</v>
      </c>
      <c r="F2234" s="203" t="s">
        <v>5925</v>
      </c>
      <c r="G2234" s="201"/>
      <c r="H2234" s="204">
        <v>9.2739999999999991</v>
      </c>
      <c r="I2234" s="205"/>
      <c r="J2234" s="201"/>
      <c r="K2234" s="201"/>
      <c r="L2234" s="206"/>
      <c r="M2234" s="207"/>
      <c r="N2234" s="208"/>
      <c r="O2234" s="208"/>
      <c r="P2234" s="208"/>
      <c r="Q2234" s="208"/>
      <c r="R2234" s="208"/>
      <c r="S2234" s="208"/>
      <c r="T2234" s="209"/>
      <c r="AT2234" s="210" t="s">
        <v>244</v>
      </c>
      <c r="AU2234" s="210" t="s">
        <v>85</v>
      </c>
      <c r="AV2234" s="13" t="s">
        <v>85</v>
      </c>
      <c r="AW2234" s="13" t="s">
        <v>37</v>
      </c>
      <c r="AX2234" s="13" t="s">
        <v>76</v>
      </c>
      <c r="AY2234" s="210" t="s">
        <v>232</v>
      </c>
    </row>
    <row r="2235" spans="2:51" s="15" customFormat="1" ht="10.199999999999999">
      <c r="B2235" s="222"/>
      <c r="C2235" s="223"/>
      <c r="D2235" s="198" t="s">
        <v>244</v>
      </c>
      <c r="E2235" s="224" t="s">
        <v>19</v>
      </c>
      <c r="F2235" s="225" t="s">
        <v>5926</v>
      </c>
      <c r="G2235" s="223"/>
      <c r="H2235" s="224" t="s">
        <v>19</v>
      </c>
      <c r="I2235" s="226"/>
      <c r="J2235" s="223"/>
      <c r="K2235" s="223"/>
      <c r="L2235" s="227"/>
      <c r="M2235" s="228"/>
      <c r="N2235" s="229"/>
      <c r="O2235" s="229"/>
      <c r="P2235" s="229"/>
      <c r="Q2235" s="229"/>
      <c r="R2235" s="229"/>
      <c r="S2235" s="229"/>
      <c r="T2235" s="230"/>
      <c r="AT2235" s="231" t="s">
        <v>244</v>
      </c>
      <c r="AU2235" s="231" t="s">
        <v>85</v>
      </c>
      <c r="AV2235" s="15" t="s">
        <v>83</v>
      </c>
      <c r="AW2235" s="15" t="s">
        <v>37</v>
      </c>
      <c r="AX2235" s="15" t="s">
        <v>76</v>
      </c>
      <c r="AY2235" s="231" t="s">
        <v>232</v>
      </c>
    </row>
    <row r="2236" spans="2:51" s="13" customFormat="1" ht="10.199999999999999">
      <c r="B2236" s="200"/>
      <c r="C2236" s="201"/>
      <c r="D2236" s="198" t="s">
        <v>244</v>
      </c>
      <c r="E2236" s="202" t="s">
        <v>19</v>
      </c>
      <c r="F2236" s="203" t="s">
        <v>5927</v>
      </c>
      <c r="G2236" s="201"/>
      <c r="H2236" s="204">
        <v>40.698</v>
      </c>
      <c r="I2236" s="205"/>
      <c r="J2236" s="201"/>
      <c r="K2236" s="201"/>
      <c r="L2236" s="206"/>
      <c r="M2236" s="207"/>
      <c r="N2236" s="208"/>
      <c r="O2236" s="208"/>
      <c r="P2236" s="208"/>
      <c r="Q2236" s="208"/>
      <c r="R2236" s="208"/>
      <c r="S2236" s="208"/>
      <c r="T2236" s="209"/>
      <c r="AT2236" s="210" t="s">
        <v>244</v>
      </c>
      <c r="AU2236" s="210" t="s">
        <v>85</v>
      </c>
      <c r="AV2236" s="13" t="s">
        <v>85</v>
      </c>
      <c r="AW2236" s="13" t="s">
        <v>37</v>
      </c>
      <c r="AX2236" s="13" t="s">
        <v>76</v>
      </c>
      <c r="AY2236" s="210" t="s">
        <v>232</v>
      </c>
    </row>
    <row r="2237" spans="2:51" s="13" customFormat="1" ht="10.199999999999999">
      <c r="B2237" s="200"/>
      <c r="C2237" s="201"/>
      <c r="D2237" s="198" t="s">
        <v>244</v>
      </c>
      <c r="E2237" s="202" t="s">
        <v>19</v>
      </c>
      <c r="F2237" s="203" t="s">
        <v>5928</v>
      </c>
      <c r="G2237" s="201"/>
      <c r="H2237" s="204">
        <v>-19.329999999999998</v>
      </c>
      <c r="I2237" s="205"/>
      <c r="J2237" s="201"/>
      <c r="K2237" s="201"/>
      <c r="L2237" s="206"/>
      <c r="M2237" s="207"/>
      <c r="N2237" s="208"/>
      <c r="O2237" s="208"/>
      <c r="P2237" s="208"/>
      <c r="Q2237" s="208"/>
      <c r="R2237" s="208"/>
      <c r="S2237" s="208"/>
      <c r="T2237" s="209"/>
      <c r="AT2237" s="210" t="s">
        <v>244</v>
      </c>
      <c r="AU2237" s="210" t="s">
        <v>85</v>
      </c>
      <c r="AV2237" s="13" t="s">
        <v>85</v>
      </c>
      <c r="AW2237" s="13" t="s">
        <v>37</v>
      </c>
      <c r="AX2237" s="13" t="s">
        <v>76</v>
      </c>
      <c r="AY2237" s="210" t="s">
        <v>232</v>
      </c>
    </row>
    <row r="2238" spans="2:51" s="13" customFormat="1" ht="10.199999999999999">
      <c r="B2238" s="200"/>
      <c r="C2238" s="201"/>
      <c r="D2238" s="198" t="s">
        <v>244</v>
      </c>
      <c r="E2238" s="202" t="s">
        <v>19</v>
      </c>
      <c r="F2238" s="203" t="s">
        <v>5929</v>
      </c>
      <c r="G2238" s="201"/>
      <c r="H2238" s="204">
        <v>15.244</v>
      </c>
      <c r="I2238" s="205"/>
      <c r="J2238" s="201"/>
      <c r="K2238" s="201"/>
      <c r="L2238" s="206"/>
      <c r="M2238" s="207"/>
      <c r="N2238" s="208"/>
      <c r="O2238" s="208"/>
      <c r="P2238" s="208"/>
      <c r="Q2238" s="208"/>
      <c r="R2238" s="208"/>
      <c r="S2238" s="208"/>
      <c r="T2238" s="209"/>
      <c r="AT2238" s="210" t="s">
        <v>244</v>
      </c>
      <c r="AU2238" s="210" t="s">
        <v>85</v>
      </c>
      <c r="AV2238" s="13" t="s">
        <v>85</v>
      </c>
      <c r="AW2238" s="13" t="s">
        <v>37</v>
      </c>
      <c r="AX2238" s="13" t="s">
        <v>76</v>
      </c>
      <c r="AY2238" s="210" t="s">
        <v>232</v>
      </c>
    </row>
    <row r="2239" spans="2:51" s="15" customFormat="1" ht="10.199999999999999">
      <c r="B2239" s="222"/>
      <c r="C2239" s="223"/>
      <c r="D2239" s="198" t="s">
        <v>244</v>
      </c>
      <c r="E2239" s="224" t="s">
        <v>19</v>
      </c>
      <c r="F2239" s="225" t="s">
        <v>5930</v>
      </c>
      <c r="G2239" s="223"/>
      <c r="H2239" s="224" t="s">
        <v>19</v>
      </c>
      <c r="I2239" s="226"/>
      <c r="J2239" s="223"/>
      <c r="K2239" s="223"/>
      <c r="L2239" s="227"/>
      <c r="M2239" s="228"/>
      <c r="N2239" s="229"/>
      <c r="O2239" s="229"/>
      <c r="P2239" s="229"/>
      <c r="Q2239" s="229"/>
      <c r="R2239" s="229"/>
      <c r="S2239" s="229"/>
      <c r="T2239" s="230"/>
      <c r="AT2239" s="231" t="s">
        <v>244</v>
      </c>
      <c r="AU2239" s="231" t="s">
        <v>85</v>
      </c>
      <c r="AV2239" s="15" t="s">
        <v>83</v>
      </c>
      <c r="AW2239" s="15" t="s">
        <v>37</v>
      </c>
      <c r="AX2239" s="15" t="s">
        <v>76</v>
      </c>
      <c r="AY2239" s="231" t="s">
        <v>232</v>
      </c>
    </row>
    <row r="2240" spans="2:51" s="13" customFormat="1" ht="10.199999999999999">
      <c r="B2240" s="200"/>
      <c r="C2240" s="201"/>
      <c r="D2240" s="198" t="s">
        <v>244</v>
      </c>
      <c r="E2240" s="202" t="s">
        <v>19</v>
      </c>
      <c r="F2240" s="203" t="s">
        <v>5931</v>
      </c>
      <c r="G2240" s="201"/>
      <c r="H2240" s="204">
        <v>40.545000000000002</v>
      </c>
      <c r="I2240" s="205"/>
      <c r="J2240" s="201"/>
      <c r="K2240" s="201"/>
      <c r="L2240" s="206"/>
      <c r="M2240" s="207"/>
      <c r="N2240" s="208"/>
      <c r="O2240" s="208"/>
      <c r="P2240" s="208"/>
      <c r="Q2240" s="208"/>
      <c r="R2240" s="208"/>
      <c r="S2240" s="208"/>
      <c r="T2240" s="209"/>
      <c r="AT2240" s="210" t="s">
        <v>244</v>
      </c>
      <c r="AU2240" s="210" t="s">
        <v>85</v>
      </c>
      <c r="AV2240" s="13" t="s">
        <v>85</v>
      </c>
      <c r="AW2240" s="13" t="s">
        <v>37</v>
      </c>
      <c r="AX2240" s="13" t="s">
        <v>76</v>
      </c>
      <c r="AY2240" s="210" t="s">
        <v>232</v>
      </c>
    </row>
    <row r="2241" spans="2:51" s="13" customFormat="1" ht="10.199999999999999">
      <c r="B2241" s="200"/>
      <c r="C2241" s="201"/>
      <c r="D2241" s="198" t="s">
        <v>244</v>
      </c>
      <c r="E2241" s="202" t="s">
        <v>19</v>
      </c>
      <c r="F2241" s="203" t="s">
        <v>5932</v>
      </c>
      <c r="G2241" s="201"/>
      <c r="H2241" s="204">
        <v>-8.09</v>
      </c>
      <c r="I2241" s="205"/>
      <c r="J2241" s="201"/>
      <c r="K2241" s="201"/>
      <c r="L2241" s="206"/>
      <c r="M2241" s="207"/>
      <c r="N2241" s="208"/>
      <c r="O2241" s="208"/>
      <c r="P2241" s="208"/>
      <c r="Q2241" s="208"/>
      <c r="R2241" s="208"/>
      <c r="S2241" s="208"/>
      <c r="T2241" s="209"/>
      <c r="AT2241" s="210" t="s">
        <v>244</v>
      </c>
      <c r="AU2241" s="210" t="s">
        <v>85</v>
      </c>
      <c r="AV2241" s="13" t="s">
        <v>85</v>
      </c>
      <c r="AW2241" s="13" t="s">
        <v>37</v>
      </c>
      <c r="AX2241" s="13" t="s">
        <v>76</v>
      </c>
      <c r="AY2241" s="210" t="s">
        <v>232</v>
      </c>
    </row>
    <row r="2242" spans="2:51" s="15" customFormat="1" ht="10.199999999999999">
      <c r="B2242" s="222"/>
      <c r="C2242" s="223"/>
      <c r="D2242" s="198" t="s">
        <v>244</v>
      </c>
      <c r="E2242" s="224" t="s">
        <v>19</v>
      </c>
      <c r="F2242" s="225" t="s">
        <v>5933</v>
      </c>
      <c r="G2242" s="223"/>
      <c r="H2242" s="224" t="s">
        <v>19</v>
      </c>
      <c r="I2242" s="226"/>
      <c r="J2242" s="223"/>
      <c r="K2242" s="223"/>
      <c r="L2242" s="227"/>
      <c r="M2242" s="228"/>
      <c r="N2242" s="229"/>
      <c r="O2242" s="229"/>
      <c r="P2242" s="229"/>
      <c r="Q2242" s="229"/>
      <c r="R2242" s="229"/>
      <c r="S2242" s="229"/>
      <c r="T2242" s="230"/>
      <c r="AT2242" s="231" t="s">
        <v>244</v>
      </c>
      <c r="AU2242" s="231" t="s">
        <v>85</v>
      </c>
      <c r="AV2242" s="15" t="s">
        <v>83</v>
      </c>
      <c r="AW2242" s="15" t="s">
        <v>37</v>
      </c>
      <c r="AX2242" s="15" t="s">
        <v>76</v>
      </c>
      <c r="AY2242" s="231" t="s">
        <v>232</v>
      </c>
    </row>
    <row r="2243" spans="2:51" s="13" customFormat="1" ht="10.199999999999999">
      <c r="B2243" s="200"/>
      <c r="C2243" s="201"/>
      <c r="D2243" s="198" t="s">
        <v>244</v>
      </c>
      <c r="E2243" s="202" t="s">
        <v>19</v>
      </c>
      <c r="F2243" s="203" t="s">
        <v>5934</v>
      </c>
      <c r="G2243" s="201"/>
      <c r="H2243" s="204">
        <v>24.417999999999999</v>
      </c>
      <c r="I2243" s="205"/>
      <c r="J2243" s="201"/>
      <c r="K2243" s="201"/>
      <c r="L2243" s="206"/>
      <c r="M2243" s="207"/>
      <c r="N2243" s="208"/>
      <c r="O2243" s="208"/>
      <c r="P2243" s="208"/>
      <c r="Q2243" s="208"/>
      <c r="R2243" s="208"/>
      <c r="S2243" s="208"/>
      <c r="T2243" s="209"/>
      <c r="AT2243" s="210" t="s">
        <v>244</v>
      </c>
      <c r="AU2243" s="210" t="s">
        <v>85</v>
      </c>
      <c r="AV2243" s="13" t="s">
        <v>85</v>
      </c>
      <c r="AW2243" s="13" t="s">
        <v>37</v>
      </c>
      <c r="AX2243" s="13" t="s">
        <v>76</v>
      </c>
      <c r="AY2243" s="210" t="s">
        <v>232</v>
      </c>
    </row>
    <row r="2244" spans="2:51" s="13" customFormat="1" ht="10.199999999999999">
      <c r="B2244" s="200"/>
      <c r="C2244" s="201"/>
      <c r="D2244" s="198" t="s">
        <v>244</v>
      </c>
      <c r="E2244" s="202" t="s">
        <v>19</v>
      </c>
      <c r="F2244" s="203" t="s">
        <v>5935</v>
      </c>
      <c r="G2244" s="201"/>
      <c r="H2244" s="204">
        <v>-15.577</v>
      </c>
      <c r="I2244" s="205"/>
      <c r="J2244" s="201"/>
      <c r="K2244" s="201"/>
      <c r="L2244" s="206"/>
      <c r="M2244" s="207"/>
      <c r="N2244" s="208"/>
      <c r="O2244" s="208"/>
      <c r="P2244" s="208"/>
      <c r="Q2244" s="208"/>
      <c r="R2244" s="208"/>
      <c r="S2244" s="208"/>
      <c r="T2244" s="209"/>
      <c r="AT2244" s="210" t="s">
        <v>244</v>
      </c>
      <c r="AU2244" s="210" t="s">
        <v>85</v>
      </c>
      <c r="AV2244" s="13" t="s">
        <v>85</v>
      </c>
      <c r="AW2244" s="13" t="s">
        <v>37</v>
      </c>
      <c r="AX2244" s="13" t="s">
        <v>76</v>
      </c>
      <c r="AY2244" s="210" t="s">
        <v>232</v>
      </c>
    </row>
    <row r="2245" spans="2:51" s="13" customFormat="1" ht="10.199999999999999">
      <c r="B2245" s="200"/>
      <c r="C2245" s="201"/>
      <c r="D2245" s="198" t="s">
        <v>244</v>
      </c>
      <c r="E2245" s="202" t="s">
        <v>19</v>
      </c>
      <c r="F2245" s="203" t="s">
        <v>5936</v>
      </c>
      <c r="G2245" s="201"/>
      <c r="H2245" s="204">
        <v>49.654000000000003</v>
      </c>
      <c r="I2245" s="205"/>
      <c r="J2245" s="201"/>
      <c r="K2245" s="201"/>
      <c r="L2245" s="206"/>
      <c r="M2245" s="207"/>
      <c r="N2245" s="208"/>
      <c r="O2245" s="208"/>
      <c r="P2245" s="208"/>
      <c r="Q2245" s="208"/>
      <c r="R2245" s="208"/>
      <c r="S2245" s="208"/>
      <c r="T2245" s="209"/>
      <c r="AT2245" s="210" t="s">
        <v>244</v>
      </c>
      <c r="AU2245" s="210" t="s">
        <v>85</v>
      </c>
      <c r="AV2245" s="13" t="s">
        <v>85</v>
      </c>
      <c r="AW2245" s="13" t="s">
        <v>37</v>
      </c>
      <c r="AX2245" s="13" t="s">
        <v>76</v>
      </c>
      <c r="AY2245" s="210" t="s">
        <v>232</v>
      </c>
    </row>
    <row r="2246" spans="2:51" s="13" customFormat="1" ht="10.199999999999999">
      <c r="B2246" s="200"/>
      <c r="C2246" s="201"/>
      <c r="D2246" s="198" t="s">
        <v>244</v>
      </c>
      <c r="E2246" s="202" t="s">
        <v>19</v>
      </c>
      <c r="F2246" s="203" t="s">
        <v>5937</v>
      </c>
      <c r="G2246" s="201"/>
      <c r="H2246" s="204">
        <v>43.686</v>
      </c>
      <c r="I2246" s="205"/>
      <c r="J2246" s="201"/>
      <c r="K2246" s="201"/>
      <c r="L2246" s="206"/>
      <c r="M2246" s="207"/>
      <c r="N2246" s="208"/>
      <c r="O2246" s="208"/>
      <c r="P2246" s="208"/>
      <c r="Q2246" s="208"/>
      <c r="R2246" s="208"/>
      <c r="S2246" s="208"/>
      <c r="T2246" s="209"/>
      <c r="AT2246" s="210" t="s">
        <v>244</v>
      </c>
      <c r="AU2246" s="210" t="s">
        <v>85</v>
      </c>
      <c r="AV2246" s="13" t="s">
        <v>85</v>
      </c>
      <c r="AW2246" s="13" t="s">
        <v>37</v>
      </c>
      <c r="AX2246" s="13" t="s">
        <v>76</v>
      </c>
      <c r="AY2246" s="210" t="s">
        <v>232</v>
      </c>
    </row>
    <row r="2247" spans="2:51" s="13" customFormat="1" ht="10.199999999999999">
      <c r="B2247" s="200"/>
      <c r="C2247" s="201"/>
      <c r="D2247" s="198" t="s">
        <v>244</v>
      </c>
      <c r="E2247" s="202" t="s">
        <v>19</v>
      </c>
      <c r="F2247" s="203" t="s">
        <v>5938</v>
      </c>
      <c r="G2247" s="201"/>
      <c r="H2247" s="204">
        <v>58.101999999999997</v>
      </c>
      <c r="I2247" s="205"/>
      <c r="J2247" s="201"/>
      <c r="K2247" s="201"/>
      <c r="L2247" s="206"/>
      <c r="M2247" s="207"/>
      <c r="N2247" s="208"/>
      <c r="O2247" s="208"/>
      <c r="P2247" s="208"/>
      <c r="Q2247" s="208"/>
      <c r="R2247" s="208"/>
      <c r="S2247" s="208"/>
      <c r="T2247" s="209"/>
      <c r="AT2247" s="210" t="s">
        <v>244</v>
      </c>
      <c r="AU2247" s="210" t="s">
        <v>85</v>
      </c>
      <c r="AV2247" s="13" t="s">
        <v>85</v>
      </c>
      <c r="AW2247" s="13" t="s">
        <v>37</v>
      </c>
      <c r="AX2247" s="13" t="s">
        <v>76</v>
      </c>
      <c r="AY2247" s="210" t="s">
        <v>232</v>
      </c>
    </row>
    <row r="2248" spans="2:51" s="15" customFormat="1" ht="10.199999999999999">
      <c r="B2248" s="222"/>
      <c r="C2248" s="223"/>
      <c r="D2248" s="198" t="s">
        <v>244</v>
      </c>
      <c r="E2248" s="224" t="s">
        <v>19</v>
      </c>
      <c r="F2248" s="225" t="s">
        <v>4022</v>
      </c>
      <c r="G2248" s="223"/>
      <c r="H2248" s="224" t="s">
        <v>19</v>
      </c>
      <c r="I2248" s="226"/>
      <c r="J2248" s="223"/>
      <c r="K2248" s="223"/>
      <c r="L2248" s="227"/>
      <c r="M2248" s="228"/>
      <c r="N2248" s="229"/>
      <c r="O2248" s="229"/>
      <c r="P2248" s="229"/>
      <c r="Q2248" s="229"/>
      <c r="R2248" s="229"/>
      <c r="S2248" s="229"/>
      <c r="T2248" s="230"/>
      <c r="AT2248" s="231" t="s">
        <v>244</v>
      </c>
      <c r="AU2248" s="231" t="s">
        <v>85</v>
      </c>
      <c r="AV2248" s="15" t="s">
        <v>83</v>
      </c>
      <c r="AW2248" s="15" t="s">
        <v>37</v>
      </c>
      <c r="AX2248" s="15" t="s">
        <v>76</v>
      </c>
      <c r="AY2248" s="231" t="s">
        <v>232</v>
      </c>
    </row>
    <row r="2249" spans="2:51" s="13" customFormat="1" ht="10.199999999999999">
      <c r="B2249" s="200"/>
      <c r="C2249" s="201"/>
      <c r="D2249" s="198" t="s">
        <v>244</v>
      </c>
      <c r="E2249" s="202" t="s">
        <v>19</v>
      </c>
      <c r="F2249" s="203" t="s">
        <v>4023</v>
      </c>
      <c r="G2249" s="201"/>
      <c r="H2249" s="204">
        <v>67.674000000000007</v>
      </c>
      <c r="I2249" s="205"/>
      <c r="J2249" s="201"/>
      <c r="K2249" s="201"/>
      <c r="L2249" s="206"/>
      <c r="M2249" s="207"/>
      <c r="N2249" s="208"/>
      <c r="O2249" s="208"/>
      <c r="P2249" s="208"/>
      <c r="Q2249" s="208"/>
      <c r="R2249" s="208"/>
      <c r="S2249" s="208"/>
      <c r="T2249" s="209"/>
      <c r="AT2249" s="210" t="s">
        <v>244</v>
      </c>
      <c r="AU2249" s="210" t="s">
        <v>85</v>
      </c>
      <c r="AV2249" s="13" t="s">
        <v>85</v>
      </c>
      <c r="AW2249" s="13" t="s">
        <v>37</v>
      </c>
      <c r="AX2249" s="13" t="s">
        <v>76</v>
      </c>
      <c r="AY2249" s="210" t="s">
        <v>232</v>
      </c>
    </row>
    <row r="2250" spans="2:51" s="13" customFormat="1" ht="10.199999999999999">
      <c r="B2250" s="200"/>
      <c r="C2250" s="201"/>
      <c r="D2250" s="198" t="s">
        <v>244</v>
      </c>
      <c r="E2250" s="202" t="s">
        <v>19</v>
      </c>
      <c r="F2250" s="203" t="s">
        <v>5939</v>
      </c>
      <c r="G2250" s="201"/>
      <c r="H2250" s="204">
        <v>0.92300000000000004</v>
      </c>
      <c r="I2250" s="205"/>
      <c r="J2250" s="201"/>
      <c r="K2250" s="201"/>
      <c r="L2250" s="206"/>
      <c r="M2250" s="207"/>
      <c r="N2250" s="208"/>
      <c r="O2250" s="208"/>
      <c r="P2250" s="208"/>
      <c r="Q2250" s="208"/>
      <c r="R2250" s="208"/>
      <c r="S2250" s="208"/>
      <c r="T2250" s="209"/>
      <c r="AT2250" s="210" t="s">
        <v>244</v>
      </c>
      <c r="AU2250" s="210" t="s">
        <v>85</v>
      </c>
      <c r="AV2250" s="13" t="s">
        <v>85</v>
      </c>
      <c r="AW2250" s="13" t="s">
        <v>37</v>
      </c>
      <c r="AX2250" s="13" t="s">
        <v>76</v>
      </c>
      <c r="AY2250" s="210" t="s">
        <v>232</v>
      </c>
    </row>
    <row r="2251" spans="2:51" s="15" customFormat="1" ht="10.199999999999999">
      <c r="B2251" s="222"/>
      <c r="C2251" s="223"/>
      <c r="D2251" s="198" t="s">
        <v>244</v>
      </c>
      <c r="E2251" s="224" t="s">
        <v>19</v>
      </c>
      <c r="F2251" s="225" t="s">
        <v>5940</v>
      </c>
      <c r="G2251" s="223"/>
      <c r="H2251" s="224" t="s">
        <v>19</v>
      </c>
      <c r="I2251" s="226"/>
      <c r="J2251" s="223"/>
      <c r="K2251" s="223"/>
      <c r="L2251" s="227"/>
      <c r="M2251" s="228"/>
      <c r="N2251" s="229"/>
      <c r="O2251" s="229"/>
      <c r="P2251" s="229"/>
      <c r="Q2251" s="229"/>
      <c r="R2251" s="229"/>
      <c r="S2251" s="229"/>
      <c r="T2251" s="230"/>
      <c r="AT2251" s="231" t="s">
        <v>244</v>
      </c>
      <c r="AU2251" s="231" t="s">
        <v>85</v>
      </c>
      <c r="AV2251" s="15" t="s">
        <v>83</v>
      </c>
      <c r="AW2251" s="15" t="s">
        <v>37</v>
      </c>
      <c r="AX2251" s="15" t="s">
        <v>76</v>
      </c>
      <c r="AY2251" s="231" t="s">
        <v>232</v>
      </c>
    </row>
    <row r="2252" spans="2:51" s="13" customFormat="1" ht="10.199999999999999">
      <c r="B2252" s="200"/>
      <c r="C2252" s="201"/>
      <c r="D2252" s="198" t="s">
        <v>244</v>
      </c>
      <c r="E2252" s="202" t="s">
        <v>19</v>
      </c>
      <c r="F2252" s="203" t="s">
        <v>5941</v>
      </c>
      <c r="G2252" s="201"/>
      <c r="H2252" s="204">
        <v>37.704000000000001</v>
      </c>
      <c r="I2252" s="205"/>
      <c r="J2252" s="201"/>
      <c r="K2252" s="201"/>
      <c r="L2252" s="206"/>
      <c r="M2252" s="207"/>
      <c r="N2252" s="208"/>
      <c r="O2252" s="208"/>
      <c r="P2252" s="208"/>
      <c r="Q2252" s="208"/>
      <c r="R2252" s="208"/>
      <c r="S2252" s="208"/>
      <c r="T2252" s="209"/>
      <c r="AT2252" s="210" t="s">
        <v>244</v>
      </c>
      <c r="AU2252" s="210" t="s">
        <v>85</v>
      </c>
      <c r="AV2252" s="13" t="s">
        <v>85</v>
      </c>
      <c r="AW2252" s="13" t="s">
        <v>37</v>
      </c>
      <c r="AX2252" s="13" t="s">
        <v>76</v>
      </c>
      <c r="AY2252" s="210" t="s">
        <v>232</v>
      </c>
    </row>
    <row r="2253" spans="2:51" s="13" customFormat="1" ht="10.199999999999999">
      <c r="B2253" s="200"/>
      <c r="C2253" s="201"/>
      <c r="D2253" s="198" t="s">
        <v>244</v>
      </c>
      <c r="E2253" s="202" t="s">
        <v>19</v>
      </c>
      <c r="F2253" s="203" t="s">
        <v>5942</v>
      </c>
      <c r="G2253" s="201"/>
      <c r="H2253" s="204">
        <v>-17.64</v>
      </c>
      <c r="I2253" s="205"/>
      <c r="J2253" s="201"/>
      <c r="K2253" s="201"/>
      <c r="L2253" s="206"/>
      <c r="M2253" s="207"/>
      <c r="N2253" s="208"/>
      <c r="O2253" s="208"/>
      <c r="P2253" s="208"/>
      <c r="Q2253" s="208"/>
      <c r="R2253" s="208"/>
      <c r="S2253" s="208"/>
      <c r="T2253" s="209"/>
      <c r="AT2253" s="210" t="s">
        <v>244</v>
      </c>
      <c r="AU2253" s="210" t="s">
        <v>85</v>
      </c>
      <c r="AV2253" s="13" t="s">
        <v>85</v>
      </c>
      <c r="AW2253" s="13" t="s">
        <v>37</v>
      </c>
      <c r="AX2253" s="13" t="s">
        <v>76</v>
      </c>
      <c r="AY2253" s="210" t="s">
        <v>232</v>
      </c>
    </row>
    <row r="2254" spans="2:51" s="15" customFormat="1" ht="10.199999999999999">
      <c r="B2254" s="222"/>
      <c r="C2254" s="223"/>
      <c r="D2254" s="198" t="s">
        <v>244</v>
      </c>
      <c r="E2254" s="224" t="s">
        <v>19</v>
      </c>
      <c r="F2254" s="225" t="s">
        <v>5943</v>
      </c>
      <c r="G2254" s="223"/>
      <c r="H2254" s="224" t="s">
        <v>19</v>
      </c>
      <c r="I2254" s="226"/>
      <c r="J2254" s="223"/>
      <c r="K2254" s="223"/>
      <c r="L2254" s="227"/>
      <c r="M2254" s="228"/>
      <c r="N2254" s="229"/>
      <c r="O2254" s="229"/>
      <c r="P2254" s="229"/>
      <c r="Q2254" s="229"/>
      <c r="R2254" s="229"/>
      <c r="S2254" s="229"/>
      <c r="T2254" s="230"/>
      <c r="AT2254" s="231" t="s">
        <v>244</v>
      </c>
      <c r="AU2254" s="231" t="s">
        <v>85</v>
      </c>
      <c r="AV2254" s="15" t="s">
        <v>83</v>
      </c>
      <c r="AW2254" s="15" t="s">
        <v>37</v>
      </c>
      <c r="AX2254" s="15" t="s">
        <v>76</v>
      </c>
      <c r="AY2254" s="231" t="s">
        <v>232</v>
      </c>
    </row>
    <row r="2255" spans="2:51" s="13" customFormat="1" ht="10.199999999999999">
      <c r="B2255" s="200"/>
      <c r="C2255" s="201"/>
      <c r="D2255" s="198" t="s">
        <v>244</v>
      </c>
      <c r="E2255" s="202" t="s">
        <v>19</v>
      </c>
      <c r="F2255" s="203" t="s">
        <v>5944</v>
      </c>
      <c r="G2255" s="201"/>
      <c r="H2255" s="204">
        <v>23.965</v>
      </c>
      <c r="I2255" s="205"/>
      <c r="J2255" s="201"/>
      <c r="K2255" s="201"/>
      <c r="L2255" s="206"/>
      <c r="M2255" s="207"/>
      <c r="N2255" s="208"/>
      <c r="O2255" s="208"/>
      <c r="P2255" s="208"/>
      <c r="Q2255" s="208"/>
      <c r="R2255" s="208"/>
      <c r="S2255" s="208"/>
      <c r="T2255" s="209"/>
      <c r="AT2255" s="210" t="s">
        <v>244</v>
      </c>
      <c r="AU2255" s="210" t="s">
        <v>85</v>
      </c>
      <c r="AV2255" s="13" t="s">
        <v>85</v>
      </c>
      <c r="AW2255" s="13" t="s">
        <v>37</v>
      </c>
      <c r="AX2255" s="13" t="s">
        <v>76</v>
      </c>
      <c r="AY2255" s="210" t="s">
        <v>232</v>
      </c>
    </row>
    <row r="2256" spans="2:51" s="13" customFormat="1" ht="10.199999999999999">
      <c r="B2256" s="200"/>
      <c r="C2256" s="201"/>
      <c r="D2256" s="198" t="s">
        <v>244</v>
      </c>
      <c r="E2256" s="202" t="s">
        <v>19</v>
      </c>
      <c r="F2256" s="203" t="s">
        <v>5945</v>
      </c>
      <c r="G2256" s="201"/>
      <c r="H2256" s="204">
        <v>-18.155000000000001</v>
      </c>
      <c r="I2256" s="205"/>
      <c r="J2256" s="201"/>
      <c r="K2256" s="201"/>
      <c r="L2256" s="206"/>
      <c r="M2256" s="207"/>
      <c r="N2256" s="208"/>
      <c r="O2256" s="208"/>
      <c r="P2256" s="208"/>
      <c r="Q2256" s="208"/>
      <c r="R2256" s="208"/>
      <c r="S2256" s="208"/>
      <c r="T2256" s="209"/>
      <c r="AT2256" s="210" t="s">
        <v>244</v>
      </c>
      <c r="AU2256" s="210" t="s">
        <v>85</v>
      </c>
      <c r="AV2256" s="13" t="s">
        <v>85</v>
      </c>
      <c r="AW2256" s="13" t="s">
        <v>37</v>
      </c>
      <c r="AX2256" s="13" t="s">
        <v>76</v>
      </c>
      <c r="AY2256" s="210" t="s">
        <v>232</v>
      </c>
    </row>
    <row r="2257" spans="2:51" s="13" customFormat="1" ht="10.199999999999999">
      <c r="B2257" s="200"/>
      <c r="C2257" s="201"/>
      <c r="D2257" s="198" t="s">
        <v>244</v>
      </c>
      <c r="E2257" s="202" t="s">
        <v>19</v>
      </c>
      <c r="F2257" s="203" t="s">
        <v>5946</v>
      </c>
      <c r="G2257" s="201"/>
      <c r="H2257" s="204">
        <v>7.5979999999999999</v>
      </c>
      <c r="I2257" s="205"/>
      <c r="J2257" s="201"/>
      <c r="K2257" s="201"/>
      <c r="L2257" s="206"/>
      <c r="M2257" s="207"/>
      <c r="N2257" s="208"/>
      <c r="O2257" s="208"/>
      <c r="P2257" s="208"/>
      <c r="Q2257" s="208"/>
      <c r="R2257" s="208"/>
      <c r="S2257" s="208"/>
      <c r="T2257" s="209"/>
      <c r="AT2257" s="210" t="s">
        <v>244</v>
      </c>
      <c r="AU2257" s="210" t="s">
        <v>85</v>
      </c>
      <c r="AV2257" s="13" t="s">
        <v>85</v>
      </c>
      <c r="AW2257" s="13" t="s">
        <v>37</v>
      </c>
      <c r="AX2257" s="13" t="s">
        <v>76</v>
      </c>
      <c r="AY2257" s="210" t="s">
        <v>232</v>
      </c>
    </row>
    <row r="2258" spans="2:51" s="15" customFormat="1" ht="10.199999999999999">
      <c r="B2258" s="222"/>
      <c r="C2258" s="223"/>
      <c r="D2258" s="198" t="s">
        <v>244</v>
      </c>
      <c r="E2258" s="224" t="s">
        <v>19</v>
      </c>
      <c r="F2258" s="225" t="s">
        <v>1114</v>
      </c>
      <c r="G2258" s="223"/>
      <c r="H2258" s="224" t="s">
        <v>19</v>
      </c>
      <c r="I2258" s="226"/>
      <c r="J2258" s="223"/>
      <c r="K2258" s="223"/>
      <c r="L2258" s="227"/>
      <c r="M2258" s="228"/>
      <c r="N2258" s="229"/>
      <c r="O2258" s="229"/>
      <c r="P2258" s="229"/>
      <c r="Q2258" s="229"/>
      <c r="R2258" s="229"/>
      <c r="S2258" s="229"/>
      <c r="T2258" s="230"/>
      <c r="AT2258" s="231" t="s">
        <v>244</v>
      </c>
      <c r="AU2258" s="231" t="s">
        <v>85</v>
      </c>
      <c r="AV2258" s="15" t="s">
        <v>83</v>
      </c>
      <c r="AW2258" s="15" t="s">
        <v>37</v>
      </c>
      <c r="AX2258" s="15" t="s">
        <v>76</v>
      </c>
      <c r="AY2258" s="231" t="s">
        <v>232</v>
      </c>
    </row>
    <row r="2259" spans="2:51" s="15" customFormat="1" ht="10.199999999999999">
      <c r="B2259" s="222"/>
      <c r="C2259" s="223"/>
      <c r="D2259" s="198" t="s">
        <v>244</v>
      </c>
      <c r="E2259" s="224" t="s">
        <v>19</v>
      </c>
      <c r="F2259" s="225" t="s">
        <v>4029</v>
      </c>
      <c r="G2259" s="223"/>
      <c r="H2259" s="224" t="s">
        <v>19</v>
      </c>
      <c r="I2259" s="226"/>
      <c r="J2259" s="223"/>
      <c r="K2259" s="223"/>
      <c r="L2259" s="227"/>
      <c r="M2259" s="228"/>
      <c r="N2259" s="229"/>
      <c r="O2259" s="229"/>
      <c r="P2259" s="229"/>
      <c r="Q2259" s="229"/>
      <c r="R2259" s="229"/>
      <c r="S2259" s="229"/>
      <c r="T2259" s="230"/>
      <c r="AT2259" s="231" t="s">
        <v>244</v>
      </c>
      <c r="AU2259" s="231" t="s">
        <v>85</v>
      </c>
      <c r="AV2259" s="15" t="s">
        <v>83</v>
      </c>
      <c r="AW2259" s="15" t="s">
        <v>37</v>
      </c>
      <c r="AX2259" s="15" t="s">
        <v>76</v>
      </c>
      <c r="AY2259" s="231" t="s">
        <v>232</v>
      </c>
    </row>
    <row r="2260" spans="2:51" s="13" customFormat="1" ht="10.199999999999999">
      <c r="B2260" s="200"/>
      <c r="C2260" s="201"/>
      <c r="D2260" s="198" t="s">
        <v>244</v>
      </c>
      <c r="E2260" s="202" t="s">
        <v>19</v>
      </c>
      <c r="F2260" s="203" t="s">
        <v>5947</v>
      </c>
      <c r="G2260" s="201"/>
      <c r="H2260" s="204">
        <v>52.981000000000002</v>
      </c>
      <c r="I2260" s="205"/>
      <c r="J2260" s="201"/>
      <c r="K2260" s="201"/>
      <c r="L2260" s="206"/>
      <c r="M2260" s="207"/>
      <c r="N2260" s="208"/>
      <c r="O2260" s="208"/>
      <c r="P2260" s="208"/>
      <c r="Q2260" s="208"/>
      <c r="R2260" s="208"/>
      <c r="S2260" s="208"/>
      <c r="T2260" s="209"/>
      <c r="AT2260" s="210" t="s">
        <v>244</v>
      </c>
      <c r="AU2260" s="210" t="s">
        <v>85</v>
      </c>
      <c r="AV2260" s="13" t="s">
        <v>85</v>
      </c>
      <c r="AW2260" s="13" t="s">
        <v>37</v>
      </c>
      <c r="AX2260" s="13" t="s">
        <v>76</v>
      </c>
      <c r="AY2260" s="210" t="s">
        <v>232</v>
      </c>
    </row>
    <row r="2261" spans="2:51" s="13" customFormat="1" ht="10.199999999999999">
      <c r="B2261" s="200"/>
      <c r="C2261" s="201"/>
      <c r="D2261" s="198" t="s">
        <v>244</v>
      </c>
      <c r="E2261" s="202" t="s">
        <v>19</v>
      </c>
      <c r="F2261" s="203" t="s">
        <v>5948</v>
      </c>
      <c r="G2261" s="201"/>
      <c r="H2261" s="204">
        <v>-28.896000000000001</v>
      </c>
      <c r="I2261" s="205"/>
      <c r="J2261" s="201"/>
      <c r="K2261" s="201"/>
      <c r="L2261" s="206"/>
      <c r="M2261" s="207"/>
      <c r="N2261" s="208"/>
      <c r="O2261" s="208"/>
      <c r="P2261" s="208"/>
      <c r="Q2261" s="208"/>
      <c r="R2261" s="208"/>
      <c r="S2261" s="208"/>
      <c r="T2261" s="209"/>
      <c r="AT2261" s="210" t="s">
        <v>244</v>
      </c>
      <c r="AU2261" s="210" t="s">
        <v>85</v>
      </c>
      <c r="AV2261" s="13" t="s">
        <v>85</v>
      </c>
      <c r="AW2261" s="13" t="s">
        <v>37</v>
      </c>
      <c r="AX2261" s="13" t="s">
        <v>76</v>
      </c>
      <c r="AY2261" s="210" t="s">
        <v>232</v>
      </c>
    </row>
    <row r="2262" spans="2:51" s="13" customFormat="1" ht="10.199999999999999">
      <c r="B2262" s="200"/>
      <c r="C2262" s="201"/>
      <c r="D2262" s="198" t="s">
        <v>244</v>
      </c>
      <c r="E2262" s="202" t="s">
        <v>19</v>
      </c>
      <c r="F2262" s="203" t="s">
        <v>4032</v>
      </c>
      <c r="G2262" s="201"/>
      <c r="H2262" s="204">
        <v>35.052</v>
      </c>
      <c r="I2262" s="205"/>
      <c r="J2262" s="201"/>
      <c r="K2262" s="201"/>
      <c r="L2262" s="206"/>
      <c r="M2262" s="207"/>
      <c r="N2262" s="208"/>
      <c r="O2262" s="208"/>
      <c r="P2262" s="208"/>
      <c r="Q2262" s="208"/>
      <c r="R2262" s="208"/>
      <c r="S2262" s="208"/>
      <c r="T2262" s="209"/>
      <c r="AT2262" s="210" t="s">
        <v>244</v>
      </c>
      <c r="AU2262" s="210" t="s">
        <v>85</v>
      </c>
      <c r="AV2262" s="13" t="s">
        <v>85</v>
      </c>
      <c r="AW2262" s="13" t="s">
        <v>37</v>
      </c>
      <c r="AX2262" s="13" t="s">
        <v>76</v>
      </c>
      <c r="AY2262" s="210" t="s">
        <v>232</v>
      </c>
    </row>
    <row r="2263" spans="2:51" s="13" customFormat="1" ht="10.199999999999999">
      <c r="B2263" s="200"/>
      <c r="C2263" s="201"/>
      <c r="D2263" s="198" t="s">
        <v>244</v>
      </c>
      <c r="E2263" s="202" t="s">
        <v>19</v>
      </c>
      <c r="F2263" s="203" t="s">
        <v>5949</v>
      </c>
      <c r="G2263" s="201"/>
      <c r="H2263" s="204">
        <v>50.465000000000003</v>
      </c>
      <c r="I2263" s="205"/>
      <c r="J2263" s="201"/>
      <c r="K2263" s="201"/>
      <c r="L2263" s="206"/>
      <c r="M2263" s="207"/>
      <c r="N2263" s="208"/>
      <c r="O2263" s="208"/>
      <c r="P2263" s="208"/>
      <c r="Q2263" s="208"/>
      <c r="R2263" s="208"/>
      <c r="S2263" s="208"/>
      <c r="T2263" s="209"/>
      <c r="AT2263" s="210" t="s">
        <v>244</v>
      </c>
      <c r="AU2263" s="210" t="s">
        <v>85</v>
      </c>
      <c r="AV2263" s="13" t="s">
        <v>85</v>
      </c>
      <c r="AW2263" s="13" t="s">
        <v>37</v>
      </c>
      <c r="AX2263" s="13" t="s">
        <v>76</v>
      </c>
      <c r="AY2263" s="210" t="s">
        <v>232</v>
      </c>
    </row>
    <row r="2264" spans="2:51" s="13" customFormat="1" ht="10.199999999999999">
      <c r="B2264" s="200"/>
      <c r="C2264" s="201"/>
      <c r="D2264" s="198" t="s">
        <v>244</v>
      </c>
      <c r="E2264" s="202" t="s">
        <v>19</v>
      </c>
      <c r="F2264" s="203" t="s">
        <v>5950</v>
      </c>
      <c r="G2264" s="201"/>
      <c r="H2264" s="204">
        <v>42.066000000000003</v>
      </c>
      <c r="I2264" s="205"/>
      <c r="J2264" s="201"/>
      <c r="K2264" s="201"/>
      <c r="L2264" s="206"/>
      <c r="M2264" s="207"/>
      <c r="N2264" s="208"/>
      <c r="O2264" s="208"/>
      <c r="P2264" s="208"/>
      <c r="Q2264" s="208"/>
      <c r="R2264" s="208"/>
      <c r="S2264" s="208"/>
      <c r="T2264" s="209"/>
      <c r="AT2264" s="210" t="s">
        <v>244</v>
      </c>
      <c r="AU2264" s="210" t="s">
        <v>85</v>
      </c>
      <c r="AV2264" s="13" t="s">
        <v>85</v>
      </c>
      <c r="AW2264" s="13" t="s">
        <v>37</v>
      </c>
      <c r="AX2264" s="13" t="s">
        <v>76</v>
      </c>
      <c r="AY2264" s="210" t="s">
        <v>232</v>
      </c>
    </row>
    <row r="2265" spans="2:51" s="13" customFormat="1" ht="10.199999999999999">
      <c r="B2265" s="200"/>
      <c r="C2265" s="201"/>
      <c r="D2265" s="198" t="s">
        <v>244</v>
      </c>
      <c r="E2265" s="202" t="s">
        <v>19</v>
      </c>
      <c r="F2265" s="203" t="s">
        <v>5951</v>
      </c>
      <c r="G2265" s="201"/>
      <c r="H2265" s="204">
        <v>42.066000000000003</v>
      </c>
      <c r="I2265" s="205"/>
      <c r="J2265" s="201"/>
      <c r="K2265" s="201"/>
      <c r="L2265" s="206"/>
      <c r="M2265" s="207"/>
      <c r="N2265" s="208"/>
      <c r="O2265" s="208"/>
      <c r="P2265" s="208"/>
      <c r="Q2265" s="208"/>
      <c r="R2265" s="208"/>
      <c r="S2265" s="208"/>
      <c r="T2265" s="209"/>
      <c r="AT2265" s="210" t="s">
        <v>244</v>
      </c>
      <c r="AU2265" s="210" t="s">
        <v>85</v>
      </c>
      <c r="AV2265" s="13" t="s">
        <v>85</v>
      </c>
      <c r="AW2265" s="13" t="s">
        <v>37</v>
      </c>
      <c r="AX2265" s="13" t="s">
        <v>76</v>
      </c>
      <c r="AY2265" s="210" t="s">
        <v>232</v>
      </c>
    </row>
    <row r="2266" spans="2:51" s="13" customFormat="1" ht="10.199999999999999">
      <c r="B2266" s="200"/>
      <c r="C2266" s="201"/>
      <c r="D2266" s="198" t="s">
        <v>244</v>
      </c>
      <c r="E2266" s="202" t="s">
        <v>19</v>
      </c>
      <c r="F2266" s="203" t="s">
        <v>5952</v>
      </c>
      <c r="G2266" s="201"/>
      <c r="H2266" s="204">
        <v>42.228999999999999</v>
      </c>
      <c r="I2266" s="205"/>
      <c r="J2266" s="201"/>
      <c r="K2266" s="201"/>
      <c r="L2266" s="206"/>
      <c r="M2266" s="207"/>
      <c r="N2266" s="208"/>
      <c r="O2266" s="208"/>
      <c r="P2266" s="208"/>
      <c r="Q2266" s="208"/>
      <c r="R2266" s="208"/>
      <c r="S2266" s="208"/>
      <c r="T2266" s="209"/>
      <c r="AT2266" s="210" t="s">
        <v>244</v>
      </c>
      <c r="AU2266" s="210" t="s">
        <v>85</v>
      </c>
      <c r="AV2266" s="13" t="s">
        <v>85</v>
      </c>
      <c r="AW2266" s="13" t="s">
        <v>37</v>
      </c>
      <c r="AX2266" s="13" t="s">
        <v>76</v>
      </c>
      <c r="AY2266" s="210" t="s">
        <v>232</v>
      </c>
    </row>
    <row r="2267" spans="2:51" s="15" customFormat="1" ht="10.199999999999999">
      <c r="B2267" s="222"/>
      <c r="C2267" s="223"/>
      <c r="D2267" s="198" t="s">
        <v>244</v>
      </c>
      <c r="E2267" s="224" t="s">
        <v>19</v>
      </c>
      <c r="F2267" s="225" t="s">
        <v>4037</v>
      </c>
      <c r="G2267" s="223"/>
      <c r="H2267" s="224" t="s">
        <v>19</v>
      </c>
      <c r="I2267" s="226"/>
      <c r="J2267" s="223"/>
      <c r="K2267" s="223"/>
      <c r="L2267" s="227"/>
      <c r="M2267" s="228"/>
      <c r="N2267" s="229"/>
      <c r="O2267" s="229"/>
      <c r="P2267" s="229"/>
      <c r="Q2267" s="229"/>
      <c r="R2267" s="229"/>
      <c r="S2267" s="229"/>
      <c r="T2267" s="230"/>
      <c r="AT2267" s="231" t="s">
        <v>244</v>
      </c>
      <c r="AU2267" s="231" t="s">
        <v>85</v>
      </c>
      <c r="AV2267" s="15" t="s">
        <v>83</v>
      </c>
      <c r="AW2267" s="15" t="s">
        <v>37</v>
      </c>
      <c r="AX2267" s="15" t="s">
        <v>76</v>
      </c>
      <c r="AY2267" s="231" t="s">
        <v>232</v>
      </c>
    </row>
    <row r="2268" spans="2:51" s="13" customFormat="1" ht="10.199999999999999">
      <c r="B2268" s="200"/>
      <c r="C2268" s="201"/>
      <c r="D2268" s="198" t="s">
        <v>244</v>
      </c>
      <c r="E2268" s="202" t="s">
        <v>19</v>
      </c>
      <c r="F2268" s="203" t="s">
        <v>5953</v>
      </c>
      <c r="G2268" s="201"/>
      <c r="H2268" s="204">
        <v>145.292</v>
      </c>
      <c r="I2268" s="205"/>
      <c r="J2268" s="201"/>
      <c r="K2268" s="201"/>
      <c r="L2268" s="206"/>
      <c r="M2268" s="207"/>
      <c r="N2268" s="208"/>
      <c r="O2268" s="208"/>
      <c r="P2268" s="208"/>
      <c r="Q2268" s="208"/>
      <c r="R2268" s="208"/>
      <c r="S2268" s="208"/>
      <c r="T2268" s="209"/>
      <c r="AT2268" s="210" t="s">
        <v>244</v>
      </c>
      <c r="AU2268" s="210" t="s">
        <v>85</v>
      </c>
      <c r="AV2268" s="13" t="s">
        <v>85</v>
      </c>
      <c r="AW2268" s="13" t="s">
        <v>37</v>
      </c>
      <c r="AX2268" s="13" t="s">
        <v>76</v>
      </c>
      <c r="AY2268" s="210" t="s">
        <v>232</v>
      </c>
    </row>
    <row r="2269" spans="2:51" s="13" customFormat="1" ht="10.199999999999999">
      <c r="B2269" s="200"/>
      <c r="C2269" s="201"/>
      <c r="D2269" s="198" t="s">
        <v>244</v>
      </c>
      <c r="E2269" s="202" t="s">
        <v>19</v>
      </c>
      <c r="F2269" s="203" t="s">
        <v>5954</v>
      </c>
      <c r="G2269" s="201"/>
      <c r="H2269" s="204">
        <v>-83.293999999999997</v>
      </c>
      <c r="I2269" s="205"/>
      <c r="J2269" s="201"/>
      <c r="K2269" s="201"/>
      <c r="L2269" s="206"/>
      <c r="M2269" s="207"/>
      <c r="N2269" s="208"/>
      <c r="O2269" s="208"/>
      <c r="P2269" s="208"/>
      <c r="Q2269" s="208"/>
      <c r="R2269" s="208"/>
      <c r="S2269" s="208"/>
      <c r="T2269" s="209"/>
      <c r="AT2269" s="210" t="s">
        <v>244</v>
      </c>
      <c r="AU2269" s="210" t="s">
        <v>85</v>
      </c>
      <c r="AV2269" s="13" t="s">
        <v>85</v>
      </c>
      <c r="AW2269" s="13" t="s">
        <v>37</v>
      </c>
      <c r="AX2269" s="13" t="s">
        <v>76</v>
      </c>
      <c r="AY2269" s="210" t="s">
        <v>232</v>
      </c>
    </row>
    <row r="2270" spans="2:51" s="15" customFormat="1" ht="10.199999999999999">
      <c r="B2270" s="222"/>
      <c r="C2270" s="223"/>
      <c r="D2270" s="198" t="s">
        <v>244</v>
      </c>
      <c r="E2270" s="224" t="s">
        <v>19</v>
      </c>
      <c r="F2270" s="225" t="s">
        <v>5955</v>
      </c>
      <c r="G2270" s="223"/>
      <c r="H2270" s="224" t="s">
        <v>19</v>
      </c>
      <c r="I2270" s="226"/>
      <c r="J2270" s="223"/>
      <c r="K2270" s="223"/>
      <c r="L2270" s="227"/>
      <c r="M2270" s="228"/>
      <c r="N2270" s="229"/>
      <c r="O2270" s="229"/>
      <c r="P2270" s="229"/>
      <c r="Q2270" s="229"/>
      <c r="R2270" s="229"/>
      <c r="S2270" s="229"/>
      <c r="T2270" s="230"/>
      <c r="AT2270" s="231" t="s">
        <v>244</v>
      </c>
      <c r="AU2270" s="231" t="s">
        <v>85</v>
      </c>
      <c r="AV2270" s="15" t="s">
        <v>83</v>
      </c>
      <c r="AW2270" s="15" t="s">
        <v>37</v>
      </c>
      <c r="AX2270" s="15" t="s">
        <v>76</v>
      </c>
      <c r="AY2270" s="231" t="s">
        <v>232</v>
      </c>
    </row>
    <row r="2271" spans="2:51" s="13" customFormat="1" ht="10.199999999999999">
      <c r="B2271" s="200"/>
      <c r="C2271" s="201"/>
      <c r="D2271" s="198" t="s">
        <v>244</v>
      </c>
      <c r="E2271" s="202" t="s">
        <v>19</v>
      </c>
      <c r="F2271" s="203" t="s">
        <v>5956</v>
      </c>
      <c r="G2271" s="201"/>
      <c r="H2271" s="204">
        <v>44.826000000000001</v>
      </c>
      <c r="I2271" s="205"/>
      <c r="J2271" s="201"/>
      <c r="K2271" s="201"/>
      <c r="L2271" s="206"/>
      <c r="M2271" s="207"/>
      <c r="N2271" s="208"/>
      <c r="O2271" s="208"/>
      <c r="P2271" s="208"/>
      <c r="Q2271" s="208"/>
      <c r="R2271" s="208"/>
      <c r="S2271" s="208"/>
      <c r="T2271" s="209"/>
      <c r="AT2271" s="210" t="s">
        <v>244</v>
      </c>
      <c r="AU2271" s="210" t="s">
        <v>85</v>
      </c>
      <c r="AV2271" s="13" t="s">
        <v>85</v>
      </c>
      <c r="AW2271" s="13" t="s">
        <v>37</v>
      </c>
      <c r="AX2271" s="13" t="s">
        <v>76</v>
      </c>
      <c r="AY2271" s="210" t="s">
        <v>232</v>
      </c>
    </row>
    <row r="2272" spans="2:51" s="13" customFormat="1" ht="10.199999999999999">
      <c r="B2272" s="200"/>
      <c r="C2272" s="201"/>
      <c r="D2272" s="198" t="s">
        <v>244</v>
      </c>
      <c r="E2272" s="202" t="s">
        <v>19</v>
      </c>
      <c r="F2272" s="203" t="s">
        <v>5957</v>
      </c>
      <c r="G2272" s="201"/>
      <c r="H2272" s="204">
        <v>-22.384</v>
      </c>
      <c r="I2272" s="205"/>
      <c r="J2272" s="201"/>
      <c r="K2272" s="201"/>
      <c r="L2272" s="206"/>
      <c r="M2272" s="207"/>
      <c r="N2272" s="208"/>
      <c r="O2272" s="208"/>
      <c r="P2272" s="208"/>
      <c r="Q2272" s="208"/>
      <c r="R2272" s="208"/>
      <c r="S2272" s="208"/>
      <c r="T2272" s="209"/>
      <c r="AT2272" s="210" t="s">
        <v>244</v>
      </c>
      <c r="AU2272" s="210" t="s">
        <v>85</v>
      </c>
      <c r="AV2272" s="13" t="s">
        <v>85</v>
      </c>
      <c r="AW2272" s="13" t="s">
        <v>37</v>
      </c>
      <c r="AX2272" s="13" t="s">
        <v>76</v>
      </c>
      <c r="AY2272" s="210" t="s">
        <v>232</v>
      </c>
    </row>
    <row r="2273" spans="1:65" s="13" customFormat="1" ht="10.199999999999999">
      <c r="B2273" s="200"/>
      <c r="C2273" s="201"/>
      <c r="D2273" s="198" t="s">
        <v>244</v>
      </c>
      <c r="E2273" s="202" t="s">
        <v>19</v>
      </c>
      <c r="F2273" s="203" t="s">
        <v>5958</v>
      </c>
      <c r="G2273" s="201"/>
      <c r="H2273" s="204">
        <v>24.367000000000001</v>
      </c>
      <c r="I2273" s="205"/>
      <c r="J2273" s="201"/>
      <c r="K2273" s="201"/>
      <c r="L2273" s="206"/>
      <c r="M2273" s="207"/>
      <c r="N2273" s="208"/>
      <c r="O2273" s="208"/>
      <c r="P2273" s="208"/>
      <c r="Q2273" s="208"/>
      <c r="R2273" s="208"/>
      <c r="S2273" s="208"/>
      <c r="T2273" s="209"/>
      <c r="AT2273" s="210" t="s">
        <v>244</v>
      </c>
      <c r="AU2273" s="210" t="s">
        <v>85</v>
      </c>
      <c r="AV2273" s="13" t="s">
        <v>85</v>
      </c>
      <c r="AW2273" s="13" t="s">
        <v>37</v>
      </c>
      <c r="AX2273" s="13" t="s">
        <v>76</v>
      </c>
      <c r="AY2273" s="210" t="s">
        <v>232</v>
      </c>
    </row>
    <row r="2274" spans="1:65" s="13" customFormat="1" ht="10.199999999999999">
      <c r="B2274" s="200"/>
      <c r="C2274" s="201"/>
      <c r="D2274" s="198" t="s">
        <v>244</v>
      </c>
      <c r="E2274" s="202" t="s">
        <v>19</v>
      </c>
      <c r="F2274" s="203" t="s">
        <v>5959</v>
      </c>
      <c r="G2274" s="201"/>
      <c r="H2274" s="204">
        <v>33.896000000000001</v>
      </c>
      <c r="I2274" s="205"/>
      <c r="J2274" s="201"/>
      <c r="K2274" s="201"/>
      <c r="L2274" s="206"/>
      <c r="M2274" s="207"/>
      <c r="N2274" s="208"/>
      <c r="O2274" s="208"/>
      <c r="P2274" s="208"/>
      <c r="Q2274" s="208"/>
      <c r="R2274" s="208"/>
      <c r="S2274" s="208"/>
      <c r="T2274" s="209"/>
      <c r="AT2274" s="210" t="s">
        <v>244</v>
      </c>
      <c r="AU2274" s="210" t="s">
        <v>85</v>
      </c>
      <c r="AV2274" s="13" t="s">
        <v>85</v>
      </c>
      <c r="AW2274" s="13" t="s">
        <v>37</v>
      </c>
      <c r="AX2274" s="13" t="s">
        <v>76</v>
      </c>
      <c r="AY2274" s="210" t="s">
        <v>232</v>
      </c>
    </row>
    <row r="2275" spans="1:65" s="13" customFormat="1" ht="10.199999999999999">
      <c r="B2275" s="200"/>
      <c r="C2275" s="201"/>
      <c r="D2275" s="198" t="s">
        <v>244</v>
      </c>
      <c r="E2275" s="202" t="s">
        <v>19</v>
      </c>
      <c r="F2275" s="203" t="s">
        <v>5960</v>
      </c>
      <c r="G2275" s="201"/>
      <c r="H2275" s="204">
        <v>41.82</v>
      </c>
      <c r="I2275" s="205"/>
      <c r="J2275" s="201"/>
      <c r="K2275" s="201"/>
      <c r="L2275" s="206"/>
      <c r="M2275" s="207"/>
      <c r="N2275" s="208"/>
      <c r="O2275" s="208"/>
      <c r="P2275" s="208"/>
      <c r="Q2275" s="208"/>
      <c r="R2275" s="208"/>
      <c r="S2275" s="208"/>
      <c r="T2275" s="209"/>
      <c r="AT2275" s="210" t="s">
        <v>244</v>
      </c>
      <c r="AU2275" s="210" t="s">
        <v>85</v>
      </c>
      <c r="AV2275" s="13" t="s">
        <v>85</v>
      </c>
      <c r="AW2275" s="13" t="s">
        <v>37</v>
      </c>
      <c r="AX2275" s="13" t="s">
        <v>76</v>
      </c>
      <c r="AY2275" s="210" t="s">
        <v>232</v>
      </c>
    </row>
    <row r="2276" spans="1:65" s="13" customFormat="1" ht="10.199999999999999">
      <c r="B2276" s="200"/>
      <c r="C2276" s="201"/>
      <c r="D2276" s="198" t="s">
        <v>244</v>
      </c>
      <c r="E2276" s="202" t="s">
        <v>19</v>
      </c>
      <c r="F2276" s="203" t="s">
        <v>5961</v>
      </c>
      <c r="G2276" s="201"/>
      <c r="H2276" s="204">
        <v>41.414999999999999</v>
      </c>
      <c r="I2276" s="205"/>
      <c r="J2276" s="201"/>
      <c r="K2276" s="201"/>
      <c r="L2276" s="206"/>
      <c r="M2276" s="207"/>
      <c r="N2276" s="208"/>
      <c r="O2276" s="208"/>
      <c r="P2276" s="208"/>
      <c r="Q2276" s="208"/>
      <c r="R2276" s="208"/>
      <c r="S2276" s="208"/>
      <c r="T2276" s="209"/>
      <c r="AT2276" s="210" t="s">
        <v>244</v>
      </c>
      <c r="AU2276" s="210" t="s">
        <v>85</v>
      </c>
      <c r="AV2276" s="13" t="s">
        <v>85</v>
      </c>
      <c r="AW2276" s="13" t="s">
        <v>37</v>
      </c>
      <c r="AX2276" s="13" t="s">
        <v>76</v>
      </c>
      <c r="AY2276" s="210" t="s">
        <v>232</v>
      </c>
    </row>
    <row r="2277" spans="1:65" s="13" customFormat="1" ht="10.199999999999999">
      <c r="B2277" s="200"/>
      <c r="C2277" s="201"/>
      <c r="D2277" s="198" t="s">
        <v>244</v>
      </c>
      <c r="E2277" s="202" t="s">
        <v>19</v>
      </c>
      <c r="F2277" s="203" t="s">
        <v>5962</v>
      </c>
      <c r="G2277" s="201"/>
      <c r="H2277" s="204">
        <v>50.43</v>
      </c>
      <c r="I2277" s="205"/>
      <c r="J2277" s="201"/>
      <c r="K2277" s="201"/>
      <c r="L2277" s="206"/>
      <c r="M2277" s="207"/>
      <c r="N2277" s="208"/>
      <c r="O2277" s="208"/>
      <c r="P2277" s="208"/>
      <c r="Q2277" s="208"/>
      <c r="R2277" s="208"/>
      <c r="S2277" s="208"/>
      <c r="T2277" s="209"/>
      <c r="AT2277" s="210" t="s">
        <v>244</v>
      </c>
      <c r="AU2277" s="210" t="s">
        <v>85</v>
      </c>
      <c r="AV2277" s="13" t="s">
        <v>85</v>
      </c>
      <c r="AW2277" s="13" t="s">
        <v>37</v>
      </c>
      <c r="AX2277" s="13" t="s">
        <v>76</v>
      </c>
      <c r="AY2277" s="210" t="s">
        <v>232</v>
      </c>
    </row>
    <row r="2278" spans="1:65" s="13" customFormat="1" ht="10.199999999999999">
      <c r="B2278" s="200"/>
      <c r="C2278" s="201"/>
      <c r="D2278" s="198" t="s">
        <v>244</v>
      </c>
      <c r="E2278" s="202" t="s">
        <v>19</v>
      </c>
      <c r="F2278" s="203" t="s">
        <v>5963</v>
      </c>
      <c r="G2278" s="201"/>
      <c r="H2278" s="204">
        <v>52.868000000000002</v>
      </c>
      <c r="I2278" s="205"/>
      <c r="J2278" s="201"/>
      <c r="K2278" s="201"/>
      <c r="L2278" s="206"/>
      <c r="M2278" s="207"/>
      <c r="N2278" s="208"/>
      <c r="O2278" s="208"/>
      <c r="P2278" s="208"/>
      <c r="Q2278" s="208"/>
      <c r="R2278" s="208"/>
      <c r="S2278" s="208"/>
      <c r="T2278" s="209"/>
      <c r="AT2278" s="210" t="s">
        <v>244</v>
      </c>
      <c r="AU2278" s="210" t="s">
        <v>85</v>
      </c>
      <c r="AV2278" s="13" t="s">
        <v>85</v>
      </c>
      <c r="AW2278" s="13" t="s">
        <v>37</v>
      </c>
      <c r="AX2278" s="13" t="s">
        <v>76</v>
      </c>
      <c r="AY2278" s="210" t="s">
        <v>232</v>
      </c>
    </row>
    <row r="2279" spans="1:65" s="13" customFormat="1" ht="10.199999999999999">
      <c r="B2279" s="200"/>
      <c r="C2279" s="201"/>
      <c r="D2279" s="198" t="s">
        <v>244</v>
      </c>
      <c r="E2279" s="202" t="s">
        <v>19</v>
      </c>
      <c r="F2279" s="203" t="s">
        <v>5964</v>
      </c>
      <c r="G2279" s="201"/>
      <c r="H2279" s="204">
        <v>43.965000000000003</v>
      </c>
      <c r="I2279" s="205"/>
      <c r="J2279" s="201"/>
      <c r="K2279" s="201"/>
      <c r="L2279" s="206"/>
      <c r="M2279" s="207"/>
      <c r="N2279" s="208"/>
      <c r="O2279" s="208"/>
      <c r="P2279" s="208"/>
      <c r="Q2279" s="208"/>
      <c r="R2279" s="208"/>
      <c r="S2279" s="208"/>
      <c r="T2279" s="209"/>
      <c r="AT2279" s="210" t="s">
        <v>244</v>
      </c>
      <c r="AU2279" s="210" t="s">
        <v>85</v>
      </c>
      <c r="AV2279" s="13" t="s">
        <v>85</v>
      </c>
      <c r="AW2279" s="13" t="s">
        <v>37</v>
      </c>
      <c r="AX2279" s="13" t="s">
        <v>76</v>
      </c>
      <c r="AY2279" s="210" t="s">
        <v>232</v>
      </c>
    </row>
    <row r="2280" spans="1:65" s="13" customFormat="1" ht="10.199999999999999">
      <c r="B2280" s="200"/>
      <c r="C2280" s="201"/>
      <c r="D2280" s="198" t="s">
        <v>244</v>
      </c>
      <c r="E2280" s="202" t="s">
        <v>19</v>
      </c>
      <c r="F2280" s="203" t="s">
        <v>5965</v>
      </c>
      <c r="G2280" s="201"/>
      <c r="H2280" s="204">
        <v>43.899000000000001</v>
      </c>
      <c r="I2280" s="205"/>
      <c r="J2280" s="201"/>
      <c r="K2280" s="201"/>
      <c r="L2280" s="206"/>
      <c r="M2280" s="207"/>
      <c r="N2280" s="208"/>
      <c r="O2280" s="208"/>
      <c r="P2280" s="208"/>
      <c r="Q2280" s="208"/>
      <c r="R2280" s="208"/>
      <c r="S2280" s="208"/>
      <c r="T2280" s="209"/>
      <c r="AT2280" s="210" t="s">
        <v>244</v>
      </c>
      <c r="AU2280" s="210" t="s">
        <v>85</v>
      </c>
      <c r="AV2280" s="13" t="s">
        <v>85</v>
      </c>
      <c r="AW2280" s="13" t="s">
        <v>37</v>
      </c>
      <c r="AX2280" s="13" t="s">
        <v>76</v>
      </c>
      <c r="AY2280" s="210" t="s">
        <v>232</v>
      </c>
    </row>
    <row r="2281" spans="1:65" s="13" customFormat="1" ht="10.199999999999999">
      <c r="B2281" s="200"/>
      <c r="C2281" s="201"/>
      <c r="D2281" s="198" t="s">
        <v>244</v>
      </c>
      <c r="E2281" s="202" t="s">
        <v>19</v>
      </c>
      <c r="F2281" s="203" t="s">
        <v>5966</v>
      </c>
      <c r="G2281" s="201"/>
      <c r="H2281" s="204">
        <v>43.658000000000001</v>
      </c>
      <c r="I2281" s="205"/>
      <c r="J2281" s="201"/>
      <c r="K2281" s="201"/>
      <c r="L2281" s="206"/>
      <c r="M2281" s="207"/>
      <c r="N2281" s="208"/>
      <c r="O2281" s="208"/>
      <c r="P2281" s="208"/>
      <c r="Q2281" s="208"/>
      <c r="R2281" s="208"/>
      <c r="S2281" s="208"/>
      <c r="T2281" s="209"/>
      <c r="AT2281" s="210" t="s">
        <v>244</v>
      </c>
      <c r="AU2281" s="210" t="s">
        <v>85</v>
      </c>
      <c r="AV2281" s="13" t="s">
        <v>85</v>
      </c>
      <c r="AW2281" s="13" t="s">
        <v>37</v>
      </c>
      <c r="AX2281" s="13" t="s">
        <v>76</v>
      </c>
      <c r="AY2281" s="210" t="s">
        <v>232</v>
      </c>
    </row>
    <row r="2282" spans="1:65" s="15" customFormat="1" ht="10.199999999999999">
      <c r="B2282" s="222"/>
      <c r="C2282" s="223"/>
      <c r="D2282" s="198" t="s">
        <v>244</v>
      </c>
      <c r="E2282" s="224" t="s">
        <v>19</v>
      </c>
      <c r="F2282" s="225" t="s">
        <v>3750</v>
      </c>
      <c r="G2282" s="223"/>
      <c r="H2282" s="224" t="s">
        <v>19</v>
      </c>
      <c r="I2282" s="226"/>
      <c r="J2282" s="223"/>
      <c r="K2282" s="223"/>
      <c r="L2282" s="227"/>
      <c r="M2282" s="228"/>
      <c r="N2282" s="229"/>
      <c r="O2282" s="229"/>
      <c r="P2282" s="229"/>
      <c r="Q2282" s="229"/>
      <c r="R2282" s="229"/>
      <c r="S2282" s="229"/>
      <c r="T2282" s="230"/>
      <c r="AT2282" s="231" t="s">
        <v>244</v>
      </c>
      <c r="AU2282" s="231" t="s">
        <v>85</v>
      </c>
      <c r="AV2282" s="15" t="s">
        <v>83</v>
      </c>
      <c r="AW2282" s="15" t="s">
        <v>37</v>
      </c>
      <c r="AX2282" s="15" t="s">
        <v>76</v>
      </c>
      <c r="AY2282" s="231" t="s">
        <v>232</v>
      </c>
    </row>
    <row r="2283" spans="1:65" s="14" customFormat="1" ht="10.199999999999999">
      <c r="B2283" s="211"/>
      <c r="C2283" s="212"/>
      <c r="D2283" s="198" t="s">
        <v>244</v>
      </c>
      <c r="E2283" s="213" t="s">
        <v>19</v>
      </c>
      <c r="F2283" s="214" t="s">
        <v>248</v>
      </c>
      <c r="G2283" s="212"/>
      <c r="H2283" s="215">
        <v>1407.2719999999999</v>
      </c>
      <c r="I2283" s="216"/>
      <c r="J2283" s="212"/>
      <c r="K2283" s="212"/>
      <c r="L2283" s="217"/>
      <c r="M2283" s="218"/>
      <c r="N2283" s="219"/>
      <c r="O2283" s="219"/>
      <c r="P2283" s="219"/>
      <c r="Q2283" s="219"/>
      <c r="R2283" s="219"/>
      <c r="S2283" s="219"/>
      <c r="T2283" s="220"/>
      <c r="AT2283" s="221" t="s">
        <v>244</v>
      </c>
      <c r="AU2283" s="221" t="s">
        <v>85</v>
      </c>
      <c r="AV2283" s="14" t="s">
        <v>139</v>
      </c>
      <c r="AW2283" s="14" t="s">
        <v>37</v>
      </c>
      <c r="AX2283" s="14" t="s">
        <v>83</v>
      </c>
      <c r="AY2283" s="221" t="s">
        <v>232</v>
      </c>
    </row>
    <row r="2284" spans="1:65" s="2" customFormat="1" ht="16.5" customHeight="1">
      <c r="A2284" s="36"/>
      <c r="B2284" s="37"/>
      <c r="C2284" s="180" t="s">
        <v>5967</v>
      </c>
      <c r="D2284" s="180" t="s">
        <v>234</v>
      </c>
      <c r="E2284" s="181" t="s">
        <v>3201</v>
      </c>
      <c r="F2284" s="182" t="s">
        <v>3202</v>
      </c>
      <c r="G2284" s="183" t="s">
        <v>312</v>
      </c>
      <c r="H2284" s="184">
        <v>95.138000000000005</v>
      </c>
      <c r="I2284" s="185"/>
      <c r="J2284" s="186">
        <f>ROUND(I2284*H2284,2)</f>
        <v>0</v>
      </c>
      <c r="K2284" s="182" t="s">
        <v>238</v>
      </c>
      <c r="L2284" s="41"/>
      <c r="M2284" s="187" t="s">
        <v>19</v>
      </c>
      <c r="N2284" s="188" t="s">
        <v>47</v>
      </c>
      <c r="O2284" s="66"/>
      <c r="P2284" s="189">
        <f>O2284*H2284</f>
        <v>0</v>
      </c>
      <c r="Q2284" s="189">
        <v>0</v>
      </c>
      <c r="R2284" s="189">
        <f>Q2284*H2284</f>
        <v>0</v>
      </c>
      <c r="S2284" s="189">
        <v>1.4999999999999999E-4</v>
      </c>
      <c r="T2284" s="190">
        <f>S2284*H2284</f>
        <v>1.4270699999999999E-2</v>
      </c>
      <c r="U2284" s="36"/>
      <c r="V2284" s="36"/>
      <c r="W2284" s="36"/>
      <c r="X2284" s="36"/>
      <c r="Y2284" s="36"/>
      <c r="Z2284" s="36"/>
      <c r="AA2284" s="36"/>
      <c r="AB2284" s="36"/>
      <c r="AC2284" s="36"/>
      <c r="AD2284" s="36"/>
      <c r="AE2284" s="36"/>
      <c r="AR2284" s="191" t="s">
        <v>348</v>
      </c>
      <c r="AT2284" s="191" t="s">
        <v>234</v>
      </c>
      <c r="AU2284" s="191" t="s">
        <v>85</v>
      </c>
      <c r="AY2284" s="19" t="s">
        <v>232</v>
      </c>
      <c r="BE2284" s="192">
        <f>IF(N2284="základní",J2284,0)</f>
        <v>0</v>
      </c>
      <c r="BF2284" s="192">
        <f>IF(N2284="snížená",J2284,0)</f>
        <v>0</v>
      </c>
      <c r="BG2284" s="192">
        <f>IF(N2284="zákl. přenesená",J2284,0)</f>
        <v>0</v>
      </c>
      <c r="BH2284" s="192">
        <f>IF(N2284="sníž. přenesená",J2284,0)</f>
        <v>0</v>
      </c>
      <c r="BI2284" s="192">
        <f>IF(N2284="nulová",J2284,0)</f>
        <v>0</v>
      </c>
      <c r="BJ2284" s="19" t="s">
        <v>83</v>
      </c>
      <c r="BK2284" s="192">
        <f>ROUND(I2284*H2284,2)</f>
        <v>0</v>
      </c>
      <c r="BL2284" s="19" t="s">
        <v>348</v>
      </c>
      <c r="BM2284" s="191" t="s">
        <v>5968</v>
      </c>
    </row>
    <row r="2285" spans="1:65" s="2" customFormat="1" ht="10.199999999999999">
      <c r="A2285" s="36"/>
      <c r="B2285" s="37"/>
      <c r="C2285" s="38"/>
      <c r="D2285" s="193" t="s">
        <v>240</v>
      </c>
      <c r="E2285" s="38"/>
      <c r="F2285" s="194" t="s">
        <v>3204</v>
      </c>
      <c r="G2285" s="38"/>
      <c r="H2285" s="38"/>
      <c r="I2285" s="195"/>
      <c r="J2285" s="38"/>
      <c r="K2285" s="38"/>
      <c r="L2285" s="41"/>
      <c r="M2285" s="196"/>
      <c r="N2285" s="197"/>
      <c r="O2285" s="66"/>
      <c r="P2285" s="66"/>
      <c r="Q2285" s="66"/>
      <c r="R2285" s="66"/>
      <c r="S2285" s="66"/>
      <c r="T2285" s="67"/>
      <c r="U2285" s="36"/>
      <c r="V2285" s="36"/>
      <c r="W2285" s="36"/>
      <c r="X2285" s="36"/>
      <c r="Y2285" s="36"/>
      <c r="Z2285" s="36"/>
      <c r="AA2285" s="36"/>
      <c r="AB2285" s="36"/>
      <c r="AC2285" s="36"/>
      <c r="AD2285" s="36"/>
      <c r="AE2285" s="36"/>
      <c r="AT2285" s="19" t="s">
        <v>240</v>
      </c>
      <c r="AU2285" s="19" t="s">
        <v>85</v>
      </c>
    </row>
    <row r="2286" spans="1:65" s="13" customFormat="1" ht="10.199999999999999">
      <c r="B2286" s="200"/>
      <c r="C2286" s="201"/>
      <c r="D2286" s="198" t="s">
        <v>244</v>
      </c>
      <c r="E2286" s="202" t="s">
        <v>19</v>
      </c>
      <c r="F2286" s="203" t="s">
        <v>5969</v>
      </c>
      <c r="G2286" s="201"/>
      <c r="H2286" s="204">
        <v>95.138000000000005</v>
      </c>
      <c r="I2286" s="205"/>
      <c r="J2286" s="201"/>
      <c r="K2286" s="201"/>
      <c r="L2286" s="206"/>
      <c r="M2286" s="207"/>
      <c r="N2286" s="208"/>
      <c r="O2286" s="208"/>
      <c r="P2286" s="208"/>
      <c r="Q2286" s="208"/>
      <c r="R2286" s="208"/>
      <c r="S2286" s="208"/>
      <c r="T2286" s="209"/>
      <c r="AT2286" s="210" t="s">
        <v>244</v>
      </c>
      <c r="AU2286" s="210" t="s">
        <v>85</v>
      </c>
      <c r="AV2286" s="13" t="s">
        <v>85</v>
      </c>
      <c r="AW2286" s="13" t="s">
        <v>37</v>
      </c>
      <c r="AX2286" s="13" t="s">
        <v>83</v>
      </c>
      <c r="AY2286" s="210" t="s">
        <v>232</v>
      </c>
    </row>
    <row r="2287" spans="1:65" s="2" customFormat="1" ht="24.15" customHeight="1">
      <c r="A2287" s="36"/>
      <c r="B2287" s="37"/>
      <c r="C2287" s="180" t="s">
        <v>5970</v>
      </c>
      <c r="D2287" s="180" t="s">
        <v>234</v>
      </c>
      <c r="E2287" s="181" t="s">
        <v>3206</v>
      </c>
      <c r="F2287" s="182" t="s">
        <v>3207</v>
      </c>
      <c r="G2287" s="183" t="s">
        <v>421</v>
      </c>
      <c r="H2287" s="184">
        <v>810</v>
      </c>
      <c r="I2287" s="185"/>
      <c r="J2287" s="186">
        <f>ROUND(I2287*H2287,2)</f>
        <v>0</v>
      </c>
      <c r="K2287" s="182" t="s">
        <v>238</v>
      </c>
      <c r="L2287" s="41"/>
      <c r="M2287" s="187" t="s">
        <v>19</v>
      </c>
      <c r="N2287" s="188" t="s">
        <v>47</v>
      </c>
      <c r="O2287" s="66"/>
      <c r="P2287" s="189">
        <f>O2287*H2287</f>
        <v>0</v>
      </c>
      <c r="Q2287" s="189">
        <v>0</v>
      </c>
      <c r="R2287" s="189">
        <f>Q2287*H2287</f>
        <v>0</v>
      </c>
      <c r="S2287" s="189">
        <v>0</v>
      </c>
      <c r="T2287" s="190">
        <f>S2287*H2287</f>
        <v>0</v>
      </c>
      <c r="U2287" s="36"/>
      <c r="V2287" s="36"/>
      <c r="W2287" s="36"/>
      <c r="X2287" s="36"/>
      <c r="Y2287" s="36"/>
      <c r="Z2287" s="36"/>
      <c r="AA2287" s="36"/>
      <c r="AB2287" s="36"/>
      <c r="AC2287" s="36"/>
      <c r="AD2287" s="36"/>
      <c r="AE2287" s="36"/>
      <c r="AR2287" s="191" t="s">
        <v>348</v>
      </c>
      <c r="AT2287" s="191" t="s">
        <v>234</v>
      </c>
      <c r="AU2287" s="191" t="s">
        <v>85</v>
      </c>
      <c r="AY2287" s="19" t="s">
        <v>232</v>
      </c>
      <c r="BE2287" s="192">
        <f>IF(N2287="základní",J2287,0)</f>
        <v>0</v>
      </c>
      <c r="BF2287" s="192">
        <f>IF(N2287="snížená",J2287,0)</f>
        <v>0</v>
      </c>
      <c r="BG2287" s="192">
        <f>IF(N2287="zákl. přenesená",J2287,0)</f>
        <v>0</v>
      </c>
      <c r="BH2287" s="192">
        <f>IF(N2287="sníž. přenesená",J2287,0)</f>
        <v>0</v>
      </c>
      <c r="BI2287" s="192">
        <f>IF(N2287="nulová",J2287,0)</f>
        <v>0</v>
      </c>
      <c r="BJ2287" s="19" t="s">
        <v>83</v>
      </c>
      <c r="BK2287" s="192">
        <f>ROUND(I2287*H2287,2)</f>
        <v>0</v>
      </c>
      <c r="BL2287" s="19" t="s">
        <v>348</v>
      </c>
      <c r="BM2287" s="191" t="s">
        <v>5971</v>
      </c>
    </row>
    <row r="2288" spans="1:65" s="2" customFormat="1" ht="10.199999999999999">
      <c r="A2288" s="36"/>
      <c r="B2288" s="37"/>
      <c r="C2288" s="38"/>
      <c r="D2288" s="193" t="s">
        <v>240</v>
      </c>
      <c r="E2288" s="38"/>
      <c r="F2288" s="194" t="s">
        <v>3209</v>
      </c>
      <c r="G2288" s="38"/>
      <c r="H2288" s="38"/>
      <c r="I2288" s="195"/>
      <c r="J2288" s="38"/>
      <c r="K2288" s="38"/>
      <c r="L2288" s="41"/>
      <c r="M2288" s="196"/>
      <c r="N2288" s="197"/>
      <c r="O2288" s="66"/>
      <c r="P2288" s="66"/>
      <c r="Q2288" s="66"/>
      <c r="R2288" s="66"/>
      <c r="S2288" s="66"/>
      <c r="T2288" s="67"/>
      <c r="U2288" s="36"/>
      <c r="V2288" s="36"/>
      <c r="W2288" s="36"/>
      <c r="X2288" s="36"/>
      <c r="Y2288" s="36"/>
      <c r="Z2288" s="36"/>
      <c r="AA2288" s="36"/>
      <c r="AB2288" s="36"/>
      <c r="AC2288" s="36"/>
      <c r="AD2288" s="36"/>
      <c r="AE2288" s="36"/>
      <c r="AT2288" s="19" t="s">
        <v>240</v>
      </c>
      <c r="AU2288" s="19" t="s">
        <v>85</v>
      </c>
    </row>
    <row r="2289" spans="1:65" s="2" customFormat="1" ht="28.8">
      <c r="A2289" s="36"/>
      <c r="B2289" s="37"/>
      <c r="C2289" s="38"/>
      <c r="D2289" s="198" t="s">
        <v>242</v>
      </c>
      <c r="E2289" s="38"/>
      <c r="F2289" s="199" t="s">
        <v>3210</v>
      </c>
      <c r="G2289" s="38"/>
      <c r="H2289" s="38"/>
      <c r="I2289" s="195"/>
      <c r="J2289" s="38"/>
      <c r="K2289" s="38"/>
      <c r="L2289" s="41"/>
      <c r="M2289" s="196"/>
      <c r="N2289" s="197"/>
      <c r="O2289" s="66"/>
      <c r="P2289" s="66"/>
      <c r="Q2289" s="66"/>
      <c r="R2289" s="66"/>
      <c r="S2289" s="66"/>
      <c r="T2289" s="67"/>
      <c r="U2289" s="36"/>
      <c r="V2289" s="36"/>
      <c r="W2289" s="36"/>
      <c r="X2289" s="36"/>
      <c r="Y2289" s="36"/>
      <c r="Z2289" s="36"/>
      <c r="AA2289" s="36"/>
      <c r="AB2289" s="36"/>
      <c r="AC2289" s="36"/>
      <c r="AD2289" s="36"/>
      <c r="AE2289" s="36"/>
      <c r="AT2289" s="19" t="s">
        <v>242</v>
      </c>
      <c r="AU2289" s="19" t="s">
        <v>85</v>
      </c>
    </row>
    <row r="2290" spans="1:65" s="2" customFormat="1" ht="16.5" customHeight="1">
      <c r="A2290" s="36"/>
      <c r="B2290" s="37"/>
      <c r="C2290" s="180" t="s">
        <v>5972</v>
      </c>
      <c r="D2290" s="180" t="s">
        <v>234</v>
      </c>
      <c r="E2290" s="181" t="s">
        <v>3217</v>
      </c>
      <c r="F2290" s="182" t="s">
        <v>3218</v>
      </c>
      <c r="G2290" s="183" t="s">
        <v>312</v>
      </c>
      <c r="H2290" s="184">
        <v>559.39200000000005</v>
      </c>
      <c r="I2290" s="185"/>
      <c r="J2290" s="186">
        <f>ROUND(I2290*H2290,2)</f>
        <v>0</v>
      </c>
      <c r="K2290" s="182" t="s">
        <v>238</v>
      </c>
      <c r="L2290" s="41"/>
      <c r="M2290" s="187" t="s">
        <v>19</v>
      </c>
      <c r="N2290" s="188" t="s">
        <v>47</v>
      </c>
      <c r="O2290" s="66"/>
      <c r="P2290" s="189">
        <f>O2290*H2290</f>
        <v>0</v>
      </c>
      <c r="Q2290" s="189">
        <v>0</v>
      </c>
      <c r="R2290" s="189">
        <f>Q2290*H2290</f>
        <v>0</v>
      </c>
      <c r="S2290" s="189">
        <v>0</v>
      </c>
      <c r="T2290" s="190">
        <f>S2290*H2290</f>
        <v>0</v>
      </c>
      <c r="U2290" s="36"/>
      <c r="V2290" s="36"/>
      <c r="W2290" s="36"/>
      <c r="X2290" s="36"/>
      <c r="Y2290" s="36"/>
      <c r="Z2290" s="36"/>
      <c r="AA2290" s="36"/>
      <c r="AB2290" s="36"/>
      <c r="AC2290" s="36"/>
      <c r="AD2290" s="36"/>
      <c r="AE2290" s="36"/>
      <c r="AR2290" s="191" t="s">
        <v>348</v>
      </c>
      <c r="AT2290" s="191" t="s">
        <v>234</v>
      </c>
      <c r="AU2290" s="191" t="s">
        <v>85</v>
      </c>
      <c r="AY2290" s="19" t="s">
        <v>232</v>
      </c>
      <c r="BE2290" s="192">
        <f>IF(N2290="základní",J2290,0)</f>
        <v>0</v>
      </c>
      <c r="BF2290" s="192">
        <f>IF(N2290="snížená",J2290,0)</f>
        <v>0</v>
      </c>
      <c r="BG2290" s="192">
        <f>IF(N2290="zákl. přenesená",J2290,0)</f>
        <v>0</v>
      </c>
      <c r="BH2290" s="192">
        <f>IF(N2290="sníž. přenesená",J2290,0)</f>
        <v>0</v>
      </c>
      <c r="BI2290" s="192">
        <f>IF(N2290="nulová",J2290,0)</f>
        <v>0</v>
      </c>
      <c r="BJ2290" s="19" t="s">
        <v>83</v>
      </c>
      <c r="BK2290" s="192">
        <f>ROUND(I2290*H2290,2)</f>
        <v>0</v>
      </c>
      <c r="BL2290" s="19" t="s">
        <v>348</v>
      </c>
      <c r="BM2290" s="191" t="s">
        <v>5973</v>
      </c>
    </row>
    <row r="2291" spans="1:65" s="2" customFormat="1" ht="10.199999999999999">
      <c r="A2291" s="36"/>
      <c r="B2291" s="37"/>
      <c r="C2291" s="38"/>
      <c r="D2291" s="193" t="s">
        <v>240</v>
      </c>
      <c r="E2291" s="38"/>
      <c r="F2291" s="194" t="s">
        <v>3220</v>
      </c>
      <c r="G2291" s="38"/>
      <c r="H2291" s="38"/>
      <c r="I2291" s="195"/>
      <c r="J2291" s="38"/>
      <c r="K2291" s="38"/>
      <c r="L2291" s="41"/>
      <c r="M2291" s="196"/>
      <c r="N2291" s="197"/>
      <c r="O2291" s="66"/>
      <c r="P2291" s="66"/>
      <c r="Q2291" s="66"/>
      <c r="R2291" s="66"/>
      <c r="S2291" s="66"/>
      <c r="T2291" s="67"/>
      <c r="U2291" s="36"/>
      <c r="V2291" s="36"/>
      <c r="W2291" s="36"/>
      <c r="X2291" s="36"/>
      <c r="Y2291" s="36"/>
      <c r="Z2291" s="36"/>
      <c r="AA2291" s="36"/>
      <c r="AB2291" s="36"/>
      <c r="AC2291" s="36"/>
      <c r="AD2291" s="36"/>
      <c r="AE2291" s="36"/>
      <c r="AT2291" s="19" t="s">
        <v>240</v>
      </c>
      <c r="AU2291" s="19" t="s">
        <v>85</v>
      </c>
    </row>
    <row r="2292" spans="1:65" s="2" customFormat="1" ht="28.8">
      <c r="A2292" s="36"/>
      <c r="B2292" s="37"/>
      <c r="C2292" s="38"/>
      <c r="D2292" s="198" t="s">
        <v>242</v>
      </c>
      <c r="E2292" s="38"/>
      <c r="F2292" s="199" t="s">
        <v>3221</v>
      </c>
      <c r="G2292" s="38"/>
      <c r="H2292" s="38"/>
      <c r="I2292" s="195"/>
      <c r="J2292" s="38"/>
      <c r="K2292" s="38"/>
      <c r="L2292" s="41"/>
      <c r="M2292" s="196"/>
      <c r="N2292" s="197"/>
      <c r="O2292" s="66"/>
      <c r="P2292" s="66"/>
      <c r="Q2292" s="66"/>
      <c r="R2292" s="66"/>
      <c r="S2292" s="66"/>
      <c r="T2292" s="67"/>
      <c r="U2292" s="36"/>
      <c r="V2292" s="36"/>
      <c r="W2292" s="36"/>
      <c r="X2292" s="36"/>
      <c r="Y2292" s="36"/>
      <c r="Z2292" s="36"/>
      <c r="AA2292" s="36"/>
      <c r="AB2292" s="36"/>
      <c r="AC2292" s="36"/>
      <c r="AD2292" s="36"/>
      <c r="AE2292" s="36"/>
      <c r="AT2292" s="19" t="s">
        <v>242</v>
      </c>
      <c r="AU2292" s="19" t="s">
        <v>85</v>
      </c>
    </row>
    <row r="2293" spans="1:65" s="13" customFormat="1" ht="10.199999999999999">
      <c r="B2293" s="200"/>
      <c r="C2293" s="201"/>
      <c r="D2293" s="198" t="s">
        <v>244</v>
      </c>
      <c r="E2293" s="202" t="s">
        <v>19</v>
      </c>
      <c r="F2293" s="203" t="s">
        <v>5974</v>
      </c>
      <c r="G2293" s="201"/>
      <c r="H2293" s="204">
        <v>10.048</v>
      </c>
      <c r="I2293" s="205"/>
      <c r="J2293" s="201"/>
      <c r="K2293" s="201"/>
      <c r="L2293" s="206"/>
      <c r="M2293" s="207"/>
      <c r="N2293" s="208"/>
      <c r="O2293" s="208"/>
      <c r="P2293" s="208"/>
      <c r="Q2293" s="208"/>
      <c r="R2293" s="208"/>
      <c r="S2293" s="208"/>
      <c r="T2293" s="209"/>
      <c r="AT2293" s="210" t="s">
        <v>244</v>
      </c>
      <c r="AU2293" s="210" t="s">
        <v>85</v>
      </c>
      <c r="AV2293" s="13" t="s">
        <v>85</v>
      </c>
      <c r="AW2293" s="13" t="s">
        <v>37</v>
      </c>
      <c r="AX2293" s="13" t="s">
        <v>76</v>
      </c>
      <c r="AY2293" s="210" t="s">
        <v>232</v>
      </c>
    </row>
    <row r="2294" spans="1:65" s="13" customFormat="1" ht="10.199999999999999">
      <c r="B2294" s="200"/>
      <c r="C2294" s="201"/>
      <c r="D2294" s="198" t="s">
        <v>244</v>
      </c>
      <c r="E2294" s="202" t="s">
        <v>19</v>
      </c>
      <c r="F2294" s="203" t="s">
        <v>4109</v>
      </c>
      <c r="G2294" s="201"/>
      <c r="H2294" s="204">
        <v>10.536</v>
      </c>
      <c r="I2294" s="205"/>
      <c r="J2294" s="201"/>
      <c r="K2294" s="201"/>
      <c r="L2294" s="206"/>
      <c r="M2294" s="207"/>
      <c r="N2294" s="208"/>
      <c r="O2294" s="208"/>
      <c r="P2294" s="208"/>
      <c r="Q2294" s="208"/>
      <c r="R2294" s="208"/>
      <c r="S2294" s="208"/>
      <c r="T2294" s="209"/>
      <c r="AT2294" s="210" t="s">
        <v>244</v>
      </c>
      <c r="AU2294" s="210" t="s">
        <v>85</v>
      </c>
      <c r="AV2294" s="13" t="s">
        <v>85</v>
      </c>
      <c r="AW2294" s="13" t="s">
        <v>37</v>
      </c>
      <c r="AX2294" s="13" t="s">
        <v>76</v>
      </c>
      <c r="AY2294" s="210" t="s">
        <v>232</v>
      </c>
    </row>
    <row r="2295" spans="1:65" s="13" customFormat="1" ht="10.199999999999999">
      <c r="B2295" s="200"/>
      <c r="C2295" s="201"/>
      <c r="D2295" s="198" t="s">
        <v>244</v>
      </c>
      <c r="E2295" s="202" t="s">
        <v>19</v>
      </c>
      <c r="F2295" s="203" t="s">
        <v>4110</v>
      </c>
      <c r="G2295" s="201"/>
      <c r="H2295" s="204">
        <v>13.243</v>
      </c>
      <c r="I2295" s="205"/>
      <c r="J2295" s="201"/>
      <c r="K2295" s="201"/>
      <c r="L2295" s="206"/>
      <c r="M2295" s="207"/>
      <c r="N2295" s="208"/>
      <c r="O2295" s="208"/>
      <c r="P2295" s="208"/>
      <c r="Q2295" s="208"/>
      <c r="R2295" s="208"/>
      <c r="S2295" s="208"/>
      <c r="T2295" s="209"/>
      <c r="AT2295" s="210" t="s">
        <v>244</v>
      </c>
      <c r="AU2295" s="210" t="s">
        <v>85</v>
      </c>
      <c r="AV2295" s="13" t="s">
        <v>85</v>
      </c>
      <c r="AW2295" s="13" t="s">
        <v>37</v>
      </c>
      <c r="AX2295" s="13" t="s">
        <v>76</v>
      </c>
      <c r="AY2295" s="210" t="s">
        <v>232</v>
      </c>
    </row>
    <row r="2296" spans="1:65" s="13" customFormat="1" ht="10.199999999999999">
      <c r="B2296" s="200"/>
      <c r="C2296" s="201"/>
      <c r="D2296" s="198" t="s">
        <v>244</v>
      </c>
      <c r="E2296" s="202" t="s">
        <v>19</v>
      </c>
      <c r="F2296" s="203" t="s">
        <v>4111</v>
      </c>
      <c r="G2296" s="201"/>
      <c r="H2296" s="204">
        <v>109.411</v>
      </c>
      <c r="I2296" s="205"/>
      <c r="J2296" s="201"/>
      <c r="K2296" s="201"/>
      <c r="L2296" s="206"/>
      <c r="M2296" s="207"/>
      <c r="N2296" s="208"/>
      <c r="O2296" s="208"/>
      <c r="P2296" s="208"/>
      <c r="Q2296" s="208"/>
      <c r="R2296" s="208"/>
      <c r="S2296" s="208"/>
      <c r="T2296" s="209"/>
      <c r="AT2296" s="210" t="s">
        <v>244</v>
      </c>
      <c r="AU2296" s="210" t="s">
        <v>85</v>
      </c>
      <c r="AV2296" s="13" t="s">
        <v>85</v>
      </c>
      <c r="AW2296" s="13" t="s">
        <v>37</v>
      </c>
      <c r="AX2296" s="13" t="s">
        <v>76</v>
      </c>
      <c r="AY2296" s="210" t="s">
        <v>232</v>
      </c>
    </row>
    <row r="2297" spans="1:65" s="13" customFormat="1" ht="10.199999999999999">
      <c r="B2297" s="200"/>
      <c r="C2297" s="201"/>
      <c r="D2297" s="198" t="s">
        <v>244</v>
      </c>
      <c r="E2297" s="202" t="s">
        <v>19</v>
      </c>
      <c r="F2297" s="203" t="s">
        <v>4112</v>
      </c>
      <c r="G2297" s="201"/>
      <c r="H2297" s="204">
        <v>41.832000000000001</v>
      </c>
      <c r="I2297" s="205"/>
      <c r="J2297" s="201"/>
      <c r="K2297" s="201"/>
      <c r="L2297" s="206"/>
      <c r="M2297" s="207"/>
      <c r="N2297" s="208"/>
      <c r="O2297" s="208"/>
      <c r="P2297" s="208"/>
      <c r="Q2297" s="208"/>
      <c r="R2297" s="208"/>
      <c r="S2297" s="208"/>
      <c r="T2297" s="209"/>
      <c r="AT2297" s="210" t="s">
        <v>244</v>
      </c>
      <c r="AU2297" s="210" t="s">
        <v>85</v>
      </c>
      <c r="AV2297" s="13" t="s">
        <v>85</v>
      </c>
      <c r="AW2297" s="13" t="s">
        <v>37</v>
      </c>
      <c r="AX2297" s="13" t="s">
        <v>76</v>
      </c>
      <c r="AY2297" s="210" t="s">
        <v>232</v>
      </c>
    </row>
    <row r="2298" spans="1:65" s="13" customFormat="1" ht="10.199999999999999">
      <c r="B2298" s="200"/>
      <c r="C2298" s="201"/>
      <c r="D2298" s="198" t="s">
        <v>244</v>
      </c>
      <c r="E2298" s="202" t="s">
        <v>19</v>
      </c>
      <c r="F2298" s="203" t="s">
        <v>5975</v>
      </c>
      <c r="G2298" s="201"/>
      <c r="H2298" s="204">
        <v>10.494999999999999</v>
      </c>
      <c r="I2298" s="205"/>
      <c r="J2298" s="201"/>
      <c r="K2298" s="201"/>
      <c r="L2298" s="206"/>
      <c r="M2298" s="207"/>
      <c r="N2298" s="208"/>
      <c r="O2298" s="208"/>
      <c r="P2298" s="208"/>
      <c r="Q2298" s="208"/>
      <c r="R2298" s="208"/>
      <c r="S2298" s="208"/>
      <c r="T2298" s="209"/>
      <c r="AT2298" s="210" t="s">
        <v>244</v>
      </c>
      <c r="AU2298" s="210" t="s">
        <v>85</v>
      </c>
      <c r="AV2298" s="13" t="s">
        <v>85</v>
      </c>
      <c r="AW2298" s="13" t="s">
        <v>37</v>
      </c>
      <c r="AX2298" s="13" t="s">
        <v>76</v>
      </c>
      <c r="AY2298" s="210" t="s">
        <v>232</v>
      </c>
    </row>
    <row r="2299" spans="1:65" s="13" customFormat="1" ht="10.199999999999999">
      <c r="B2299" s="200"/>
      <c r="C2299" s="201"/>
      <c r="D2299" s="198" t="s">
        <v>244</v>
      </c>
      <c r="E2299" s="202" t="s">
        <v>19</v>
      </c>
      <c r="F2299" s="203" t="s">
        <v>4114</v>
      </c>
      <c r="G2299" s="201"/>
      <c r="H2299" s="204">
        <v>16.331</v>
      </c>
      <c r="I2299" s="205"/>
      <c r="J2299" s="201"/>
      <c r="K2299" s="201"/>
      <c r="L2299" s="206"/>
      <c r="M2299" s="207"/>
      <c r="N2299" s="208"/>
      <c r="O2299" s="208"/>
      <c r="P2299" s="208"/>
      <c r="Q2299" s="208"/>
      <c r="R2299" s="208"/>
      <c r="S2299" s="208"/>
      <c r="T2299" s="209"/>
      <c r="AT2299" s="210" t="s">
        <v>244</v>
      </c>
      <c r="AU2299" s="210" t="s">
        <v>85</v>
      </c>
      <c r="AV2299" s="13" t="s">
        <v>85</v>
      </c>
      <c r="AW2299" s="13" t="s">
        <v>37</v>
      </c>
      <c r="AX2299" s="13" t="s">
        <v>76</v>
      </c>
      <c r="AY2299" s="210" t="s">
        <v>232</v>
      </c>
    </row>
    <row r="2300" spans="1:65" s="13" customFormat="1" ht="10.199999999999999">
      <c r="B2300" s="200"/>
      <c r="C2300" s="201"/>
      <c r="D2300" s="198" t="s">
        <v>244</v>
      </c>
      <c r="E2300" s="202" t="s">
        <v>19</v>
      </c>
      <c r="F2300" s="203" t="s">
        <v>4115</v>
      </c>
      <c r="G2300" s="201"/>
      <c r="H2300" s="204">
        <v>10.541</v>
      </c>
      <c r="I2300" s="205"/>
      <c r="J2300" s="201"/>
      <c r="K2300" s="201"/>
      <c r="L2300" s="206"/>
      <c r="M2300" s="207"/>
      <c r="N2300" s="208"/>
      <c r="O2300" s="208"/>
      <c r="P2300" s="208"/>
      <c r="Q2300" s="208"/>
      <c r="R2300" s="208"/>
      <c r="S2300" s="208"/>
      <c r="T2300" s="209"/>
      <c r="AT2300" s="210" t="s">
        <v>244</v>
      </c>
      <c r="AU2300" s="210" t="s">
        <v>85</v>
      </c>
      <c r="AV2300" s="13" t="s">
        <v>85</v>
      </c>
      <c r="AW2300" s="13" t="s">
        <v>37</v>
      </c>
      <c r="AX2300" s="13" t="s">
        <v>76</v>
      </c>
      <c r="AY2300" s="210" t="s">
        <v>232</v>
      </c>
    </row>
    <row r="2301" spans="1:65" s="13" customFormat="1" ht="10.199999999999999">
      <c r="B2301" s="200"/>
      <c r="C2301" s="201"/>
      <c r="D2301" s="198" t="s">
        <v>244</v>
      </c>
      <c r="E2301" s="202" t="s">
        <v>19</v>
      </c>
      <c r="F2301" s="203" t="s">
        <v>4116</v>
      </c>
      <c r="G2301" s="201"/>
      <c r="H2301" s="204">
        <v>31.669</v>
      </c>
      <c r="I2301" s="205"/>
      <c r="J2301" s="201"/>
      <c r="K2301" s="201"/>
      <c r="L2301" s="206"/>
      <c r="M2301" s="207"/>
      <c r="N2301" s="208"/>
      <c r="O2301" s="208"/>
      <c r="P2301" s="208"/>
      <c r="Q2301" s="208"/>
      <c r="R2301" s="208"/>
      <c r="S2301" s="208"/>
      <c r="T2301" s="209"/>
      <c r="AT2301" s="210" t="s">
        <v>244</v>
      </c>
      <c r="AU2301" s="210" t="s">
        <v>85</v>
      </c>
      <c r="AV2301" s="13" t="s">
        <v>85</v>
      </c>
      <c r="AW2301" s="13" t="s">
        <v>37</v>
      </c>
      <c r="AX2301" s="13" t="s">
        <v>76</v>
      </c>
      <c r="AY2301" s="210" t="s">
        <v>232</v>
      </c>
    </row>
    <row r="2302" spans="1:65" s="13" customFormat="1" ht="10.199999999999999">
      <c r="B2302" s="200"/>
      <c r="C2302" s="201"/>
      <c r="D2302" s="198" t="s">
        <v>244</v>
      </c>
      <c r="E2302" s="202" t="s">
        <v>19</v>
      </c>
      <c r="F2302" s="203" t="s">
        <v>4117</v>
      </c>
      <c r="G2302" s="201"/>
      <c r="H2302" s="204">
        <v>18.298999999999999</v>
      </c>
      <c r="I2302" s="205"/>
      <c r="J2302" s="201"/>
      <c r="K2302" s="201"/>
      <c r="L2302" s="206"/>
      <c r="M2302" s="207"/>
      <c r="N2302" s="208"/>
      <c r="O2302" s="208"/>
      <c r="P2302" s="208"/>
      <c r="Q2302" s="208"/>
      <c r="R2302" s="208"/>
      <c r="S2302" s="208"/>
      <c r="T2302" s="209"/>
      <c r="AT2302" s="210" t="s">
        <v>244</v>
      </c>
      <c r="AU2302" s="210" t="s">
        <v>85</v>
      </c>
      <c r="AV2302" s="13" t="s">
        <v>85</v>
      </c>
      <c r="AW2302" s="13" t="s">
        <v>37</v>
      </c>
      <c r="AX2302" s="13" t="s">
        <v>76</v>
      </c>
      <c r="AY2302" s="210" t="s">
        <v>232</v>
      </c>
    </row>
    <row r="2303" spans="1:65" s="13" customFormat="1" ht="10.199999999999999">
      <c r="B2303" s="200"/>
      <c r="C2303" s="201"/>
      <c r="D2303" s="198" t="s">
        <v>244</v>
      </c>
      <c r="E2303" s="202" t="s">
        <v>19</v>
      </c>
      <c r="F2303" s="203" t="s">
        <v>4118</v>
      </c>
      <c r="G2303" s="201"/>
      <c r="H2303" s="204">
        <v>2.1</v>
      </c>
      <c r="I2303" s="205"/>
      <c r="J2303" s="201"/>
      <c r="K2303" s="201"/>
      <c r="L2303" s="206"/>
      <c r="M2303" s="207"/>
      <c r="N2303" s="208"/>
      <c r="O2303" s="208"/>
      <c r="P2303" s="208"/>
      <c r="Q2303" s="208"/>
      <c r="R2303" s="208"/>
      <c r="S2303" s="208"/>
      <c r="T2303" s="209"/>
      <c r="AT2303" s="210" t="s">
        <v>244</v>
      </c>
      <c r="AU2303" s="210" t="s">
        <v>85</v>
      </c>
      <c r="AV2303" s="13" t="s">
        <v>85</v>
      </c>
      <c r="AW2303" s="13" t="s">
        <v>37</v>
      </c>
      <c r="AX2303" s="13" t="s">
        <v>76</v>
      </c>
      <c r="AY2303" s="210" t="s">
        <v>232</v>
      </c>
    </row>
    <row r="2304" spans="1:65" s="13" customFormat="1" ht="10.199999999999999">
      <c r="B2304" s="200"/>
      <c r="C2304" s="201"/>
      <c r="D2304" s="198" t="s">
        <v>244</v>
      </c>
      <c r="E2304" s="202" t="s">
        <v>19</v>
      </c>
      <c r="F2304" s="203" t="s">
        <v>4119</v>
      </c>
      <c r="G2304" s="201"/>
      <c r="H2304" s="204">
        <v>2.8</v>
      </c>
      <c r="I2304" s="205"/>
      <c r="J2304" s="201"/>
      <c r="K2304" s="201"/>
      <c r="L2304" s="206"/>
      <c r="M2304" s="207"/>
      <c r="N2304" s="208"/>
      <c r="O2304" s="208"/>
      <c r="P2304" s="208"/>
      <c r="Q2304" s="208"/>
      <c r="R2304" s="208"/>
      <c r="S2304" s="208"/>
      <c r="T2304" s="209"/>
      <c r="AT2304" s="210" t="s">
        <v>244</v>
      </c>
      <c r="AU2304" s="210" t="s">
        <v>85</v>
      </c>
      <c r="AV2304" s="13" t="s">
        <v>85</v>
      </c>
      <c r="AW2304" s="13" t="s">
        <v>37</v>
      </c>
      <c r="AX2304" s="13" t="s">
        <v>76</v>
      </c>
      <c r="AY2304" s="210" t="s">
        <v>232</v>
      </c>
    </row>
    <row r="2305" spans="1:65" s="15" customFormat="1" ht="10.199999999999999">
      <c r="B2305" s="222"/>
      <c r="C2305" s="223"/>
      <c r="D2305" s="198" t="s">
        <v>244</v>
      </c>
      <c r="E2305" s="224" t="s">
        <v>19</v>
      </c>
      <c r="F2305" s="225" t="s">
        <v>1114</v>
      </c>
      <c r="G2305" s="223"/>
      <c r="H2305" s="224" t="s">
        <v>19</v>
      </c>
      <c r="I2305" s="226"/>
      <c r="J2305" s="223"/>
      <c r="K2305" s="223"/>
      <c r="L2305" s="227"/>
      <c r="M2305" s="228"/>
      <c r="N2305" s="229"/>
      <c r="O2305" s="229"/>
      <c r="P2305" s="229"/>
      <c r="Q2305" s="229"/>
      <c r="R2305" s="229"/>
      <c r="S2305" s="229"/>
      <c r="T2305" s="230"/>
      <c r="AT2305" s="231" t="s">
        <v>244</v>
      </c>
      <c r="AU2305" s="231" t="s">
        <v>85</v>
      </c>
      <c r="AV2305" s="15" t="s">
        <v>83</v>
      </c>
      <c r="AW2305" s="15" t="s">
        <v>37</v>
      </c>
      <c r="AX2305" s="15" t="s">
        <v>76</v>
      </c>
      <c r="AY2305" s="231" t="s">
        <v>232</v>
      </c>
    </row>
    <row r="2306" spans="1:65" s="13" customFormat="1" ht="10.199999999999999">
      <c r="B2306" s="200"/>
      <c r="C2306" s="201"/>
      <c r="D2306" s="198" t="s">
        <v>244</v>
      </c>
      <c r="E2306" s="202" t="s">
        <v>19</v>
      </c>
      <c r="F2306" s="203" t="s">
        <v>4120</v>
      </c>
      <c r="G2306" s="201"/>
      <c r="H2306" s="204">
        <v>173.369</v>
      </c>
      <c r="I2306" s="205"/>
      <c r="J2306" s="201"/>
      <c r="K2306" s="201"/>
      <c r="L2306" s="206"/>
      <c r="M2306" s="207"/>
      <c r="N2306" s="208"/>
      <c r="O2306" s="208"/>
      <c r="P2306" s="208"/>
      <c r="Q2306" s="208"/>
      <c r="R2306" s="208"/>
      <c r="S2306" s="208"/>
      <c r="T2306" s="209"/>
      <c r="AT2306" s="210" t="s">
        <v>244</v>
      </c>
      <c r="AU2306" s="210" t="s">
        <v>85</v>
      </c>
      <c r="AV2306" s="13" t="s">
        <v>85</v>
      </c>
      <c r="AW2306" s="13" t="s">
        <v>37</v>
      </c>
      <c r="AX2306" s="13" t="s">
        <v>76</v>
      </c>
      <c r="AY2306" s="210" t="s">
        <v>232</v>
      </c>
    </row>
    <row r="2307" spans="1:65" s="13" customFormat="1" ht="10.199999999999999">
      <c r="B2307" s="200"/>
      <c r="C2307" s="201"/>
      <c r="D2307" s="198" t="s">
        <v>244</v>
      </c>
      <c r="E2307" s="202" t="s">
        <v>19</v>
      </c>
      <c r="F2307" s="203" t="s">
        <v>4121</v>
      </c>
      <c r="G2307" s="201"/>
      <c r="H2307" s="204">
        <v>26.058</v>
      </c>
      <c r="I2307" s="205"/>
      <c r="J2307" s="201"/>
      <c r="K2307" s="201"/>
      <c r="L2307" s="206"/>
      <c r="M2307" s="207"/>
      <c r="N2307" s="208"/>
      <c r="O2307" s="208"/>
      <c r="P2307" s="208"/>
      <c r="Q2307" s="208"/>
      <c r="R2307" s="208"/>
      <c r="S2307" s="208"/>
      <c r="T2307" s="209"/>
      <c r="AT2307" s="210" t="s">
        <v>244</v>
      </c>
      <c r="AU2307" s="210" t="s">
        <v>85</v>
      </c>
      <c r="AV2307" s="13" t="s">
        <v>85</v>
      </c>
      <c r="AW2307" s="13" t="s">
        <v>37</v>
      </c>
      <c r="AX2307" s="13" t="s">
        <v>76</v>
      </c>
      <c r="AY2307" s="210" t="s">
        <v>232</v>
      </c>
    </row>
    <row r="2308" spans="1:65" s="13" customFormat="1" ht="10.199999999999999">
      <c r="B2308" s="200"/>
      <c r="C2308" s="201"/>
      <c r="D2308" s="198" t="s">
        <v>244</v>
      </c>
      <c r="E2308" s="202" t="s">
        <v>19</v>
      </c>
      <c r="F2308" s="203" t="s">
        <v>4122</v>
      </c>
      <c r="G2308" s="201"/>
      <c r="H2308" s="204">
        <v>15.131</v>
      </c>
      <c r="I2308" s="205"/>
      <c r="J2308" s="201"/>
      <c r="K2308" s="201"/>
      <c r="L2308" s="206"/>
      <c r="M2308" s="207"/>
      <c r="N2308" s="208"/>
      <c r="O2308" s="208"/>
      <c r="P2308" s="208"/>
      <c r="Q2308" s="208"/>
      <c r="R2308" s="208"/>
      <c r="S2308" s="208"/>
      <c r="T2308" s="209"/>
      <c r="AT2308" s="210" t="s">
        <v>244</v>
      </c>
      <c r="AU2308" s="210" t="s">
        <v>85</v>
      </c>
      <c r="AV2308" s="13" t="s">
        <v>85</v>
      </c>
      <c r="AW2308" s="13" t="s">
        <v>37</v>
      </c>
      <c r="AX2308" s="13" t="s">
        <v>76</v>
      </c>
      <c r="AY2308" s="210" t="s">
        <v>232</v>
      </c>
    </row>
    <row r="2309" spans="1:65" s="13" customFormat="1" ht="10.199999999999999">
      <c r="B2309" s="200"/>
      <c r="C2309" s="201"/>
      <c r="D2309" s="198" t="s">
        <v>244</v>
      </c>
      <c r="E2309" s="202" t="s">
        <v>19</v>
      </c>
      <c r="F2309" s="203" t="s">
        <v>4123</v>
      </c>
      <c r="G2309" s="201"/>
      <c r="H2309" s="204">
        <v>40.880000000000003</v>
      </c>
      <c r="I2309" s="205"/>
      <c r="J2309" s="201"/>
      <c r="K2309" s="201"/>
      <c r="L2309" s="206"/>
      <c r="M2309" s="207"/>
      <c r="N2309" s="208"/>
      <c r="O2309" s="208"/>
      <c r="P2309" s="208"/>
      <c r="Q2309" s="208"/>
      <c r="R2309" s="208"/>
      <c r="S2309" s="208"/>
      <c r="T2309" s="209"/>
      <c r="AT2309" s="210" t="s">
        <v>244</v>
      </c>
      <c r="AU2309" s="210" t="s">
        <v>85</v>
      </c>
      <c r="AV2309" s="13" t="s">
        <v>85</v>
      </c>
      <c r="AW2309" s="13" t="s">
        <v>37</v>
      </c>
      <c r="AX2309" s="13" t="s">
        <v>76</v>
      </c>
      <c r="AY2309" s="210" t="s">
        <v>232</v>
      </c>
    </row>
    <row r="2310" spans="1:65" s="13" customFormat="1" ht="10.199999999999999">
      <c r="B2310" s="200"/>
      <c r="C2310" s="201"/>
      <c r="D2310" s="198" t="s">
        <v>244</v>
      </c>
      <c r="E2310" s="202" t="s">
        <v>19</v>
      </c>
      <c r="F2310" s="203" t="s">
        <v>4125</v>
      </c>
      <c r="G2310" s="201"/>
      <c r="H2310" s="204">
        <v>13.592000000000001</v>
      </c>
      <c r="I2310" s="205"/>
      <c r="J2310" s="201"/>
      <c r="K2310" s="201"/>
      <c r="L2310" s="206"/>
      <c r="M2310" s="207"/>
      <c r="N2310" s="208"/>
      <c r="O2310" s="208"/>
      <c r="P2310" s="208"/>
      <c r="Q2310" s="208"/>
      <c r="R2310" s="208"/>
      <c r="S2310" s="208"/>
      <c r="T2310" s="209"/>
      <c r="AT2310" s="210" t="s">
        <v>244</v>
      </c>
      <c r="AU2310" s="210" t="s">
        <v>85</v>
      </c>
      <c r="AV2310" s="13" t="s">
        <v>85</v>
      </c>
      <c r="AW2310" s="13" t="s">
        <v>37</v>
      </c>
      <c r="AX2310" s="13" t="s">
        <v>76</v>
      </c>
      <c r="AY2310" s="210" t="s">
        <v>232</v>
      </c>
    </row>
    <row r="2311" spans="1:65" s="13" customFormat="1" ht="10.199999999999999">
      <c r="B2311" s="200"/>
      <c r="C2311" s="201"/>
      <c r="D2311" s="198" t="s">
        <v>244</v>
      </c>
      <c r="E2311" s="202" t="s">
        <v>19</v>
      </c>
      <c r="F2311" s="203" t="s">
        <v>4126</v>
      </c>
      <c r="G2311" s="201"/>
      <c r="H2311" s="204">
        <v>13.057</v>
      </c>
      <c r="I2311" s="205"/>
      <c r="J2311" s="201"/>
      <c r="K2311" s="201"/>
      <c r="L2311" s="206"/>
      <c r="M2311" s="207"/>
      <c r="N2311" s="208"/>
      <c r="O2311" s="208"/>
      <c r="P2311" s="208"/>
      <c r="Q2311" s="208"/>
      <c r="R2311" s="208"/>
      <c r="S2311" s="208"/>
      <c r="T2311" s="209"/>
      <c r="AT2311" s="210" t="s">
        <v>244</v>
      </c>
      <c r="AU2311" s="210" t="s">
        <v>85</v>
      </c>
      <c r="AV2311" s="13" t="s">
        <v>85</v>
      </c>
      <c r="AW2311" s="13" t="s">
        <v>37</v>
      </c>
      <c r="AX2311" s="13" t="s">
        <v>76</v>
      </c>
      <c r="AY2311" s="210" t="s">
        <v>232</v>
      </c>
    </row>
    <row r="2312" spans="1:65" s="15" customFormat="1" ht="10.199999999999999">
      <c r="B2312" s="222"/>
      <c r="C2312" s="223"/>
      <c r="D2312" s="198" t="s">
        <v>244</v>
      </c>
      <c r="E2312" s="224" t="s">
        <v>19</v>
      </c>
      <c r="F2312" s="225" t="s">
        <v>3750</v>
      </c>
      <c r="G2312" s="223"/>
      <c r="H2312" s="224" t="s">
        <v>19</v>
      </c>
      <c r="I2312" s="226"/>
      <c r="J2312" s="223"/>
      <c r="K2312" s="223"/>
      <c r="L2312" s="227"/>
      <c r="M2312" s="228"/>
      <c r="N2312" s="229"/>
      <c r="O2312" s="229"/>
      <c r="P2312" s="229"/>
      <c r="Q2312" s="229"/>
      <c r="R2312" s="229"/>
      <c r="S2312" s="229"/>
      <c r="T2312" s="230"/>
      <c r="AT2312" s="231" t="s">
        <v>244</v>
      </c>
      <c r="AU2312" s="231" t="s">
        <v>85</v>
      </c>
      <c r="AV2312" s="15" t="s">
        <v>83</v>
      </c>
      <c r="AW2312" s="15" t="s">
        <v>37</v>
      </c>
      <c r="AX2312" s="15" t="s">
        <v>76</v>
      </c>
      <c r="AY2312" s="231" t="s">
        <v>232</v>
      </c>
    </row>
    <row r="2313" spans="1:65" s="14" customFormat="1" ht="10.199999999999999">
      <c r="B2313" s="211"/>
      <c r="C2313" s="212"/>
      <c r="D2313" s="198" t="s">
        <v>244</v>
      </c>
      <c r="E2313" s="213" t="s">
        <v>19</v>
      </c>
      <c r="F2313" s="214" t="s">
        <v>248</v>
      </c>
      <c r="G2313" s="212"/>
      <c r="H2313" s="215">
        <v>559.39199999999994</v>
      </c>
      <c r="I2313" s="216"/>
      <c r="J2313" s="212"/>
      <c r="K2313" s="212"/>
      <c r="L2313" s="217"/>
      <c r="M2313" s="218"/>
      <c r="N2313" s="219"/>
      <c r="O2313" s="219"/>
      <c r="P2313" s="219"/>
      <c r="Q2313" s="219"/>
      <c r="R2313" s="219"/>
      <c r="S2313" s="219"/>
      <c r="T2313" s="220"/>
      <c r="AT2313" s="221" t="s">
        <v>244</v>
      </c>
      <c r="AU2313" s="221" t="s">
        <v>85</v>
      </c>
      <c r="AV2313" s="14" t="s">
        <v>139</v>
      </c>
      <c r="AW2313" s="14" t="s">
        <v>37</v>
      </c>
      <c r="AX2313" s="14" t="s">
        <v>83</v>
      </c>
      <c r="AY2313" s="221" t="s">
        <v>232</v>
      </c>
    </row>
    <row r="2314" spans="1:65" s="2" customFormat="1" ht="24.15" customHeight="1">
      <c r="A2314" s="36"/>
      <c r="B2314" s="37"/>
      <c r="C2314" s="180" t="s">
        <v>5976</v>
      </c>
      <c r="D2314" s="180" t="s">
        <v>234</v>
      </c>
      <c r="E2314" s="181" t="s">
        <v>3224</v>
      </c>
      <c r="F2314" s="182" t="s">
        <v>3225</v>
      </c>
      <c r="G2314" s="183" t="s">
        <v>312</v>
      </c>
      <c r="H2314" s="184">
        <v>106.21</v>
      </c>
      <c r="I2314" s="185"/>
      <c r="J2314" s="186">
        <f>ROUND(I2314*H2314,2)</f>
        <v>0</v>
      </c>
      <c r="K2314" s="182" t="s">
        <v>238</v>
      </c>
      <c r="L2314" s="41"/>
      <c r="M2314" s="187" t="s">
        <v>19</v>
      </c>
      <c r="N2314" s="188" t="s">
        <v>47</v>
      </c>
      <c r="O2314" s="66"/>
      <c r="P2314" s="189">
        <f>O2314*H2314</f>
        <v>0</v>
      </c>
      <c r="Q2314" s="189">
        <v>0</v>
      </c>
      <c r="R2314" s="189">
        <f>Q2314*H2314</f>
        <v>0</v>
      </c>
      <c r="S2314" s="189">
        <v>0</v>
      </c>
      <c r="T2314" s="190">
        <f>S2314*H2314</f>
        <v>0</v>
      </c>
      <c r="U2314" s="36"/>
      <c r="V2314" s="36"/>
      <c r="W2314" s="36"/>
      <c r="X2314" s="36"/>
      <c r="Y2314" s="36"/>
      <c r="Z2314" s="36"/>
      <c r="AA2314" s="36"/>
      <c r="AB2314" s="36"/>
      <c r="AC2314" s="36"/>
      <c r="AD2314" s="36"/>
      <c r="AE2314" s="36"/>
      <c r="AR2314" s="191" t="s">
        <v>348</v>
      </c>
      <c r="AT2314" s="191" t="s">
        <v>234</v>
      </c>
      <c r="AU2314" s="191" t="s">
        <v>85</v>
      </c>
      <c r="AY2314" s="19" t="s">
        <v>232</v>
      </c>
      <c r="BE2314" s="192">
        <f>IF(N2314="základní",J2314,0)</f>
        <v>0</v>
      </c>
      <c r="BF2314" s="192">
        <f>IF(N2314="snížená",J2314,0)</f>
        <v>0</v>
      </c>
      <c r="BG2314" s="192">
        <f>IF(N2314="zákl. přenesená",J2314,0)</f>
        <v>0</v>
      </c>
      <c r="BH2314" s="192">
        <f>IF(N2314="sníž. přenesená",J2314,0)</f>
        <v>0</v>
      </c>
      <c r="BI2314" s="192">
        <f>IF(N2314="nulová",J2314,0)</f>
        <v>0</v>
      </c>
      <c r="BJ2314" s="19" t="s">
        <v>83</v>
      </c>
      <c r="BK2314" s="192">
        <f>ROUND(I2314*H2314,2)</f>
        <v>0</v>
      </c>
      <c r="BL2314" s="19" t="s">
        <v>348</v>
      </c>
      <c r="BM2314" s="191" t="s">
        <v>5977</v>
      </c>
    </row>
    <row r="2315" spans="1:65" s="2" customFormat="1" ht="10.199999999999999">
      <c r="A2315" s="36"/>
      <c r="B2315" s="37"/>
      <c r="C2315" s="38"/>
      <c r="D2315" s="193" t="s">
        <v>240</v>
      </c>
      <c r="E2315" s="38"/>
      <c r="F2315" s="194" t="s">
        <v>3227</v>
      </c>
      <c r="G2315" s="38"/>
      <c r="H2315" s="38"/>
      <c r="I2315" s="195"/>
      <c r="J2315" s="38"/>
      <c r="K2315" s="38"/>
      <c r="L2315" s="41"/>
      <c r="M2315" s="196"/>
      <c r="N2315" s="197"/>
      <c r="O2315" s="66"/>
      <c r="P2315" s="66"/>
      <c r="Q2315" s="66"/>
      <c r="R2315" s="66"/>
      <c r="S2315" s="66"/>
      <c r="T2315" s="67"/>
      <c r="U2315" s="36"/>
      <c r="V2315" s="36"/>
      <c r="W2315" s="36"/>
      <c r="X2315" s="36"/>
      <c r="Y2315" s="36"/>
      <c r="Z2315" s="36"/>
      <c r="AA2315" s="36"/>
      <c r="AB2315" s="36"/>
      <c r="AC2315" s="36"/>
      <c r="AD2315" s="36"/>
      <c r="AE2315" s="36"/>
      <c r="AT2315" s="19" t="s">
        <v>240</v>
      </c>
      <c r="AU2315" s="19" t="s">
        <v>85</v>
      </c>
    </row>
    <row r="2316" spans="1:65" s="2" customFormat="1" ht="28.8">
      <c r="A2316" s="36"/>
      <c r="B2316" s="37"/>
      <c r="C2316" s="38"/>
      <c r="D2316" s="198" t="s">
        <v>242</v>
      </c>
      <c r="E2316" s="38"/>
      <c r="F2316" s="199" t="s">
        <v>3221</v>
      </c>
      <c r="G2316" s="38"/>
      <c r="H2316" s="38"/>
      <c r="I2316" s="195"/>
      <c r="J2316" s="38"/>
      <c r="K2316" s="38"/>
      <c r="L2316" s="41"/>
      <c r="M2316" s="196"/>
      <c r="N2316" s="197"/>
      <c r="O2316" s="66"/>
      <c r="P2316" s="66"/>
      <c r="Q2316" s="66"/>
      <c r="R2316" s="66"/>
      <c r="S2316" s="66"/>
      <c r="T2316" s="67"/>
      <c r="U2316" s="36"/>
      <c r="V2316" s="36"/>
      <c r="W2316" s="36"/>
      <c r="X2316" s="36"/>
      <c r="Y2316" s="36"/>
      <c r="Z2316" s="36"/>
      <c r="AA2316" s="36"/>
      <c r="AB2316" s="36"/>
      <c r="AC2316" s="36"/>
      <c r="AD2316" s="36"/>
      <c r="AE2316" s="36"/>
      <c r="AT2316" s="19" t="s">
        <v>242</v>
      </c>
      <c r="AU2316" s="19" t="s">
        <v>85</v>
      </c>
    </row>
    <row r="2317" spans="1:65" s="13" customFormat="1" ht="10.199999999999999">
      <c r="B2317" s="200"/>
      <c r="C2317" s="201"/>
      <c r="D2317" s="198" t="s">
        <v>244</v>
      </c>
      <c r="E2317" s="202" t="s">
        <v>19</v>
      </c>
      <c r="F2317" s="203" t="s">
        <v>5978</v>
      </c>
      <c r="G2317" s="201"/>
      <c r="H2317" s="204">
        <v>44.802999999999997</v>
      </c>
      <c r="I2317" s="205"/>
      <c r="J2317" s="201"/>
      <c r="K2317" s="201"/>
      <c r="L2317" s="206"/>
      <c r="M2317" s="207"/>
      <c r="N2317" s="208"/>
      <c r="O2317" s="208"/>
      <c r="P2317" s="208"/>
      <c r="Q2317" s="208"/>
      <c r="R2317" s="208"/>
      <c r="S2317" s="208"/>
      <c r="T2317" s="209"/>
      <c r="AT2317" s="210" t="s">
        <v>244</v>
      </c>
      <c r="AU2317" s="210" t="s">
        <v>85</v>
      </c>
      <c r="AV2317" s="13" t="s">
        <v>85</v>
      </c>
      <c r="AW2317" s="13" t="s">
        <v>37</v>
      </c>
      <c r="AX2317" s="13" t="s">
        <v>76</v>
      </c>
      <c r="AY2317" s="210" t="s">
        <v>232</v>
      </c>
    </row>
    <row r="2318" spans="1:65" s="13" customFormat="1" ht="10.199999999999999">
      <c r="B2318" s="200"/>
      <c r="C2318" s="201"/>
      <c r="D2318" s="198" t="s">
        <v>244</v>
      </c>
      <c r="E2318" s="202" t="s">
        <v>19</v>
      </c>
      <c r="F2318" s="203" t="s">
        <v>5979</v>
      </c>
      <c r="G2318" s="201"/>
      <c r="H2318" s="204">
        <v>61.406999999999996</v>
      </c>
      <c r="I2318" s="205"/>
      <c r="J2318" s="201"/>
      <c r="K2318" s="201"/>
      <c r="L2318" s="206"/>
      <c r="M2318" s="207"/>
      <c r="N2318" s="208"/>
      <c r="O2318" s="208"/>
      <c r="P2318" s="208"/>
      <c r="Q2318" s="208"/>
      <c r="R2318" s="208"/>
      <c r="S2318" s="208"/>
      <c r="T2318" s="209"/>
      <c r="AT2318" s="210" t="s">
        <v>244</v>
      </c>
      <c r="AU2318" s="210" t="s">
        <v>85</v>
      </c>
      <c r="AV2318" s="13" t="s">
        <v>85</v>
      </c>
      <c r="AW2318" s="13" t="s">
        <v>37</v>
      </c>
      <c r="AX2318" s="13" t="s">
        <v>76</v>
      </c>
      <c r="AY2318" s="210" t="s">
        <v>232</v>
      </c>
    </row>
    <row r="2319" spans="1:65" s="14" customFormat="1" ht="10.199999999999999">
      <c r="B2319" s="211"/>
      <c r="C2319" s="212"/>
      <c r="D2319" s="198" t="s">
        <v>244</v>
      </c>
      <c r="E2319" s="213" t="s">
        <v>19</v>
      </c>
      <c r="F2319" s="214" t="s">
        <v>248</v>
      </c>
      <c r="G2319" s="212"/>
      <c r="H2319" s="215">
        <v>106.21</v>
      </c>
      <c r="I2319" s="216"/>
      <c r="J2319" s="212"/>
      <c r="K2319" s="212"/>
      <c r="L2319" s="217"/>
      <c r="M2319" s="218"/>
      <c r="N2319" s="219"/>
      <c r="O2319" s="219"/>
      <c r="P2319" s="219"/>
      <c r="Q2319" s="219"/>
      <c r="R2319" s="219"/>
      <c r="S2319" s="219"/>
      <c r="T2319" s="220"/>
      <c r="AT2319" s="221" t="s">
        <v>244</v>
      </c>
      <c r="AU2319" s="221" t="s">
        <v>85</v>
      </c>
      <c r="AV2319" s="14" t="s">
        <v>139</v>
      </c>
      <c r="AW2319" s="14" t="s">
        <v>37</v>
      </c>
      <c r="AX2319" s="14" t="s">
        <v>83</v>
      </c>
      <c r="AY2319" s="221" t="s">
        <v>232</v>
      </c>
    </row>
    <row r="2320" spans="1:65" s="2" customFormat="1" ht="24.15" customHeight="1">
      <c r="A2320" s="36"/>
      <c r="B2320" s="37"/>
      <c r="C2320" s="180" t="s">
        <v>5980</v>
      </c>
      <c r="D2320" s="180" t="s">
        <v>234</v>
      </c>
      <c r="E2320" s="181" t="s">
        <v>3234</v>
      </c>
      <c r="F2320" s="182" t="s">
        <v>3235</v>
      </c>
      <c r="G2320" s="183" t="s">
        <v>312</v>
      </c>
      <c r="H2320" s="184">
        <v>70</v>
      </c>
      <c r="I2320" s="185"/>
      <c r="J2320" s="186">
        <f>ROUND(I2320*H2320,2)</f>
        <v>0</v>
      </c>
      <c r="K2320" s="182" t="s">
        <v>238</v>
      </c>
      <c r="L2320" s="41"/>
      <c r="M2320" s="187" t="s">
        <v>19</v>
      </c>
      <c r="N2320" s="188" t="s">
        <v>47</v>
      </c>
      <c r="O2320" s="66"/>
      <c r="P2320" s="189">
        <f>O2320*H2320</f>
        <v>0</v>
      </c>
      <c r="Q2320" s="189">
        <v>0</v>
      </c>
      <c r="R2320" s="189">
        <f>Q2320*H2320</f>
        <v>0</v>
      </c>
      <c r="S2320" s="189">
        <v>0</v>
      </c>
      <c r="T2320" s="190">
        <f>S2320*H2320</f>
        <v>0</v>
      </c>
      <c r="U2320" s="36"/>
      <c r="V2320" s="36"/>
      <c r="W2320" s="36"/>
      <c r="X2320" s="36"/>
      <c r="Y2320" s="36"/>
      <c r="Z2320" s="36"/>
      <c r="AA2320" s="36"/>
      <c r="AB2320" s="36"/>
      <c r="AC2320" s="36"/>
      <c r="AD2320" s="36"/>
      <c r="AE2320" s="36"/>
      <c r="AR2320" s="191" t="s">
        <v>348</v>
      </c>
      <c r="AT2320" s="191" t="s">
        <v>234</v>
      </c>
      <c r="AU2320" s="191" t="s">
        <v>85</v>
      </c>
      <c r="AY2320" s="19" t="s">
        <v>232</v>
      </c>
      <c r="BE2320" s="192">
        <f>IF(N2320="základní",J2320,0)</f>
        <v>0</v>
      </c>
      <c r="BF2320" s="192">
        <f>IF(N2320="snížená",J2320,0)</f>
        <v>0</v>
      </c>
      <c r="BG2320" s="192">
        <f>IF(N2320="zákl. přenesená",J2320,0)</f>
        <v>0</v>
      </c>
      <c r="BH2320" s="192">
        <f>IF(N2320="sníž. přenesená",J2320,0)</f>
        <v>0</v>
      </c>
      <c r="BI2320" s="192">
        <f>IF(N2320="nulová",J2320,0)</f>
        <v>0</v>
      </c>
      <c r="BJ2320" s="19" t="s">
        <v>83</v>
      </c>
      <c r="BK2320" s="192">
        <f>ROUND(I2320*H2320,2)</f>
        <v>0</v>
      </c>
      <c r="BL2320" s="19" t="s">
        <v>348</v>
      </c>
      <c r="BM2320" s="191" t="s">
        <v>5981</v>
      </c>
    </row>
    <row r="2321" spans="1:65" s="2" customFormat="1" ht="10.199999999999999">
      <c r="A2321" s="36"/>
      <c r="B2321" s="37"/>
      <c r="C2321" s="38"/>
      <c r="D2321" s="193" t="s">
        <v>240</v>
      </c>
      <c r="E2321" s="38"/>
      <c r="F2321" s="194" t="s">
        <v>3237</v>
      </c>
      <c r="G2321" s="38"/>
      <c r="H2321" s="38"/>
      <c r="I2321" s="195"/>
      <c r="J2321" s="38"/>
      <c r="K2321" s="38"/>
      <c r="L2321" s="41"/>
      <c r="M2321" s="196"/>
      <c r="N2321" s="197"/>
      <c r="O2321" s="66"/>
      <c r="P2321" s="66"/>
      <c r="Q2321" s="66"/>
      <c r="R2321" s="66"/>
      <c r="S2321" s="66"/>
      <c r="T2321" s="67"/>
      <c r="U2321" s="36"/>
      <c r="V2321" s="36"/>
      <c r="W2321" s="36"/>
      <c r="X2321" s="36"/>
      <c r="Y2321" s="36"/>
      <c r="Z2321" s="36"/>
      <c r="AA2321" s="36"/>
      <c r="AB2321" s="36"/>
      <c r="AC2321" s="36"/>
      <c r="AD2321" s="36"/>
      <c r="AE2321" s="36"/>
      <c r="AT2321" s="19" t="s">
        <v>240</v>
      </c>
      <c r="AU2321" s="19" t="s">
        <v>85</v>
      </c>
    </row>
    <row r="2322" spans="1:65" s="2" customFormat="1" ht="28.8">
      <c r="A2322" s="36"/>
      <c r="B2322" s="37"/>
      <c r="C2322" s="38"/>
      <c r="D2322" s="198" t="s">
        <v>242</v>
      </c>
      <c r="E2322" s="38"/>
      <c r="F2322" s="199" t="s">
        <v>3221</v>
      </c>
      <c r="G2322" s="38"/>
      <c r="H2322" s="38"/>
      <c r="I2322" s="195"/>
      <c r="J2322" s="38"/>
      <c r="K2322" s="38"/>
      <c r="L2322" s="41"/>
      <c r="M2322" s="196"/>
      <c r="N2322" s="197"/>
      <c r="O2322" s="66"/>
      <c r="P2322" s="66"/>
      <c r="Q2322" s="66"/>
      <c r="R2322" s="66"/>
      <c r="S2322" s="66"/>
      <c r="T2322" s="67"/>
      <c r="U2322" s="36"/>
      <c r="V2322" s="36"/>
      <c r="W2322" s="36"/>
      <c r="X2322" s="36"/>
      <c r="Y2322" s="36"/>
      <c r="Z2322" s="36"/>
      <c r="AA2322" s="36"/>
      <c r="AB2322" s="36"/>
      <c r="AC2322" s="36"/>
      <c r="AD2322" s="36"/>
      <c r="AE2322" s="36"/>
      <c r="AT2322" s="19" t="s">
        <v>242</v>
      </c>
      <c r="AU2322" s="19" t="s">
        <v>85</v>
      </c>
    </row>
    <row r="2323" spans="1:65" s="2" customFormat="1" ht="33" customHeight="1">
      <c r="A2323" s="36"/>
      <c r="B2323" s="37"/>
      <c r="C2323" s="180" t="s">
        <v>5982</v>
      </c>
      <c r="D2323" s="180" t="s">
        <v>234</v>
      </c>
      <c r="E2323" s="181" t="s">
        <v>3239</v>
      </c>
      <c r="F2323" s="182" t="s">
        <v>3240</v>
      </c>
      <c r="G2323" s="183" t="s">
        <v>312</v>
      </c>
      <c r="H2323" s="184">
        <v>5</v>
      </c>
      <c r="I2323" s="185"/>
      <c r="J2323" s="186">
        <f>ROUND(I2323*H2323,2)</f>
        <v>0</v>
      </c>
      <c r="K2323" s="182" t="s">
        <v>238</v>
      </c>
      <c r="L2323" s="41"/>
      <c r="M2323" s="187" t="s">
        <v>19</v>
      </c>
      <c r="N2323" s="188" t="s">
        <v>47</v>
      </c>
      <c r="O2323" s="66"/>
      <c r="P2323" s="189">
        <f>O2323*H2323</f>
        <v>0</v>
      </c>
      <c r="Q2323" s="189">
        <v>0</v>
      </c>
      <c r="R2323" s="189">
        <f>Q2323*H2323</f>
        <v>0</v>
      </c>
      <c r="S2323" s="189">
        <v>0</v>
      </c>
      <c r="T2323" s="190">
        <f>S2323*H2323</f>
        <v>0</v>
      </c>
      <c r="U2323" s="36"/>
      <c r="V2323" s="36"/>
      <c r="W2323" s="36"/>
      <c r="X2323" s="36"/>
      <c r="Y2323" s="36"/>
      <c r="Z2323" s="36"/>
      <c r="AA2323" s="36"/>
      <c r="AB2323" s="36"/>
      <c r="AC2323" s="36"/>
      <c r="AD2323" s="36"/>
      <c r="AE2323" s="36"/>
      <c r="AR2323" s="191" t="s">
        <v>348</v>
      </c>
      <c r="AT2323" s="191" t="s">
        <v>234</v>
      </c>
      <c r="AU2323" s="191" t="s">
        <v>85</v>
      </c>
      <c r="AY2323" s="19" t="s">
        <v>232</v>
      </c>
      <c r="BE2323" s="192">
        <f>IF(N2323="základní",J2323,0)</f>
        <v>0</v>
      </c>
      <c r="BF2323" s="192">
        <f>IF(N2323="snížená",J2323,0)</f>
        <v>0</v>
      </c>
      <c r="BG2323" s="192">
        <f>IF(N2323="zákl. přenesená",J2323,0)</f>
        <v>0</v>
      </c>
      <c r="BH2323" s="192">
        <f>IF(N2323="sníž. přenesená",J2323,0)</f>
        <v>0</v>
      </c>
      <c r="BI2323" s="192">
        <f>IF(N2323="nulová",J2323,0)</f>
        <v>0</v>
      </c>
      <c r="BJ2323" s="19" t="s">
        <v>83</v>
      </c>
      <c r="BK2323" s="192">
        <f>ROUND(I2323*H2323,2)</f>
        <v>0</v>
      </c>
      <c r="BL2323" s="19" t="s">
        <v>348</v>
      </c>
      <c r="BM2323" s="191" t="s">
        <v>5983</v>
      </c>
    </row>
    <row r="2324" spans="1:65" s="2" customFormat="1" ht="10.199999999999999">
      <c r="A2324" s="36"/>
      <c r="B2324" s="37"/>
      <c r="C2324" s="38"/>
      <c r="D2324" s="193" t="s">
        <v>240</v>
      </c>
      <c r="E2324" s="38"/>
      <c r="F2324" s="194" t="s">
        <v>3242</v>
      </c>
      <c r="G2324" s="38"/>
      <c r="H2324" s="38"/>
      <c r="I2324" s="195"/>
      <c r="J2324" s="38"/>
      <c r="K2324" s="38"/>
      <c r="L2324" s="41"/>
      <c r="M2324" s="196"/>
      <c r="N2324" s="197"/>
      <c r="O2324" s="66"/>
      <c r="P2324" s="66"/>
      <c r="Q2324" s="66"/>
      <c r="R2324" s="66"/>
      <c r="S2324" s="66"/>
      <c r="T2324" s="67"/>
      <c r="U2324" s="36"/>
      <c r="V2324" s="36"/>
      <c r="W2324" s="36"/>
      <c r="X2324" s="36"/>
      <c r="Y2324" s="36"/>
      <c r="Z2324" s="36"/>
      <c r="AA2324" s="36"/>
      <c r="AB2324" s="36"/>
      <c r="AC2324" s="36"/>
      <c r="AD2324" s="36"/>
      <c r="AE2324" s="36"/>
      <c r="AT2324" s="19" t="s">
        <v>240</v>
      </c>
      <c r="AU2324" s="19" t="s">
        <v>85</v>
      </c>
    </row>
    <row r="2325" spans="1:65" s="2" customFormat="1" ht="28.8">
      <c r="A2325" s="36"/>
      <c r="B2325" s="37"/>
      <c r="C2325" s="38"/>
      <c r="D2325" s="198" t="s">
        <v>242</v>
      </c>
      <c r="E2325" s="38"/>
      <c r="F2325" s="199" t="s">
        <v>3221</v>
      </c>
      <c r="G2325" s="38"/>
      <c r="H2325" s="38"/>
      <c r="I2325" s="195"/>
      <c r="J2325" s="38"/>
      <c r="K2325" s="38"/>
      <c r="L2325" s="41"/>
      <c r="M2325" s="196"/>
      <c r="N2325" s="197"/>
      <c r="O2325" s="66"/>
      <c r="P2325" s="66"/>
      <c r="Q2325" s="66"/>
      <c r="R2325" s="66"/>
      <c r="S2325" s="66"/>
      <c r="T2325" s="67"/>
      <c r="U2325" s="36"/>
      <c r="V2325" s="36"/>
      <c r="W2325" s="36"/>
      <c r="X2325" s="36"/>
      <c r="Y2325" s="36"/>
      <c r="Z2325" s="36"/>
      <c r="AA2325" s="36"/>
      <c r="AB2325" s="36"/>
      <c r="AC2325" s="36"/>
      <c r="AD2325" s="36"/>
      <c r="AE2325" s="36"/>
      <c r="AT2325" s="19" t="s">
        <v>242</v>
      </c>
      <c r="AU2325" s="19" t="s">
        <v>85</v>
      </c>
    </row>
    <row r="2326" spans="1:65" s="2" customFormat="1" ht="16.5" customHeight="1">
      <c r="A2326" s="36"/>
      <c r="B2326" s="37"/>
      <c r="C2326" s="232" t="s">
        <v>5984</v>
      </c>
      <c r="D2326" s="232" t="s">
        <v>300</v>
      </c>
      <c r="E2326" s="233" t="s">
        <v>3248</v>
      </c>
      <c r="F2326" s="234" t="s">
        <v>3249</v>
      </c>
      <c r="G2326" s="235" t="s">
        <v>312</v>
      </c>
      <c r="H2326" s="236">
        <v>862.68200000000002</v>
      </c>
      <c r="I2326" s="237"/>
      <c r="J2326" s="238">
        <f>ROUND(I2326*H2326,2)</f>
        <v>0</v>
      </c>
      <c r="K2326" s="234" t="s">
        <v>238</v>
      </c>
      <c r="L2326" s="239"/>
      <c r="M2326" s="240" t="s">
        <v>19</v>
      </c>
      <c r="N2326" s="241" t="s">
        <v>47</v>
      </c>
      <c r="O2326" s="66"/>
      <c r="P2326" s="189">
        <f>O2326*H2326</f>
        <v>0</v>
      </c>
      <c r="Q2326" s="189">
        <v>0</v>
      </c>
      <c r="R2326" s="189">
        <f>Q2326*H2326</f>
        <v>0</v>
      </c>
      <c r="S2326" s="189">
        <v>0</v>
      </c>
      <c r="T2326" s="190">
        <f>S2326*H2326</f>
        <v>0</v>
      </c>
      <c r="U2326" s="36"/>
      <c r="V2326" s="36"/>
      <c r="W2326" s="36"/>
      <c r="X2326" s="36"/>
      <c r="Y2326" s="36"/>
      <c r="Z2326" s="36"/>
      <c r="AA2326" s="36"/>
      <c r="AB2326" s="36"/>
      <c r="AC2326" s="36"/>
      <c r="AD2326" s="36"/>
      <c r="AE2326" s="36"/>
      <c r="AR2326" s="191" t="s">
        <v>453</v>
      </c>
      <c r="AT2326" s="191" t="s">
        <v>300</v>
      </c>
      <c r="AU2326" s="191" t="s">
        <v>85</v>
      </c>
      <c r="AY2326" s="19" t="s">
        <v>232</v>
      </c>
      <c r="BE2326" s="192">
        <f>IF(N2326="základní",J2326,0)</f>
        <v>0</v>
      </c>
      <c r="BF2326" s="192">
        <f>IF(N2326="snížená",J2326,0)</f>
        <v>0</v>
      </c>
      <c r="BG2326" s="192">
        <f>IF(N2326="zákl. přenesená",J2326,0)</f>
        <v>0</v>
      </c>
      <c r="BH2326" s="192">
        <f>IF(N2326="sníž. přenesená",J2326,0)</f>
        <v>0</v>
      </c>
      <c r="BI2326" s="192">
        <f>IF(N2326="nulová",J2326,0)</f>
        <v>0</v>
      </c>
      <c r="BJ2326" s="19" t="s">
        <v>83</v>
      </c>
      <c r="BK2326" s="192">
        <f>ROUND(I2326*H2326,2)</f>
        <v>0</v>
      </c>
      <c r="BL2326" s="19" t="s">
        <v>348</v>
      </c>
      <c r="BM2326" s="191" t="s">
        <v>5985</v>
      </c>
    </row>
    <row r="2327" spans="1:65" s="2" customFormat="1" ht="10.199999999999999">
      <c r="A2327" s="36"/>
      <c r="B2327" s="37"/>
      <c r="C2327" s="38"/>
      <c r="D2327" s="193" t="s">
        <v>240</v>
      </c>
      <c r="E2327" s="38"/>
      <c r="F2327" s="194" t="s">
        <v>3251</v>
      </c>
      <c r="G2327" s="38"/>
      <c r="H2327" s="38"/>
      <c r="I2327" s="195"/>
      <c r="J2327" s="38"/>
      <c r="K2327" s="38"/>
      <c r="L2327" s="41"/>
      <c r="M2327" s="196"/>
      <c r="N2327" s="197"/>
      <c r="O2327" s="66"/>
      <c r="P2327" s="66"/>
      <c r="Q2327" s="66"/>
      <c r="R2327" s="66"/>
      <c r="S2327" s="66"/>
      <c r="T2327" s="67"/>
      <c r="U2327" s="36"/>
      <c r="V2327" s="36"/>
      <c r="W2327" s="36"/>
      <c r="X2327" s="36"/>
      <c r="Y2327" s="36"/>
      <c r="Z2327" s="36"/>
      <c r="AA2327" s="36"/>
      <c r="AB2327" s="36"/>
      <c r="AC2327" s="36"/>
      <c r="AD2327" s="36"/>
      <c r="AE2327" s="36"/>
      <c r="AT2327" s="19" t="s">
        <v>240</v>
      </c>
      <c r="AU2327" s="19" t="s">
        <v>85</v>
      </c>
    </row>
    <row r="2328" spans="1:65" s="13" customFormat="1" ht="10.199999999999999">
      <c r="B2328" s="200"/>
      <c r="C2328" s="201"/>
      <c r="D2328" s="198" t="s">
        <v>244</v>
      </c>
      <c r="E2328" s="202" t="s">
        <v>19</v>
      </c>
      <c r="F2328" s="203" t="s">
        <v>5986</v>
      </c>
      <c r="G2328" s="201"/>
      <c r="H2328" s="204">
        <v>862.68200000000002</v>
      </c>
      <c r="I2328" s="205"/>
      <c r="J2328" s="201"/>
      <c r="K2328" s="201"/>
      <c r="L2328" s="206"/>
      <c r="M2328" s="207"/>
      <c r="N2328" s="208"/>
      <c r="O2328" s="208"/>
      <c r="P2328" s="208"/>
      <c r="Q2328" s="208"/>
      <c r="R2328" s="208"/>
      <c r="S2328" s="208"/>
      <c r="T2328" s="209"/>
      <c r="AT2328" s="210" t="s">
        <v>244</v>
      </c>
      <c r="AU2328" s="210" t="s">
        <v>85</v>
      </c>
      <c r="AV2328" s="13" t="s">
        <v>85</v>
      </c>
      <c r="AW2328" s="13" t="s">
        <v>37</v>
      </c>
      <c r="AX2328" s="13" t="s">
        <v>83</v>
      </c>
      <c r="AY2328" s="210" t="s">
        <v>232</v>
      </c>
    </row>
    <row r="2329" spans="1:65" s="2" customFormat="1" ht="16.5" customHeight="1">
      <c r="A2329" s="36"/>
      <c r="B2329" s="37"/>
      <c r="C2329" s="232" t="s">
        <v>5987</v>
      </c>
      <c r="D2329" s="232" t="s">
        <v>300</v>
      </c>
      <c r="E2329" s="233" t="s">
        <v>3244</v>
      </c>
      <c r="F2329" s="234" t="s">
        <v>3245</v>
      </c>
      <c r="G2329" s="235" t="s">
        <v>421</v>
      </c>
      <c r="H2329" s="236">
        <v>1000</v>
      </c>
      <c r="I2329" s="237"/>
      <c r="J2329" s="238">
        <f>ROUND(I2329*H2329,2)</f>
        <v>0</v>
      </c>
      <c r="K2329" s="234" t="s">
        <v>238</v>
      </c>
      <c r="L2329" s="239"/>
      <c r="M2329" s="240" t="s">
        <v>19</v>
      </c>
      <c r="N2329" s="241" t="s">
        <v>47</v>
      </c>
      <c r="O2329" s="66"/>
      <c r="P2329" s="189">
        <f>O2329*H2329</f>
        <v>0</v>
      </c>
      <c r="Q2329" s="189">
        <v>0</v>
      </c>
      <c r="R2329" s="189">
        <f>Q2329*H2329</f>
        <v>0</v>
      </c>
      <c r="S2329" s="189">
        <v>0</v>
      </c>
      <c r="T2329" s="190">
        <f>S2329*H2329</f>
        <v>0</v>
      </c>
      <c r="U2329" s="36"/>
      <c r="V2329" s="36"/>
      <c r="W2329" s="36"/>
      <c r="X2329" s="36"/>
      <c r="Y2329" s="36"/>
      <c r="Z2329" s="36"/>
      <c r="AA2329" s="36"/>
      <c r="AB2329" s="36"/>
      <c r="AC2329" s="36"/>
      <c r="AD2329" s="36"/>
      <c r="AE2329" s="36"/>
      <c r="AR2329" s="191" t="s">
        <v>453</v>
      </c>
      <c r="AT2329" s="191" t="s">
        <v>300</v>
      </c>
      <c r="AU2329" s="191" t="s">
        <v>85</v>
      </c>
      <c r="AY2329" s="19" t="s">
        <v>232</v>
      </c>
      <c r="BE2329" s="192">
        <f>IF(N2329="základní",J2329,0)</f>
        <v>0</v>
      </c>
      <c r="BF2329" s="192">
        <f>IF(N2329="snížená",J2329,0)</f>
        <v>0</v>
      </c>
      <c r="BG2329" s="192">
        <f>IF(N2329="zákl. přenesená",J2329,0)</f>
        <v>0</v>
      </c>
      <c r="BH2329" s="192">
        <f>IF(N2329="sníž. přenesená",J2329,0)</f>
        <v>0</v>
      </c>
      <c r="BI2329" s="192">
        <f>IF(N2329="nulová",J2329,0)</f>
        <v>0</v>
      </c>
      <c r="BJ2329" s="19" t="s">
        <v>83</v>
      </c>
      <c r="BK2329" s="192">
        <f>ROUND(I2329*H2329,2)</f>
        <v>0</v>
      </c>
      <c r="BL2329" s="19" t="s">
        <v>348</v>
      </c>
      <c r="BM2329" s="191" t="s">
        <v>5988</v>
      </c>
    </row>
    <row r="2330" spans="1:65" s="2" customFormat="1" ht="10.199999999999999">
      <c r="A2330" s="36"/>
      <c r="B2330" s="37"/>
      <c r="C2330" s="38"/>
      <c r="D2330" s="193" t="s">
        <v>240</v>
      </c>
      <c r="E2330" s="38"/>
      <c r="F2330" s="194" t="s">
        <v>3247</v>
      </c>
      <c r="G2330" s="38"/>
      <c r="H2330" s="38"/>
      <c r="I2330" s="195"/>
      <c r="J2330" s="38"/>
      <c r="K2330" s="38"/>
      <c r="L2330" s="41"/>
      <c r="M2330" s="196"/>
      <c r="N2330" s="197"/>
      <c r="O2330" s="66"/>
      <c r="P2330" s="66"/>
      <c r="Q2330" s="66"/>
      <c r="R2330" s="66"/>
      <c r="S2330" s="66"/>
      <c r="T2330" s="67"/>
      <c r="U2330" s="36"/>
      <c r="V2330" s="36"/>
      <c r="W2330" s="36"/>
      <c r="X2330" s="36"/>
      <c r="Y2330" s="36"/>
      <c r="Z2330" s="36"/>
      <c r="AA2330" s="36"/>
      <c r="AB2330" s="36"/>
      <c r="AC2330" s="36"/>
      <c r="AD2330" s="36"/>
      <c r="AE2330" s="36"/>
      <c r="AT2330" s="19" t="s">
        <v>240</v>
      </c>
      <c r="AU2330" s="19" t="s">
        <v>85</v>
      </c>
    </row>
    <row r="2331" spans="1:65" s="2" customFormat="1" ht="16.5" customHeight="1">
      <c r="A2331" s="36"/>
      <c r="B2331" s="37"/>
      <c r="C2331" s="180" t="s">
        <v>5989</v>
      </c>
      <c r="D2331" s="180" t="s">
        <v>234</v>
      </c>
      <c r="E2331" s="181" t="s">
        <v>3253</v>
      </c>
      <c r="F2331" s="182" t="s">
        <v>3254</v>
      </c>
      <c r="G2331" s="183" t="s">
        <v>312</v>
      </c>
      <c r="H2331" s="184">
        <v>1407.2719999999999</v>
      </c>
      <c r="I2331" s="185"/>
      <c r="J2331" s="186">
        <f>ROUND(I2331*H2331,2)</f>
        <v>0</v>
      </c>
      <c r="K2331" s="182" t="s">
        <v>238</v>
      </c>
      <c r="L2331" s="41"/>
      <c r="M2331" s="187" t="s">
        <v>19</v>
      </c>
      <c r="N2331" s="188" t="s">
        <v>47</v>
      </c>
      <c r="O2331" s="66"/>
      <c r="P2331" s="189">
        <f>O2331*H2331</f>
        <v>0</v>
      </c>
      <c r="Q2331" s="189">
        <v>7.3999999999999999E-4</v>
      </c>
      <c r="R2331" s="189">
        <f>Q2331*H2331</f>
        <v>1.04138128</v>
      </c>
      <c r="S2331" s="189">
        <v>0</v>
      </c>
      <c r="T2331" s="190">
        <f>S2331*H2331</f>
        <v>0</v>
      </c>
      <c r="U2331" s="36"/>
      <c r="V2331" s="36"/>
      <c r="W2331" s="36"/>
      <c r="X2331" s="36"/>
      <c r="Y2331" s="36"/>
      <c r="Z2331" s="36"/>
      <c r="AA2331" s="36"/>
      <c r="AB2331" s="36"/>
      <c r="AC2331" s="36"/>
      <c r="AD2331" s="36"/>
      <c r="AE2331" s="36"/>
      <c r="AR2331" s="191" t="s">
        <v>348</v>
      </c>
      <c r="AT2331" s="191" t="s">
        <v>234</v>
      </c>
      <c r="AU2331" s="191" t="s">
        <v>85</v>
      </c>
      <c r="AY2331" s="19" t="s">
        <v>232</v>
      </c>
      <c r="BE2331" s="192">
        <f>IF(N2331="základní",J2331,0)</f>
        <v>0</v>
      </c>
      <c r="BF2331" s="192">
        <f>IF(N2331="snížená",J2331,0)</f>
        <v>0</v>
      </c>
      <c r="BG2331" s="192">
        <f>IF(N2331="zákl. přenesená",J2331,0)</f>
        <v>0</v>
      </c>
      <c r="BH2331" s="192">
        <f>IF(N2331="sníž. přenesená",J2331,0)</f>
        <v>0</v>
      </c>
      <c r="BI2331" s="192">
        <f>IF(N2331="nulová",J2331,0)</f>
        <v>0</v>
      </c>
      <c r="BJ2331" s="19" t="s">
        <v>83</v>
      </c>
      <c r="BK2331" s="192">
        <f>ROUND(I2331*H2331,2)</f>
        <v>0</v>
      </c>
      <c r="BL2331" s="19" t="s">
        <v>348</v>
      </c>
      <c r="BM2331" s="191" t="s">
        <v>5990</v>
      </c>
    </row>
    <row r="2332" spans="1:65" s="2" customFormat="1" ht="10.199999999999999">
      <c r="A2332" s="36"/>
      <c r="B2332" s="37"/>
      <c r="C2332" s="38"/>
      <c r="D2332" s="193" t="s">
        <v>240</v>
      </c>
      <c r="E2332" s="38"/>
      <c r="F2332" s="194" t="s">
        <v>3256</v>
      </c>
      <c r="G2332" s="38"/>
      <c r="H2332" s="38"/>
      <c r="I2332" s="195"/>
      <c r="J2332" s="38"/>
      <c r="K2332" s="38"/>
      <c r="L2332" s="41"/>
      <c r="M2332" s="196"/>
      <c r="N2332" s="197"/>
      <c r="O2332" s="66"/>
      <c r="P2332" s="66"/>
      <c r="Q2332" s="66"/>
      <c r="R2332" s="66"/>
      <c r="S2332" s="66"/>
      <c r="T2332" s="67"/>
      <c r="U2332" s="36"/>
      <c r="V2332" s="36"/>
      <c r="W2332" s="36"/>
      <c r="X2332" s="36"/>
      <c r="Y2332" s="36"/>
      <c r="Z2332" s="36"/>
      <c r="AA2332" s="36"/>
      <c r="AB2332" s="36"/>
      <c r="AC2332" s="36"/>
      <c r="AD2332" s="36"/>
      <c r="AE2332" s="36"/>
      <c r="AT2332" s="19" t="s">
        <v>240</v>
      </c>
      <c r="AU2332" s="19" t="s">
        <v>85</v>
      </c>
    </row>
    <row r="2333" spans="1:65" s="13" customFormat="1" ht="10.199999999999999">
      <c r="B2333" s="200"/>
      <c r="C2333" s="201"/>
      <c r="D2333" s="198" t="s">
        <v>244</v>
      </c>
      <c r="E2333" s="202" t="s">
        <v>19</v>
      </c>
      <c r="F2333" s="203" t="s">
        <v>5991</v>
      </c>
      <c r="G2333" s="201"/>
      <c r="H2333" s="204">
        <v>1407.2719999999999</v>
      </c>
      <c r="I2333" s="205"/>
      <c r="J2333" s="201"/>
      <c r="K2333" s="201"/>
      <c r="L2333" s="206"/>
      <c r="M2333" s="207"/>
      <c r="N2333" s="208"/>
      <c r="O2333" s="208"/>
      <c r="P2333" s="208"/>
      <c r="Q2333" s="208"/>
      <c r="R2333" s="208"/>
      <c r="S2333" s="208"/>
      <c r="T2333" s="209"/>
      <c r="AT2333" s="210" t="s">
        <v>244</v>
      </c>
      <c r="AU2333" s="210" t="s">
        <v>85</v>
      </c>
      <c r="AV2333" s="13" t="s">
        <v>85</v>
      </c>
      <c r="AW2333" s="13" t="s">
        <v>37</v>
      </c>
      <c r="AX2333" s="13" t="s">
        <v>83</v>
      </c>
      <c r="AY2333" s="210" t="s">
        <v>232</v>
      </c>
    </row>
    <row r="2334" spans="1:65" s="2" customFormat="1" ht="21.75" customHeight="1">
      <c r="A2334" s="36"/>
      <c r="B2334" s="37"/>
      <c r="C2334" s="180" t="s">
        <v>5992</v>
      </c>
      <c r="D2334" s="180" t="s">
        <v>234</v>
      </c>
      <c r="E2334" s="181" t="s">
        <v>3257</v>
      </c>
      <c r="F2334" s="182" t="s">
        <v>3258</v>
      </c>
      <c r="G2334" s="183" t="s">
        <v>312</v>
      </c>
      <c r="H2334" s="184">
        <v>95.138000000000005</v>
      </c>
      <c r="I2334" s="185"/>
      <c r="J2334" s="186">
        <f>ROUND(I2334*H2334,2)</f>
        <v>0</v>
      </c>
      <c r="K2334" s="182" t="s">
        <v>238</v>
      </c>
      <c r="L2334" s="41"/>
      <c r="M2334" s="187" t="s">
        <v>19</v>
      </c>
      <c r="N2334" s="188" t="s">
        <v>47</v>
      </c>
      <c r="O2334" s="66"/>
      <c r="P2334" s="189">
        <f>O2334*H2334</f>
        <v>0</v>
      </c>
      <c r="Q2334" s="189">
        <v>7.3999999999999999E-4</v>
      </c>
      <c r="R2334" s="189">
        <f>Q2334*H2334</f>
        <v>7.0402119999999999E-2</v>
      </c>
      <c r="S2334" s="189">
        <v>0</v>
      </c>
      <c r="T2334" s="190">
        <f>S2334*H2334</f>
        <v>0</v>
      </c>
      <c r="U2334" s="36"/>
      <c r="V2334" s="36"/>
      <c r="W2334" s="36"/>
      <c r="X2334" s="36"/>
      <c r="Y2334" s="36"/>
      <c r="Z2334" s="36"/>
      <c r="AA2334" s="36"/>
      <c r="AB2334" s="36"/>
      <c r="AC2334" s="36"/>
      <c r="AD2334" s="36"/>
      <c r="AE2334" s="36"/>
      <c r="AR2334" s="191" t="s">
        <v>348</v>
      </c>
      <c r="AT2334" s="191" t="s">
        <v>234</v>
      </c>
      <c r="AU2334" s="191" t="s">
        <v>85</v>
      </c>
      <c r="AY2334" s="19" t="s">
        <v>232</v>
      </c>
      <c r="BE2334" s="192">
        <f>IF(N2334="základní",J2334,0)</f>
        <v>0</v>
      </c>
      <c r="BF2334" s="192">
        <f>IF(N2334="snížená",J2334,0)</f>
        <v>0</v>
      </c>
      <c r="BG2334" s="192">
        <f>IF(N2334="zákl. přenesená",J2334,0)</f>
        <v>0</v>
      </c>
      <c r="BH2334" s="192">
        <f>IF(N2334="sníž. přenesená",J2334,0)</f>
        <v>0</v>
      </c>
      <c r="BI2334" s="192">
        <f>IF(N2334="nulová",J2334,0)</f>
        <v>0</v>
      </c>
      <c r="BJ2334" s="19" t="s">
        <v>83</v>
      </c>
      <c r="BK2334" s="192">
        <f>ROUND(I2334*H2334,2)</f>
        <v>0</v>
      </c>
      <c r="BL2334" s="19" t="s">
        <v>348</v>
      </c>
      <c r="BM2334" s="191" t="s">
        <v>5993</v>
      </c>
    </row>
    <row r="2335" spans="1:65" s="2" customFormat="1" ht="10.199999999999999">
      <c r="A2335" s="36"/>
      <c r="B2335" s="37"/>
      <c r="C2335" s="38"/>
      <c r="D2335" s="193" t="s">
        <v>240</v>
      </c>
      <c r="E2335" s="38"/>
      <c r="F2335" s="194" t="s">
        <v>3260</v>
      </c>
      <c r="G2335" s="38"/>
      <c r="H2335" s="38"/>
      <c r="I2335" s="195"/>
      <c r="J2335" s="38"/>
      <c r="K2335" s="38"/>
      <c r="L2335" s="41"/>
      <c r="M2335" s="196"/>
      <c r="N2335" s="197"/>
      <c r="O2335" s="66"/>
      <c r="P2335" s="66"/>
      <c r="Q2335" s="66"/>
      <c r="R2335" s="66"/>
      <c r="S2335" s="66"/>
      <c r="T2335" s="67"/>
      <c r="U2335" s="36"/>
      <c r="V2335" s="36"/>
      <c r="W2335" s="36"/>
      <c r="X2335" s="36"/>
      <c r="Y2335" s="36"/>
      <c r="Z2335" s="36"/>
      <c r="AA2335" s="36"/>
      <c r="AB2335" s="36"/>
      <c r="AC2335" s="36"/>
      <c r="AD2335" s="36"/>
      <c r="AE2335" s="36"/>
      <c r="AT2335" s="19" t="s">
        <v>240</v>
      </c>
      <c r="AU2335" s="19" t="s">
        <v>85</v>
      </c>
    </row>
    <row r="2336" spans="1:65" s="13" customFormat="1" ht="10.199999999999999">
      <c r="B2336" s="200"/>
      <c r="C2336" s="201"/>
      <c r="D2336" s="198" t="s">
        <v>244</v>
      </c>
      <c r="E2336" s="202" t="s">
        <v>19</v>
      </c>
      <c r="F2336" s="203" t="s">
        <v>5994</v>
      </c>
      <c r="G2336" s="201"/>
      <c r="H2336" s="204">
        <v>95.138000000000005</v>
      </c>
      <c r="I2336" s="205"/>
      <c r="J2336" s="201"/>
      <c r="K2336" s="201"/>
      <c r="L2336" s="206"/>
      <c r="M2336" s="207"/>
      <c r="N2336" s="208"/>
      <c r="O2336" s="208"/>
      <c r="P2336" s="208"/>
      <c r="Q2336" s="208"/>
      <c r="R2336" s="208"/>
      <c r="S2336" s="208"/>
      <c r="T2336" s="209"/>
      <c r="AT2336" s="210" t="s">
        <v>244</v>
      </c>
      <c r="AU2336" s="210" t="s">
        <v>85</v>
      </c>
      <c r="AV2336" s="13" t="s">
        <v>85</v>
      </c>
      <c r="AW2336" s="13" t="s">
        <v>37</v>
      </c>
      <c r="AX2336" s="13" t="s">
        <v>83</v>
      </c>
      <c r="AY2336" s="210" t="s">
        <v>232</v>
      </c>
    </row>
    <row r="2337" spans="1:65" s="2" customFormat="1" ht="24.15" customHeight="1">
      <c r="A2337" s="36"/>
      <c r="B2337" s="37"/>
      <c r="C2337" s="180" t="s">
        <v>5995</v>
      </c>
      <c r="D2337" s="180" t="s">
        <v>234</v>
      </c>
      <c r="E2337" s="181" t="s">
        <v>3261</v>
      </c>
      <c r="F2337" s="182" t="s">
        <v>3262</v>
      </c>
      <c r="G2337" s="183" t="s">
        <v>312</v>
      </c>
      <c r="H2337" s="184">
        <v>83.171999999999997</v>
      </c>
      <c r="I2337" s="185"/>
      <c r="J2337" s="186">
        <f>ROUND(I2337*H2337,2)</f>
        <v>0</v>
      </c>
      <c r="K2337" s="182" t="s">
        <v>238</v>
      </c>
      <c r="L2337" s="41"/>
      <c r="M2337" s="187" t="s">
        <v>19</v>
      </c>
      <c r="N2337" s="188" t="s">
        <v>47</v>
      </c>
      <c r="O2337" s="66"/>
      <c r="P2337" s="189">
        <f>O2337*H2337</f>
        <v>0</v>
      </c>
      <c r="Q2337" s="189">
        <v>1.0000000000000001E-5</v>
      </c>
      <c r="R2337" s="189">
        <f>Q2337*H2337</f>
        <v>8.3171999999999999E-4</v>
      </c>
      <c r="S2337" s="189">
        <v>0</v>
      </c>
      <c r="T2337" s="190">
        <f>S2337*H2337</f>
        <v>0</v>
      </c>
      <c r="U2337" s="36"/>
      <c r="V2337" s="36"/>
      <c r="W2337" s="36"/>
      <c r="X2337" s="36"/>
      <c r="Y2337" s="36"/>
      <c r="Z2337" s="36"/>
      <c r="AA2337" s="36"/>
      <c r="AB2337" s="36"/>
      <c r="AC2337" s="36"/>
      <c r="AD2337" s="36"/>
      <c r="AE2337" s="36"/>
      <c r="AR2337" s="191" t="s">
        <v>348</v>
      </c>
      <c r="AT2337" s="191" t="s">
        <v>234</v>
      </c>
      <c r="AU2337" s="191" t="s">
        <v>85</v>
      </c>
      <c r="AY2337" s="19" t="s">
        <v>232</v>
      </c>
      <c r="BE2337" s="192">
        <f>IF(N2337="základní",J2337,0)</f>
        <v>0</v>
      </c>
      <c r="BF2337" s="192">
        <f>IF(N2337="snížená",J2337,0)</f>
        <v>0</v>
      </c>
      <c r="BG2337" s="192">
        <f>IF(N2337="zákl. přenesená",J2337,0)</f>
        <v>0</v>
      </c>
      <c r="BH2337" s="192">
        <f>IF(N2337="sníž. přenesená",J2337,0)</f>
        <v>0</v>
      </c>
      <c r="BI2337" s="192">
        <f>IF(N2337="nulová",J2337,0)</f>
        <v>0</v>
      </c>
      <c r="BJ2337" s="19" t="s">
        <v>83</v>
      </c>
      <c r="BK2337" s="192">
        <f>ROUND(I2337*H2337,2)</f>
        <v>0</v>
      </c>
      <c r="BL2337" s="19" t="s">
        <v>348</v>
      </c>
      <c r="BM2337" s="191" t="s">
        <v>5996</v>
      </c>
    </row>
    <row r="2338" spans="1:65" s="2" customFormat="1" ht="10.199999999999999">
      <c r="A2338" s="36"/>
      <c r="B2338" s="37"/>
      <c r="C2338" s="38"/>
      <c r="D2338" s="193" t="s">
        <v>240</v>
      </c>
      <c r="E2338" s="38"/>
      <c r="F2338" s="194" t="s">
        <v>3264</v>
      </c>
      <c r="G2338" s="38"/>
      <c r="H2338" s="38"/>
      <c r="I2338" s="195"/>
      <c r="J2338" s="38"/>
      <c r="K2338" s="38"/>
      <c r="L2338" s="41"/>
      <c r="M2338" s="196"/>
      <c r="N2338" s="197"/>
      <c r="O2338" s="66"/>
      <c r="P2338" s="66"/>
      <c r="Q2338" s="66"/>
      <c r="R2338" s="66"/>
      <c r="S2338" s="66"/>
      <c r="T2338" s="67"/>
      <c r="U2338" s="36"/>
      <c r="V2338" s="36"/>
      <c r="W2338" s="36"/>
      <c r="X2338" s="36"/>
      <c r="Y2338" s="36"/>
      <c r="Z2338" s="36"/>
      <c r="AA2338" s="36"/>
      <c r="AB2338" s="36"/>
      <c r="AC2338" s="36"/>
      <c r="AD2338" s="36"/>
      <c r="AE2338" s="36"/>
      <c r="AT2338" s="19" t="s">
        <v>240</v>
      </c>
      <c r="AU2338" s="19" t="s">
        <v>85</v>
      </c>
    </row>
    <row r="2339" spans="1:65" s="13" customFormat="1" ht="10.199999999999999">
      <c r="B2339" s="200"/>
      <c r="C2339" s="201"/>
      <c r="D2339" s="198" t="s">
        <v>244</v>
      </c>
      <c r="E2339" s="202" t="s">
        <v>19</v>
      </c>
      <c r="F2339" s="203" t="s">
        <v>5997</v>
      </c>
      <c r="G2339" s="201"/>
      <c r="H2339" s="204">
        <v>41.189</v>
      </c>
      <c r="I2339" s="205"/>
      <c r="J2339" s="201"/>
      <c r="K2339" s="201"/>
      <c r="L2339" s="206"/>
      <c r="M2339" s="207"/>
      <c r="N2339" s="208"/>
      <c r="O2339" s="208"/>
      <c r="P2339" s="208"/>
      <c r="Q2339" s="208"/>
      <c r="R2339" s="208"/>
      <c r="S2339" s="208"/>
      <c r="T2339" s="209"/>
      <c r="AT2339" s="210" t="s">
        <v>244</v>
      </c>
      <c r="AU2339" s="210" t="s">
        <v>85</v>
      </c>
      <c r="AV2339" s="13" t="s">
        <v>85</v>
      </c>
      <c r="AW2339" s="13" t="s">
        <v>37</v>
      </c>
      <c r="AX2339" s="13" t="s">
        <v>76</v>
      </c>
      <c r="AY2339" s="210" t="s">
        <v>232</v>
      </c>
    </row>
    <row r="2340" spans="1:65" s="13" customFormat="1" ht="10.199999999999999">
      <c r="B2340" s="200"/>
      <c r="C2340" s="201"/>
      <c r="D2340" s="198" t="s">
        <v>244</v>
      </c>
      <c r="E2340" s="202" t="s">
        <v>19</v>
      </c>
      <c r="F2340" s="203" t="s">
        <v>5998</v>
      </c>
      <c r="G2340" s="201"/>
      <c r="H2340" s="204">
        <v>41.982999999999997</v>
      </c>
      <c r="I2340" s="205"/>
      <c r="J2340" s="201"/>
      <c r="K2340" s="201"/>
      <c r="L2340" s="206"/>
      <c r="M2340" s="207"/>
      <c r="N2340" s="208"/>
      <c r="O2340" s="208"/>
      <c r="P2340" s="208"/>
      <c r="Q2340" s="208"/>
      <c r="R2340" s="208"/>
      <c r="S2340" s="208"/>
      <c r="T2340" s="209"/>
      <c r="AT2340" s="210" t="s">
        <v>244</v>
      </c>
      <c r="AU2340" s="210" t="s">
        <v>85</v>
      </c>
      <c r="AV2340" s="13" t="s">
        <v>85</v>
      </c>
      <c r="AW2340" s="13" t="s">
        <v>37</v>
      </c>
      <c r="AX2340" s="13" t="s">
        <v>76</v>
      </c>
      <c r="AY2340" s="210" t="s">
        <v>232</v>
      </c>
    </row>
    <row r="2341" spans="1:65" s="14" customFormat="1" ht="10.199999999999999">
      <c r="B2341" s="211"/>
      <c r="C2341" s="212"/>
      <c r="D2341" s="198" t="s">
        <v>244</v>
      </c>
      <c r="E2341" s="213" t="s">
        <v>19</v>
      </c>
      <c r="F2341" s="214" t="s">
        <v>248</v>
      </c>
      <c r="G2341" s="212"/>
      <c r="H2341" s="215">
        <v>83.171999999999997</v>
      </c>
      <c r="I2341" s="216"/>
      <c r="J2341" s="212"/>
      <c r="K2341" s="212"/>
      <c r="L2341" s="217"/>
      <c r="M2341" s="218"/>
      <c r="N2341" s="219"/>
      <c r="O2341" s="219"/>
      <c r="P2341" s="219"/>
      <c r="Q2341" s="219"/>
      <c r="R2341" s="219"/>
      <c r="S2341" s="219"/>
      <c r="T2341" s="220"/>
      <c r="AT2341" s="221" t="s">
        <v>244</v>
      </c>
      <c r="AU2341" s="221" t="s">
        <v>85</v>
      </c>
      <c r="AV2341" s="14" t="s">
        <v>139</v>
      </c>
      <c r="AW2341" s="14" t="s">
        <v>37</v>
      </c>
      <c r="AX2341" s="14" t="s">
        <v>83</v>
      </c>
      <c r="AY2341" s="221" t="s">
        <v>232</v>
      </c>
    </row>
    <row r="2342" spans="1:65" s="2" customFormat="1" ht="16.5" customHeight="1">
      <c r="A2342" s="36"/>
      <c r="B2342" s="37"/>
      <c r="C2342" s="180" t="s">
        <v>5999</v>
      </c>
      <c r="D2342" s="180" t="s">
        <v>234</v>
      </c>
      <c r="E2342" s="181" t="s">
        <v>6000</v>
      </c>
      <c r="F2342" s="182" t="s">
        <v>6001</v>
      </c>
      <c r="G2342" s="183" t="s">
        <v>312</v>
      </c>
      <c r="H2342" s="184">
        <v>17.515999999999998</v>
      </c>
      <c r="I2342" s="185"/>
      <c r="J2342" s="186">
        <f>ROUND(I2342*H2342,2)</f>
        <v>0</v>
      </c>
      <c r="K2342" s="182" t="s">
        <v>238</v>
      </c>
      <c r="L2342" s="41"/>
      <c r="M2342" s="187" t="s">
        <v>19</v>
      </c>
      <c r="N2342" s="188" t="s">
        <v>47</v>
      </c>
      <c r="O2342" s="66"/>
      <c r="P2342" s="189">
        <f>O2342*H2342</f>
        <v>0</v>
      </c>
      <c r="Q2342" s="189">
        <v>1.0000000000000001E-5</v>
      </c>
      <c r="R2342" s="189">
        <f>Q2342*H2342</f>
        <v>1.7516E-4</v>
      </c>
      <c r="S2342" s="189">
        <v>0</v>
      </c>
      <c r="T2342" s="190">
        <f>S2342*H2342</f>
        <v>0</v>
      </c>
      <c r="U2342" s="36"/>
      <c r="V2342" s="36"/>
      <c r="W2342" s="36"/>
      <c r="X2342" s="36"/>
      <c r="Y2342" s="36"/>
      <c r="Z2342" s="36"/>
      <c r="AA2342" s="36"/>
      <c r="AB2342" s="36"/>
      <c r="AC2342" s="36"/>
      <c r="AD2342" s="36"/>
      <c r="AE2342" s="36"/>
      <c r="AR2342" s="191" t="s">
        <v>348</v>
      </c>
      <c r="AT2342" s="191" t="s">
        <v>234</v>
      </c>
      <c r="AU2342" s="191" t="s">
        <v>85</v>
      </c>
      <c r="AY2342" s="19" t="s">
        <v>232</v>
      </c>
      <c r="BE2342" s="192">
        <f>IF(N2342="základní",J2342,0)</f>
        <v>0</v>
      </c>
      <c r="BF2342" s="192">
        <f>IF(N2342="snížená",J2342,0)</f>
        <v>0</v>
      </c>
      <c r="BG2342" s="192">
        <f>IF(N2342="zákl. přenesená",J2342,0)</f>
        <v>0</v>
      </c>
      <c r="BH2342" s="192">
        <f>IF(N2342="sníž. přenesená",J2342,0)</f>
        <v>0</v>
      </c>
      <c r="BI2342" s="192">
        <f>IF(N2342="nulová",J2342,0)</f>
        <v>0</v>
      </c>
      <c r="BJ2342" s="19" t="s">
        <v>83</v>
      </c>
      <c r="BK2342" s="192">
        <f>ROUND(I2342*H2342,2)</f>
        <v>0</v>
      </c>
      <c r="BL2342" s="19" t="s">
        <v>348</v>
      </c>
      <c r="BM2342" s="191" t="s">
        <v>6002</v>
      </c>
    </row>
    <row r="2343" spans="1:65" s="2" customFormat="1" ht="10.199999999999999">
      <c r="A2343" s="36"/>
      <c r="B2343" s="37"/>
      <c r="C2343" s="38"/>
      <c r="D2343" s="193" t="s">
        <v>240</v>
      </c>
      <c r="E2343" s="38"/>
      <c r="F2343" s="194" t="s">
        <v>6003</v>
      </c>
      <c r="G2343" s="38"/>
      <c r="H2343" s="38"/>
      <c r="I2343" s="195"/>
      <c r="J2343" s="38"/>
      <c r="K2343" s="38"/>
      <c r="L2343" s="41"/>
      <c r="M2343" s="196"/>
      <c r="N2343" s="197"/>
      <c r="O2343" s="66"/>
      <c r="P2343" s="66"/>
      <c r="Q2343" s="66"/>
      <c r="R2343" s="66"/>
      <c r="S2343" s="66"/>
      <c r="T2343" s="67"/>
      <c r="U2343" s="36"/>
      <c r="V2343" s="36"/>
      <c r="W2343" s="36"/>
      <c r="X2343" s="36"/>
      <c r="Y2343" s="36"/>
      <c r="Z2343" s="36"/>
      <c r="AA2343" s="36"/>
      <c r="AB2343" s="36"/>
      <c r="AC2343" s="36"/>
      <c r="AD2343" s="36"/>
      <c r="AE2343" s="36"/>
      <c r="AT2343" s="19" t="s">
        <v>240</v>
      </c>
      <c r="AU2343" s="19" t="s">
        <v>85</v>
      </c>
    </row>
    <row r="2344" spans="1:65" s="13" customFormat="1" ht="10.199999999999999">
      <c r="B2344" s="200"/>
      <c r="C2344" s="201"/>
      <c r="D2344" s="198" t="s">
        <v>244</v>
      </c>
      <c r="E2344" s="202" t="s">
        <v>19</v>
      </c>
      <c r="F2344" s="203" t="s">
        <v>6004</v>
      </c>
      <c r="G2344" s="201"/>
      <c r="H2344" s="204">
        <v>17.515999999999998</v>
      </c>
      <c r="I2344" s="205"/>
      <c r="J2344" s="201"/>
      <c r="K2344" s="201"/>
      <c r="L2344" s="206"/>
      <c r="M2344" s="207"/>
      <c r="N2344" s="208"/>
      <c r="O2344" s="208"/>
      <c r="P2344" s="208"/>
      <c r="Q2344" s="208"/>
      <c r="R2344" s="208"/>
      <c r="S2344" s="208"/>
      <c r="T2344" s="209"/>
      <c r="AT2344" s="210" t="s">
        <v>244</v>
      </c>
      <c r="AU2344" s="210" t="s">
        <v>85</v>
      </c>
      <c r="AV2344" s="13" t="s">
        <v>85</v>
      </c>
      <c r="AW2344" s="13" t="s">
        <v>37</v>
      </c>
      <c r="AX2344" s="13" t="s">
        <v>83</v>
      </c>
      <c r="AY2344" s="210" t="s">
        <v>232</v>
      </c>
    </row>
    <row r="2345" spans="1:65" s="2" customFormat="1" ht="16.5" customHeight="1">
      <c r="A2345" s="36"/>
      <c r="B2345" s="37"/>
      <c r="C2345" s="180" t="s">
        <v>6005</v>
      </c>
      <c r="D2345" s="180" t="s">
        <v>234</v>
      </c>
      <c r="E2345" s="181" t="s">
        <v>3266</v>
      </c>
      <c r="F2345" s="182" t="s">
        <v>3267</v>
      </c>
      <c r="G2345" s="183" t="s">
        <v>312</v>
      </c>
      <c r="H2345" s="184">
        <v>559.39200000000005</v>
      </c>
      <c r="I2345" s="185"/>
      <c r="J2345" s="186">
        <f>ROUND(I2345*H2345,2)</f>
        <v>0</v>
      </c>
      <c r="K2345" s="182" t="s">
        <v>238</v>
      </c>
      <c r="L2345" s="41"/>
      <c r="M2345" s="187" t="s">
        <v>19</v>
      </c>
      <c r="N2345" s="188" t="s">
        <v>47</v>
      </c>
      <c r="O2345" s="66"/>
      <c r="P2345" s="189">
        <f>O2345*H2345</f>
        <v>0</v>
      </c>
      <c r="Q2345" s="189">
        <v>1.0000000000000001E-5</v>
      </c>
      <c r="R2345" s="189">
        <f>Q2345*H2345</f>
        <v>5.5939200000000014E-3</v>
      </c>
      <c r="S2345" s="189">
        <v>0</v>
      </c>
      <c r="T2345" s="190">
        <f>S2345*H2345</f>
        <v>0</v>
      </c>
      <c r="U2345" s="36"/>
      <c r="V2345" s="36"/>
      <c r="W2345" s="36"/>
      <c r="X2345" s="36"/>
      <c r="Y2345" s="36"/>
      <c r="Z2345" s="36"/>
      <c r="AA2345" s="36"/>
      <c r="AB2345" s="36"/>
      <c r="AC2345" s="36"/>
      <c r="AD2345" s="36"/>
      <c r="AE2345" s="36"/>
      <c r="AR2345" s="191" t="s">
        <v>348</v>
      </c>
      <c r="AT2345" s="191" t="s">
        <v>234</v>
      </c>
      <c r="AU2345" s="191" t="s">
        <v>85</v>
      </c>
      <c r="AY2345" s="19" t="s">
        <v>232</v>
      </c>
      <c r="BE2345" s="192">
        <f>IF(N2345="základní",J2345,0)</f>
        <v>0</v>
      </c>
      <c r="BF2345" s="192">
        <f>IF(N2345="snížená",J2345,0)</f>
        <v>0</v>
      </c>
      <c r="BG2345" s="192">
        <f>IF(N2345="zákl. přenesená",J2345,0)</f>
        <v>0</v>
      </c>
      <c r="BH2345" s="192">
        <f>IF(N2345="sníž. přenesená",J2345,0)</f>
        <v>0</v>
      </c>
      <c r="BI2345" s="192">
        <f>IF(N2345="nulová",J2345,0)</f>
        <v>0</v>
      </c>
      <c r="BJ2345" s="19" t="s">
        <v>83</v>
      </c>
      <c r="BK2345" s="192">
        <f>ROUND(I2345*H2345,2)</f>
        <v>0</v>
      </c>
      <c r="BL2345" s="19" t="s">
        <v>348</v>
      </c>
      <c r="BM2345" s="191" t="s">
        <v>6006</v>
      </c>
    </row>
    <row r="2346" spans="1:65" s="2" customFormat="1" ht="10.199999999999999">
      <c r="A2346" s="36"/>
      <c r="B2346" s="37"/>
      <c r="C2346" s="38"/>
      <c r="D2346" s="193" t="s">
        <v>240</v>
      </c>
      <c r="E2346" s="38"/>
      <c r="F2346" s="194" t="s">
        <v>3269</v>
      </c>
      <c r="G2346" s="38"/>
      <c r="H2346" s="38"/>
      <c r="I2346" s="195"/>
      <c r="J2346" s="38"/>
      <c r="K2346" s="38"/>
      <c r="L2346" s="41"/>
      <c r="M2346" s="196"/>
      <c r="N2346" s="197"/>
      <c r="O2346" s="66"/>
      <c r="P2346" s="66"/>
      <c r="Q2346" s="66"/>
      <c r="R2346" s="66"/>
      <c r="S2346" s="66"/>
      <c r="T2346" s="67"/>
      <c r="U2346" s="36"/>
      <c r="V2346" s="36"/>
      <c r="W2346" s="36"/>
      <c r="X2346" s="36"/>
      <c r="Y2346" s="36"/>
      <c r="Z2346" s="36"/>
      <c r="AA2346" s="36"/>
      <c r="AB2346" s="36"/>
      <c r="AC2346" s="36"/>
      <c r="AD2346" s="36"/>
      <c r="AE2346" s="36"/>
      <c r="AT2346" s="19" t="s">
        <v>240</v>
      </c>
      <c r="AU2346" s="19" t="s">
        <v>85</v>
      </c>
    </row>
    <row r="2347" spans="1:65" s="13" customFormat="1" ht="10.199999999999999">
      <c r="B2347" s="200"/>
      <c r="C2347" s="201"/>
      <c r="D2347" s="198" t="s">
        <v>244</v>
      </c>
      <c r="E2347" s="202" t="s">
        <v>19</v>
      </c>
      <c r="F2347" s="203" t="s">
        <v>6007</v>
      </c>
      <c r="G2347" s="201"/>
      <c r="H2347" s="204">
        <v>559.39200000000005</v>
      </c>
      <c r="I2347" s="205"/>
      <c r="J2347" s="201"/>
      <c r="K2347" s="201"/>
      <c r="L2347" s="206"/>
      <c r="M2347" s="207"/>
      <c r="N2347" s="208"/>
      <c r="O2347" s="208"/>
      <c r="P2347" s="208"/>
      <c r="Q2347" s="208"/>
      <c r="R2347" s="208"/>
      <c r="S2347" s="208"/>
      <c r="T2347" s="209"/>
      <c r="AT2347" s="210" t="s">
        <v>244</v>
      </c>
      <c r="AU2347" s="210" t="s">
        <v>85</v>
      </c>
      <c r="AV2347" s="13" t="s">
        <v>85</v>
      </c>
      <c r="AW2347" s="13" t="s">
        <v>37</v>
      </c>
      <c r="AX2347" s="13" t="s">
        <v>83</v>
      </c>
      <c r="AY2347" s="210" t="s">
        <v>232</v>
      </c>
    </row>
    <row r="2348" spans="1:65" s="2" customFormat="1" ht="16.5" customHeight="1">
      <c r="A2348" s="36"/>
      <c r="B2348" s="37"/>
      <c r="C2348" s="180" t="s">
        <v>6008</v>
      </c>
      <c r="D2348" s="180" t="s">
        <v>234</v>
      </c>
      <c r="E2348" s="181" t="s">
        <v>3270</v>
      </c>
      <c r="F2348" s="182" t="s">
        <v>3271</v>
      </c>
      <c r="G2348" s="183" t="s">
        <v>312</v>
      </c>
      <c r="H2348" s="184">
        <v>16.518000000000001</v>
      </c>
      <c r="I2348" s="185"/>
      <c r="J2348" s="186">
        <f>ROUND(I2348*H2348,2)</f>
        <v>0</v>
      </c>
      <c r="K2348" s="182" t="s">
        <v>238</v>
      </c>
      <c r="L2348" s="41"/>
      <c r="M2348" s="187" t="s">
        <v>19</v>
      </c>
      <c r="N2348" s="188" t="s">
        <v>47</v>
      </c>
      <c r="O2348" s="66"/>
      <c r="P2348" s="189">
        <f>O2348*H2348</f>
        <v>0</v>
      </c>
      <c r="Q2348" s="189">
        <v>1.0000000000000001E-5</v>
      </c>
      <c r="R2348" s="189">
        <f>Q2348*H2348</f>
        <v>1.6518000000000001E-4</v>
      </c>
      <c r="S2348" s="189">
        <v>0</v>
      </c>
      <c r="T2348" s="190">
        <f>S2348*H2348</f>
        <v>0</v>
      </c>
      <c r="U2348" s="36"/>
      <c r="V2348" s="36"/>
      <c r="W2348" s="36"/>
      <c r="X2348" s="36"/>
      <c r="Y2348" s="36"/>
      <c r="Z2348" s="36"/>
      <c r="AA2348" s="36"/>
      <c r="AB2348" s="36"/>
      <c r="AC2348" s="36"/>
      <c r="AD2348" s="36"/>
      <c r="AE2348" s="36"/>
      <c r="AR2348" s="191" t="s">
        <v>348</v>
      </c>
      <c r="AT2348" s="191" t="s">
        <v>234</v>
      </c>
      <c r="AU2348" s="191" t="s">
        <v>85</v>
      </c>
      <c r="AY2348" s="19" t="s">
        <v>232</v>
      </c>
      <c r="BE2348" s="192">
        <f>IF(N2348="základní",J2348,0)</f>
        <v>0</v>
      </c>
      <c r="BF2348" s="192">
        <f>IF(N2348="snížená",J2348,0)</f>
        <v>0</v>
      </c>
      <c r="BG2348" s="192">
        <f>IF(N2348="zákl. přenesená",J2348,0)</f>
        <v>0</v>
      </c>
      <c r="BH2348" s="192">
        <f>IF(N2348="sníž. přenesená",J2348,0)</f>
        <v>0</v>
      </c>
      <c r="BI2348" s="192">
        <f>IF(N2348="nulová",J2348,0)</f>
        <v>0</v>
      </c>
      <c r="BJ2348" s="19" t="s">
        <v>83</v>
      </c>
      <c r="BK2348" s="192">
        <f>ROUND(I2348*H2348,2)</f>
        <v>0</v>
      </c>
      <c r="BL2348" s="19" t="s">
        <v>348</v>
      </c>
      <c r="BM2348" s="191" t="s">
        <v>6009</v>
      </c>
    </row>
    <row r="2349" spans="1:65" s="2" customFormat="1" ht="10.199999999999999">
      <c r="A2349" s="36"/>
      <c r="B2349" s="37"/>
      <c r="C2349" s="38"/>
      <c r="D2349" s="193" t="s">
        <v>240</v>
      </c>
      <c r="E2349" s="38"/>
      <c r="F2349" s="194" t="s">
        <v>3273</v>
      </c>
      <c r="G2349" s="38"/>
      <c r="H2349" s="38"/>
      <c r="I2349" s="195"/>
      <c r="J2349" s="38"/>
      <c r="K2349" s="38"/>
      <c r="L2349" s="41"/>
      <c r="M2349" s="196"/>
      <c r="N2349" s="197"/>
      <c r="O2349" s="66"/>
      <c r="P2349" s="66"/>
      <c r="Q2349" s="66"/>
      <c r="R2349" s="66"/>
      <c r="S2349" s="66"/>
      <c r="T2349" s="67"/>
      <c r="U2349" s="36"/>
      <c r="V2349" s="36"/>
      <c r="W2349" s="36"/>
      <c r="X2349" s="36"/>
      <c r="Y2349" s="36"/>
      <c r="Z2349" s="36"/>
      <c r="AA2349" s="36"/>
      <c r="AB2349" s="36"/>
      <c r="AC2349" s="36"/>
      <c r="AD2349" s="36"/>
      <c r="AE2349" s="36"/>
      <c r="AT2349" s="19" t="s">
        <v>240</v>
      </c>
      <c r="AU2349" s="19" t="s">
        <v>85</v>
      </c>
    </row>
    <row r="2350" spans="1:65" s="13" customFormat="1" ht="10.199999999999999">
      <c r="B2350" s="200"/>
      <c r="C2350" s="201"/>
      <c r="D2350" s="198" t="s">
        <v>244</v>
      </c>
      <c r="E2350" s="202" t="s">
        <v>19</v>
      </c>
      <c r="F2350" s="203" t="s">
        <v>6010</v>
      </c>
      <c r="G2350" s="201"/>
      <c r="H2350" s="204">
        <v>11.718</v>
      </c>
      <c r="I2350" s="205"/>
      <c r="J2350" s="201"/>
      <c r="K2350" s="201"/>
      <c r="L2350" s="206"/>
      <c r="M2350" s="207"/>
      <c r="N2350" s="208"/>
      <c r="O2350" s="208"/>
      <c r="P2350" s="208"/>
      <c r="Q2350" s="208"/>
      <c r="R2350" s="208"/>
      <c r="S2350" s="208"/>
      <c r="T2350" s="209"/>
      <c r="AT2350" s="210" t="s">
        <v>244</v>
      </c>
      <c r="AU2350" s="210" t="s">
        <v>85</v>
      </c>
      <c r="AV2350" s="13" t="s">
        <v>85</v>
      </c>
      <c r="AW2350" s="13" t="s">
        <v>37</v>
      </c>
      <c r="AX2350" s="13" t="s">
        <v>76</v>
      </c>
      <c r="AY2350" s="210" t="s">
        <v>232</v>
      </c>
    </row>
    <row r="2351" spans="1:65" s="13" customFormat="1" ht="10.199999999999999">
      <c r="B2351" s="200"/>
      <c r="C2351" s="201"/>
      <c r="D2351" s="198" t="s">
        <v>244</v>
      </c>
      <c r="E2351" s="202" t="s">
        <v>19</v>
      </c>
      <c r="F2351" s="203" t="s">
        <v>6011</v>
      </c>
      <c r="G2351" s="201"/>
      <c r="H2351" s="204">
        <v>4.8</v>
      </c>
      <c r="I2351" s="205"/>
      <c r="J2351" s="201"/>
      <c r="K2351" s="201"/>
      <c r="L2351" s="206"/>
      <c r="M2351" s="207"/>
      <c r="N2351" s="208"/>
      <c r="O2351" s="208"/>
      <c r="P2351" s="208"/>
      <c r="Q2351" s="208"/>
      <c r="R2351" s="208"/>
      <c r="S2351" s="208"/>
      <c r="T2351" s="209"/>
      <c r="AT2351" s="210" t="s">
        <v>244</v>
      </c>
      <c r="AU2351" s="210" t="s">
        <v>85</v>
      </c>
      <c r="AV2351" s="13" t="s">
        <v>85</v>
      </c>
      <c r="AW2351" s="13" t="s">
        <v>37</v>
      </c>
      <c r="AX2351" s="13" t="s">
        <v>76</v>
      </c>
      <c r="AY2351" s="210" t="s">
        <v>232</v>
      </c>
    </row>
    <row r="2352" spans="1:65" s="14" customFormat="1" ht="10.199999999999999">
      <c r="B2352" s="211"/>
      <c r="C2352" s="212"/>
      <c r="D2352" s="198" t="s">
        <v>244</v>
      </c>
      <c r="E2352" s="213" t="s">
        <v>19</v>
      </c>
      <c r="F2352" s="214" t="s">
        <v>248</v>
      </c>
      <c r="G2352" s="212"/>
      <c r="H2352" s="215">
        <v>16.518000000000001</v>
      </c>
      <c r="I2352" s="216"/>
      <c r="J2352" s="212"/>
      <c r="K2352" s="212"/>
      <c r="L2352" s="217"/>
      <c r="M2352" s="218"/>
      <c r="N2352" s="219"/>
      <c r="O2352" s="219"/>
      <c r="P2352" s="219"/>
      <c r="Q2352" s="219"/>
      <c r="R2352" s="219"/>
      <c r="S2352" s="219"/>
      <c r="T2352" s="220"/>
      <c r="AT2352" s="221" t="s">
        <v>244</v>
      </c>
      <c r="AU2352" s="221" t="s">
        <v>85</v>
      </c>
      <c r="AV2352" s="14" t="s">
        <v>139</v>
      </c>
      <c r="AW2352" s="14" t="s">
        <v>37</v>
      </c>
      <c r="AX2352" s="14" t="s">
        <v>83</v>
      </c>
      <c r="AY2352" s="221" t="s">
        <v>232</v>
      </c>
    </row>
    <row r="2353" spans="1:65" s="2" customFormat="1" ht="24.15" customHeight="1">
      <c r="A2353" s="36"/>
      <c r="B2353" s="37"/>
      <c r="C2353" s="180" t="s">
        <v>6012</v>
      </c>
      <c r="D2353" s="180" t="s">
        <v>234</v>
      </c>
      <c r="E2353" s="181" t="s">
        <v>3275</v>
      </c>
      <c r="F2353" s="182" t="s">
        <v>3276</v>
      </c>
      <c r="G2353" s="183" t="s">
        <v>312</v>
      </c>
      <c r="H2353" s="184">
        <v>1524.6569999999999</v>
      </c>
      <c r="I2353" s="185"/>
      <c r="J2353" s="186">
        <f>ROUND(I2353*H2353,2)</f>
        <v>0</v>
      </c>
      <c r="K2353" s="182" t="s">
        <v>238</v>
      </c>
      <c r="L2353" s="41"/>
      <c r="M2353" s="187" t="s">
        <v>19</v>
      </c>
      <c r="N2353" s="188" t="s">
        <v>47</v>
      </c>
      <c r="O2353" s="66"/>
      <c r="P2353" s="189">
        <f>O2353*H2353</f>
        <v>0</v>
      </c>
      <c r="Q2353" s="189">
        <v>2.5999999999999998E-4</v>
      </c>
      <c r="R2353" s="189">
        <f>Q2353*H2353</f>
        <v>0.39641081999999994</v>
      </c>
      <c r="S2353" s="189">
        <v>0</v>
      </c>
      <c r="T2353" s="190">
        <f>S2353*H2353</f>
        <v>0</v>
      </c>
      <c r="U2353" s="36"/>
      <c r="V2353" s="36"/>
      <c r="W2353" s="36"/>
      <c r="X2353" s="36"/>
      <c r="Y2353" s="36"/>
      <c r="Z2353" s="36"/>
      <c r="AA2353" s="36"/>
      <c r="AB2353" s="36"/>
      <c r="AC2353" s="36"/>
      <c r="AD2353" s="36"/>
      <c r="AE2353" s="36"/>
      <c r="AR2353" s="191" t="s">
        <v>348</v>
      </c>
      <c r="AT2353" s="191" t="s">
        <v>234</v>
      </c>
      <c r="AU2353" s="191" t="s">
        <v>85</v>
      </c>
      <c r="AY2353" s="19" t="s">
        <v>232</v>
      </c>
      <c r="BE2353" s="192">
        <f>IF(N2353="základní",J2353,0)</f>
        <v>0</v>
      </c>
      <c r="BF2353" s="192">
        <f>IF(N2353="snížená",J2353,0)</f>
        <v>0</v>
      </c>
      <c r="BG2353" s="192">
        <f>IF(N2353="zákl. přenesená",J2353,0)</f>
        <v>0</v>
      </c>
      <c r="BH2353" s="192">
        <f>IF(N2353="sníž. přenesená",J2353,0)</f>
        <v>0</v>
      </c>
      <c r="BI2353" s="192">
        <f>IF(N2353="nulová",J2353,0)</f>
        <v>0</v>
      </c>
      <c r="BJ2353" s="19" t="s">
        <v>83</v>
      </c>
      <c r="BK2353" s="192">
        <f>ROUND(I2353*H2353,2)</f>
        <v>0</v>
      </c>
      <c r="BL2353" s="19" t="s">
        <v>348</v>
      </c>
      <c r="BM2353" s="191" t="s">
        <v>6013</v>
      </c>
    </row>
    <row r="2354" spans="1:65" s="2" customFormat="1" ht="10.199999999999999">
      <c r="A2354" s="36"/>
      <c r="B2354" s="37"/>
      <c r="C2354" s="38"/>
      <c r="D2354" s="193" t="s">
        <v>240</v>
      </c>
      <c r="E2354" s="38"/>
      <c r="F2354" s="194" t="s">
        <v>3278</v>
      </c>
      <c r="G2354" s="38"/>
      <c r="H2354" s="38"/>
      <c r="I2354" s="195"/>
      <c r="J2354" s="38"/>
      <c r="K2354" s="38"/>
      <c r="L2354" s="41"/>
      <c r="M2354" s="196"/>
      <c r="N2354" s="197"/>
      <c r="O2354" s="66"/>
      <c r="P2354" s="66"/>
      <c r="Q2354" s="66"/>
      <c r="R2354" s="66"/>
      <c r="S2354" s="66"/>
      <c r="T2354" s="67"/>
      <c r="U2354" s="36"/>
      <c r="V2354" s="36"/>
      <c r="W2354" s="36"/>
      <c r="X2354" s="36"/>
      <c r="Y2354" s="36"/>
      <c r="Z2354" s="36"/>
      <c r="AA2354" s="36"/>
      <c r="AB2354" s="36"/>
      <c r="AC2354" s="36"/>
      <c r="AD2354" s="36"/>
      <c r="AE2354" s="36"/>
      <c r="AT2354" s="19" t="s">
        <v>240</v>
      </c>
      <c r="AU2354" s="19" t="s">
        <v>85</v>
      </c>
    </row>
    <row r="2355" spans="1:65" s="13" customFormat="1" ht="10.199999999999999">
      <c r="B2355" s="200"/>
      <c r="C2355" s="201"/>
      <c r="D2355" s="198" t="s">
        <v>244</v>
      </c>
      <c r="E2355" s="202" t="s">
        <v>19</v>
      </c>
      <c r="F2355" s="203" t="s">
        <v>6014</v>
      </c>
      <c r="G2355" s="201"/>
      <c r="H2355" s="204">
        <v>117.38500000000001</v>
      </c>
      <c r="I2355" s="205"/>
      <c r="J2355" s="201"/>
      <c r="K2355" s="201"/>
      <c r="L2355" s="206"/>
      <c r="M2355" s="207"/>
      <c r="N2355" s="208"/>
      <c r="O2355" s="208"/>
      <c r="P2355" s="208"/>
      <c r="Q2355" s="208"/>
      <c r="R2355" s="208"/>
      <c r="S2355" s="208"/>
      <c r="T2355" s="209"/>
      <c r="AT2355" s="210" t="s">
        <v>244</v>
      </c>
      <c r="AU2355" s="210" t="s">
        <v>85</v>
      </c>
      <c r="AV2355" s="13" t="s">
        <v>85</v>
      </c>
      <c r="AW2355" s="13" t="s">
        <v>37</v>
      </c>
      <c r="AX2355" s="13" t="s">
        <v>76</v>
      </c>
      <c r="AY2355" s="210" t="s">
        <v>232</v>
      </c>
    </row>
    <row r="2356" spans="1:65" s="13" customFormat="1" ht="20.399999999999999">
      <c r="B2356" s="200"/>
      <c r="C2356" s="201"/>
      <c r="D2356" s="198" t="s">
        <v>244</v>
      </c>
      <c r="E2356" s="202" t="s">
        <v>19</v>
      </c>
      <c r="F2356" s="203" t="s">
        <v>5910</v>
      </c>
      <c r="G2356" s="201"/>
      <c r="H2356" s="204">
        <v>126.3</v>
      </c>
      <c r="I2356" s="205"/>
      <c r="J2356" s="201"/>
      <c r="K2356" s="201"/>
      <c r="L2356" s="206"/>
      <c r="M2356" s="207"/>
      <c r="N2356" s="208"/>
      <c r="O2356" s="208"/>
      <c r="P2356" s="208"/>
      <c r="Q2356" s="208"/>
      <c r="R2356" s="208"/>
      <c r="S2356" s="208"/>
      <c r="T2356" s="209"/>
      <c r="AT2356" s="210" t="s">
        <v>244</v>
      </c>
      <c r="AU2356" s="210" t="s">
        <v>85</v>
      </c>
      <c r="AV2356" s="13" t="s">
        <v>85</v>
      </c>
      <c r="AW2356" s="13" t="s">
        <v>37</v>
      </c>
      <c r="AX2356" s="13" t="s">
        <v>76</v>
      </c>
      <c r="AY2356" s="210" t="s">
        <v>232</v>
      </c>
    </row>
    <row r="2357" spans="1:65" s="13" customFormat="1" ht="10.199999999999999">
      <c r="B2357" s="200"/>
      <c r="C2357" s="201"/>
      <c r="D2357" s="198" t="s">
        <v>244</v>
      </c>
      <c r="E2357" s="202" t="s">
        <v>19</v>
      </c>
      <c r="F2357" s="203" t="s">
        <v>5911</v>
      </c>
      <c r="G2357" s="201"/>
      <c r="H2357" s="204">
        <v>41.29</v>
      </c>
      <c r="I2357" s="205"/>
      <c r="J2357" s="201"/>
      <c r="K2357" s="201"/>
      <c r="L2357" s="206"/>
      <c r="M2357" s="207"/>
      <c r="N2357" s="208"/>
      <c r="O2357" s="208"/>
      <c r="P2357" s="208"/>
      <c r="Q2357" s="208"/>
      <c r="R2357" s="208"/>
      <c r="S2357" s="208"/>
      <c r="T2357" s="209"/>
      <c r="AT2357" s="210" t="s">
        <v>244</v>
      </c>
      <c r="AU2357" s="210" t="s">
        <v>85</v>
      </c>
      <c r="AV2357" s="13" t="s">
        <v>85</v>
      </c>
      <c r="AW2357" s="13" t="s">
        <v>37</v>
      </c>
      <c r="AX2357" s="13" t="s">
        <v>76</v>
      </c>
      <c r="AY2357" s="210" t="s">
        <v>232</v>
      </c>
    </row>
    <row r="2358" spans="1:65" s="15" customFormat="1" ht="10.199999999999999">
      <c r="B2358" s="222"/>
      <c r="C2358" s="223"/>
      <c r="D2358" s="198" t="s">
        <v>244</v>
      </c>
      <c r="E2358" s="224" t="s">
        <v>19</v>
      </c>
      <c r="F2358" s="225" t="s">
        <v>3999</v>
      </c>
      <c r="G2358" s="223"/>
      <c r="H2358" s="224" t="s">
        <v>19</v>
      </c>
      <c r="I2358" s="226"/>
      <c r="J2358" s="223"/>
      <c r="K2358" s="223"/>
      <c r="L2358" s="227"/>
      <c r="M2358" s="228"/>
      <c r="N2358" s="229"/>
      <c r="O2358" s="229"/>
      <c r="P2358" s="229"/>
      <c r="Q2358" s="229"/>
      <c r="R2358" s="229"/>
      <c r="S2358" s="229"/>
      <c r="T2358" s="230"/>
      <c r="AT2358" s="231" t="s">
        <v>244</v>
      </c>
      <c r="AU2358" s="231" t="s">
        <v>85</v>
      </c>
      <c r="AV2358" s="15" t="s">
        <v>83</v>
      </c>
      <c r="AW2358" s="15" t="s">
        <v>37</v>
      </c>
      <c r="AX2358" s="15" t="s">
        <v>76</v>
      </c>
      <c r="AY2358" s="231" t="s">
        <v>232</v>
      </c>
    </row>
    <row r="2359" spans="1:65" s="13" customFormat="1" ht="10.199999999999999">
      <c r="B2359" s="200"/>
      <c r="C2359" s="201"/>
      <c r="D2359" s="198" t="s">
        <v>244</v>
      </c>
      <c r="E2359" s="202" t="s">
        <v>19</v>
      </c>
      <c r="F2359" s="203" t="s">
        <v>5912</v>
      </c>
      <c r="G2359" s="201"/>
      <c r="H2359" s="204">
        <v>36.299999999999997</v>
      </c>
      <c r="I2359" s="205"/>
      <c r="J2359" s="201"/>
      <c r="K2359" s="201"/>
      <c r="L2359" s="206"/>
      <c r="M2359" s="207"/>
      <c r="N2359" s="208"/>
      <c r="O2359" s="208"/>
      <c r="P2359" s="208"/>
      <c r="Q2359" s="208"/>
      <c r="R2359" s="208"/>
      <c r="S2359" s="208"/>
      <c r="T2359" s="209"/>
      <c r="AT2359" s="210" t="s">
        <v>244</v>
      </c>
      <c r="AU2359" s="210" t="s">
        <v>85</v>
      </c>
      <c r="AV2359" s="13" t="s">
        <v>85</v>
      </c>
      <c r="AW2359" s="13" t="s">
        <v>37</v>
      </c>
      <c r="AX2359" s="13" t="s">
        <v>76</v>
      </c>
      <c r="AY2359" s="210" t="s">
        <v>232</v>
      </c>
    </row>
    <row r="2360" spans="1:65" s="13" customFormat="1" ht="10.199999999999999">
      <c r="B2360" s="200"/>
      <c r="C2360" s="201"/>
      <c r="D2360" s="198" t="s">
        <v>244</v>
      </c>
      <c r="E2360" s="202" t="s">
        <v>19</v>
      </c>
      <c r="F2360" s="203" t="s">
        <v>5913</v>
      </c>
      <c r="G2360" s="201"/>
      <c r="H2360" s="204">
        <v>-17.899999999999999</v>
      </c>
      <c r="I2360" s="205"/>
      <c r="J2360" s="201"/>
      <c r="K2360" s="201"/>
      <c r="L2360" s="206"/>
      <c r="M2360" s="207"/>
      <c r="N2360" s="208"/>
      <c r="O2360" s="208"/>
      <c r="P2360" s="208"/>
      <c r="Q2360" s="208"/>
      <c r="R2360" s="208"/>
      <c r="S2360" s="208"/>
      <c r="T2360" s="209"/>
      <c r="AT2360" s="210" t="s">
        <v>244</v>
      </c>
      <c r="AU2360" s="210" t="s">
        <v>85</v>
      </c>
      <c r="AV2360" s="13" t="s">
        <v>85</v>
      </c>
      <c r="AW2360" s="13" t="s">
        <v>37</v>
      </c>
      <c r="AX2360" s="13" t="s">
        <v>76</v>
      </c>
      <c r="AY2360" s="210" t="s">
        <v>232</v>
      </c>
    </row>
    <row r="2361" spans="1:65" s="15" customFormat="1" ht="10.199999999999999">
      <c r="B2361" s="222"/>
      <c r="C2361" s="223"/>
      <c r="D2361" s="198" t="s">
        <v>244</v>
      </c>
      <c r="E2361" s="224" t="s">
        <v>19</v>
      </c>
      <c r="F2361" s="225" t="s">
        <v>4001</v>
      </c>
      <c r="G2361" s="223"/>
      <c r="H2361" s="224" t="s">
        <v>19</v>
      </c>
      <c r="I2361" s="226"/>
      <c r="J2361" s="223"/>
      <c r="K2361" s="223"/>
      <c r="L2361" s="227"/>
      <c r="M2361" s="228"/>
      <c r="N2361" s="229"/>
      <c r="O2361" s="229"/>
      <c r="P2361" s="229"/>
      <c r="Q2361" s="229"/>
      <c r="R2361" s="229"/>
      <c r="S2361" s="229"/>
      <c r="T2361" s="230"/>
      <c r="AT2361" s="231" t="s">
        <v>244</v>
      </c>
      <c r="AU2361" s="231" t="s">
        <v>85</v>
      </c>
      <c r="AV2361" s="15" t="s">
        <v>83</v>
      </c>
      <c r="AW2361" s="15" t="s">
        <v>37</v>
      </c>
      <c r="AX2361" s="15" t="s">
        <v>76</v>
      </c>
      <c r="AY2361" s="231" t="s">
        <v>232</v>
      </c>
    </row>
    <row r="2362" spans="1:65" s="13" customFormat="1" ht="10.199999999999999">
      <c r="B2362" s="200"/>
      <c r="C2362" s="201"/>
      <c r="D2362" s="198" t="s">
        <v>244</v>
      </c>
      <c r="E2362" s="202" t="s">
        <v>19</v>
      </c>
      <c r="F2362" s="203" t="s">
        <v>4002</v>
      </c>
      <c r="G2362" s="201"/>
      <c r="H2362" s="204">
        <v>156.727</v>
      </c>
      <c r="I2362" s="205"/>
      <c r="J2362" s="201"/>
      <c r="K2362" s="201"/>
      <c r="L2362" s="206"/>
      <c r="M2362" s="207"/>
      <c r="N2362" s="208"/>
      <c r="O2362" s="208"/>
      <c r="P2362" s="208"/>
      <c r="Q2362" s="208"/>
      <c r="R2362" s="208"/>
      <c r="S2362" s="208"/>
      <c r="T2362" s="209"/>
      <c r="AT2362" s="210" t="s">
        <v>244</v>
      </c>
      <c r="AU2362" s="210" t="s">
        <v>85</v>
      </c>
      <c r="AV2362" s="13" t="s">
        <v>85</v>
      </c>
      <c r="AW2362" s="13" t="s">
        <v>37</v>
      </c>
      <c r="AX2362" s="13" t="s">
        <v>76</v>
      </c>
      <c r="AY2362" s="210" t="s">
        <v>232</v>
      </c>
    </row>
    <row r="2363" spans="1:65" s="13" customFormat="1" ht="10.199999999999999">
      <c r="B2363" s="200"/>
      <c r="C2363" s="201"/>
      <c r="D2363" s="198" t="s">
        <v>244</v>
      </c>
      <c r="E2363" s="202" t="s">
        <v>19</v>
      </c>
      <c r="F2363" s="203" t="s">
        <v>5914</v>
      </c>
      <c r="G2363" s="201"/>
      <c r="H2363" s="204">
        <v>-7.2229999999999999</v>
      </c>
      <c r="I2363" s="205"/>
      <c r="J2363" s="201"/>
      <c r="K2363" s="201"/>
      <c r="L2363" s="206"/>
      <c r="M2363" s="207"/>
      <c r="N2363" s="208"/>
      <c r="O2363" s="208"/>
      <c r="P2363" s="208"/>
      <c r="Q2363" s="208"/>
      <c r="R2363" s="208"/>
      <c r="S2363" s="208"/>
      <c r="T2363" s="209"/>
      <c r="AT2363" s="210" t="s">
        <v>244</v>
      </c>
      <c r="AU2363" s="210" t="s">
        <v>85</v>
      </c>
      <c r="AV2363" s="13" t="s">
        <v>85</v>
      </c>
      <c r="AW2363" s="13" t="s">
        <v>37</v>
      </c>
      <c r="AX2363" s="13" t="s">
        <v>76</v>
      </c>
      <c r="AY2363" s="210" t="s">
        <v>232</v>
      </c>
    </row>
    <row r="2364" spans="1:65" s="13" customFormat="1" ht="10.199999999999999">
      <c r="B2364" s="200"/>
      <c r="C2364" s="201"/>
      <c r="D2364" s="198" t="s">
        <v>244</v>
      </c>
      <c r="E2364" s="202" t="s">
        <v>19</v>
      </c>
      <c r="F2364" s="203" t="s">
        <v>5915</v>
      </c>
      <c r="G2364" s="201"/>
      <c r="H2364" s="204">
        <v>-83.23</v>
      </c>
      <c r="I2364" s="205"/>
      <c r="J2364" s="201"/>
      <c r="K2364" s="201"/>
      <c r="L2364" s="206"/>
      <c r="M2364" s="207"/>
      <c r="N2364" s="208"/>
      <c r="O2364" s="208"/>
      <c r="P2364" s="208"/>
      <c r="Q2364" s="208"/>
      <c r="R2364" s="208"/>
      <c r="S2364" s="208"/>
      <c r="T2364" s="209"/>
      <c r="AT2364" s="210" t="s">
        <v>244</v>
      </c>
      <c r="AU2364" s="210" t="s">
        <v>85</v>
      </c>
      <c r="AV2364" s="13" t="s">
        <v>85</v>
      </c>
      <c r="AW2364" s="13" t="s">
        <v>37</v>
      </c>
      <c r="AX2364" s="13" t="s">
        <v>76</v>
      </c>
      <c r="AY2364" s="210" t="s">
        <v>232</v>
      </c>
    </row>
    <row r="2365" spans="1:65" s="13" customFormat="1" ht="10.199999999999999">
      <c r="B2365" s="200"/>
      <c r="C2365" s="201"/>
      <c r="D2365" s="198" t="s">
        <v>244</v>
      </c>
      <c r="E2365" s="202" t="s">
        <v>19</v>
      </c>
      <c r="F2365" s="203" t="s">
        <v>5916</v>
      </c>
      <c r="G2365" s="201"/>
      <c r="H2365" s="204">
        <v>46.481000000000002</v>
      </c>
      <c r="I2365" s="205"/>
      <c r="J2365" s="201"/>
      <c r="K2365" s="201"/>
      <c r="L2365" s="206"/>
      <c r="M2365" s="207"/>
      <c r="N2365" s="208"/>
      <c r="O2365" s="208"/>
      <c r="P2365" s="208"/>
      <c r="Q2365" s="208"/>
      <c r="R2365" s="208"/>
      <c r="S2365" s="208"/>
      <c r="T2365" s="209"/>
      <c r="AT2365" s="210" t="s">
        <v>244</v>
      </c>
      <c r="AU2365" s="210" t="s">
        <v>85</v>
      </c>
      <c r="AV2365" s="13" t="s">
        <v>85</v>
      </c>
      <c r="AW2365" s="13" t="s">
        <v>37</v>
      </c>
      <c r="AX2365" s="13" t="s">
        <v>76</v>
      </c>
      <c r="AY2365" s="210" t="s">
        <v>232</v>
      </c>
    </row>
    <row r="2366" spans="1:65" s="15" customFormat="1" ht="10.199999999999999">
      <c r="B2366" s="222"/>
      <c r="C2366" s="223"/>
      <c r="D2366" s="198" t="s">
        <v>244</v>
      </c>
      <c r="E2366" s="224" t="s">
        <v>19</v>
      </c>
      <c r="F2366" s="225" t="s">
        <v>5917</v>
      </c>
      <c r="G2366" s="223"/>
      <c r="H2366" s="224" t="s">
        <v>19</v>
      </c>
      <c r="I2366" s="226"/>
      <c r="J2366" s="223"/>
      <c r="K2366" s="223"/>
      <c r="L2366" s="227"/>
      <c r="M2366" s="228"/>
      <c r="N2366" s="229"/>
      <c r="O2366" s="229"/>
      <c r="P2366" s="229"/>
      <c r="Q2366" s="229"/>
      <c r="R2366" s="229"/>
      <c r="S2366" s="229"/>
      <c r="T2366" s="230"/>
      <c r="AT2366" s="231" t="s">
        <v>244</v>
      </c>
      <c r="AU2366" s="231" t="s">
        <v>85</v>
      </c>
      <c r="AV2366" s="15" t="s">
        <v>83</v>
      </c>
      <c r="AW2366" s="15" t="s">
        <v>37</v>
      </c>
      <c r="AX2366" s="15" t="s">
        <v>76</v>
      </c>
      <c r="AY2366" s="231" t="s">
        <v>232</v>
      </c>
    </row>
    <row r="2367" spans="1:65" s="13" customFormat="1" ht="10.199999999999999">
      <c r="B2367" s="200"/>
      <c r="C2367" s="201"/>
      <c r="D2367" s="198" t="s">
        <v>244</v>
      </c>
      <c r="E2367" s="202" t="s">
        <v>19</v>
      </c>
      <c r="F2367" s="203" t="s">
        <v>5918</v>
      </c>
      <c r="G2367" s="201"/>
      <c r="H2367" s="204">
        <v>44.487000000000002</v>
      </c>
      <c r="I2367" s="205"/>
      <c r="J2367" s="201"/>
      <c r="K2367" s="201"/>
      <c r="L2367" s="206"/>
      <c r="M2367" s="207"/>
      <c r="N2367" s="208"/>
      <c r="O2367" s="208"/>
      <c r="P2367" s="208"/>
      <c r="Q2367" s="208"/>
      <c r="R2367" s="208"/>
      <c r="S2367" s="208"/>
      <c r="T2367" s="209"/>
      <c r="AT2367" s="210" t="s">
        <v>244</v>
      </c>
      <c r="AU2367" s="210" t="s">
        <v>85</v>
      </c>
      <c r="AV2367" s="13" t="s">
        <v>85</v>
      </c>
      <c r="AW2367" s="13" t="s">
        <v>37</v>
      </c>
      <c r="AX2367" s="13" t="s">
        <v>76</v>
      </c>
      <c r="AY2367" s="210" t="s">
        <v>232</v>
      </c>
    </row>
    <row r="2368" spans="1:65" s="13" customFormat="1" ht="10.199999999999999">
      <c r="B2368" s="200"/>
      <c r="C2368" s="201"/>
      <c r="D2368" s="198" t="s">
        <v>244</v>
      </c>
      <c r="E2368" s="202" t="s">
        <v>19</v>
      </c>
      <c r="F2368" s="203" t="s">
        <v>5919</v>
      </c>
      <c r="G2368" s="201"/>
      <c r="H2368" s="204">
        <v>-21.585000000000001</v>
      </c>
      <c r="I2368" s="205"/>
      <c r="J2368" s="201"/>
      <c r="K2368" s="201"/>
      <c r="L2368" s="206"/>
      <c r="M2368" s="207"/>
      <c r="N2368" s="208"/>
      <c r="O2368" s="208"/>
      <c r="P2368" s="208"/>
      <c r="Q2368" s="208"/>
      <c r="R2368" s="208"/>
      <c r="S2368" s="208"/>
      <c r="T2368" s="209"/>
      <c r="AT2368" s="210" t="s">
        <v>244</v>
      </c>
      <c r="AU2368" s="210" t="s">
        <v>85</v>
      </c>
      <c r="AV2368" s="13" t="s">
        <v>85</v>
      </c>
      <c r="AW2368" s="13" t="s">
        <v>37</v>
      </c>
      <c r="AX2368" s="13" t="s">
        <v>76</v>
      </c>
      <c r="AY2368" s="210" t="s">
        <v>232</v>
      </c>
    </row>
    <row r="2369" spans="2:51" s="15" customFormat="1" ht="10.199999999999999">
      <c r="B2369" s="222"/>
      <c r="C2369" s="223"/>
      <c r="D2369" s="198" t="s">
        <v>244</v>
      </c>
      <c r="E2369" s="224" t="s">
        <v>19</v>
      </c>
      <c r="F2369" s="225" t="s">
        <v>5920</v>
      </c>
      <c r="G2369" s="223"/>
      <c r="H2369" s="224" t="s">
        <v>19</v>
      </c>
      <c r="I2369" s="226"/>
      <c r="J2369" s="223"/>
      <c r="K2369" s="223"/>
      <c r="L2369" s="227"/>
      <c r="M2369" s="228"/>
      <c r="N2369" s="229"/>
      <c r="O2369" s="229"/>
      <c r="P2369" s="229"/>
      <c r="Q2369" s="229"/>
      <c r="R2369" s="229"/>
      <c r="S2369" s="229"/>
      <c r="T2369" s="230"/>
      <c r="AT2369" s="231" t="s">
        <v>244</v>
      </c>
      <c r="AU2369" s="231" t="s">
        <v>85</v>
      </c>
      <c r="AV2369" s="15" t="s">
        <v>83</v>
      </c>
      <c r="AW2369" s="15" t="s">
        <v>37</v>
      </c>
      <c r="AX2369" s="15" t="s">
        <v>76</v>
      </c>
      <c r="AY2369" s="231" t="s">
        <v>232</v>
      </c>
    </row>
    <row r="2370" spans="2:51" s="13" customFormat="1" ht="10.199999999999999">
      <c r="B2370" s="200"/>
      <c r="C2370" s="201"/>
      <c r="D2370" s="198" t="s">
        <v>244</v>
      </c>
      <c r="E2370" s="202" t="s">
        <v>19</v>
      </c>
      <c r="F2370" s="203" t="s">
        <v>5921</v>
      </c>
      <c r="G2370" s="201"/>
      <c r="H2370" s="204">
        <v>22.530999999999999</v>
      </c>
      <c r="I2370" s="205"/>
      <c r="J2370" s="201"/>
      <c r="K2370" s="201"/>
      <c r="L2370" s="206"/>
      <c r="M2370" s="207"/>
      <c r="N2370" s="208"/>
      <c r="O2370" s="208"/>
      <c r="P2370" s="208"/>
      <c r="Q2370" s="208"/>
      <c r="R2370" s="208"/>
      <c r="S2370" s="208"/>
      <c r="T2370" s="209"/>
      <c r="AT2370" s="210" t="s">
        <v>244</v>
      </c>
      <c r="AU2370" s="210" t="s">
        <v>85</v>
      </c>
      <c r="AV2370" s="13" t="s">
        <v>85</v>
      </c>
      <c r="AW2370" s="13" t="s">
        <v>37</v>
      </c>
      <c r="AX2370" s="13" t="s">
        <v>76</v>
      </c>
      <c r="AY2370" s="210" t="s">
        <v>232</v>
      </c>
    </row>
    <row r="2371" spans="2:51" s="13" customFormat="1" ht="10.199999999999999">
      <c r="B2371" s="200"/>
      <c r="C2371" s="201"/>
      <c r="D2371" s="198" t="s">
        <v>244</v>
      </c>
      <c r="E2371" s="202" t="s">
        <v>19</v>
      </c>
      <c r="F2371" s="203" t="s">
        <v>5922</v>
      </c>
      <c r="G2371" s="201"/>
      <c r="H2371" s="204">
        <v>-12.045</v>
      </c>
      <c r="I2371" s="205"/>
      <c r="J2371" s="201"/>
      <c r="K2371" s="201"/>
      <c r="L2371" s="206"/>
      <c r="M2371" s="207"/>
      <c r="N2371" s="208"/>
      <c r="O2371" s="208"/>
      <c r="P2371" s="208"/>
      <c r="Q2371" s="208"/>
      <c r="R2371" s="208"/>
      <c r="S2371" s="208"/>
      <c r="T2371" s="209"/>
      <c r="AT2371" s="210" t="s">
        <v>244</v>
      </c>
      <c r="AU2371" s="210" t="s">
        <v>85</v>
      </c>
      <c r="AV2371" s="13" t="s">
        <v>85</v>
      </c>
      <c r="AW2371" s="13" t="s">
        <v>37</v>
      </c>
      <c r="AX2371" s="13" t="s">
        <v>76</v>
      </c>
      <c r="AY2371" s="210" t="s">
        <v>232</v>
      </c>
    </row>
    <row r="2372" spans="2:51" s="13" customFormat="1" ht="10.199999999999999">
      <c r="B2372" s="200"/>
      <c r="C2372" s="201"/>
      <c r="D2372" s="198" t="s">
        <v>244</v>
      </c>
      <c r="E2372" s="202" t="s">
        <v>19</v>
      </c>
      <c r="F2372" s="203" t="s">
        <v>5923</v>
      </c>
      <c r="G2372" s="201"/>
      <c r="H2372" s="204">
        <v>20.85</v>
      </c>
      <c r="I2372" s="205"/>
      <c r="J2372" s="201"/>
      <c r="K2372" s="201"/>
      <c r="L2372" s="206"/>
      <c r="M2372" s="207"/>
      <c r="N2372" s="208"/>
      <c r="O2372" s="208"/>
      <c r="P2372" s="208"/>
      <c r="Q2372" s="208"/>
      <c r="R2372" s="208"/>
      <c r="S2372" s="208"/>
      <c r="T2372" s="209"/>
      <c r="AT2372" s="210" t="s">
        <v>244</v>
      </c>
      <c r="AU2372" s="210" t="s">
        <v>85</v>
      </c>
      <c r="AV2372" s="13" t="s">
        <v>85</v>
      </c>
      <c r="AW2372" s="13" t="s">
        <v>37</v>
      </c>
      <c r="AX2372" s="13" t="s">
        <v>76</v>
      </c>
      <c r="AY2372" s="210" t="s">
        <v>232</v>
      </c>
    </row>
    <row r="2373" spans="2:51" s="13" customFormat="1" ht="10.199999999999999">
      <c r="B2373" s="200"/>
      <c r="C2373" s="201"/>
      <c r="D2373" s="198" t="s">
        <v>244</v>
      </c>
      <c r="E2373" s="202" t="s">
        <v>19</v>
      </c>
      <c r="F2373" s="203" t="s">
        <v>5924</v>
      </c>
      <c r="G2373" s="201"/>
      <c r="H2373" s="204">
        <v>16.875</v>
      </c>
      <c r="I2373" s="205"/>
      <c r="J2373" s="201"/>
      <c r="K2373" s="201"/>
      <c r="L2373" s="206"/>
      <c r="M2373" s="207"/>
      <c r="N2373" s="208"/>
      <c r="O2373" s="208"/>
      <c r="P2373" s="208"/>
      <c r="Q2373" s="208"/>
      <c r="R2373" s="208"/>
      <c r="S2373" s="208"/>
      <c r="T2373" s="209"/>
      <c r="AT2373" s="210" t="s">
        <v>244</v>
      </c>
      <c r="AU2373" s="210" t="s">
        <v>85</v>
      </c>
      <c r="AV2373" s="13" t="s">
        <v>85</v>
      </c>
      <c r="AW2373" s="13" t="s">
        <v>37</v>
      </c>
      <c r="AX2373" s="13" t="s">
        <v>76</v>
      </c>
      <c r="AY2373" s="210" t="s">
        <v>232</v>
      </c>
    </row>
    <row r="2374" spans="2:51" s="13" customFormat="1" ht="10.199999999999999">
      <c r="B2374" s="200"/>
      <c r="C2374" s="201"/>
      <c r="D2374" s="198" t="s">
        <v>244</v>
      </c>
      <c r="E2374" s="202" t="s">
        <v>19</v>
      </c>
      <c r="F2374" s="203" t="s">
        <v>5925</v>
      </c>
      <c r="G2374" s="201"/>
      <c r="H2374" s="204">
        <v>9.2739999999999991</v>
      </c>
      <c r="I2374" s="205"/>
      <c r="J2374" s="201"/>
      <c r="K2374" s="201"/>
      <c r="L2374" s="206"/>
      <c r="M2374" s="207"/>
      <c r="N2374" s="208"/>
      <c r="O2374" s="208"/>
      <c r="P2374" s="208"/>
      <c r="Q2374" s="208"/>
      <c r="R2374" s="208"/>
      <c r="S2374" s="208"/>
      <c r="T2374" s="209"/>
      <c r="AT2374" s="210" t="s">
        <v>244</v>
      </c>
      <c r="AU2374" s="210" t="s">
        <v>85</v>
      </c>
      <c r="AV2374" s="13" t="s">
        <v>85</v>
      </c>
      <c r="AW2374" s="13" t="s">
        <v>37</v>
      </c>
      <c r="AX2374" s="13" t="s">
        <v>76</v>
      </c>
      <c r="AY2374" s="210" t="s">
        <v>232</v>
      </c>
    </row>
    <row r="2375" spans="2:51" s="15" customFormat="1" ht="10.199999999999999">
      <c r="B2375" s="222"/>
      <c r="C2375" s="223"/>
      <c r="D2375" s="198" t="s">
        <v>244</v>
      </c>
      <c r="E2375" s="224" t="s">
        <v>19</v>
      </c>
      <c r="F2375" s="225" t="s">
        <v>5926</v>
      </c>
      <c r="G2375" s="223"/>
      <c r="H2375" s="224" t="s">
        <v>19</v>
      </c>
      <c r="I2375" s="226"/>
      <c r="J2375" s="223"/>
      <c r="K2375" s="223"/>
      <c r="L2375" s="227"/>
      <c r="M2375" s="228"/>
      <c r="N2375" s="229"/>
      <c r="O2375" s="229"/>
      <c r="P2375" s="229"/>
      <c r="Q2375" s="229"/>
      <c r="R2375" s="229"/>
      <c r="S2375" s="229"/>
      <c r="T2375" s="230"/>
      <c r="AT2375" s="231" t="s">
        <v>244</v>
      </c>
      <c r="AU2375" s="231" t="s">
        <v>85</v>
      </c>
      <c r="AV2375" s="15" t="s">
        <v>83</v>
      </c>
      <c r="AW2375" s="15" t="s">
        <v>37</v>
      </c>
      <c r="AX2375" s="15" t="s">
        <v>76</v>
      </c>
      <c r="AY2375" s="231" t="s">
        <v>232</v>
      </c>
    </row>
    <row r="2376" spans="2:51" s="13" customFormat="1" ht="10.199999999999999">
      <c r="B2376" s="200"/>
      <c r="C2376" s="201"/>
      <c r="D2376" s="198" t="s">
        <v>244</v>
      </c>
      <c r="E2376" s="202" t="s">
        <v>19</v>
      </c>
      <c r="F2376" s="203" t="s">
        <v>5927</v>
      </c>
      <c r="G2376" s="201"/>
      <c r="H2376" s="204">
        <v>40.698</v>
      </c>
      <c r="I2376" s="205"/>
      <c r="J2376" s="201"/>
      <c r="K2376" s="201"/>
      <c r="L2376" s="206"/>
      <c r="M2376" s="207"/>
      <c r="N2376" s="208"/>
      <c r="O2376" s="208"/>
      <c r="P2376" s="208"/>
      <c r="Q2376" s="208"/>
      <c r="R2376" s="208"/>
      <c r="S2376" s="208"/>
      <c r="T2376" s="209"/>
      <c r="AT2376" s="210" t="s">
        <v>244</v>
      </c>
      <c r="AU2376" s="210" t="s">
        <v>85</v>
      </c>
      <c r="AV2376" s="13" t="s">
        <v>85</v>
      </c>
      <c r="AW2376" s="13" t="s">
        <v>37</v>
      </c>
      <c r="AX2376" s="13" t="s">
        <v>76</v>
      </c>
      <c r="AY2376" s="210" t="s">
        <v>232</v>
      </c>
    </row>
    <row r="2377" spans="2:51" s="13" customFormat="1" ht="10.199999999999999">
      <c r="B2377" s="200"/>
      <c r="C2377" s="201"/>
      <c r="D2377" s="198" t="s">
        <v>244</v>
      </c>
      <c r="E2377" s="202" t="s">
        <v>19</v>
      </c>
      <c r="F2377" s="203" t="s">
        <v>5928</v>
      </c>
      <c r="G2377" s="201"/>
      <c r="H2377" s="204">
        <v>-19.329999999999998</v>
      </c>
      <c r="I2377" s="205"/>
      <c r="J2377" s="201"/>
      <c r="K2377" s="201"/>
      <c r="L2377" s="206"/>
      <c r="M2377" s="207"/>
      <c r="N2377" s="208"/>
      <c r="O2377" s="208"/>
      <c r="P2377" s="208"/>
      <c r="Q2377" s="208"/>
      <c r="R2377" s="208"/>
      <c r="S2377" s="208"/>
      <c r="T2377" s="209"/>
      <c r="AT2377" s="210" t="s">
        <v>244</v>
      </c>
      <c r="AU2377" s="210" t="s">
        <v>85</v>
      </c>
      <c r="AV2377" s="13" t="s">
        <v>85</v>
      </c>
      <c r="AW2377" s="13" t="s">
        <v>37</v>
      </c>
      <c r="AX2377" s="13" t="s">
        <v>76</v>
      </c>
      <c r="AY2377" s="210" t="s">
        <v>232</v>
      </c>
    </row>
    <row r="2378" spans="2:51" s="13" customFormat="1" ht="10.199999999999999">
      <c r="B2378" s="200"/>
      <c r="C2378" s="201"/>
      <c r="D2378" s="198" t="s">
        <v>244</v>
      </c>
      <c r="E2378" s="202" t="s">
        <v>19</v>
      </c>
      <c r="F2378" s="203" t="s">
        <v>5929</v>
      </c>
      <c r="G2378" s="201"/>
      <c r="H2378" s="204">
        <v>15.244</v>
      </c>
      <c r="I2378" s="205"/>
      <c r="J2378" s="201"/>
      <c r="K2378" s="201"/>
      <c r="L2378" s="206"/>
      <c r="M2378" s="207"/>
      <c r="N2378" s="208"/>
      <c r="O2378" s="208"/>
      <c r="P2378" s="208"/>
      <c r="Q2378" s="208"/>
      <c r="R2378" s="208"/>
      <c r="S2378" s="208"/>
      <c r="T2378" s="209"/>
      <c r="AT2378" s="210" t="s">
        <v>244</v>
      </c>
      <c r="AU2378" s="210" t="s">
        <v>85</v>
      </c>
      <c r="AV2378" s="13" t="s">
        <v>85</v>
      </c>
      <c r="AW2378" s="13" t="s">
        <v>37</v>
      </c>
      <c r="AX2378" s="13" t="s">
        <v>76</v>
      </c>
      <c r="AY2378" s="210" t="s">
        <v>232</v>
      </c>
    </row>
    <row r="2379" spans="2:51" s="15" customFormat="1" ht="10.199999999999999">
      <c r="B2379" s="222"/>
      <c r="C2379" s="223"/>
      <c r="D2379" s="198" t="s">
        <v>244</v>
      </c>
      <c r="E2379" s="224" t="s">
        <v>19</v>
      </c>
      <c r="F2379" s="225" t="s">
        <v>5930</v>
      </c>
      <c r="G2379" s="223"/>
      <c r="H2379" s="224" t="s">
        <v>19</v>
      </c>
      <c r="I2379" s="226"/>
      <c r="J2379" s="223"/>
      <c r="K2379" s="223"/>
      <c r="L2379" s="227"/>
      <c r="M2379" s="228"/>
      <c r="N2379" s="229"/>
      <c r="O2379" s="229"/>
      <c r="P2379" s="229"/>
      <c r="Q2379" s="229"/>
      <c r="R2379" s="229"/>
      <c r="S2379" s="229"/>
      <c r="T2379" s="230"/>
      <c r="AT2379" s="231" t="s">
        <v>244</v>
      </c>
      <c r="AU2379" s="231" t="s">
        <v>85</v>
      </c>
      <c r="AV2379" s="15" t="s">
        <v>83</v>
      </c>
      <c r="AW2379" s="15" t="s">
        <v>37</v>
      </c>
      <c r="AX2379" s="15" t="s">
        <v>76</v>
      </c>
      <c r="AY2379" s="231" t="s">
        <v>232</v>
      </c>
    </row>
    <row r="2380" spans="2:51" s="13" customFormat="1" ht="10.199999999999999">
      <c r="B2380" s="200"/>
      <c r="C2380" s="201"/>
      <c r="D2380" s="198" t="s">
        <v>244</v>
      </c>
      <c r="E2380" s="202" t="s">
        <v>19</v>
      </c>
      <c r="F2380" s="203" t="s">
        <v>5931</v>
      </c>
      <c r="G2380" s="201"/>
      <c r="H2380" s="204">
        <v>40.545000000000002</v>
      </c>
      <c r="I2380" s="205"/>
      <c r="J2380" s="201"/>
      <c r="K2380" s="201"/>
      <c r="L2380" s="206"/>
      <c r="M2380" s="207"/>
      <c r="N2380" s="208"/>
      <c r="O2380" s="208"/>
      <c r="P2380" s="208"/>
      <c r="Q2380" s="208"/>
      <c r="R2380" s="208"/>
      <c r="S2380" s="208"/>
      <c r="T2380" s="209"/>
      <c r="AT2380" s="210" t="s">
        <v>244</v>
      </c>
      <c r="AU2380" s="210" t="s">
        <v>85</v>
      </c>
      <c r="AV2380" s="13" t="s">
        <v>85</v>
      </c>
      <c r="AW2380" s="13" t="s">
        <v>37</v>
      </c>
      <c r="AX2380" s="13" t="s">
        <v>76</v>
      </c>
      <c r="AY2380" s="210" t="s">
        <v>232</v>
      </c>
    </row>
    <row r="2381" spans="2:51" s="13" customFormat="1" ht="10.199999999999999">
      <c r="B2381" s="200"/>
      <c r="C2381" s="201"/>
      <c r="D2381" s="198" t="s">
        <v>244</v>
      </c>
      <c r="E2381" s="202" t="s">
        <v>19</v>
      </c>
      <c r="F2381" s="203" t="s">
        <v>5932</v>
      </c>
      <c r="G2381" s="201"/>
      <c r="H2381" s="204">
        <v>-8.09</v>
      </c>
      <c r="I2381" s="205"/>
      <c r="J2381" s="201"/>
      <c r="K2381" s="201"/>
      <c r="L2381" s="206"/>
      <c r="M2381" s="207"/>
      <c r="N2381" s="208"/>
      <c r="O2381" s="208"/>
      <c r="P2381" s="208"/>
      <c r="Q2381" s="208"/>
      <c r="R2381" s="208"/>
      <c r="S2381" s="208"/>
      <c r="T2381" s="209"/>
      <c r="AT2381" s="210" t="s">
        <v>244</v>
      </c>
      <c r="AU2381" s="210" t="s">
        <v>85</v>
      </c>
      <c r="AV2381" s="13" t="s">
        <v>85</v>
      </c>
      <c r="AW2381" s="13" t="s">
        <v>37</v>
      </c>
      <c r="AX2381" s="13" t="s">
        <v>76</v>
      </c>
      <c r="AY2381" s="210" t="s">
        <v>232</v>
      </c>
    </row>
    <row r="2382" spans="2:51" s="15" customFormat="1" ht="10.199999999999999">
      <c r="B2382" s="222"/>
      <c r="C2382" s="223"/>
      <c r="D2382" s="198" t="s">
        <v>244</v>
      </c>
      <c r="E2382" s="224" t="s">
        <v>19</v>
      </c>
      <c r="F2382" s="225" t="s">
        <v>5933</v>
      </c>
      <c r="G2382" s="223"/>
      <c r="H2382" s="224" t="s">
        <v>19</v>
      </c>
      <c r="I2382" s="226"/>
      <c r="J2382" s="223"/>
      <c r="K2382" s="223"/>
      <c r="L2382" s="227"/>
      <c r="M2382" s="228"/>
      <c r="N2382" s="229"/>
      <c r="O2382" s="229"/>
      <c r="P2382" s="229"/>
      <c r="Q2382" s="229"/>
      <c r="R2382" s="229"/>
      <c r="S2382" s="229"/>
      <c r="T2382" s="230"/>
      <c r="AT2382" s="231" t="s">
        <v>244</v>
      </c>
      <c r="AU2382" s="231" t="s">
        <v>85</v>
      </c>
      <c r="AV2382" s="15" t="s">
        <v>83</v>
      </c>
      <c r="AW2382" s="15" t="s">
        <v>37</v>
      </c>
      <c r="AX2382" s="15" t="s">
        <v>76</v>
      </c>
      <c r="AY2382" s="231" t="s">
        <v>232</v>
      </c>
    </row>
    <row r="2383" spans="2:51" s="13" customFormat="1" ht="10.199999999999999">
      <c r="B2383" s="200"/>
      <c r="C2383" s="201"/>
      <c r="D2383" s="198" t="s">
        <v>244</v>
      </c>
      <c r="E2383" s="202" t="s">
        <v>19</v>
      </c>
      <c r="F2383" s="203" t="s">
        <v>5934</v>
      </c>
      <c r="G2383" s="201"/>
      <c r="H2383" s="204">
        <v>24.417999999999999</v>
      </c>
      <c r="I2383" s="205"/>
      <c r="J2383" s="201"/>
      <c r="K2383" s="201"/>
      <c r="L2383" s="206"/>
      <c r="M2383" s="207"/>
      <c r="N2383" s="208"/>
      <c r="O2383" s="208"/>
      <c r="P2383" s="208"/>
      <c r="Q2383" s="208"/>
      <c r="R2383" s="208"/>
      <c r="S2383" s="208"/>
      <c r="T2383" s="209"/>
      <c r="AT2383" s="210" t="s">
        <v>244</v>
      </c>
      <c r="AU2383" s="210" t="s">
        <v>85</v>
      </c>
      <c r="AV2383" s="13" t="s">
        <v>85</v>
      </c>
      <c r="AW2383" s="13" t="s">
        <v>37</v>
      </c>
      <c r="AX2383" s="13" t="s">
        <v>76</v>
      </c>
      <c r="AY2383" s="210" t="s">
        <v>232</v>
      </c>
    </row>
    <row r="2384" spans="2:51" s="13" customFormat="1" ht="10.199999999999999">
      <c r="B2384" s="200"/>
      <c r="C2384" s="201"/>
      <c r="D2384" s="198" t="s">
        <v>244</v>
      </c>
      <c r="E2384" s="202" t="s">
        <v>19</v>
      </c>
      <c r="F2384" s="203" t="s">
        <v>5935</v>
      </c>
      <c r="G2384" s="201"/>
      <c r="H2384" s="204">
        <v>-15.577</v>
      </c>
      <c r="I2384" s="205"/>
      <c r="J2384" s="201"/>
      <c r="K2384" s="201"/>
      <c r="L2384" s="206"/>
      <c r="M2384" s="207"/>
      <c r="N2384" s="208"/>
      <c r="O2384" s="208"/>
      <c r="P2384" s="208"/>
      <c r="Q2384" s="208"/>
      <c r="R2384" s="208"/>
      <c r="S2384" s="208"/>
      <c r="T2384" s="209"/>
      <c r="AT2384" s="210" t="s">
        <v>244</v>
      </c>
      <c r="AU2384" s="210" t="s">
        <v>85</v>
      </c>
      <c r="AV2384" s="13" t="s">
        <v>85</v>
      </c>
      <c r="AW2384" s="13" t="s">
        <v>37</v>
      </c>
      <c r="AX2384" s="13" t="s">
        <v>76</v>
      </c>
      <c r="AY2384" s="210" t="s">
        <v>232</v>
      </c>
    </row>
    <row r="2385" spans="2:51" s="13" customFormat="1" ht="10.199999999999999">
      <c r="B2385" s="200"/>
      <c r="C2385" s="201"/>
      <c r="D2385" s="198" t="s">
        <v>244</v>
      </c>
      <c r="E2385" s="202" t="s">
        <v>19</v>
      </c>
      <c r="F2385" s="203" t="s">
        <v>5936</v>
      </c>
      <c r="G2385" s="201"/>
      <c r="H2385" s="204">
        <v>49.654000000000003</v>
      </c>
      <c r="I2385" s="205"/>
      <c r="J2385" s="201"/>
      <c r="K2385" s="201"/>
      <c r="L2385" s="206"/>
      <c r="M2385" s="207"/>
      <c r="N2385" s="208"/>
      <c r="O2385" s="208"/>
      <c r="P2385" s="208"/>
      <c r="Q2385" s="208"/>
      <c r="R2385" s="208"/>
      <c r="S2385" s="208"/>
      <c r="T2385" s="209"/>
      <c r="AT2385" s="210" t="s">
        <v>244</v>
      </c>
      <c r="AU2385" s="210" t="s">
        <v>85</v>
      </c>
      <c r="AV2385" s="13" t="s">
        <v>85</v>
      </c>
      <c r="AW2385" s="13" t="s">
        <v>37</v>
      </c>
      <c r="AX2385" s="13" t="s">
        <v>76</v>
      </c>
      <c r="AY2385" s="210" t="s">
        <v>232</v>
      </c>
    </row>
    <row r="2386" spans="2:51" s="13" customFormat="1" ht="10.199999999999999">
      <c r="B2386" s="200"/>
      <c r="C2386" s="201"/>
      <c r="D2386" s="198" t="s">
        <v>244</v>
      </c>
      <c r="E2386" s="202" t="s">
        <v>19</v>
      </c>
      <c r="F2386" s="203" t="s">
        <v>5937</v>
      </c>
      <c r="G2386" s="201"/>
      <c r="H2386" s="204">
        <v>43.686</v>
      </c>
      <c r="I2386" s="205"/>
      <c r="J2386" s="201"/>
      <c r="K2386" s="201"/>
      <c r="L2386" s="206"/>
      <c r="M2386" s="207"/>
      <c r="N2386" s="208"/>
      <c r="O2386" s="208"/>
      <c r="P2386" s="208"/>
      <c r="Q2386" s="208"/>
      <c r="R2386" s="208"/>
      <c r="S2386" s="208"/>
      <c r="T2386" s="209"/>
      <c r="AT2386" s="210" t="s">
        <v>244</v>
      </c>
      <c r="AU2386" s="210" t="s">
        <v>85</v>
      </c>
      <c r="AV2386" s="13" t="s">
        <v>85</v>
      </c>
      <c r="AW2386" s="13" t="s">
        <v>37</v>
      </c>
      <c r="AX2386" s="13" t="s">
        <v>76</v>
      </c>
      <c r="AY2386" s="210" t="s">
        <v>232</v>
      </c>
    </row>
    <row r="2387" spans="2:51" s="13" customFormat="1" ht="10.199999999999999">
      <c r="B2387" s="200"/>
      <c r="C2387" s="201"/>
      <c r="D2387" s="198" t="s">
        <v>244</v>
      </c>
      <c r="E2387" s="202" t="s">
        <v>19</v>
      </c>
      <c r="F2387" s="203" t="s">
        <v>5938</v>
      </c>
      <c r="G2387" s="201"/>
      <c r="H2387" s="204">
        <v>58.101999999999997</v>
      </c>
      <c r="I2387" s="205"/>
      <c r="J2387" s="201"/>
      <c r="K2387" s="201"/>
      <c r="L2387" s="206"/>
      <c r="M2387" s="207"/>
      <c r="N2387" s="208"/>
      <c r="O2387" s="208"/>
      <c r="P2387" s="208"/>
      <c r="Q2387" s="208"/>
      <c r="R2387" s="208"/>
      <c r="S2387" s="208"/>
      <c r="T2387" s="209"/>
      <c r="AT2387" s="210" t="s">
        <v>244</v>
      </c>
      <c r="AU2387" s="210" t="s">
        <v>85</v>
      </c>
      <c r="AV2387" s="13" t="s">
        <v>85</v>
      </c>
      <c r="AW2387" s="13" t="s">
        <v>37</v>
      </c>
      <c r="AX2387" s="13" t="s">
        <v>76</v>
      </c>
      <c r="AY2387" s="210" t="s">
        <v>232</v>
      </c>
    </row>
    <row r="2388" spans="2:51" s="15" customFormat="1" ht="10.199999999999999">
      <c r="B2388" s="222"/>
      <c r="C2388" s="223"/>
      <c r="D2388" s="198" t="s">
        <v>244</v>
      </c>
      <c r="E2388" s="224" t="s">
        <v>19</v>
      </c>
      <c r="F2388" s="225" t="s">
        <v>4022</v>
      </c>
      <c r="G2388" s="223"/>
      <c r="H2388" s="224" t="s">
        <v>19</v>
      </c>
      <c r="I2388" s="226"/>
      <c r="J2388" s="223"/>
      <c r="K2388" s="223"/>
      <c r="L2388" s="227"/>
      <c r="M2388" s="228"/>
      <c r="N2388" s="229"/>
      <c r="O2388" s="229"/>
      <c r="P2388" s="229"/>
      <c r="Q2388" s="229"/>
      <c r="R2388" s="229"/>
      <c r="S2388" s="229"/>
      <c r="T2388" s="230"/>
      <c r="AT2388" s="231" t="s">
        <v>244</v>
      </c>
      <c r="AU2388" s="231" t="s">
        <v>85</v>
      </c>
      <c r="AV2388" s="15" t="s">
        <v>83</v>
      </c>
      <c r="AW2388" s="15" t="s">
        <v>37</v>
      </c>
      <c r="AX2388" s="15" t="s">
        <v>76</v>
      </c>
      <c r="AY2388" s="231" t="s">
        <v>232</v>
      </c>
    </row>
    <row r="2389" spans="2:51" s="13" customFormat="1" ht="10.199999999999999">
      <c r="B2389" s="200"/>
      <c r="C2389" s="201"/>
      <c r="D2389" s="198" t="s">
        <v>244</v>
      </c>
      <c r="E2389" s="202" t="s">
        <v>19</v>
      </c>
      <c r="F2389" s="203" t="s">
        <v>4023</v>
      </c>
      <c r="G2389" s="201"/>
      <c r="H2389" s="204">
        <v>67.674000000000007</v>
      </c>
      <c r="I2389" s="205"/>
      <c r="J2389" s="201"/>
      <c r="K2389" s="201"/>
      <c r="L2389" s="206"/>
      <c r="M2389" s="207"/>
      <c r="N2389" s="208"/>
      <c r="O2389" s="208"/>
      <c r="P2389" s="208"/>
      <c r="Q2389" s="208"/>
      <c r="R2389" s="208"/>
      <c r="S2389" s="208"/>
      <c r="T2389" s="209"/>
      <c r="AT2389" s="210" t="s">
        <v>244</v>
      </c>
      <c r="AU2389" s="210" t="s">
        <v>85</v>
      </c>
      <c r="AV2389" s="13" t="s">
        <v>85</v>
      </c>
      <c r="AW2389" s="13" t="s">
        <v>37</v>
      </c>
      <c r="AX2389" s="13" t="s">
        <v>76</v>
      </c>
      <c r="AY2389" s="210" t="s">
        <v>232</v>
      </c>
    </row>
    <row r="2390" spans="2:51" s="13" customFormat="1" ht="10.199999999999999">
      <c r="B2390" s="200"/>
      <c r="C2390" s="201"/>
      <c r="D2390" s="198" t="s">
        <v>244</v>
      </c>
      <c r="E2390" s="202" t="s">
        <v>19</v>
      </c>
      <c r="F2390" s="203" t="s">
        <v>5939</v>
      </c>
      <c r="G2390" s="201"/>
      <c r="H2390" s="204">
        <v>0.92300000000000004</v>
      </c>
      <c r="I2390" s="205"/>
      <c r="J2390" s="201"/>
      <c r="K2390" s="201"/>
      <c r="L2390" s="206"/>
      <c r="M2390" s="207"/>
      <c r="N2390" s="208"/>
      <c r="O2390" s="208"/>
      <c r="P2390" s="208"/>
      <c r="Q2390" s="208"/>
      <c r="R2390" s="208"/>
      <c r="S2390" s="208"/>
      <c r="T2390" s="209"/>
      <c r="AT2390" s="210" t="s">
        <v>244</v>
      </c>
      <c r="AU2390" s="210" t="s">
        <v>85</v>
      </c>
      <c r="AV2390" s="13" t="s">
        <v>85</v>
      </c>
      <c r="AW2390" s="13" t="s">
        <v>37</v>
      </c>
      <c r="AX2390" s="13" t="s">
        <v>76</v>
      </c>
      <c r="AY2390" s="210" t="s">
        <v>232</v>
      </c>
    </row>
    <row r="2391" spans="2:51" s="15" customFormat="1" ht="10.199999999999999">
      <c r="B2391" s="222"/>
      <c r="C2391" s="223"/>
      <c r="D2391" s="198" t="s">
        <v>244</v>
      </c>
      <c r="E2391" s="224" t="s">
        <v>19</v>
      </c>
      <c r="F2391" s="225" t="s">
        <v>5940</v>
      </c>
      <c r="G2391" s="223"/>
      <c r="H2391" s="224" t="s">
        <v>19</v>
      </c>
      <c r="I2391" s="226"/>
      <c r="J2391" s="223"/>
      <c r="K2391" s="223"/>
      <c r="L2391" s="227"/>
      <c r="M2391" s="228"/>
      <c r="N2391" s="229"/>
      <c r="O2391" s="229"/>
      <c r="P2391" s="229"/>
      <c r="Q2391" s="229"/>
      <c r="R2391" s="229"/>
      <c r="S2391" s="229"/>
      <c r="T2391" s="230"/>
      <c r="AT2391" s="231" t="s">
        <v>244</v>
      </c>
      <c r="AU2391" s="231" t="s">
        <v>85</v>
      </c>
      <c r="AV2391" s="15" t="s">
        <v>83</v>
      </c>
      <c r="AW2391" s="15" t="s">
        <v>37</v>
      </c>
      <c r="AX2391" s="15" t="s">
        <v>76</v>
      </c>
      <c r="AY2391" s="231" t="s">
        <v>232</v>
      </c>
    </row>
    <row r="2392" spans="2:51" s="13" customFormat="1" ht="10.199999999999999">
      <c r="B2392" s="200"/>
      <c r="C2392" s="201"/>
      <c r="D2392" s="198" t="s">
        <v>244</v>
      </c>
      <c r="E2392" s="202" t="s">
        <v>19</v>
      </c>
      <c r="F2392" s="203" t="s">
        <v>5941</v>
      </c>
      <c r="G2392" s="201"/>
      <c r="H2392" s="204">
        <v>37.704000000000001</v>
      </c>
      <c r="I2392" s="205"/>
      <c r="J2392" s="201"/>
      <c r="K2392" s="201"/>
      <c r="L2392" s="206"/>
      <c r="M2392" s="207"/>
      <c r="N2392" s="208"/>
      <c r="O2392" s="208"/>
      <c r="P2392" s="208"/>
      <c r="Q2392" s="208"/>
      <c r="R2392" s="208"/>
      <c r="S2392" s="208"/>
      <c r="T2392" s="209"/>
      <c r="AT2392" s="210" t="s">
        <v>244</v>
      </c>
      <c r="AU2392" s="210" t="s">
        <v>85</v>
      </c>
      <c r="AV2392" s="13" t="s">
        <v>85</v>
      </c>
      <c r="AW2392" s="13" t="s">
        <v>37</v>
      </c>
      <c r="AX2392" s="13" t="s">
        <v>76</v>
      </c>
      <c r="AY2392" s="210" t="s">
        <v>232</v>
      </c>
    </row>
    <row r="2393" spans="2:51" s="13" customFormat="1" ht="10.199999999999999">
      <c r="B2393" s="200"/>
      <c r="C2393" s="201"/>
      <c r="D2393" s="198" t="s">
        <v>244</v>
      </c>
      <c r="E2393" s="202" t="s">
        <v>19</v>
      </c>
      <c r="F2393" s="203" t="s">
        <v>5942</v>
      </c>
      <c r="G2393" s="201"/>
      <c r="H2393" s="204">
        <v>-17.64</v>
      </c>
      <c r="I2393" s="205"/>
      <c r="J2393" s="201"/>
      <c r="K2393" s="201"/>
      <c r="L2393" s="206"/>
      <c r="M2393" s="207"/>
      <c r="N2393" s="208"/>
      <c r="O2393" s="208"/>
      <c r="P2393" s="208"/>
      <c r="Q2393" s="208"/>
      <c r="R2393" s="208"/>
      <c r="S2393" s="208"/>
      <c r="T2393" s="209"/>
      <c r="AT2393" s="210" t="s">
        <v>244</v>
      </c>
      <c r="AU2393" s="210" t="s">
        <v>85</v>
      </c>
      <c r="AV2393" s="13" t="s">
        <v>85</v>
      </c>
      <c r="AW2393" s="13" t="s">
        <v>37</v>
      </c>
      <c r="AX2393" s="13" t="s">
        <v>76</v>
      </c>
      <c r="AY2393" s="210" t="s">
        <v>232</v>
      </c>
    </row>
    <row r="2394" spans="2:51" s="15" customFormat="1" ht="10.199999999999999">
      <c r="B2394" s="222"/>
      <c r="C2394" s="223"/>
      <c r="D2394" s="198" t="s">
        <v>244</v>
      </c>
      <c r="E2394" s="224" t="s">
        <v>19</v>
      </c>
      <c r="F2394" s="225" t="s">
        <v>5943</v>
      </c>
      <c r="G2394" s="223"/>
      <c r="H2394" s="224" t="s">
        <v>19</v>
      </c>
      <c r="I2394" s="226"/>
      <c r="J2394" s="223"/>
      <c r="K2394" s="223"/>
      <c r="L2394" s="227"/>
      <c r="M2394" s="228"/>
      <c r="N2394" s="229"/>
      <c r="O2394" s="229"/>
      <c r="P2394" s="229"/>
      <c r="Q2394" s="229"/>
      <c r="R2394" s="229"/>
      <c r="S2394" s="229"/>
      <c r="T2394" s="230"/>
      <c r="AT2394" s="231" t="s">
        <v>244</v>
      </c>
      <c r="AU2394" s="231" t="s">
        <v>85</v>
      </c>
      <c r="AV2394" s="15" t="s">
        <v>83</v>
      </c>
      <c r="AW2394" s="15" t="s">
        <v>37</v>
      </c>
      <c r="AX2394" s="15" t="s">
        <v>76</v>
      </c>
      <c r="AY2394" s="231" t="s">
        <v>232</v>
      </c>
    </row>
    <row r="2395" spans="2:51" s="13" customFormat="1" ht="10.199999999999999">
      <c r="B2395" s="200"/>
      <c r="C2395" s="201"/>
      <c r="D2395" s="198" t="s">
        <v>244</v>
      </c>
      <c r="E2395" s="202" t="s">
        <v>19</v>
      </c>
      <c r="F2395" s="203" t="s">
        <v>5944</v>
      </c>
      <c r="G2395" s="201"/>
      <c r="H2395" s="204">
        <v>23.965</v>
      </c>
      <c r="I2395" s="205"/>
      <c r="J2395" s="201"/>
      <c r="K2395" s="201"/>
      <c r="L2395" s="206"/>
      <c r="M2395" s="207"/>
      <c r="N2395" s="208"/>
      <c r="O2395" s="208"/>
      <c r="P2395" s="208"/>
      <c r="Q2395" s="208"/>
      <c r="R2395" s="208"/>
      <c r="S2395" s="208"/>
      <c r="T2395" s="209"/>
      <c r="AT2395" s="210" t="s">
        <v>244</v>
      </c>
      <c r="AU2395" s="210" t="s">
        <v>85</v>
      </c>
      <c r="AV2395" s="13" t="s">
        <v>85</v>
      </c>
      <c r="AW2395" s="13" t="s">
        <v>37</v>
      </c>
      <c r="AX2395" s="13" t="s">
        <v>76</v>
      </c>
      <c r="AY2395" s="210" t="s">
        <v>232</v>
      </c>
    </row>
    <row r="2396" spans="2:51" s="13" customFormat="1" ht="10.199999999999999">
      <c r="B2396" s="200"/>
      <c r="C2396" s="201"/>
      <c r="D2396" s="198" t="s">
        <v>244</v>
      </c>
      <c r="E2396" s="202" t="s">
        <v>19</v>
      </c>
      <c r="F2396" s="203" t="s">
        <v>5945</v>
      </c>
      <c r="G2396" s="201"/>
      <c r="H2396" s="204">
        <v>-18.155000000000001</v>
      </c>
      <c r="I2396" s="205"/>
      <c r="J2396" s="201"/>
      <c r="K2396" s="201"/>
      <c r="L2396" s="206"/>
      <c r="M2396" s="207"/>
      <c r="N2396" s="208"/>
      <c r="O2396" s="208"/>
      <c r="P2396" s="208"/>
      <c r="Q2396" s="208"/>
      <c r="R2396" s="208"/>
      <c r="S2396" s="208"/>
      <c r="T2396" s="209"/>
      <c r="AT2396" s="210" t="s">
        <v>244</v>
      </c>
      <c r="AU2396" s="210" t="s">
        <v>85</v>
      </c>
      <c r="AV2396" s="13" t="s">
        <v>85</v>
      </c>
      <c r="AW2396" s="13" t="s">
        <v>37</v>
      </c>
      <c r="AX2396" s="13" t="s">
        <v>76</v>
      </c>
      <c r="AY2396" s="210" t="s">
        <v>232</v>
      </c>
    </row>
    <row r="2397" spans="2:51" s="13" customFormat="1" ht="10.199999999999999">
      <c r="B2397" s="200"/>
      <c r="C2397" s="201"/>
      <c r="D2397" s="198" t="s">
        <v>244</v>
      </c>
      <c r="E2397" s="202" t="s">
        <v>19</v>
      </c>
      <c r="F2397" s="203" t="s">
        <v>5946</v>
      </c>
      <c r="G2397" s="201"/>
      <c r="H2397" s="204">
        <v>7.5979999999999999</v>
      </c>
      <c r="I2397" s="205"/>
      <c r="J2397" s="201"/>
      <c r="K2397" s="201"/>
      <c r="L2397" s="206"/>
      <c r="M2397" s="207"/>
      <c r="N2397" s="208"/>
      <c r="O2397" s="208"/>
      <c r="P2397" s="208"/>
      <c r="Q2397" s="208"/>
      <c r="R2397" s="208"/>
      <c r="S2397" s="208"/>
      <c r="T2397" s="209"/>
      <c r="AT2397" s="210" t="s">
        <v>244</v>
      </c>
      <c r="AU2397" s="210" t="s">
        <v>85</v>
      </c>
      <c r="AV2397" s="13" t="s">
        <v>85</v>
      </c>
      <c r="AW2397" s="13" t="s">
        <v>37</v>
      </c>
      <c r="AX2397" s="13" t="s">
        <v>76</v>
      </c>
      <c r="AY2397" s="210" t="s">
        <v>232</v>
      </c>
    </row>
    <row r="2398" spans="2:51" s="15" customFormat="1" ht="10.199999999999999">
      <c r="B2398" s="222"/>
      <c r="C2398" s="223"/>
      <c r="D2398" s="198" t="s">
        <v>244</v>
      </c>
      <c r="E2398" s="224" t="s">
        <v>19</v>
      </c>
      <c r="F2398" s="225" t="s">
        <v>1114</v>
      </c>
      <c r="G2398" s="223"/>
      <c r="H2398" s="224" t="s">
        <v>19</v>
      </c>
      <c r="I2398" s="226"/>
      <c r="J2398" s="223"/>
      <c r="K2398" s="223"/>
      <c r="L2398" s="227"/>
      <c r="M2398" s="228"/>
      <c r="N2398" s="229"/>
      <c r="O2398" s="229"/>
      <c r="P2398" s="229"/>
      <c r="Q2398" s="229"/>
      <c r="R2398" s="229"/>
      <c r="S2398" s="229"/>
      <c r="T2398" s="230"/>
      <c r="AT2398" s="231" t="s">
        <v>244</v>
      </c>
      <c r="AU2398" s="231" t="s">
        <v>85</v>
      </c>
      <c r="AV2398" s="15" t="s">
        <v>83</v>
      </c>
      <c r="AW2398" s="15" t="s">
        <v>37</v>
      </c>
      <c r="AX2398" s="15" t="s">
        <v>76</v>
      </c>
      <c r="AY2398" s="231" t="s">
        <v>232</v>
      </c>
    </row>
    <row r="2399" spans="2:51" s="15" customFormat="1" ht="10.199999999999999">
      <c r="B2399" s="222"/>
      <c r="C2399" s="223"/>
      <c r="D2399" s="198" t="s">
        <v>244</v>
      </c>
      <c r="E2399" s="224" t="s">
        <v>19</v>
      </c>
      <c r="F2399" s="225" t="s">
        <v>4029</v>
      </c>
      <c r="G2399" s="223"/>
      <c r="H2399" s="224" t="s">
        <v>19</v>
      </c>
      <c r="I2399" s="226"/>
      <c r="J2399" s="223"/>
      <c r="K2399" s="223"/>
      <c r="L2399" s="227"/>
      <c r="M2399" s="228"/>
      <c r="N2399" s="229"/>
      <c r="O2399" s="229"/>
      <c r="P2399" s="229"/>
      <c r="Q2399" s="229"/>
      <c r="R2399" s="229"/>
      <c r="S2399" s="229"/>
      <c r="T2399" s="230"/>
      <c r="AT2399" s="231" t="s">
        <v>244</v>
      </c>
      <c r="AU2399" s="231" t="s">
        <v>85</v>
      </c>
      <c r="AV2399" s="15" t="s">
        <v>83</v>
      </c>
      <c r="AW2399" s="15" t="s">
        <v>37</v>
      </c>
      <c r="AX2399" s="15" t="s">
        <v>76</v>
      </c>
      <c r="AY2399" s="231" t="s">
        <v>232</v>
      </c>
    </row>
    <row r="2400" spans="2:51" s="13" customFormat="1" ht="10.199999999999999">
      <c r="B2400" s="200"/>
      <c r="C2400" s="201"/>
      <c r="D2400" s="198" t="s">
        <v>244</v>
      </c>
      <c r="E2400" s="202" t="s">
        <v>19</v>
      </c>
      <c r="F2400" s="203" t="s">
        <v>5947</v>
      </c>
      <c r="G2400" s="201"/>
      <c r="H2400" s="204">
        <v>52.981000000000002</v>
      </c>
      <c r="I2400" s="205"/>
      <c r="J2400" s="201"/>
      <c r="K2400" s="201"/>
      <c r="L2400" s="206"/>
      <c r="M2400" s="207"/>
      <c r="N2400" s="208"/>
      <c r="O2400" s="208"/>
      <c r="P2400" s="208"/>
      <c r="Q2400" s="208"/>
      <c r="R2400" s="208"/>
      <c r="S2400" s="208"/>
      <c r="T2400" s="209"/>
      <c r="AT2400" s="210" t="s">
        <v>244</v>
      </c>
      <c r="AU2400" s="210" t="s">
        <v>85</v>
      </c>
      <c r="AV2400" s="13" t="s">
        <v>85</v>
      </c>
      <c r="AW2400" s="13" t="s">
        <v>37</v>
      </c>
      <c r="AX2400" s="13" t="s">
        <v>76</v>
      </c>
      <c r="AY2400" s="210" t="s">
        <v>232</v>
      </c>
    </row>
    <row r="2401" spans="2:51" s="13" customFormat="1" ht="10.199999999999999">
      <c r="B2401" s="200"/>
      <c r="C2401" s="201"/>
      <c r="D2401" s="198" t="s">
        <v>244</v>
      </c>
      <c r="E2401" s="202" t="s">
        <v>19</v>
      </c>
      <c r="F2401" s="203" t="s">
        <v>5948</v>
      </c>
      <c r="G2401" s="201"/>
      <c r="H2401" s="204">
        <v>-28.896000000000001</v>
      </c>
      <c r="I2401" s="205"/>
      <c r="J2401" s="201"/>
      <c r="K2401" s="201"/>
      <c r="L2401" s="206"/>
      <c r="M2401" s="207"/>
      <c r="N2401" s="208"/>
      <c r="O2401" s="208"/>
      <c r="P2401" s="208"/>
      <c r="Q2401" s="208"/>
      <c r="R2401" s="208"/>
      <c r="S2401" s="208"/>
      <c r="T2401" s="209"/>
      <c r="AT2401" s="210" t="s">
        <v>244</v>
      </c>
      <c r="AU2401" s="210" t="s">
        <v>85</v>
      </c>
      <c r="AV2401" s="13" t="s">
        <v>85</v>
      </c>
      <c r="AW2401" s="13" t="s">
        <v>37</v>
      </c>
      <c r="AX2401" s="13" t="s">
        <v>76</v>
      </c>
      <c r="AY2401" s="210" t="s">
        <v>232</v>
      </c>
    </row>
    <row r="2402" spans="2:51" s="13" customFormat="1" ht="10.199999999999999">
      <c r="B2402" s="200"/>
      <c r="C2402" s="201"/>
      <c r="D2402" s="198" t="s">
        <v>244</v>
      </c>
      <c r="E2402" s="202" t="s">
        <v>19</v>
      </c>
      <c r="F2402" s="203" t="s">
        <v>4032</v>
      </c>
      <c r="G2402" s="201"/>
      <c r="H2402" s="204">
        <v>35.052</v>
      </c>
      <c r="I2402" s="205"/>
      <c r="J2402" s="201"/>
      <c r="K2402" s="201"/>
      <c r="L2402" s="206"/>
      <c r="M2402" s="207"/>
      <c r="N2402" s="208"/>
      <c r="O2402" s="208"/>
      <c r="P2402" s="208"/>
      <c r="Q2402" s="208"/>
      <c r="R2402" s="208"/>
      <c r="S2402" s="208"/>
      <c r="T2402" s="209"/>
      <c r="AT2402" s="210" t="s">
        <v>244</v>
      </c>
      <c r="AU2402" s="210" t="s">
        <v>85</v>
      </c>
      <c r="AV2402" s="13" t="s">
        <v>85</v>
      </c>
      <c r="AW2402" s="13" t="s">
        <v>37</v>
      </c>
      <c r="AX2402" s="13" t="s">
        <v>76</v>
      </c>
      <c r="AY2402" s="210" t="s">
        <v>232</v>
      </c>
    </row>
    <row r="2403" spans="2:51" s="13" customFormat="1" ht="10.199999999999999">
      <c r="B2403" s="200"/>
      <c r="C2403" s="201"/>
      <c r="D2403" s="198" t="s">
        <v>244</v>
      </c>
      <c r="E2403" s="202" t="s">
        <v>19</v>
      </c>
      <c r="F2403" s="203" t="s">
        <v>5949</v>
      </c>
      <c r="G2403" s="201"/>
      <c r="H2403" s="204">
        <v>50.465000000000003</v>
      </c>
      <c r="I2403" s="205"/>
      <c r="J2403" s="201"/>
      <c r="K2403" s="201"/>
      <c r="L2403" s="206"/>
      <c r="M2403" s="207"/>
      <c r="N2403" s="208"/>
      <c r="O2403" s="208"/>
      <c r="P2403" s="208"/>
      <c r="Q2403" s="208"/>
      <c r="R2403" s="208"/>
      <c r="S2403" s="208"/>
      <c r="T2403" s="209"/>
      <c r="AT2403" s="210" t="s">
        <v>244</v>
      </c>
      <c r="AU2403" s="210" t="s">
        <v>85</v>
      </c>
      <c r="AV2403" s="13" t="s">
        <v>85</v>
      </c>
      <c r="AW2403" s="13" t="s">
        <v>37</v>
      </c>
      <c r="AX2403" s="13" t="s">
        <v>76</v>
      </c>
      <c r="AY2403" s="210" t="s">
        <v>232</v>
      </c>
    </row>
    <row r="2404" spans="2:51" s="13" customFormat="1" ht="10.199999999999999">
      <c r="B2404" s="200"/>
      <c r="C2404" s="201"/>
      <c r="D2404" s="198" t="s">
        <v>244</v>
      </c>
      <c r="E2404" s="202" t="s">
        <v>19</v>
      </c>
      <c r="F2404" s="203" t="s">
        <v>5950</v>
      </c>
      <c r="G2404" s="201"/>
      <c r="H2404" s="204">
        <v>42.066000000000003</v>
      </c>
      <c r="I2404" s="205"/>
      <c r="J2404" s="201"/>
      <c r="K2404" s="201"/>
      <c r="L2404" s="206"/>
      <c r="M2404" s="207"/>
      <c r="N2404" s="208"/>
      <c r="O2404" s="208"/>
      <c r="P2404" s="208"/>
      <c r="Q2404" s="208"/>
      <c r="R2404" s="208"/>
      <c r="S2404" s="208"/>
      <c r="T2404" s="209"/>
      <c r="AT2404" s="210" t="s">
        <v>244</v>
      </c>
      <c r="AU2404" s="210" t="s">
        <v>85</v>
      </c>
      <c r="AV2404" s="13" t="s">
        <v>85</v>
      </c>
      <c r="AW2404" s="13" t="s">
        <v>37</v>
      </c>
      <c r="AX2404" s="13" t="s">
        <v>76</v>
      </c>
      <c r="AY2404" s="210" t="s">
        <v>232</v>
      </c>
    </row>
    <row r="2405" spans="2:51" s="13" customFormat="1" ht="10.199999999999999">
      <c r="B2405" s="200"/>
      <c r="C2405" s="201"/>
      <c r="D2405" s="198" t="s">
        <v>244</v>
      </c>
      <c r="E2405" s="202" t="s">
        <v>19</v>
      </c>
      <c r="F2405" s="203" t="s">
        <v>5951</v>
      </c>
      <c r="G2405" s="201"/>
      <c r="H2405" s="204">
        <v>42.066000000000003</v>
      </c>
      <c r="I2405" s="205"/>
      <c r="J2405" s="201"/>
      <c r="K2405" s="201"/>
      <c r="L2405" s="206"/>
      <c r="M2405" s="207"/>
      <c r="N2405" s="208"/>
      <c r="O2405" s="208"/>
      <c r="P2405" s="208"/>
      <c r="Q2405" s="208"/>
      <c r="R2405" s="208"/>
      <c r="S2405" s="208"/>
      <c r="T2405" s="209"/>
      <c r="AT2405" s="210" t="s">
        <v>244</v>
      </c>
      <c r="AU2405" s="210" t="s">
        <v>85</v>
      </c>
      <c r="AV2405" s="13" t="s">
        <v>85</v>
      </c>
      <c r="AW2405" s="13" t="s">
        <v>37</v>
      </c>
      <c r="AX2405" s="13" t="s">
        <v>76</v>
      </c>
      <c r="AY2405" s="210" t="s">
        <v>232</v>
      </c>
    </row>
    <row r="2406" spans="2:51" s="13" customFormat="1" ht="10.199999999999999">
      <c r="B2406" s="200"/>
      <c r="C2406" s="201"/>
      <c r="D2406" s="198" t="s">
        <v>244</v>
      </c>
      <c r="E2406" s="202" t="s">
        <v>19</v>
      </c>
      <c r="F2406" s="203" t="s">
        <v>5952</v>
      </c>
      <c r="G2406" s="201"/>
      <c r="H2406" s="204">
        <v>42.228999999999999</v>
      </c>
      <c r="I2406" s="205"/>
      <c r="J2406" s="201"/>
      <c r="K2406" s="201"/>
      <c r="L2406" s="206"/>
      <c r="M2406" s="207"/>
      <c r="N2406" s="208"/>
      <c r="O2406" s="208"/>
      <c r="P2406" s="208"/>
      <c r="Q2406" s="208"/>
      <c r="R2406" s="208"/>
      <c r="S2406" s="208"/>
      <c r="T2406" s="209"/>
      <c r="AT2406" s="210" t="s">
        <v>244</v>
      </c>
      <c r="AU2406" s="210" t="s">
        <v>85</v>
      </c>
      <c r="AV2406" s="13" t="s">
        <v>85</v>
      </c>
      <c r="AW2406" s="13" t="s">
        <v>37</v>
      </c>
      <c r="AX2406" s="13" t="s">
        <v>76</v>
      </c>
      <c r="AY2406" s="210" t="s">
        <v>232</v>
      </c>
    </row>
    <row r="2407" spans="2:51" s="15" customFormat="1" ht="10.199999999999999">
      <c r="B2407" s="222"/>
      <c r="C2407" s="223"/>
      <c r="D2407" s="198" t="s">
        <v>244</v>
      </c>
      <c r="E2407" s="224" t="s">
        <v>19</v>
      </c>
      <c r="F2407" s="225" t="s">
        <v>4037</v>
      </c>
      <c r="G2407" s="223"/>
      <c r="H2407" s="224" t="s">
        <v>19</v>
      </c>
      <c r="I2407" s="226"/>
      <c r="J2407" s="223"/>
      <c r="K2407" s="223"/>
      <c r="L2407" s="227"/>
      <c r="M2407" s="228"/>
      <c r="N2407" s="229"/>
      <c r="O2407" s="229"/>
      <c r="P2407" s="229"/>
      <c r="Q2407" s="229"/>
      <c r="R2407" s="229"/>
      <c r="S2407" s="229"/>
      <c r="T2407" s="230"/>
      <c r="AT2407" s="231" t="s">
        <v>244</v>
      </c>
      <c r="AU2407" s="231" t="s">
        <v>85</v>
      </c>
      <c r="AV2407" s="15" t="s">
        <v>83</v>
      </c>
      <c r="AW2407" s="15" t="s">
        <v>37</v>
      </c>
      <c r="AX2407" s="15" t="s">
        <v>76</v>
      </c>
      <c r="AY2407" s="231" t="s">
        <v>232</v>
      </c>
    </row>
    <row r="2408" spans="2:51" s="13" customFormat="1" ht="10.199999999999999">
      <c r="B2408" s="200"/>
      <c r="C2408" s="201"/>
      <c r="D2408" s="198" t="s">
        <v>244</v>
      </c>
      <c r="E2408" s="202" t="s">
        <v>19</v>
      </c>
      <c r="F2408" s="203" t="s">
        <v>5953</v>
      </c>
      <c r="G2408" s="201"/>
      <c r="H2408" s="204">
        <v>145.292</v>
      </c>
      <c r="I2408" s="205"/>
      <c r="J2408" s="201"/>
      <c r="K2408" s="201"/>
      <c r="L2408" s="206"/>
      <c r="M2408" s="207"/>
      <c r="N2408" s="208"/>
      <c r="O2408" s="208"/>
      <c r="P2408" s="208"/>
      <c r="Q2408" s="208"/>
      <c r="R2408" s="208"/>
      <c r="S2408" s="208"/>
      <c r="T2408" s="209"/>
      <c r="AT2408" s="210" t="s">
        <v>244</v>
      </c>
      <c r="AU2408" s="210" t="s">
        <v>85</v>
      </c>
      <c r="AV2408" s="13" t="s">
        <v>85</v>
      </c>
      <c r="AW2408" s="13" t="s">
        <v>37</v>
      </c>
      <c r="AX2408" s="13" t="s">
        <v>76</v>
      </c>
      <c r="AY2408" s="210" t="s">
        <v>232</v>
      </c>
    </row>
    <row r="2409" spans="2:51" s="13" customFormat="1" ht="10.199999999999999">
      <c r="B2409" s="200"/>
      <c r="C2409" s="201"/>
      <c r="D2409" s="198" t="s">
        <v>244</v>
      </c>
      <c r="E2409" s="202" t="s">
        <v>19</v>
      </c>
      <c r="F2409" s="203" t="s">
        <v>5954</v>
      </c>
      <c r="G2409" s="201"/>
      <c r="H2409" s="204">
        <v>-83.293999999999997</v>
      </c>
      <c r="I2409" s="205"/>
      <c r="J2409" s="201"/>
      <c r="K2409" s="201"/>
      <c r="L2409" s="206"/>
      <c r="M2409" s="207"/>
      <c r="N2409" s="208"/>
      <c r="O2409" s="208"/>
      <c r="P2409" s="208"/>
      <c r="Q2409" s="208"/>
      <c r="R2409" s="208"/>
      <c r="S2409" s="208"/>
      <c r="T2409" s="209"/>
      <c r="AT2409" s="210" t="s">
        <v>244</v>
      </c>
      <c r="AU2409" s="210" t="s">
        <v>85</v>
      </c>
      <c r="AV2409" s="13" t="s">
        <v>85</v>
      </c>
      <c r="AW2409" s="13" t="s">
        <v>37</v>
      </c>
      <c r="AX2409" s="13" t="s">
        <v>76</v>
      </c>
      <c r="AY2409" s="210" t="s">
        <v>232</v>
      </c>
    </row>
    <row r="2410" spans="2:51" s="15" customFormat="1" ht="10.199999999999999">
      <c r="B2410" s="222"/>
      <c r="C2410" s="223"/>
      <c r="D2410" s="198" t="s">
        <v>244</v>
      </c>
      <c r="E2410" s="224" t="s">
        <v>19</v>
      </c>
      <c r="F2410" s="225" t="s">
        <v>5955</v>
      </c>
      <c r="G2410" s="223"/>
      <c r="H2410" s="224" t="s">
        <v>19</v>
      </c>
      <c r="I2410" s="226"/>
      <c r="J2410" s="223"/>
      <c r="K2410" s="223"/>
      <c r="L2410" s="227"/>
      <c r="M2410" s="228"/>
      <c r="N2410" s="229"/>
      <c r="O2410" s="229"/>
      <c r="P2410" s="229"/>
      <c r="Q2410" s="229"/>
      <c r="R2410" s="229"/>
      <c r="S2410" s="229"/>
      <c r="T2410" s="230"/>
      <c r="AT2410" s="231" t="s">
        <v>244</v>
      </c>
      <c r="AU2410" s="231" t="s">
        <v>85</v>
      </c>
      <c r="AV2410" s="15" t="s">
        <v>83</v>
      </c>
      <c r="AW2410" s="15" t="s">
        <v>37</v>
      </c>
      <c r="AX2410" s="15" t="s">
        <v>76</v>
      </c>
      <c r="AY2410" s="231" t="s">
        <v>232</v>
      </c>
    </row>
    <row r="2411" spans="2:51" s="13" customFormat="1" ht="10.199999999999999">
      <c r="B2411" s="200"/>
      <c r="C2411" s="201"/>
      <c r="D2411" s="198" t="s">
        <v>244</v>
      </c>
      <c r="E2411" s="202" t="s">
        <v>19</v>
      </c>
      <c r="F2411" s="203" t="s">
        <v>5956</v>
      </c>
      <c r="G2411" s="201"/>
      <c r="H2411" s="204">
        <v>44.826000000000001</v>
      </c>
      <c r="I2411" s="205"/>
      <c r="J2411" s="201"/>
      <c r="K2411" s="201"/>
      <c r="L2411" s="206"/>
      <c r="M2411" s="207"/>
      <c r="N2411" s="208"/>
      <c r="O2411" s="208"/>
      <c r="P2411" s="208"/>
      <c r="Q2411" s="208"/>
      <c r="R2411" s="208"/>
      <c r="S2411" s="208"/>
      <c r="T2411" s="209"/>
      <c r="AT2411" s="210" t="s">
        <v>244</v>
      </c>
      <c r="AU2411" s="210" t="s">
        <v>85</v>
      </c>
      <c r="AV2411" s="13" t="s">
        <v>85</v>
      </c>
      <c r="AW2411" s="13" t="s">
        <v>37</v>
      </c>
      <c r="AX2411" s="13" t="s">
        <v>76</v>
      </c>
      <c r="AY2411" s="210" t="s">
        <v>232</v>
      </c>
    </row>
    <row r="2412" spans="2:51" s="13" customFormat="1" ht="10.199999999999999">
      <c r="B2412" s="200"/>
      <c r="C2412" s="201"/>
      <c r="D2412" s="198" t="s">
        <v>244</v>
      </c>
      <c r="E2412" s="202" t="s">
        <v>19</v>
      </c>
      <c r="F2412" s="203" t="s">
        <v>5957</v>
      </c>
      <c r="G2412" s="201"/>
      <c r="H2412" s="204">
        <v>-22.384</v>
      </c>
      <c r="I2412" s="205"/>
      <c r="J2412" s="201"/>
      <c r="K2412" s="201"/>
      <c r="L2412" s="206"/>
      <c r="M2412" s="207"/>
      <c r="N2412" s="208"/>
      <c r="O2412" s="208"/>
      <c r="P2412" s="208"/>
      <c r="Q2412" s="208"/>
      <c r="R2412" s="208"/>
      <c r="S2412" s="208"/>
      <c r="T2412" s="209"/>
      <c r="AT2412" s="210" t="s">
        <v>244</v>
      </c>
      <c r="AU2412" s="210" t="s">
        <v>85</v>
      </c>
      <c r="AV2412" s="13" t="s">
        <v>85</v>
      </c>
      <c r="AW2412" s="13" t="s">
        <v>37</v>
      </c>
      <c r="AX2412" s="13" t="s">
        <v>76</v>
      </c>
      <c r="AY2412" s="210" t="s">
        <v>232</v>
      </c>
    </row>
    <row r="2413" spans="2:51" s="13" customFormat="1" ht="10.199999999999999">
      <c r="B2413" s="200"/>
      <c r="C2413" s="201"/>
      <c r="D2413" s="198" t="s">
        <v>244</v>
      </c>
      <c r="E2413" s="202" t="s">
        <v>19</v>
      </c>
      <c r="F2413" s="203" t="s">
        <v>5958</v>
      </c>
      <c r="G2413" s="201"/>
      <c r="H2413" s="204">
        <v>24.367000000000001</v>
      </c>
      <c r="I2413" s="205"/>
      <c r="J2413" s="201"/>
      <c r="K2413" s="201"/>
      <c r="L2413" s="206"/>
      <c r="M2413" s="207"/>
      <c r="N2413" s="208"/>
      <c r="O2413" s="208"/>
      <c r="P2413" s="208"/>
      <c r="Q2413" s="208"/>
      <c r="R2413" s="208"/>
      <c r="S2413" s="208"/>
      <c r="T2413" s="209"/>
      <c r="AT2413" s="210" t="s">
        <v>244</v>
      </c>
      <c r="AU2413" s="210" t="s">
        <v>85</v>
      </c>
      <c r="AV2413" s="13" t="s">
        <v>85</v>
      </c>
      <c r="AW2413" s="13" t="s">
        <v>37</v>
      </c>
      <c r="AX2413" s="13" t="s">
        <v>76</v>
      </c>
      <c r="AY2413" s="210" t="s">
        <v>232</v>
      </c>
    </row>
    <row r="2414" spans="2:51" s="13" customFormat="1" ht="10.199999999999999">
      <c r="B2414" s="200"/>
      <c r="C2414" s="201"/>
      <c r="D2414" s="198" t="s">
        <v>244</v>
      </c>
      <c r="E2414" s="202" t="s">
        <v>19</v>
      </c>
      <c r="F2414" s="203" t="s">
        <v>5959</v>
      </c>
      <c r="G2414" s="201"/>
      <c r="H2414" s="204">
        <v>33.896000000000001</v>
      </c>
      <c r="I2414" s="205"/>
      <c r="J2414" s="201"/>
      <c r="K2414" s="201"/>
      <c r="L2414" s="206"/>
      <c r="M2414" s="207"/>
      <c r="N2414" s="208"/>
      <c r="O2414" s="208"/>
      <c r="P2414" s="208"/>
      <c r="Q2414" s="208"/>
      <c r="R2414" s="208"/>
      <c r="S2414" s="208"/>
      <c r="T2414" s="209"/>
      <c r="AT2414" s="210" t="s">
        <v>244</v>
      </c>
      <c r="AU2414" s="210" t="s">
        <v>85</v>
      </c>
      <c r="AV2414" s="13" t="s">
        <v>85</v>
      </c>
      <c r="AW2414" s="13" t="s">
        <v>37</v>
      </c>
      <c r="AX2414" s="13" t="s">
        <v>76</v>
      </c>
      <c r="AY2414" s="210" t="s">
        <v>232</v>
      </c>
    </row>
    <row r="2415" spans="2:51" s="13" customFormat="1" ht="10.199999999999999">
      <c r="B2415" s="200"/>
      <c r="C2415" s="201"/>
      <c r="D2415" s="198" t="s">
        <v>244</v>
      </c>
      <c r="E2415" s="202" t="s">
        <v>19</v>
      </c>
      <c r="F2415" s="203" t="s">
        <v>5960</v>
      </c>
      <c r="G2415" s="201"/>
      <c r="H2415" s="204">
        <v>41.82</v>
      </c>
      <c r="I2415" s="205"/>
      <c r="J2415" s="201"/>
      <c r="K2415" s="201"/>
      <c r="L2415" s="206"/>
      <c r="M2415" s="207"/>
      <c r="N2415" s="208"/>
      <c r="O2415" s="208"/>
      <c r="P2415" s="208"/>
      <c r="Q2415" s="208"/>
      <c r="R2415" s="208"/>
      <c r="S2415" s="208"/>
      <c r="T2415" s="209"/>
      <c r="AT2415" s="210" t="s">
        <v>244</v>
      </c>
      <c r="AU2415" s="210" t="s">
        <v>85</v>
      </c>
      <c r="AV2415" s="13" t="s">
        <v>85</v>
      </c>
      <c r="AW2415" s="13" t="s">
        <v>37</v>
      </c>
      <c r="AX2415" s="13" t="s">
        <v>76</v>
      </c>
      <c r="AY2415" s="210" t="s">
        <v>232</v>
      </c>
    </row>
    <row r="2416" spans="2:51" s="13" customFormat="1" ht="10.199999999999999">
      <c r="B2416" s="200"/>
      <c r="C2416" s="201"/>
      <c r="D2416" s="198" t="s">
        <v>244</v>
      </c>
      <c r="E2416" s="202" t="s">
        <v>19</v>
      </c>
      <c r="F2416" s="203" t="s">
        <v>5961</v>
      </c>
      <c r="G2416" s="201"/>
      <c r="H2416" s="204">
        <v>41.414999999999999</v>
      </c>
      <c r="I2416" s="205"/>
      <c r="J2416" s="201"/>
      <c r="K2416" s="201"/>
      <c r="L2416" s="206"/>
      <c r="M2416" s="207"/>
      <c r="N2416" s="208"/>
      <c r="O2416" s="208"/>
      <c r="P2416" s="208"/>
      <c r="Q2416" s="208"/>
      <c r="R2416" s="208"/>
      <c r="S2416" s="208"/>
      <c r="T2416" s="209"/>
      <c r="AT2416" s="210" t="s">
        <v>244</v>
      </c>
      <c r="AU2416" s="210" t="s">
        <v>85</v>
      </c>
      <c r="AV2416" s="13" t="s">
        <v>85</v>
      </c>
      <c r="AW2416" s="13" t="s">
        <v>37</v>
      </c>
      <c r="AX2416" s="13" t="s">
        <v>76</v>
      </c>
      <c r="AY2416" s="210" t="s">
        <v>232</v>
      </c>
    </row>
    <row r="2417" spans="1:65" s="13" customFormat="1" ht="10.199999999999999">
      <c r="B2417" s="200"/>
      <c r="C2417" s="201"/>
      <c r="D2417" s="198" t="s">
        <v>244</v>
      </c>
      <c r="E2417" s="202" t="s">
        <v>19</v>
      </c>
      <c r="F2417" s="203" t="s">
        <v>5962</v>
      </c>
      <c r="G2417" s="201"/>
      <c r="H2417" s="204">
        <v>50.43</v>
      </c>
      <c r="I2417" s="205"/>
      <c r="J2417" s="201"/>
      <c r="K2417" s="201"/>
      <c r="L2417" s="206"/>
      <c r="M2417" s="207"/>
      <c r="N2417" s="208"/>
      <c r="O2417" s="208"/>
      <c r="P2417" s="208"/>
      <c r="Q2417" s="208"/>
      <c r="R2417" s="208"/>
      <c r="S2417" s="208"/>
      <c r="T2417" s="209"/>
      <c r="AT2417" s="210" t="s">
        <v>244</v>
      </c>
      <c r="AU2417" s="210" t="s">
        <v>85</v>
      </c>
      <c r="AV2417" s="13" t="s">
        <v>85</v>
      </c>
      <c r="AW2417" s="13" t="s">
        <v>37</v>
      </c>
      <c r="AX2417" s="13" t="s">
        <v>76</v>
      </c>
      <c r="AY2417" s="210" t="s">
        <v>232</v>
      </c>
    </row>
    <row r="2418" spans="1:65" s="13" customFormat="1" ht="10.199999999999999">
      <c r="B2418" s="200"/>
      <c r="C2418" s="201"/>
      <c r="D2418" s="198" t="s">
        <v>244</v>
      </c>
      <c r="E2418" s="202" t="s">
        <v>19</v>
      </c>
      <c r="F2418" s="203" t="s">
        <v>5963</v>
      </c>
      <c r="G2418" s="201"/>
      <c r="H2418" s="204">
        <v>52.868000000000002</v>
      </c>
      <c r="I2418" s="205"/>
      <c r="J2418" s="201"/>
      <c r="K2418" s="201"/>
      <c r="L2418" s="206"/>
      <c r="M2418" s="207"/>
      <c r="N2418" s="208"/>
      <c r="O2418" s="208"/>
      <c r="P2418" s="208"/>
      <c r="Q2418" s="208"/>
      <c r="R2418" s="208"/>
      <c r="S2418" s="208"/>
      <c r="T2418" s="209"/>
      <c r="AT2418" s="210" t="s">
        <v>244</v>
      </c>
      <c r="AU2418" s="210" t="s">
        <v>85</v>
      </c>
      <c r="AV2418" s="13" t="s">
        <v>85</v>
      </c>
      <c r="AW2418" s="13" t="s">
        <v>37</v>
      </c>
      <c r="AX2418" s="13" t="s">
        <v>76</v>
      </c>
      <c r="AY2418" s="210" t="s">
        <v>232</v>
      </c>
    </row>
    <row r="2419" spans="1:65" s="13" customFormat="1" ht="10.199999999999999">
      <c r="B2419" s="200"/>
      <c r="C2419" s="201"/>
      <c r="D2419" s="198" t="s">
        <v>244</v>
      </c>
      <c r="E2419" s="202" t="s">
        <v>19</v>
      </c>
      <c r="F2419" s="203" t="s">
        <v>5964</v>
      </c>
      <c r="G2419" s="201"/>
      <c r="H2419" s="204">
        <v>43.965000000000003</v>
      </c>
      <c r="I2419" s="205"/>
      <c r="J2419" s="201"/>
      <c r="K2419" s="201"/>
      <c r="L2419" s="206"/>
      <c r="M2419" s="207"/>
      <c r="N2419" s="208"/>
      <c r="O2419" s="208"/>
      <c r="P2419" s="208"/>
      <c r="Q2419" s="208"/>
      <c r="R2419" s="208"/>
      <c r="S2419" s="208"/>
      <c r="T2419" s="209"/>
      <c r="AT2419" s="210" t="s">
        <v>244</v>
      </c>
      <c r="AU2419" s="210" t="s">
        <v>85</v>
      </c>
      <c r="AV2419" s="13" t="s">
        <v>85</v>
      </c>
      <c r="AW2419" s="13" t="s">
        <v>37</v>
      </c>
      <c r="AX2419" s="13" t="s">
        <v>76</v>
      </c>
      <c r="AY2419" s="210" t="s">
        <v>232</v>
      </c>
    </row>
    <row r="2420" spans="1:65" s="13" customFormat="1" ht="10.199999999999999">
      <c r="B2420" s="200"/>
      <c r="C2420" s="201"/>
      <c r="D2420" s="198" t="s">
        <v>244</v>
      </c>
      <c r="E2420" s="202" t="s">
        <v>19</v>
      </c>
      <c r="F2420" s="203" t="s">
        <v>5965</v>
      </c>
      <c r="G2420" s="201"/>
      <c r="H2420" s="204">
        <v>43.899000000000001</v>
      </c>
      <c r="I2420" s="205"/>
      <c r="J2420" s="201"/>
      <c r="K2420" s="201"/>
      <c r="L2420" s="206"/>
      <c r="M2420" s="207"/>
      <c r="N2420" s="208"/>
      <c r="O2420" s="208"/>
      <c r="P2420" s="208"/>
      <c r="Q2420" s="208"/>
      <c r="R2420" s="208"/>
      <c r="S2420" s="208"/>
      <c r="T2420" s="209"/>
      <c r="AT2420" s="210" t="s">
        <v>244</v>
      </c>
      <c r="AU2420" s="210" t="s">
        <v>85</v>
      </c>
      <c r="AV2420" s="13" t="s">
        <v>85</v>
      </c>
      <c r="AW2420" s="13" t="s">
        <v>37</v>
      </c>
      <c r="AX2420" s="13" t="s">
        <v>76</v>
      </c>
      <c r="AY2420" s="210" t="s">
        <v>232</v>
      </c>
    </row>
    <row r="2421" spans="1:65" s="13" customFormat="1" ht="10.199999999999999">
      <c r="B2421" s="200"/>
      <c r="C2421" s="201"/>
      <c r="D2421" s="198" t="s">
        <v>244</v>
      </c>
      <c r="E2421" s="202" t="s">
        <v>19</v>
      </c>
      <c r="F2421" s="203" t="s">
        <v>5966</v>
      </c>
      <c r="G2421" s="201"/>
      <c r="H2421" s="204">
        <v>43.658000000000001</v>
      </c>
      <c r="I2421" s="205"/>
      <c r="J2421" s="201"/>
      <c r="K2421" s="201"/>
      <c r="L2421" s="206"/>
      <c r="M2421" s="207"/>
      <c r="N2421" s="208"/>
      <c r="O2421" s="208"/>
      <c r="P2421" s="208"/>
      <c r="Q2421" s="208"/>
      <c r="R2421" s="208"/>
      <c r="S2421" s="208"/>
      <c r="T2421" s="209"/>
      <c r="AT2421" s="210" t="s">
        <v>244</v>
      </c>
      <c r="AU2421" s="210" t="s">
        <v>85</v>
      </c>
      <c r="AV2421" s="13" t="s">
        <v>85</v>
      </c>
      <c r="AW2421" s="13" t="s">
        <v>37</v>
      </c>
      <c r="AX2421" s="13" t="s">
        <v>76</v>
      </c>
      <c r="AY2421" s="210" t="s">
        <v>232</v>
      </c>
    </row>
    <row r="2422" spans="1:65" s="15" customFormat="1" ht="10.199999999999999">
      <c r="B2422" s="222"/>
      <c r="C2422" s="223"/>
      <c r="D2422" s="198" t="s">
        <v>244</v>
      </c>
      <c r="E2422" s="224" t="s">
        <v>19</v>
      </c>
      <c r="F2422" s="225" t="s">
        <v>3750</v>
      </c>
      <c r="G2422" s="223"/>
      <c r="H2422" s="224" t="s">
        <v>19</v>
      </c>
      <c r="I2422" s="226"/>
      <c r="J2422" s="223"/>
      <c r="K2422" s="223"/>
      <c r="L2422" s="227"/>
      <c r="M2422" s="228"/>
      <c r="N2422" s="229"/>
      <c r="O2422" s="229"/>
      <c r="P2422" s="229"/>
      <c r="Q2422" s="229"/>
      <c r="R2422" s="229"/>
      <c r="S2422" s="229"/>
      <c r="T2422" s="230"/>
      <c r="AT2422" s="231" t="s">
        <v>244</v>
      </c>
      <c r="AU2422" s="231" t="s">
        <v>85</v>
      </c>
      <c r="AV2422" s="15" t="s">
        <v>83</v>
      </c>
      <c r="AW2422" s="15" t="s">
        <v>37</v>
      </c>
      <c r="AX2422" s="15" t="s">
        <v>76</v>
      </c>
      <c r="AY2422" s="231" t="s">
        <v>232</v>
      </c>
    </row>
    <row r="2423" spans="1:65" s="14" customFormat="1" ht="10.199999999999999">
      <c r="B2423" s="211"/>
      <c r="C2423" s="212"/>
      <c r="D2423" s="198" t="s">
        <v>244</v>
      </c>
      <c r="E2423" s="213" t="s">
        <v>19</v>
      </c>
      <c r="F2423" s="214" t="s">
        <v>248</v>
      </c>
      <c r="G2423" s="212"/>
      <c r="H2423" s="215">
        <v>1524.6569999999997</v>
      </c>
      <c r="I2423" s="216"/>
      <c r="J2423" s="212"/>
      <c r="K2423" s="212"/>
      <c r="L2423" s="217"/>
      <c r="M2423" s="218"/>
      <c r="N2423" s="219"/>
      <c r="O2423" s="219"/>
      <c r="P2423" s="219"/>
      <c r="Q2423" s="219"/>
      <c r="R2423" s="219"/>
      <c r="S2423" s="219"/>
      <c r="T2423" s="220"/>
      <c r="AT2423" s="221" t="s">
        <v>244</v>
      </c>
      <c r="AU2423" s="221" t="s">
        <v>85</v>
      </c>
      <c r="AV2423" s="14" t="s">
        <v>139</v>
      </c>
      <c r="AW2423" s="14" t="s">
        <v>37</v>
      </c>
      <c r="AX2423" s="14" t="s">
        <v>83</v>
      </c>
      <c r="AY2423" s="221" t="s">
        <v>232</v>
      </c>
    </row>
    <row r="2424" spans="1:65" s="2" customFormat="1" ht="24.15" customHeight="1">
      <c r="A2424" s="36"/>
      <c r="B2424" s="37"/>
      <c r="C2424" s="180" t="s">
        <v>6015</v>
      </c>
      <c r="D2424" s="180" t="s">
        <v>234</v>
      </c>
      <c r="E2424" s="181" t="s">
        <v>3280</v>
      </c>
      <c r="F2424" s="182" t="s">
        <v>3281</v>
      </c>
      <c r="G2424" s="183" t="s">
        <v>312</v>
      </c>
      <c r="H2424" s="184">
        <v>95.138000000000005</v>
      </c>
      <c r="I2424" s="185"/>
      <c r="J2424" s="186">
        <f>ROUND(I2424*H2424,2)</f>
        <v>0</v>
      </c>
      <c r="K2424" s="182" t="s">
        <v>238</v>
      </c>
      <c r="L2424" s="41"/>
      <c r="M2424" s="187" t="s">
        <v>19</v>
      </c>
      <c r="N2424" s="188" t="s">
        <v>47</v>
      </c>
      <c r="O2424" s="66"/>
      <c r="P2424" s="189">
        <f>O2424*H2424</f>
        <v>0</v>
      </c>
      <c r="Q2424" s="189">
        <v>2.5999999999999998E-4</v>
      </c>
      <c r="R2424" s="189">
        <f>Q2424*H2424</f>
        <v>2.4735879999999998E-2</v>
      </c>
      <c r="S2424" s="189">
        <v>0</v>
      </c>
      <c r="T2424" s="190">
        <f>S2424*H2424</f>
        <v>0</v>
      </c>
      <c r="U2424" s="36"/>
      <c r="V2424" s="36"/>
      <c r="W2424" s="36"/>
      <c r="X2424" s="36"/>
      <c r="Y2424" s="36"/>
      <c r="Z2424" s="36"/>
      <c r="AA2424" s="36"/>
      <c r="AB2424" s="36"/>
      <c r="AC2424" s="36"/>
      <c r="AD2424" s="36"/>
      <c r="AE2424" s="36"/>
      <c r="AR2424" s="191" t="s">
        <v>348</v>
      </c>
      <c r="AT2424" s="191" t="s">
        <v>234</v>
      </c>
      <c r="AU2424" s="191" t="s">
        <v>85</v>
      </c>
      <c r="AY2424" s="19" t="s">
        <v>232</v>
      </c>
      <c r="BE2424" s="192">
        <f>IF(N2424="základní",J2424,0)</f>
        <v>0</v>
      </c>
      <c r="BF2424" s="192">
        <f>IF(N2424="snížená",J2424,0)</f>
        <v>0</v>
      </c>
      <c r="BG2424" s="192">
        <f>IF(N2424="zákl. přenesená",J2424,0)</f>
        <v>0</v>
      </c>
      <c r="BH2424" s="192">
        <f>IF(N2424="sníž. přenesená",J2424,0)</f>
        <v>0</v>
      </c>
      <c r="BI2424" s="192">
        <f>IF(N2424="nulová",J2424,0)</f>
        <v>0</v>
      </c>
      <c r="BJ2424" s="19" t="s">
        <v>83</v>
      </c>
      <c r="BK2424" s="192">
        <f>ROUND(I2424*H2424,2)</f>
        <v>0</v>
      </c>
      <c r="BL2424" s="19" t="s">
        <v>348</v>
      </c>
      <c r="BM2424" s="191" t="s">
        <v>6016</v>
      </c>
    </row>
    <row r="2425" spans="1:65" s="2" customFormat="1" ht="10.199999999999999">
      <c r="A2425" s="36"/>
      <c r="B2425" s="37"/>
      <c r="C2425" s="38"/>
      <c r="D2425" s="193" t="s">
        <v>240</v>
      </c>
      <c r="E2425" s="38"/>
      <c r="F2425" s="194" t="s">
        <v>3283</v>
      </c>
      <c r="G2425" s="38"/>
      <c r="H2425" s="38"/>
      <c r="I2425" s="195"/>
      <c r="J2425" s="38"/>
      <c r="K2425" s="38"/>
      <c r="L2425" s="41"/>
      <c r="M2425" s="196"/>
      <c r="N2425" s="197"/>
      <c r="O2425" s="66"/>
      <c r="P2425" s="66"/>
      <c r="Q2425" s="66"/>
      <c r="R2425" s="66"/>
      <c r="S2425" s="66"/>
      <c r="T2425" s="67"/>
      <c r="U2425" s="36"/>
      <c r="V2425" s="36"/>
      <c r="W2425" s="36"/>
      <c r="X2425" s="36"/>
      <c r="Y2425" s="36"/>
      <c r="Z2425" s="36"/>
      <c r="AA2425" s="36"/>
      <c r="AB2425" s="36"/>
      <c r="AC2425" s="36"/>
      <c r="AD2425" s="36"/>
      <c r="AE2425" s="36"/>
      <c r="AT2425" s="19" t="s">
        <v>240</v>
      </c>
      <c r="AU2425" s="19" t="s">
        <v>85</v>
      </c>
    </row>
    <row r="2426" spans="1:65" s="15" customFormat="1" ht="10.199999999999999">
      <c r="B2426" s="222"/>
      <c r="C2426" s="223"/>
      <c r="D2426" s="198" t="s">
        <v>244</v>
      </c>
      <c r="E2426" s="224" t="s">
        <v>19</v>
      </c>
      <c r="F2426" s="225" t="s">
        <v>6017</v>
      </c>
      <c r="G2426" s="223"/>
      <c r="H2426" s="224" t="s">
        <v>19</v>
      </c>
      <c r="I2426" s="226"/>
      <c r="J2426" s="223"/>
      <c r="K2426" s="223"/>
      <c r="L2426" s="227"/>
      <c r="M2426" s="228"/>
      <c r="N2426" s="229"/>
      <c r="O2426" s="229"/>
      <c r="P2426" s="229"/>
      <c r="Q2426" s="229"/>
      <c r="R2426" s="229"/>
      <c r="S2426" s="229"/>
      <c r="T2426" s="230"/>
      <c r="AT2426" s="231" t="s">
        <v>244</v>
      </c>
      <c r="AU2426" s="231" t="s">
        <v>85</v>
      </c>
      <c r="AV2426" s="15" t="s">
        <v>83</v>
      </c>
      <c r="AW2426" s="15" t="s">
        <v>37</v>
      </c>
      <c r="AX2426" s="15" t="s">
        <v>76</v>
      </c>
      <c r="AY2426" s="231" t="s">
        <v>232</v>
      </c>
    </row>
    <row r="2427" spans="1:65" s="13" customFormat="1" ht="10.199999999999999">
      <c r="B2427" s="200"/>
      <c r="C2427" s="201"/>
      <c r="D2427" s="198" t="s">
        <v>244</v>
      </c>
      <c r="E2427" s="202" t="s">
        <v>19</v>
      </c>
      <c r="F2427" s="203" t="s">
        <v>6018</v>
      </c>
      <c r="G2427" s="201"/>
      <c r="H2427" s="204">
        <v>19.376999999999999</v>
      </c>
      <c r="I2427" s="205"/>
      <c r="J2427" s="201"/>
      <c r="K2427" s="201"/>
      <c r="L2427" s="206"/>
      <c r="M2427" s="207"/>
      <c r="N2427" s="208"/>
      <c r="O2427" s="208"/>
      <c r="P2427" s="208"/>
      <c r="Q2427" s="208"/>
      <c r="R2427" s="208"/>
      <c r="S2427" s="208"/>
      <c r="T2427" s="209"/>
      <c r="AT2427" s="210" t="s">
        <v>244</v>
      </c>
      <c r="AU2427" s="210" t="s">
        <v>85</v>
      </c>
      <c r="AV2427" s="13" t="s">
        <v>85</v>
      </c>
      <c r="AW2427" s="13" t="s">
        <v>37</v>
      </c>
      <c r="AX2427" s="13" t="s">
        <v>76</v>
      </c>
      <c r="AY2427" s="210" t="s">
        <v>232</v>
      </c>
    </row>
    <row r="2428" spans="1:65" s="13" customFormat="1" ht="10.199999999999999">
      <c r="B2428" s="200"/>
      <c r="C2428" s="201"/>
      <c r="D2428" s="198" t="s">
        <v>244</v>
      </c>
      <c r="E2428" s="202" t="s">
        <v>19</v>
      </c>
      <c r="F2428" s="203" t="s">
        <v>3952</v>
      </c>
      <c r="G2428" s="201"/>
      <c r="H2428" s="204">
        <v>52.305</v>
      </c>
      <c r="I2428" s="205"/>
      <c r="J2428" s="201"/>
      <c r="K2428" s="201"/>
      <c r="L2428" s="206"/>
      <c r="M2428" s="207"/>
      <c r="N2428" s="208"/>
      <c r="O2428" s="208"/>
      <c r="P2428" s="208"/>
      <c r="Q2428" s="208"/>
      <c r="R2428" s="208"/>
      <c r="S2428" s="208"/>
      <c r="T2428" s="209"/>
      <c r="AT2428" s="210" t="s">
        <v>244</v>
      </c>
      <c r="AU2428" s="210" t="s">
        <v>85</v>
      </c>
      <c r="AV2428" s="13" t="s">
        <v>85</v>
      </c>
      <c r="AW2428" s="13" t="s">
        <v>37</v>
      </c>
      <c r="AX2428" s="13" t="s">
        <v>76</v>
      </c>
      <c r="AY2428" s="210" t="s">
        <v>232</v>
      </c>
    </row>
    <row r="2429" spans="1:65" s="13" customFormat="1" ht="10.199999999999999">
      <c r="B2429" s="200"/>
      <c r="C2429" s="201"/>
      <c r="D2429" s="198" t="s">
        <v>244</v>
      </c>
      <c r="E2429" s="202" t="s">
        <v>19</v>
      </c>
      <c r="F2429" s="203" t="s">
        <v>6019</v>
      </c>
      <c r="G2429" s="201"/>
      <c r="H2429" s="204">
        <v>13.519</v>
      </c>
      <c r="I2429" s="205"/>
      <c r="J2429" s="201"/>
      <c r="K2429" s="201"/>
      <c r="L2429" s="206"/>
      <c r="M2429" s="207"/>
      <c r="N2429" s="208"/>
      <c r="O2429" s="208"/>
      <c r="P2429" s="208"/>
      <c r="Q2429" s="208"/>
      <c r="R2429" s="208"/>
      <c r="S2429" s="208"/>
      <c r="T2429" s="209"/>
      <c r="AT2429" s="210" t="s">
        <v>244</v>
      </c>
      <c r="AU2429" s="210" t="s">
        <v>85</v>
      </c>
      <c r="AV2429" s="13" t="s">
        <v>85</v>
      </c>
      <c r="AW2429" s="13" t="s">
        <v>37</v>
      </c>
      <c r="AX2429" s="13" t="s">
        <v>76</v>
      </c>
      <c r="AY2429" s="210" t="s">
        <v>232</v>
      </c>
    </row>
    <row r="2430" spans="1:65" s="13" customFormat="1" ht="10.199999999999999">
      <c r="B2430" s="200"/>
      <c r="C2430" s="201"/>
      <c r="D2430" s="198" t="s">
        <v>244</v>
      </c>
      <c r="E2430" s="202" t="s">
        <v>19</v>
      </c>
      <c r="F2430" s="203" t="s">
        <v>6020</v>
      </c>
      <c r="G2430" s="201"/>
      <c r="H2430" s="204">
        <v>-7.2149999999999999</v>
      </c>
      <c r="I2430" s="205"/>
      <c r="J2430" s="201"/>
      <c r="K2430" s="201"/>
      <c r="L2430" s="206"/>
      <c r="M2430" s="207"/>
      <c r="N2430" s="208"/>
      <c r="O2430" s="208"/>
      <c r="P2430" s="208"/>
      <c r="Q2430" s="208"/>
      <c r="R2430" s="208"/>
      <c r="S2430" s="208"/>
      <c r="T2430" s="209"/>
      <c r="AT2430" s="210" t="s">
        <v>244</v>
      </c>
      <c r="AU2430" s="210" t="s">
        <v>85</v>
      </c>
      <c r="AV2430" s="13" t="s">
        <v>85</v>
      </c>
      <c r="AW2430" s="13" t="s">
        <v>37</v>
      </c>
      <c r="AX2430" s="13" t="s">
        <v>76</v>
      </c>
      <c r="AY2430" s="210" t="s">
        <v>232</v>
      </c>
    </row>
    <row r="2431" spans="1:65" s="13" customFormat="1" ht="10.199999999999999">
      <c r="B2431" s="200"/>
      <c r="C2431" s="201"/>
      <c r="D2431" s="198" t="s">
        <v>244</v>
      </c>
      <c r="E2431" s="202" t="s">
        <v>19</v>
      </c>
      <c r="F2431" s="203" t="s">
        <v>6021</v>
      </c>
      <c r="G2431" s="201"/>
      <c r="H2431" s="204">
        <v>-23.995000000000001</v>
      </c>
      <c r="I2431" s="205"/>
      <c r="J2431" s="201"/>
      <c r="K2431" s="201"/>
      <c r="L2431" s="206"/>
      <c r="M2431" s="207"/>
      <c r="N2431" s="208"/>
      <c r="O2431" s="208"/>
      <c r="P2431" s="208"/>
      <c r="Q2431" s="208"/>
      <c r="R2431" s="208"/>
      <c r="S2431" s="208"/>
      <c r="T2431" s="209"/>
      <c r="AT2431" s="210" t="s">
        <v>244</v>
      </c>
      <c r="AU2431" s="210" t="s">
        <v>85</v>
      </c>
      <c r="AV2431" s="13" t="s">
        <v>85</v>
      </c>
      <c r="AW2431" s="13" t="s">
        <v>37</v>
      </c>
      <c r="AX2431" s="13" t="s">
        <v>76</v>
      </c>
      <c r="AY2431" s="210" t="s">
        <v>232</v>
      </c>
    </row>
    <row r="2432" spans="1:65" s="13" customFormat="1" ht="10.199999999999999">
      <c r="B2432" s="200"/>
      <c r="C2432" s="201"/>
      <c r="D2432" s="198" t="s">
        <v>244</v>
      </c>
      <c r="E2432" s="202" t="s">
        <v>19</v>
      </c>
      <c r="F2432" s="203" t="s">
        <v>6022</v>
      </c>
      <c r="G2432" s="201"/>
      <c r="H2432" s="204">
        <v>-2.4980000000000002</v>
      </c>
      <c r="I2432" s="205"/>
      <c r="J2432" s="201"/>
      <c r="K2432" s="201"/>
      <c r="L2432" s="206"/>
      <c r="M2432" s="207"/>
      <c r="N2432" s="208"/>
      <c r="O2432" s="208"/>
      <c r="P2432" s="208"/>
      <c r="Q2432" s="208"/>
      <c r="R2432" s="208"/>
      <c r="S2432" s="208"/>
      <c r="T2432" s="209"/>
      <c r="AT2432" s="210" t="s">
        <v>244</v>
      </c>
      <c r="AU2432" s="210" t="s">
        <v>85</v>
      </c>
      <c r="AV2432" s="13" t="s">
        <v>85</v>
      </c>
      <c r="AW2432" s="13" t="s">
        <v>37</v>
      </c>
      <c r="AX2432" s="13" t="s">
        <v>76</v>
      </c>
      <c r="AY2432" s="210" t="s">
        <v>232</v>
      </c>
    </row>
    <row r="2433" spans="1:65" s="13" customFormat="1" ht="10.199999999999999">
      <c r="B2433" s="200"/>
      <c r="C2433" s="201"/>
      <c r="D2433" s="198" t="s">
        <v>244</v>
      </c>
      <c r="E2433" s="202" t="s">
        <v>19</v>
      </c>
      <c r="F2433" s="203" t="s">
        <v>6023</v>
      </c>
      <c r="G2433" s="201"/>
      <c r="H2433" s="204">
        <v>43.645000000000003</v>
      </c>
      <c r="I2433" s="205"/>
      <c r="J2433" s="201"/>
      <c r="K2433" s="201"/>
      <c r="L2433" s="206"/>
      <c r="M2433" s="207"/>
      <c r="N2433" s="208"/>
      <c r="O2433" s="208"/>
      <c r="P2433" s="208"/>
      <c r="Q2433" s="208"/>
      <c r="R2433" s="208"/>
      <c r="S2433" s="208"/>
      <c r="T2433" s="209"/>
      <c r="AT2433" s="210" t="s">
        <v>244</v>
      </c>
      <c r="AU2433" s="210" t="s">
        <v>85</v>
      </c>
      <c r="AV2433" s="13" t="s">
        <v>85</v>
      </c>
      <c r="AW2433" s="13" t="s">
        <v>37</v>
      </c>
      <c r="AX2433" s="13" t="s">
        <v>76</v>
      </c>
      <c r="AY2433" s="210" t="s">
        <v>232</v>
      </c>
    </row>
    <row r="2434" spans="1:65" s="15" customFormat="1" ht="10.199999999999999">
      <c r="B2434" s="222"/>
      <c r="C2434" s="223"/>
      <c r="D2434" s="198" t="s">
        <v>244</v>
      </c>
      <c r="E2434" s="224" t="s">
        <v>19</v>
      </c>
      <c r="F2434" s="225" t="s">
        <v>3954</v>
      </c>
      <c r="G2434" s="223"/>
      <c r="H2434" s="224" t="s">
        <v>19</v>
      </c>
      <c r="I2434" s="226"/>
      <c r="J2434" s="223"/>
      <c r="K2434" s="223"/>
      <c r="L2434" s="227"/>
      <c r="M2434" s="228"/>
      <c r="N2434" s="229"/>
      <c r="O2434" s="229"/>
      <c r="P2434" s="229"/>
      <c r="Q2434" s="229"/>
      <c r="R2434" s="229"/>
      <c r="S2434" s="229"/>
      <c r="T2434" s="230"/>
      <c r="AT2434" s="231" t="s">
        <v>244</v>
      </c>
      <c r="AU2434" s="231" t="s">
        <v>85</v>
      </c>
      <c r="AV2434" s="15" t="s">
        <v>83</v>
      </c>
      <c r="AW2434" s="15" t="s">
        <v>37</v>
      </c>
      <c r="AX2434" s="15" t="s">
        <v>76</v>
      </c>
      <c r="AY2434" s="231" t="s">
        <v>232</v>
      </c>
    </row>
    <row r="2435" spans="1:65" s="14" customFormat="1" ht="10.199999999999999">
      <c r="B2435" s="211"/>
      <c r="C2435" s="212"/>
      <c r="D2435" s="198" t="s">
        <v>244</v>
      </c>
      <c r="E2435" s="213" t="s">
        <v>19</v>
      </c>
      <c r="F2435" s="214" t="s">
        <v>248</v>
      </c>
      <c r="G2435" s="212"/>
      <c r="H2435" s="215">
        <v>95.138000000000005</v>
      </c>
      <c r="I2435" s="216"/>
      <c r="J2435" s="212"/>
      <c r="K2435" s="212"/>
      <c r="L2435" s="217"/>
      <c r="M2435" s="218"/>
      <c r="N2435" s="219"/>
      <c r="O2435" s="219"/>
      <c r="P2435" s="219"/>
      <c r="Q2435" s="219"/>
      <c r="R2435" s="219"/>
      <c r="S2435" s="219"/>
      <c r="T2435" s="220"/>
      <c r="AT2435" s="221" t="s">
        <v>244</v>
      </c>
      <c r="AU2435" s="221" t="s">
        <v>85</v>
      </c>
      <c r="AV2435" s="14" t="s">
        <v>139</v>
      </c>
      <c r="AW2435" s="14" t="s">
        <v>37</v>
      </c>
      <c r="AX2435" s="14" t="s">
        <v>83</v>
      </c>
      <c r="AY2435" s="221" t="s">
        <v>232</v>
      </c>
    </row>
    <row r="2436" spans="1:65" s="12" customFormat="1" ht="22.8" customHeight="1">
      <c r="B2436" s="164"/>
      <c r="C2436" s="165"/>
      <c r="D2436" s="166" t="s">
        <v>75</v>
      </c>
      <c r="E2436" s="178" t="s">
        <v>1722</v>
      </c>
      <c r="F2436" s="178" t="s">
        <v>1723</v>
      </c>
      <c r="G2436" s="165"/>
      <c r="H2436" s="165"/>
      <c r="I2436" s="168"/>
      <c r="J2436" s="179">
        <f>BK2436</f>
        <v>0</v>
      </c>
      <c r="K2436" s="165"/>
      <c r="L2436" s="170"/>
      <c r="M2436" s="171"/>
      <c r="N2436" s="172"/>
      <c r="O2436" s="172"/>
      <c r="P2436" s="173">
        <f>SUM(P2437:P2438)</f>
        <v>0</v>
      </c>
      <c r="Q2436" s="172"/>
      <c r="R2436" s="173">
        <f>SUM(R2437:R2438)</f>
        <v>0</v>
      </c>
      <c r="S2436" s="172"/>
      <c r="T2436" s="174">
        <f>SUM(T2437:T2438)</f>
        <v>0</v>
      </c>
      <c r="AR2436" s="175" t="s">
        <v>85</v>
      </c>
      <c r="AT2436" s="176" t="s">
        <v>75</v>
      </c>
      <c r="AU2436" s="176" t="s">
        <v>83</v>
      </c>
      <c r="AY2436" s="175" t="s">
        <v>232</v>
      </c>
      <c r="BK2436" s="177">
        <f>SUM(BK2437:BK2438)</f>
        <v>0</v>
      </c>
    </row>
    <row r="2437" spans="1:65" s="2" customFormat="1" ht="16.5" customHeight="1">
      <c r="A2437" s="36"/>
      <c r="B2437" s="37"/>
      <c r="C2437" s="180" t="s">
        <v>6024</v>
      </c>
      <c r="D2437" s="180" t="s">
        <v>234</v>
      </c>
      <c r="E2437" s="181" t="s">
        <v>6025</v>
      </c>
      <c r="F2437" s="182" t="s">
        <v>6026</v>
      </c>
      <c r="G2437" s="183" t="s">
        <v>1269</v>
      </c>
      <c r="H2437" s="184">
        <v>1</v>
      </c>
      <c r="I2437" s="185"/>
      <c r="J2437" s="186">
        <f>ROUND(I2437*H2437,2)</f>
        <v>0</v>
      </c>
      <c r="K2437" s="182" t="s">
        <v>19</v>
      </c>
      <c r="L2437" s="41"/>
      <c r="M2437" s="187" t="s">
        <v>19</v>
      </c>
      <c r="N2437" s="188" t="s">
        <v>47</v>
      </c>
      <c r="O2437" s="66"/>
      <c r="P2437" s="189">
        <f>O2437*H2437</f>
        <v>0</v>
      </c>
      <c r="Q2437" s="189">
        <v>0</v>
      </c>
      <c r="R2437" s="189">
        <f>Q2437*H2437</f>
        <v>0</v>
      </c>
      <c r="S2437" s="189">
        <v>0</v>
      </c>
      <c r="T2437" s="190">
        <f>S2437*H2437</f>
        <v>0</v>
      </c>
      <c r="U2437" s="36"/>
      <c r="V2437" s="36"/>
      <c r="W2437" s="36"/>
      <c r="X2437" s="36"/>
      <c r="Y2437" s="36"/>
      <c r="Z2437" s="36"/>
      <c r="AA2437" s="36"/>
      <c r="AB2437" s="36"/>
      <c r="AC2437" s="36"/>
      <c r="AD2437" s="36"/>
      <c r="AE2437" s="36"/>
      <c r="AR2437" s="191" t="s">
        <v>348</v>
      </c>
      <c r="AT2437" s="191" t="s">
        <v>234</v>
      </c>
      <c r="AU2437" s="191" t="s">
        <v>85</v>
      </c>
      <c r="AY2437" s="19" t="s">
        <v>232</v>
      </c>
      <c r="BE2437" s="192">
        <f>IF(N2437="základní",J2437,0)</f>
        <v>0</v>
      </c>
      <c r="BF2437" s="192">
        <f>IF(N2437="snížená",J2437,0)</f>
        <v>0</v>
      </c>
      <c r="BG2437" s="192">
        <f>IF(N2437="zákl. přenesená",J2437,0)</f>
        <v>0</v>
      </c>
      <c r="BH2437" s="192">
        <f>IF(N2437="sníž. přenesená",J2437,0)</f>
        <v>0</v>
      </c>
      <c r="BI2437" s="192">
        <f>IF(N2437="nulová",J2437,0)</f>
        <v>0</v>
      </c>
      <c r="BJ2437" s="19" t="s">
        <v>83</v>
      </c>
      <c r="BK2437" s="192">
        <f>ROUND(I2437*H2437,2)</f>
        <v>0</v>
      </c>
      <c r="BL2437" s="19" t="s">
        <v>348</v>
      </c>
      <c r="BM2437" s="191" t="s">
        <v>6027</v>
      </c>
    </row>
    <row r="2438" spans="1:65" s="13" customFormat="1" ht="10.199999999999999">
      <c r="B2438" s="200"/>
      <c r="C2438" s="201"/>
      <c r="D2438" s="198" t="s">
        <v>244</v>
      </c>
      <c r="E2438" s="202" t="s">
        <v>19</v>
      </c>
      <c r="F2438" s="203" t="s">
        <v>6028</v>
      </c>
      <c r="G2438" s="201"/>
      <c r="H2438" s="204">
        <v>1</v>
      </c>
      <c r="I2438" s="205"/>
      <c r="J2438" s="201"/>
      <c r="K2438" s="201"/>
      <c r="L2438" s="206"/>
      <c r="M2438" s="259"/>
      <c r="N2438" s="260"/>
      <c r="O2438" s="260"/>
      <c r="P2438" s="260"/>
      <c r="Q2438" s="260"/>
      <c r="R2438" s="260"/>
      <c r="S2438" s="260"/>
      <c r="T2438" s="261"/>
      <c r="AT2438" s="210" t="s">
        <v>244</v>
      </c>
      <c r="AU2438" s="210" t="s">
        <v>85</v>
      </c>
      <c r="AV2438" s="13" t="s">
        <v>85</v>
      </c>
      <c r="AW2438" s="13" t="s">
        <v>37</v>
      </c>
      <c r="AX2438" s="13" t="s">
        <v>83</v>
      </c>
      <c r="AY2438" s="210" t="s">
        <v>232</v>
      </c>
    </row>
    <row r="2439" spans="1:65" s="2" customFormat="1" ht="6.9" customHeight="1">
      <c r="A2439" s="36"/>
      <c r="B2439" s="49"/>
      <c r="C2439" s="50"/>
      <c r="D2439" s="50"/>
      <c r="E2439" s="50"/>
      <c r="F2439" s="50"/>
      <c r="G2439" s="50"/>
      <c r="H2439" s="50"/>
      <c r="I2439" s="50"/>
      <c r="J2439" s="50"/>
      <c r="K2439" s="50"/>
      <c r="L2439" s="41"/>
      <c r="M2439" s="36"/>
      <c r="O2439" s="36"/>
      <c r="P2439" s="36"/>
      <c r="Q2439" s="36"/>
      <c r="R2439" s="36"/>
      <c r="S2439" s="36"/>
      <c r="T2439" s="36"/>
      <c r="U2439" s="36"/>
      <c r="V2439" s="36"/>
      <c r="W2439" s="36"/>
      <c r="X2439" s="36"/>
      <c r="Y2439" s="36"/>
      <c r="Z2439" s="36"/>
      <c r="AA2439" s="36"/>
      <c r="AB2439" s="36"/>
      <c r="AC2439" s="36"/>
      <c r="AD2439" s="36"/>
      <c r="AE2439" s="36"/>
    </row>
  </sheetData>
  <sheetProtection algorithmName="SHA-512" hashValue="ebjEu73UfjNdQdjRoFEuRaHvkS1eJOMTJ00C9kdfSVzFDuKxav/GHgOgayWabDOPwogzW+UG9UlagV+1MeLZNQ==" saltValue="HBrRE9RqEl0s5qgFLcTrGGyrTJ+Kw5LmZHd21tx/4PWcCQ2qp8Cvu3pQ11i05H0QcIc0fa4WG4kkmUnIs1glmw==" spinCount="100000" sheet="1" objects="1" scenarios="1" formatColumns="0" formatRows="0" autoFilter="0"/>
  <autoFilter ref="C116:K2438" xr:uid="{00000000-0009-0000-0000-00000B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hyperlinks>
    <hyperlink ref="F121" r:id="rId1" xr:uid="{00000000-0004-0000-0B00-000000000000}"/>
    <hyperlink ref="F125" r:id="rId2" xr:uid="{00000000-0004-0000-0B00-000001000000}"/>
    <hyperlink ref="F132" r:id="rId3" xr:uid="{00000000-0004-0000-0B00-000002000000}"/>
    <hyperlink ref="F137" r:id="rId4" xr:uid="{00000000-0004-0000-0B00-000003000000}"/>
    <hyperlink ref="F140" r:id="rId5" xr:uid="{00000000-0004-0000-0B00-000004000000}"/>
    <hyperlink ref="F144" r:id="rId6" xr:uid="{00000000-0004-0000-0B00-000005000000}"/>
    <hyperlink ref="F148" r:id="rId7" xr:uid="{00000000-0004-0000-0B00-000006000000}"/>
    <hyperlink ref="F152" r:id="rId8" xr:uid="{00000000-0004-0000-0B00-000007000000}"/>
    <hyperlink ref="F156" r:id="rId9" xr:uid="{00000000-0004-0000-0B00-000008000000}"/>
    <hyperlink ref="F160" r:id="rId10" xr:uid="{00000000-0004-0000-0B00-000009000000}"/>
    <hyperlink ref="F164" r:id="rId11" xr:uid="{00000000-0004-0000-0B00-00000A000000}"/>
    <hyperlink ref="F175" r:id="rId12" xr:uid="{00000000-0004-0000-0B00-00000B000000}"/>
    <hyperlink ref="F178" r:id="rId13" xr:uid="{00000000-0004-0000-0B00-00000C000000}"/>
    <hyperlink ref="F183" r:id="rId14" xr:uid="{00000000-0004-0000-0B00-00000D000000}"/>
    <hyperlink ref="F187" r:id="rId15" xr:uid="{00000000-0004-0000-0B00-00000E000000}"/>
    <hyperlink ref="F191" r:id="rId16" xr:uid="{00000000-0004-0000-0B00-00000F000000}"/>
    <hyperlink ref="F198" r:id="rId17" xr:uid="{00000000-0004-0000-0B00-000010000000}"/>
    <hyperlink ref="F202" r:id="rId18" xr:uid="{00000000-0004-0000-0B00-000011000000}"/>
    <hyperlink ref="F206" r:id="rId19" xr:uid="{00000000-0004-0000-0B00-000012000000}"/>
    <hyperlink ref="F209" r:id="rId20" xr:uid="{00000000-0004-0000-0B00-000013000000}"/>
    <hyperlink ref="F213" r:id="rId21" xr:uid="{00000000-0004-0000-0B00-000014000000}"/>
    <hyperlink ref="F217" r:id="rId22" xr:uid="{00000000-0004-0000-0B00-000015000000}"/>
    <hyperlink ref="F222" r:id="rId23" xr:uid="{00000000-0004-0000-0B00-000016000000}"/>
    <hyperlink ref="F226" r:id="rId24" xr:uid="{00000000-0004-0000-0B00-000017000000}"/>
    <hyperlink ref="F231" r:id="rId25" xr:uid="{00000000-0004-0000-0B00-000018000000}"/>
    <hyperlink ref="F234" r:id="rId26" xr:uid="{00000000-0004-0000-0B00-000019000000}"/>
    <hyperlink ref="F240" r:id="rId27" xr:uid="{00000000-0004-0000-0B00-00001A000000}"/>
    <hyperlink ref="F244" r:id="rId28" xr:uid="{00000000-0004-0000-0B00-00001B000000}"/>
    <hyperlink ref="F249" r:id="rId29" xr:uid="{00000000-0004-0000-0B00-00001C000000}"/>
    <hyperlink ref="F253" r:id="rId30" xr:uid="{00000000-0004-0000-0B00-00001D000000}"/>
    <hyperlink ref="F257" r:id="rId31" xr:uid="{00000000-0004-0000-0B00-00001E000000}"/>
    <hyperlink ref="F261" r:id="rId32" xr:uid="{00000000-0004-0000-0B00-00001F000000}"/>
    <hyperlink ref="F268" r:id="rId33" xr:uid="{00000000-0004-0000-0B00-000020000000}"/>
    <hyperlink ref="F275" r:id="rId34" xr:uid="{00000000-0004-0000-0B00-000021000000}"/>
    <hyperlink ref="F279" r:id="rId35" xr:uid="{00000000-0004-0000-0B00-000022000000}"/>
    <hyperlink ref="F282" r:id="rId36" xr:uid="{00000000-0004-0000-0B00-000023000000}"/>
    <hyperlink ref="F288" r:id="rId37" xr:uid="{00000000-0004-0000-0B00-000024000000}"/>
    <hyperlink ref="F292" r:id="rId38" xr:uid="{00000000-0004-0000-0B00-000025000000}"/>
    <hyperlink ref="F306" r:id="rId39" xr:uid="{00000000-0004-0000-0B00-000026000000}"/>
    <hyperlink ref="F310" r:id="rId40" xr:uid="{00000000-0004-0000-0B00-000027000000}"/>
    <hyperlink ref="F313" r:id="rId41" xr:uid="{00000000-0004-0000-0B00-000028000000}"/>
    <hyperlink ref="F319" r:id="rId42" xr:uid="{00000000-0004-0000-0B00-000029000000}"/>
    <hyperlink ref="F325" r:id="rId43" xr:uid="{00000000-0004-0000-0B00-00002A000000}"/>
    <hyperlink ref="F337" r:id="rId44" xr:uid="{00000000-0004-0000-0B00-00002B000000}"/>
    <hyperlink ref="F341" r:id="rId45" xr:uid="{00000000-0004-0000-0B00-00002C000000}"/>
    <hyperlink ref="F345" r:id="rId46" xr:uid="{00000000-0004-0000-0B00-00002D000000}"/>
    <hyperlink ref="F348" r:id="rId47" xr:uid="{00000000-0004-0000-0B00-00002E000000}"/>
    <hyperlink ref="F351" r:id="rId48" xr:uid="{00000000-0004-0000-0B00-00002F000000}"/>
    <hyperlink ref="F359" r:id="rId49" xr:uid="{00000000-0004-0000-0B00-000030000000}"/>
    <hyperlink ref="F362" r:id="rId50" xr:uid="{00000000-0004-0000-0B00-000031000000}"/>
    <hyperlink ref="F368" r:id="rId51" xr:uid="{00000000-0004-0000-0B00-000032000000}"/>
    <hyperlink ref="F375" r:id="rId52" xr:uid="{00000000-0004-0000-0B00-000033000000}"/>
    <hyperlink ref="F384" r:id="rId53" xr:uid="{00000000-0004-0000-0B00-000034000000}"/>
    <hyperlink ref="F391" r:id="rId54" xr:uid="{00000000-0004-0000-0B00-000035000000}"/>
    <hyperlink ref="F395" r:id="rId55" xr:uid="{00000000-0004-0000-0B00-000036000000}"/>
    <hyperlink ref="F402" r:id="rId56" xr:uid="{00000000-0004-0000-0B00-000037000000}"/>
    <hyperlink ref="F405" r:id="rId57" xr:uid="{00000000-0004-0000-0B00-000038000000}"/>
    <hyperlink ref="F416" r:id="rId58" xr:uid="{00000000-0004-0000-0B00-000039000000}"/>
    <hyperlink ref="F424" r:id="rId59" xr:uid="{00000000-0004-0000-0B00-00003A000000}"/>
    <hyperlink ref="F435" r:id="rId60" xr:uid="{00000000-0004-0000-0B00-00003B000000}"/>
    <hyperlink ref="F440" r:id="rId61" xr:uid="{00000000-0004-0000-0B00-00003C000000}"/>
    <hyperlink ref="F444" r:id="rId62" xr:uid="{00000000-0004-0000-0B00-00003D000000}"/>
    <hyperlink ref="F451" r:id="rId63" xr:uid="{00000000-0004-0000-0B00-00003E000000}"/>
    <hyperlink ref="F455" r:id="rId64" xr:uid="{00000000-0004-0000-0B00-00003F000000}"/>
    <hyperlink ref="F459" r:id="rId65" xr:uid="{00000000-0004-0000-0B00-000040000000}"/>
    <hyperlink ref="F463" r:id="rId66" xr:uid="{00000000-0004-0000-0B00-000041000000}"/>
    <hyperlink ref="F471" r:id="rId67" xr:uid="{00000000-0004-0000-0B00-000042000000}"/>
    <hyperlink ref="F476" r:id="rId68" xr:uid="{00000000-0004-0000-0B00-000043000000}"/>
    <hyperlink ref="F481" r:id="rId69" xr:uid="{00000000-0004-0000-0B00-000044000000}"/>
    <hyperlink ref="F486" r:id="rId70" xr:uid="{00000000-0004-0000-0B00-000045000000}"/>
    <hyperlink ref="F490" r:id="rId71" xr:uid="{00000000-0004-0000-0B00-000046000000}"/>
    <hyperlink ref="F497" r:id="rId72" xr:uid="{00000000-0004-0000-0B00-000047000000}"/>
    <hyperlink ref="F500" r:id="rId73" xr:uid="{00000000-0004-0000-0B00-000048000000}"/>
    <hyperlink ref="F503" r:id="rId74" xr:uid="{00000000-0004-0000-0B00-000049000000}"/>
    <hyperlink ref="F505" r:id="rId75" xr:uid="{00000000-0004-0000-0B00-00004A000000}"/>
    <hyperlink ref="F508" r:id="rId76" xr:uid="{00000000-0004-0000-0B00-00004B000000}"/>
    <hyperlink ref="F514" r:id="rId77" xr:uid="{00000000-0004-0000-0B00-00004C000000}"/>
    <hyperlink ref="F518" r:id="rId78" xr:uid="{00000000-0004-0000-0B00-00004D000000}"/>
    <hyperlink ref="F522" r:id="rId79" xr:uid="{00000000-0004-0000-0B00-00004E000000}"/>
    <hyperlink ref="F526" r:id="rId80" xr:uid="{00000000-0004-0000-0B00-00004F000000}"/>
    <hyperlink ref="F529" r:id="rId81" xr:uid="{00000000-0004-0000-0B00-000050000000}"/>
    <hyperlink ref="F532" r:id="rId82" xr:uid="{00000000-0004-0000-0B00-000051000000}"/>
    <hyperlink ref="F540" r:id="rId83" xr:uid="{00000000-0004-0000-0B00-000052000000}"/>
    <hyperlink ref="F550" r:id="rId84" xr:uid="{00000000-0004-0000-0B00-000053000000}"/>
    <hyperlink ref="F559" r:id="rId85" xr:uid="{00000000-0004-0000-0B00-000054000000}"/>
    <hyperlink ref="F563" r:id="rId86" xr:uid="{00000000-0004-0000-0B00-000055000000}"/>
    <hyperlink ref="F567" r:id="rId87" xr:uid="{00000000-0004-0000-0B00-000056000000}"/>
    <hyperlink ref="F573" r:id="rId88" xr:uid="{00000000-0004-0000-0B00-000057000000}"/>
    <hyperlink ref="F581" r:id="rId89" xr:uid="{00000000-0004-0000-0B00-000058000000}"/>
    <hyperlink ref="F585" r:id="rId90" xr:uid="{00000000-0004-0000-0B00-000059000000}"/>
    <hyperlink ref="F589" r:id="rId91" xr:uid="{00000000-0004-0000-0B00-00005A000000}"/>
    <hyperlink ref="F592" r:id="rId92" xr:uid="{00000000-0004-0000-0B00-00005B000000}"/>
    <hyperlink ref="F599" r:id="rId93" xr:uid="{00000000-0004-0000-0B00-00005C000000}"/>
    <hyperlink ref="F659" r:id="rId94" xr:uid="{00000000-0004-0000-0B00-00005D000000}"/>
    <hyperlink ref="F663" r:id="rId95" xr:uid="{00000000-0004-0000-0B00-00005E000000}"/>
    <hyperlink ref="F677" r:id="rId96" xr:uid="{00000000-0004-0000-0B00-00005F000000}"/>
    <hyperlink ref="F687" r:id="rId97" xr:uid="{00000000-0004-0000-0B00-000060000000}"/>
    <hyperlink ref="F691" r:id="rId98" xr:uid="{00000000-0004-0000-0B00-000061000000}"/>
    <hyperlink ref="F694" r:id="rId99" xr:uid="{00000000-0004-0000-0B00-000062000000}"/>
    <hyperlink ref="F698" r:id="rId100" xr:uid="{00000000-0004-0000-0B00-000063000000}"/>
    <hyperlink ref="F702" r:id="rId101" xr:uid="{00000000-0004-0000-0B00-000064000000}"/>
    <hyperlink ref="F726" r:id="rId102" xr:uid="{00000000-0004-0000-0B00-000065000000}"/>
    <hyperlink ref="F734" r:id="rId103" xr:uid="{00000000-0004-0000-0B00-000066000000}"/>
    <hyperlink ref="F747" r:id="rId104" xr:uid="{00000000-0004-0000-0B00-000067000000}"/>
    <hyperlink ref="F757" r:id="rId105" xr:uid="{00000000-0004-0000-0B00-000068000000}"/>
    <hyperlink ref="F761" r:id="rId106" xr:uid="{00000000-0004-0000-0B00-000069000000}"/>
    <hyperlink ref="F764" r:id="rId107" xr:uid="{00000000-0004-0000-0B00-00006A000000}"/>
    <hyperlink ref="F768" r:id="rId108" xr:uid="{00000000-0004-0000-0B00-00006B000000}"/>
    <hyperlink ref="F771" r:id="rId109" xr:uid="{00000000-0004-0000-0B00-00006C000000}"/>
    <hyperlink ref="F782" r:id="rId110" xr:uid="{00000000-0004-0000-0B00-00006D000000}"/>
    <hyperlink ref="F786" r:id="rId111" xr:uid="{00000000-0004-0000-0B00-00006E000000}"/>
    <hyperlink ref="F794" r:id="rId112" xr:uid="{00000000-0004-0000-0B00-00006F000000}"/>
    <hyperlink ref="F804" r:id="rId113" xr:uid="{00000000-0004-0000-0B00-000070000000}"/>
    <hyperlink ref="F808" r:id="rId114" xr:uid="{00000000-0004-0000-0B00-000071000000}"/>
    <hyperlink ref="F829" r:id="rId115" xr:uid="{00000000-0004-0000-0B00-000072000000}"/>
    <hyperlink ref="F835" r:id="rId116" xr:uid="{00000000-0004-0000-0B00-000073000000}"/>
    <hyperlink ref="F839" r:id="rId117" xr:uid="{00000000-0004-0000-0B00-000074000000}"/>
    <hyperlink ref="F847" r:id="rId118" xr:uid="{00000000-0004-0000-0B00-000075000000}"/>
    <hyperlink ref="F853" r:id="rId119" xr:uid="{00000000-0004-0000-0B00-000076000000}"/>
    <hyperlink ref="F863" r:id="rId120" xr:uid="{00000000-0004-0000-0B00-000077000000}"/>
    <hyperlink ref="F880" r:id="rId121" xr:uid="{00000000-0004-0000-0B00-000078000000}"/>
    <hyperlink ref="F884" r:id="rId122" xr:uid="{00000000-0004-0000-0B00-000079000000}"/>
    <hyperlink ref="F887" r:id="rId123" xr:uid="{00000000-0004-0000-0B00-00007A000000}"/>
    <hyperlink ref="F889" r:id="rId124" xr:uid="{00000000-0004-0000-0B00-00007B000000}"/>
    <hyperlink ref="F891" r:id="rId125" xr:uid="{00000000-0004-0000-0B00-00007C000000}"/>
    <hyperlink ref="F894" r:id="rId126" xr:uid="{00000000-0004-0000-0B00-00007D000000}"/>
    <hyperlink ref="F896" r:id="rId127" xr:uid="{00000000-0004-0000-0B00-00007E000000}"/>
    <hyperlink ref="F901" r:id="rId128" xr:uid="{00000000-0004-0000-0B00-00007F000000}"/>
    <hyperlink ref="F905" r:id="rId129" xr:uid="{00000000-0004-0000-0B00-000080000000}"/>
    <hyperlink ref="F909" r:id="rId130" xr:uid="{00000000-0004-0000-0B00-000081000000}"/>
    <hyperlink ref="F913" r:id="rId131" xr:uid="{00000000-0004-0000-0B00-000082000000}"/>
    <hyperlink ref="F916" r:id="rId132" xr:uid="{00000000-0004-0000-0B00-000083000000}"/>
    <hyperlink ref="F926" r:id="rId133" xr:uid="{00000000-0004-0000-0B00-000084000000}"/>
    <hyperlink ref="F932" r:id="rId134" xr:uid="{00000000-0004-0000-0B00-000085000000}"/>
    <hyperlink ref="F936" r:id="rId135" xr:uid="{00000000-0004-0000-0B00-000086000000}"/>
    <hyperlink ref="F941" r:id="rId136" xr:uid="{00000000-0004-0000-0B00-000087000000}"/>
    <hyperlink ref="F945" r:id="rId137" xr:uid="{00000000-0004-0000-0B00-000088000000}"/>
    <hyperlink ref="F949" r:id="rId138" xr:uid="{00000000-0004-0000-0B00-000089000000}"/>
    <hyperlink ref="F952" r:id="rId139" xr:uid="{00000000-0004-0000-0B00-00008A000000}"/>
    <hyperlink ref="F956" r:id="rId140" xr:uid="{00000000-0004-0000-0B00-00008B000000}"/>
    <hyperlink ref="F960" r:id="rId141" xr:uid="{00000000-0004-0000-0B00-00008C000000}"/>
    <hyperlink ref="F966" r:id="rId142" xr:uid="{00000000-0004-0000-0B00-00008D000000}"/>
    <hyperlink ref="F976" r:id="rId143" xr:uid="{00000000-0004-0000-0B00-00008E000000}"/>
    <hyperlink ref="F981" r:id="rId144" xr:uid="{00000000-0004-0000-0B00-00008F000000}"/>
    <hyperlink ref="F992" r:id="rId145" xr:uid="{00000000-0004-0000-0B00-000090000000}"/>
    <hyperlink ref="F996" r:id="rId146" xr:uid="{00000000-0004-0000-0B00-000091000000}"/>
    <hyperlink ref="F999" r:id="rId147" xr:uid="{00000000-0004-0000-0B00-000092000000}"/>
    <hyperlink ref="F1002" r:id="rId148" xr:uid="{00000000-0004-0000-0B00-000093000000}"/>
    <hyperlink ref="F1008" r:id="rId149" xr:uid="{00000000-0004-0000-0B00-000094000000}"/>
    <hyperlink ref="F1014" r:id="rId150" xr:uid="{00000000-0004-0000-0B00-000095000000}"/>
    <hyperlink ref="F1020" r:id="rId151" xr:uid="{00000000-0004-0000-0B00-000096000000}"/>
    <hyperlink ref="F1023" r:id="rId152" xr:uid="{00000000-0004-0000-0B00-000097000000}"/>
    <hyperlink ref="F1030" r:id="rId153" xr:uid="{00000000-0004-0000-0B00-000098000000}"/>
    <hyperlink ref="F1038" r:id="rId154" xr:uid="{00000000-0004-0000-0B00-000099000000}"/>
    <hyperlink ref="F1048" r:id="rId155" xr:uid="{00000000-0004-0000-0B00-00009A000000}"/>
    <hyperlink ref="F1051" r:id="rId156" xr:uid="{00000000-0004-0000-0B00-00009B000000}"/>
    <hyperlink ref="F1058" r:id="rId157" xr:uid="{00000000-0004-0000-0B00-00009C000000}"/>
    <hyperlink ref="F1061" r:id="rId158" xr:uid="{00000000-0004-0000-0B00-00009D000000}"/>
    <hyperlink ref="F1064" r:id="rId159" xr:uid="{00000000-0004-0000-0B00-00009E000000}"/>
    <hyperlink ref="F1072" r:id="rId160" xr:uid="{00000000-0004-0000-0B00-00009F000000}"/>
    <hyperlink ref="F1079" r:id="rId161" xr:uid="{00000000-0004-0000-0B00-0000A0000000}"/>
    <hyperlink ref="F1083" r:id="rId162" xr:uid="{00000000-0004-0000-0B00-0000A1000000}"/>
    <hyperlink ref="F1087" r:id="rId163" xr:uid="{00000000-0004-0000-0B00-0000A2000000}"/>
    <hyperlink ref="F1093" r:id="rId164" xr:uid="{00000000-0004-0000-0B00-0000A3000000}"/>
    <hyperlink ref="F1097" r:id="rId165" xr:uid="{00000000-0004-0000-0B00-0000A4000000}"/>
    <hyperlink ref="F1106" r:id="rId166" xr:uid="{00000000-0004-0000-0B00-0000A5000000}"/>
    <hyperlink ref="F1109" r:id="rId167" xr:uid="{00000000-0004-0000-0B00-0000A6000000}"/>
    <hyperlink ref="F1111" r:id="rId168" xr:uid="{00000000-0004-0000-0B00-0000A7000000}"/>
    <hyperlink ref="F1114" r:id="rId169" xr:uid="{00000000-0004-0000-0B00-0000A8000000}"/>
    <hyperlink ref="F1123" r:id="rId170" xr:uid="{00000000-0004-0000-0B00-0000A9000000}"/>
    <hyperlink ref="F1128" r:id="rId171" xr:uid="{00000000-0004-0000-0B00-0000AA000000}"/>
    <hyperlink ref="F1132" r:id="rId172" xr:uid="{00000000-0004-0000-0B00-0000AB000000}"/>
    <hyperlink ref="F1140" r:id="rId173" xr:uid="{00000000-0004-0000-0B00-0000AC000000}"/>
    <hyperlink ref="F1145" r:id="rId174" xr:uid="{00000000-0004-0000-0B00-0000AD000000}"/>
    <hyperlink ref="F1150" r:id="rId175" xr:uid="{00000000-0004-0000-0B00-0000AE000000}"/>
    <hyperlink ref="F1153" r:id="rId176" xr:uid="{00000000-0004-0000-0B00-0000AF000000}"/>
    <hyperlink ref="F1158" r:id="rId177" xr:uid="{00000000-0004-0000-0B00-0000B0000000}"/>
    <hyperlink ref="F1163" r:id="rId178" xr:uid="{00000000-0004-0000-0B00-0000B1000000}"/>
    <hyperlink ref="F1166" r:id="rId179" xr:uid="{00000000-0004-0000-0B00-0000B2000000}"/>
    <hyperlink ref="F1169" r:id="rId180" xr:uid="{00000000-0004-0000-0B00-0000B3000000}"/>
    <hyperlink ref="F1172" r:id="rId181" xr:uid="{00000000-0004-0000-0B00-0000B4000000}"/>
    <hyperlink ref="F1177" r:id="rId182" xr:uid="{00000000-0004-0000-0B00-0000B5000000}"/>
    <hyperlink ref="F1182" r:id="rId183" xr:uid="{00000000-0004-0000-0B00-0000B6000000}"/>
    <hyperlink ref="F1187" r:id="rId184" xr:uid="{00000000-0004-0000-0B00-0000B7000000}"/>
    <hyperlink ref="F1192" r:id="rId185" xr:uid="{00000000-0004-0000-0B00-0000B8000000}"/>
    <hyperlink ref="F1197" r:id="rId186" xr:uid="{00000000-0004-0000-0B00-0000B9000000}"/>
    <hyperlink ref="F1202" r:id="rId187" xr:uid="{00000000-0004-0000-0B00-0000BA000000}"/>
    <hyperlink ref="F1209" r:id="rId188" xr:uid="{00000000-0004-0000-0B00-0000BB000000}"/>
    <hyperlink ref="F1212" r:id="rId189" xr:uid="{00000000-0004-0000-0B00-0000BC000000}"/>
    <hyperlink ref="F1215" r:id="rId190" xr:uid="{00000000-0004-0000-0B00-0000BD000000}"/>
    <hyperlink ref="F1218" r:id="rId191" xr:uid="{00000000-0004-0000-0B00-0000BE000000}"/>
    <hyperlink ref="F1225" r:id="rId192" xr:uid="{00000000-0004-0000-0B00-0000BF000000}"/>
    <hyperlink ref="F1231" r:id="rId193" xr:uid="{00000000-0004-0000-0B00-0000C0000000}"/>
    <hyperlink ref="F1239" r:id="rId194" xr:uid="{00000000-0004-0000-0B00-0000C1000000}"/>
    <hyperlink ref="F1243" r:id="rId195" xr:uid="{00000000-0004-0000-0B00-0000C2000000}"/>
    <hyperlink ref="F1253" r:id="rId196" xr:uid="{00000000-0004-0000-0B00-0000C3000000}"/>
    <hyperlink ref="F1306" r:id="rId197" xr:uid="{00000000-0004-0000-0B00-0000C4000000}"/>
    <hyperlink ref="F1310" r:id="rId198" xr:uid="{00000000-0004-0000-0B00-0000C5000000}"/>
    <hyperlink ref="F1313" r:id="rId199" xr:uid="{00000000-0004-0000-0B00-0000C6000000}"/>
    <hyperlink ref="F1316" r:id="rId200" xr:uid="{00000000-0004-0000-0B00-0000C7000000}"/>
    <hyperlink ref="F1320" r:id="rId201" xr:uid="{00000000-0004-0000-0B00-0000C8000000}"/>
    <hyperlink ref="F1323" r:id="rId202" xr:uid="{00000000-0004-0000-0B00-0000C9000000}"/>
    <hyperlink ref="F1326" r:id="rId203" xr:uid="{00000000-0004-0000-0B00-0000CA000000}"/>
    <hyperlink ref="F1329" r:id="rId204" xr:uid="{00000000-0004-0000-0B00-0000CB000000}"/>
    <hyperlink ref="F1332" r:id="rId205" xr:uid="{00000000-0004-0000-0B00-0000CC000000}"/>
    <hyperlink ref="F1337" r:id="rId206" xr:uid="{00000000-0004-0000-0B00-0000CD000000}"/>
    <hyperlink ref="F1343" r:id="rId207" xr:uid="{00000000-0004-0000-0B00-0000CE000000}"/>
    <hyperlink ref="F1356" r:id="rId208" xr:uid="{00000000-0004-0000-0B00-0000CF000000}"/>
    <hyperlink ref="F1360" r:id="rId209" xr:uid="{00000000-0004-0000-0B00-0000D0000000}"/>
    <hyperlink ref="F1372" r:id="rId210" xr:uid="{00000000-0004-0000-0B00-0000D1000000}"/>
    <hyperlink ref="F1376" r:id="rId211" xr:uid="{00000000-0004-0000-0B00-0000D2000000}"/>
    <hyperlink ref="F1380" r:id="rId212" xr:uid="{00000000-0004-0000-0B00-0000D3000000}"/>
    <hyperlink ref="F1383" r:id="rId213" xr:uid="{00000000-0004-0000-0B00-0000D4000000}"/>
    <hyperlink ref="F1387" r:id="rId214" xr:uid="{00000000-0004-0000-0B00-0000D5000000}"/>
    <hyperlink ref="F1393" r:id="rId215" xr:uid="{00000000-0004-0000-0B00-0000D6000000}"/>
    <hyperlink ref="F1402" r:id="rId216" xr:uid="{00000000-0004-0000-0B00-0000D7000000}"/>
    <hyperlink ref="F1405" r:id="rId217" xr:uid="{00000000-0004-0000-0B00-0000D8000000}"/>
    <hyperlink ref="F1409" r:id="rId218" xr:uid="{00000000-0004-0000-0B00-0000D9000000}"/>
    <hyperlink ref="F1414" r:id="rId219" xr:uid="{00000000-0004-0000-0B00-0000DA000000}"/>
    <hyperlink ref="F1431" r:id="rId220" xr:uid="{00000000-0004-0000-0B00-0000DB000000}"/>
    <hyperlink ref="F1453" r:id="rId221" xr:uid="{00000000-0004-0000-0B00-0000DC000000}"/>
    <hyperlink ref="F1460" r:id="rId222" xr:uid="{00000000-0004-0000-0B00-0000DD000000}"/>
    <hyperlink ref="F1475" r:id="rId223" xr:uid="{00000000-0004-0000-0B00-0000DE000000}"/>
    <hyperlink ref="F1478" r:id="rId224" xr:uid="{00000000-0004-0000-0B00-0000DF000000}"/>
    <hyperlink ref="F1487" r:id="rId225" xr:uid="{00000000-0004-0000-0B00-0000E0000000}"/>
    <hyperlink ref="F1492" r:id="rId226" xr:uid="{00000000-0004-0000-0B00-0000E1000000}"/>
    <hyperlink ref="F1499" r:id="rId227" xr:uid="{00000000-0004-0000-0B00-0000E2000000}"/>
    <hyperlink ref="F1502" r:id="rId228" xr:uid="{00000000-0004-0000-0B00-0000E3000000}"/>
    <hyperlink ref="F1505" r:id="rId229" xr:uid="{00000000-0004-0000-0B00-0000E4000000}"/>
    <hyperlink ref="F1516" r:id="rId230" xr:uid="{00000000-0004-0000-0B00-0000E5000000}"/>
    <hyperlink ref="F1520" r:id="rId231" xr:uid="{00000000-0004-0000-0B00-0000E6000000}"/>
    <hyperlink ref="F1523" r:id="rId232" xr:uid="{00000000-0004-0000-0B00-0000E7000000}"/>
    <hyperlink ref="F1526" r:id="rId233" xr:uid="{00000000-0004-0000-0B00-0000E8000000}"/>
    <hyperlink ref="F1531" r:id="rId234" xr:uid="{00000000-0004-0000-0B00-0000E9000000}"/>
    <hyperlink ref="F1534" r:id="rId235" xr:uid="{00000000-0004-0000-0B00-0000EA000000}"/>
    <hyperlink ref="F1537" r:id="rId236" xr:uid="{00000000-0004-0000-0B00-0000EB000000}"/>
    <hyperlink ref="F1562" r:id="rId237" xr:uid="{00000000-0004-0000-0B00-0000EC000000}"/>
    <hyperlink ref="F1565" r:id="rId238" xr:uid="{00000000-0004-0000-0B00-0000ED000000}"/>
    <hyperlink ref="F1568" r:id="rId239" xr:uid="{00000000-0004-0000-0B00-0000EE000000}"/>
    <hyperlink ref="F1571" r:id="rId240" xr:uid="{00000000-0004-0000-0B00-0000EF000000}"/>
    <hyperlink ref="F1573" r:id="rId241" xr:uid="{00000000-0004-0000-0B00-0000F0000000}"/>
    <hyperlink ref="F1578" r:id="rId242" xr:uid="{00000000-0004-0000-0B00-0000F1000000}"/>
    <hyperlink ref="F1581" r:id="rId243" xr:uid="{00000000-0004-0000-0B00-0000F2000000}"/>
    <hyperlink ref="F1585" r:id="rId244" xr:uid="{00000000-0004-0000-0B00-0000F3000000}"/>
    <hyperlink ref="F1591" r:id="rId245" xr:uid="{00000000-0004-0000-0B00-0000F4000000}"/>
    <hyperlink ref="F1595" r:id="rId246" xr:uid="{00000000-0004-0000-0B00-0000F5000000}"/>
    <hyperlink ref="F1600" r:id="rId247" xr:uid="{00000000-0004-0000-0B00-0000F6000000}"/>
    <hyperlink ref="F1609" r:id="rId248" xr:uid="{00000000-0004-0000-0B00-0000F7000000}"/>
    <hyperlink ref="F1615" r:id="rId249" xr:uid="{00000000-0004-0000-0B00-0000F8000000}"/>
    <hyperlink ref="F1619" r:id="rId250" xr:uid="{00000000-0004-0000-0B00-0000F9000000}"/>
    <hyperlink ref="F1622" r:id="rId251" xr:uid="{00000000-0004-0000-0B00-0000FA000000}"/>
    <hyperlink ref="F1624" r:id="rId252" xr:uid="{00000000-0004-0000-0B00-0000FB000000}"/>
    <hyperlink ref="F1627" r:id="rId253" xr:uid="{00000000-0004-0000-0B00-0000FC000000}"/>
    <hyperlink ref="F1629" r:id="rId254" xr:uid="{00000000-0004-0000-0B00-0000FD000000}"/>
    <hyperlink ref="F1632" r:id="rId255" xr:uid="{00000000-0004-0000-0B00-0000FE000000}"/>
    <hyperlink ref="F1634" r:id="rId256" xr:uid="{00000000-0004-0000-0B00-0000FF000000}"/>
    <hyperlink ref="F1638" r:id="rId257" xr:uid="{00000000-0004-0000-0B00-000000010000}"/>
    <hyperlink ref="F1659" r:id="rId258" xr:uid="{00000000-0004-0000-0B00-000001010000}"/>
    <hyperlink ref="F1665" r:id="rId259" xr:uid="{00000000-0004-0000-0B00-000002010000}"/>
    <hyperlink ref="F1671" r:id="rId260" xr:uid="{00000000-0004-0000-0B00-000003010000}"/>
    <hyperlink ref="F1676" r:id="rId261" xr:uid="{00000000-0004-0000-0B00-000004010000}"/>
    <hyperlink ref="F1679" r:id="rId262" xr:uid="{00000000-0004-0000-0B00-000005010000}"/>
    <hyperlink ref="F1698" r:id="rId263" xr:uid="{00000000-0004-0000-0B00-000006010000}"/>
    <hyperlink ref="F1702" r:id="rId264" xr:uid="{00000000-0004-0000-0B00-000007010000}"/>
    <hyperlink ref="F1706" r:id="rId265" xr:uid="{00000000-0004-0000-0B00-000008010000}"/>
    <hyperlink ref="F1712" r:id="rId266" xr:uid="{00000000-0004-0000-0B00-000009010000}"/>
    <hyperlink ref="F1716" r:id="rId267" xr:uid="{00000000-0004-0000-0B00-00000A010000}"/>
    <hyperlink ref="F1720" r:id="rId268" xr:uid="{00000000-0004-0000-0B00-00000B010000}"/>
    <hyperlink ref="F1729" r:id="rId269" xr:uid="{00000000-0004-0000-0B00-00000C010000}"/>
    <hyperlink ref="F1737" r:id="rId270" xr:uid="{00000000-0004-0000-0B00-00000D010000}"/>
    <hyperlink ref="F1742" r:id="rId271" xr:uid="{00000000-0004-0000-0B00-00000E010000}"/>
    <hyperlink ref="F1748" r:id="rId272" xr:uid="{00000000-0004-0000-0B00-00000F010000}"/>
    <hyperlink ref="F1752" r:id="rId273" xr:uid="{00000000-0004-0000-0B00-000010010000}"/>
    <hyperlink ref="F1756" r:id="rId274" xr:uid="{00000000-0004-0000-0B00-000011010000}"/>
    <hyperlink ref="F1760" r:id="rId275" xr:uid="{00000000-0004-0000-0B00-000012010000}"/>
    <hyperlink ref="F1765" r:id="rId276" xr:uid="{00000000-0004-0000-0B00-000013010000}"/>
    <hyperlink ref="F1769" r:id="rId277" xr:uid="{00000000-0004-0000-0B00-000014010000}"/>
    <hyperlink ref="F1773" r:id="rId278" xr:uid="{00000000-0004-0000-0B00-000015010000}"/>
    <hyperlink ref="F1780" r:id="rId279" xr:uid="{00000000-0004-0000-0B00-000016010000}"/>
    <hyperlink ref="F1784" r:id="rId280" xr:uid="{00000000-0004-0000-0B00-000017010000}"/>
    <hyperlink ref="F1795" r:id="rId281" xr:uid="{00000000-0004-0000-0B00-000018010000}"/>
    <hyperlink ref="F1804" r:id="rId282" xr:uid="{00000000-0004-0000-0B00-000019010000}"/>
    <hyperlink ref="F1812" r:id="rId283" xr:uid="{00000000-0004-0000-0B00-00001A010000}"/>
    <hyperlink ref="F1818" r:id="rId284" xr:uid="{00000000-0004-0000-0B00-00001B010000}"/>
    <hyperlink ref="F1824" r:id="rId285" xr:uid="{00000000-0004-0000-0B00-00001C010000}"/>
    <hyperlink ref="F1831" r:id="rId286" xr:uid="{00000000-0004-0000-0B00-00001D010000}"/>
    <hyperlink ref="F1842" r:id="rId287" xr:uid="{00000000-0004-0000-0B00-00001E010000}"/>
    <hyperlink ref="F1847" r:id="rId288" xr:uid="{00000000-0004-0000-0B00-00001F010000}"/>
    <hyperlink ref="F1900" r:id="rId289" xr:uid="{00000000-0004-0000-0B00-000020010000}"/>
    <hyperlink ref="F1903" r:id="rId290" xr:uid="{00000000-0004-0000-0B00-000021010000}"/>
    <hyperlink ref="F1931" r:id="rId291" xr:uid="{00000000-0004-0000-0B00-000022010000}"/>
    <hyperlink ref="F1940" r:id="rId292" xr:uid="{00000000-0004-0000-0B00-000023010000}"/>
    <hyperlink ref="F1944" r:id="rId293" xr:uid="{00000000-0004-0000-0B00-000024010000}"/>
    <hyperlink ref="F1949" r:id="rId294" xr:uid="{00000000-0004-0000-0B00-000025010000}"/>
    <hyperlink ref="F1960" r:id="rId295" xr:uid="{00000000-0004-0000-0B00-000026010000}"/>
    <hyperlink ref="F1966" r:id="rId296" xr:uid="{00000000-0004-0000-0B00-000027010000}"/>
    <hyperlink ref="F1973" r:id="rId297" xr:uid="{00000000-0004-0000-0B00-000028010000}"/>
    <hyperlink ref="F1979" r:id="rId298" xr:uid="{00000000-0004-0000-0B00-000029010000}"/>
    <hyperlink ref="F2000" r:id="rId299" xr:uid="{00000000-0004-0000-0B00-00002A010000}"/>
    <hyperlink ref="F2018" r:id="rId300" xr:uid="{00000000-0004-0000-0B00-00002B010000}"/>
    <hyperlink ref="F2027" r:id="rId301" xr:uid="{00000000-0004-0000-0B00-00002C010000}"/>
    <hyperlink ref="F2030" r:id="rId302" xr:uid="{00000000-0004-0000-0B00-00002D010000}"/>
    <hyperlink ref="F2046" r:id="rId303" xr:uid="{00000000-0004-0000-0B00-00002E010000}"/>
    <hyperlink ref="F2070" r:id="rId304" xr:uid="{00000000-0004-0000-0B00-00002F010000}"/>
    <hyperlink ref="F2073" r:id="rId305" xr:uid="{00000000-0004-0000-0B00-000030010000}"/>
    <hyperlink ref="F2077" r:id="rId306" xr:uid="{00000000-0004-0000-0B00-000031010000}"/>
    <hyperlink ref="F2080" r:id="rId307" xr:uid="{00000000-0004-0000-0B00-000032010000}"/>
    <hyperlink ref="F2083" r:id="rId308" xr:uid="{00000000-0004-0000-0B00-000033010000}"/>
    <hyperlink ref="F2087" r:id="rId309" xr:uid="{00000000-0004-0000-0B00-000034010000}"/>
    <hyperlink ref="F2091" r:id="rId310" xr:uid="{00000000-0004-0000-0B00-000035010000}"/>
    <hyperlink ref="F2112" r:id="rId311" xr:uid="{00000000-0004-0000-0B00-000036010000}"/>
    <hyperlink ref="F2124" r:id="rId312" xr:uid="{00000000-0004-0000-0B00-000037010000}"/>
    <hyperlink ref="F2145" r:id="rId313" xr:uid="{00000000-0004-0000-0B00-000038010000}"/>
    <hyperlink ref="F2154" r:id="rId314" xr:uid="{00000000-0004-0000-0B00-000039010000}"/>
    <hyperlink ref="F2159" r:id="rId315" xr:uid="{00000000-0004-0000-0B00-00003A010000}"/>
    <hyperlink ref="F2163" r:id="rId316" xr:uid="{00000000-0004-0000-0B00-00003B010000}"/>
    <hyperlink ref="F2169" r:id="rId317" xr:uid="{00000000-0004-0000-0B00-00003C010000}"/>
    <hyperlink ref="F2172" r:id="rId318" xr:uid="{00000000-0004-0000-0B00-00003D010000}"/>
    <hyperlink ref="F2175" r:id="rId319" xr:uid="{00000000-0004-0000-0B00-00003E010000}"/>
    <hyperlink ref="F2178" r:id="rId320" xr:uid="{00000000-0004-0000-0B00-00003F010000}"/>
    <hyperlink ref="F2181" r:id="rId321" xr:uid="{00000000-0004-0000-0B00-000040010000}"/>
    <hyperlink ref="F2202" r:id="rId322" xr:uid="{00000000-0004-0000-0B00-000041010000}"/>
    <hyperlink ref="F2205" r:id="rId323" xr:uid="{00000000-0004-0000-0B00-000042010000}"/>
    <hyperlink ref="F2208" r:id="rId324" xr:uid="{00000000-0004-0000-0B00-000043010000}"/>
    <hyperlink ref="F2211" r:id="rId325" xr:uid="{00000000-0004-0000-0B00-000044010000}"/>
    <hyperlink ref="F2215" r:id="rId326" xr:uid="{00000000-0004-0000-0B00-000045010000}"/>
    <hyperlink ref="F2285" r:id="rId327" xr:uid="{00000000-0004-0000-0B00-000046010000}"/>
    <hyperlink ref="F2288" r:id="rId328" xr:uid="{00000000-0004-0000-0B00-000047010000}"/>
    <hyperlink ref="F2291" r:id="rId329" xr:uid="{00000000-0004-0000-0B00-000048010000}"/>
    <hyperlink ref="F2315" r:id="rId330" xr:uid="{00000000-0004-0000-0B00-000049010000}"/>
    <hyperlink ref="F2321" r:id="rId331" xr:uid="{00000000-0004-0000-0B00-00004A010000}"/>
    <hyperlink ref="F2324" r:id="rId332" xr:uid="{00000000-0004-0000-0B00-00004B010000}"/>
    <hyperlink ref="F2327" r:id="rId333" xr:uid="{00000000-0004-0000-0B00-00004C010000}"/>
    <hyperlink ref="F2330" r:id="rId334" xr:uid="{00000000-0004-0000-0B00-00004D010000}"/>
    <hyperlink ref="F2332" r:id="rId335" xr:uid="{00000000-0004-0000-0B00-00004E010000}"/>
    <hyperlink ref="F2335" r:id="rId336" xr:uid="{00000000-0004-0000-0B00-00004F010000}"/>
    <hyperlink ref="F2338" r:id="rId337" xr:uid="{00000000-0004-0000-0B00-000050010000}"/>
    <hyperlink ref="F2343" r:id="rId338" xr:uid="{00000000-0004-0000-0B00-000051010000}"/>
    <hyperlink ref="F2346" r:id="rId339" xr:uid="{00000000-0004-0000-0B00-000052010000}"/>
    <hyperlink ref="F2349" r:id="rId340" xr:uid="{00000000-0004-0000-0B00-000053010000}"/>
    <hyperlink ref="F2354" r:id="rId341" xr:uid="{00000000-0004-0000-0B00-000054010000}"/>
    <hyperlink ref="F2425" r:id="rId342" xr:uid="{00000000-0004-0000-0B00-00005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4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2:BM59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133</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6029</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ROUND(J106,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ROUND((SUM(BE106:BE595)),  2)</f>
        <v>0</v>
      </c>
      <c r="G37" s="36"/>
      <c r="H37" s="36"/>
      <c r="I37" s="126">
        <v>0.21</v>
      </c>
      <c r="J37" s="125">
        <f>ROUND(((SUM(BE106:BE595))*I37),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ROUND((SUM(BF106:BF595)),  2)</f>
        <v>0</v>
      </c>
      <c r="G38" s="36"/>
      <c r="H38" s="36"/>
      <c r="I38" s="126">
        <v>0.15</v>
      </c>
      <c r="J38" s="125">
        <f>ROUND(((SUM(BF106:BF595))*I38),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ROUND((SUM(BG106:BG595)),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ROUND((SUM(BH106:BH595)),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ROUND((SUM(BI106:BI595)),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 xml:space="preserve">SO 01 D.1.4NED - Zdravotnětechnické instalace </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J106</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J107</f>
        <v>0</v>
      </c>
      <c r="K68" s="143"/>
      <c r="L68" s="147"/>
    </row>
    <row r="69" spans="1:47" s="10" customFormat="1" ht="19.95" customHeight="1">
      <c r="B69" s="148"/>
      <c r="C69" s="98"/>
      <c r="D69" s="149" t="s">
        <v>196</v>
      </c>
      <c r="E69" s="150"/>
      <c r="F69" s="150"/>
      <c r="G69" s="150"/>
      <c r="H69" s="150"/>
      <c r="I69" s="150"/>
      <c r="J69" s="151">
        <f>J108</f>
        <v>0</v>
      </c>
      <c r="K69" s="98"/>
      <c r="L69" s="152"/>
    </row>
    <row r="70" spans="1:47" s="10" customFormat="1" ht="19.95" customHeight="1">
      <c r="B70" s="148"/>
      <c r="C70" s="98"/>
      <c r="D70" s="149" t="s">
        <v>3501</v>
      </c>
      <c r="E70" s="150"/>
      <c r="F70" s="150"/>
      <c r="G70" s="150"/>
      <c r="H70" s="150"/>
      <c r="I70" s="150"/>
      <c r="J70" s="151">
        <f>J190</f>
        <v>0</v>
      </c>
      <c r="K70" s="98"/>
      <c r="L70" s="152"/>
    </row>
    <row r="71" spans="1:47" s="10" customFormat="1" ht="19.95" customHeight="1">
      <c r="B71" s="148"/>
      <c r="C71" s="98"/>
      <c r="D71" s="149" t="s">
        <v>198</v>
      </c>
      <c r="E71" s="150"/>
      <c r="F71" s="150"/>
      <c r="G71" s="150"/>
      <c r="H71" s="150"/>
      <c r="I71" s="150"/>
      <c r="J71" s="151">
        <f>J193</f>
        <v>0</v>
      </c>
      <c r="K71" s="98"/>
      <c r="L71" s="152"/>
    </row>
    <row r="72" spans="1:47" s="10" customFormat="1" ht="19.95" customHeight="1">
      <c r="B72" s="148"/>
      <c r="C72" s="98"/>
      <c r="D72" s="149" t="s">
        <v>6030</v>
      </c>
      <c r="E72" s="150"/>
      <c r="F72" s="150"/>
      <c r="G72" s="150"/>
      <c r="H72" s="150"/>
      <c r="I72" s="150"/>
      <c r="J72" s="151">
        <f>J198</f>
        <v>0</v>
      </c>
      <c r="K72" s="98"/>
      <c r="L72" s="152"/>
    </row>
    <row r="73" spans="1:47" s="10" customFormat="1" ht="19.95" customHeight="1">
      <c r="B73" s="148"/>
      <c r="C73" s="98"/>
      <c r="D73" s="149" t="s">
        <v>6031</v>
      </c>
      <c r="E73" s="150"/>
      <c r="F73" s="150"/>
      <c r="G73" s="150"/>
      <c r="H73" s="150"/>
      <c r="I73" s="150"/>
      <c r="J73" s="151">
        <f>J218</f>
        <v>0</v>
      </c>
      <c r="K73" s="98"/>
      <c r="L73" s="152"/>
    </row>
    <row r="74" spans="1:47" s="10" customFormat="1" ht="19.95" customHeight="1">
      <c r="B74" s="148"/>
      <c r="C74" s="98"/>
      <c r="D74" s="149" t="s">
        <v>202</v>
      </c>
      <c r="E74" s="150"/>
      <c r="F74" s="150"/>
      <c r="G74" s="150"/>
      <c r="H74" s="150"/>
      <c r="I74" s="150"/>
      <c r="J74" s="151">
        <f>J221</f>
        <v>0</v>
      </c>
      <c r="K74" s="98"/>
      <c r="L74" s="152"/>
    </row>
    <row r="75" spans="1:47" s="10" customFormat="1" ht="19.95" customHeight="1">
      <c r="B75" s="148"/>
      <c r="C75" s="98"/>
      <c r="D75" s="149" t="s">
        <v>203</v>
      </c>
      <c r="E75" s="150"/>
      <c r="F75" s="150"/>
      <c r="G75" s="150"/>
      <c r="H75" s="150"/>
      <c r="I75" s="150"/>
      <c r="J75" s="151">
        <f>J235</f>
        <v>0</v>
      </c>
      <c r="K75" s="98"/>
      <c r="L75" s="152"/>
    </row>
    <row r="76" spans="1:47" s="9" customFormat="1" ht="24.9" customHeight="1">
      <c r="B76" s="142"/>
      <c r="C76" s="143"/>
      <c r="D76" s="144" t="s">
        <v>204</v>
      </c>
      <c r="E76" s="145"/>
      <c r="F76" s="145"/>
      <c r="G76" s="145"/>
      <c r="H76" s="145"/>
      <c r="I76" s="145"/>
      <c r="J76" s="146">
        <f>J240</f>
        <v>0</v>
      </c>
      <c r="K76" s="143"/>
      <c r="L76" s="147"/>
    </row>
    <row r="77" spans="1:47" s="10" customFormat="1" ht="19.95" customHeight="1">
      <c r="B77" s="148"/>
      <c r="C77" s="98"/>
      <c r="D77" s="149" t="s">
        <v>1709</v>
      </c>
      <c r="E77" s="150"/>
      <c r="F77" s="150"/>
      <c r="G77" s="150"/>
      <c r="H77" s="150"/>
      <c r="I77" s="150"/>
      <c r="J77" s="151">
        <f>J241</f>
        <v>0</v>
      </c>
      <c r="K77" s="98"/>
      <c r="L77" s="152"/>
    </row>
    <row r="78" spans="1:47" s="10" customFormat="1" ht="19.95" customHeight="1">
      <c r="B78" s="148"/>
      <c r="C78" s="98"/>
      <c r="D78" s="149" t="s">
        <v>6032</v>
      </c>
      <c r="E78" s="150"/>
      <c r="F78" s="150"/>
      <c r="G78" s="150"/>
      <c r="H78" s="150"/>
      <c r="I78" s="150"/>
      <c r="J78" s="151">
        <f>J324</f>
        <v>0</v>
      </c>
      <c r="K78" s="98"/>
      <c r="L78" s="152"/>
    </row>
    <row r="79" spans="1:47" s="10" customFormat="1" ht="19.95" customHeight="1">
      <c r="B79" s="148"/>
      <c r="C79" s="98"/>
      <c r="D79" s="149" t="s">
        <v>6033</v>
      </c>
      <c r="E79" s="150"/>
      <c r="F79" s="150"/>
      <c r="G79" s="150"/>
      <c r="H79" s="150"/>
      <c r="I79" s="150"/>
      <c r="J79" s="151">
        <f>J464</f>
        <v>0</v>
      </c>
      <c r="K79" s="98"/>
      <c r="L79" s="152"/>
    </row>
    <row r="80" spans="1:47" s="10" customFormat="1" ht="19.95" customHeight="1">
      <c r="B80" s="148"/>
      <c r="C80" s="98"/>
      <c r="D80" s="149" t="s">
        <v>208</v>
      </c>
      <c r="E80" s="150"/>
      <c r="F80" s="150"/>
      <c r="G80" s="150"/>
      <c r="H80" s="150"/>
      <c r="I80" s="150"/>
      <c r="J80" s="151">
        <f>J474</f>
        <v>0</v>
      </c>
      <c r="K80" s="98"/>
      <c r="L80" s="152"/>
    </row>
    <row r="81" spans="1:31" s="10" customFormat="1" ht="19.95" customHeight="1">
      <c r="B81" s="148"/>
      <c r="C81" s="98"/>
      <c r="D81" s="149" t="s">
        <v>6034</v>
      </c>
      <c r="E81" s="150"/>
      <c r="F81" s="150"/>
      <c r="G81" s="150"/>
      <c r="H81" s="150"/>
      <c r="I81" s="150"/>
      <c r="J81" s="151">
        <f>J575</f>
        <v>0</v>
      </c>
      <c r="K81" s="98"/>
      <c r="L81" s="152"/>
    </row>
    <row r="82" spans="1:31" s="10" customFormat="1" ht="19.95" customHeight="1">
      <c r="B82" s="148"/>
      <c r="C82" s="98"/>
      <c r="D82" s="149" t="s">
        <v>6035</v>
      </c>
      <c r="E82" s="150"/>
      <c r="F82" s="150"/>
      <c r="G82" s="150"/>
      <c r="H82" s="150"/>
      <c r="I82" s="150"/>
      <c r="J82" s="151">
        <f>J593</f>
        <v>0</v>
      </c>
      <c r="K82" s="98"/>
      <c r="L82" s="152"/>
    </row>
    <row r="83" spans="1:31" s="2" customFormat="1" ht="21.7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31" s="2" customFormat="1" ht="6.9" customHeight="1">
      <c r="A84" s="36"/>
      <c r="B84" s="49"/>
      <c r="C84" s="50"/>
      <c r="D84" s="50"/>
      <c r="E84" s="50"/>
      <c r="F84" s="50"/>
      <c r="G84" s="50"/>
      <c r="H84" s="50"/>
      <c r="I84" s="50"/>
      <c r="J84" s="50"/>
      <c r="K84" s="50"/>
      <c r="L84" s="116"/>
      <c r="S84" s="36"/>
      <c r="T84" s="36"/>
      <c r="U84" s="36"/>
      <c r="V84" s="36"/>
      <c r="W84" s="36"/>
      <c r="X84" s="36"/>
      <c r="Y84" s="36"/>
      <c r="Z84" s="36"/>
      <c r="AA84" s="36"/>
      <c r="AB84" s="36"/>
      <c r="AC84" s="36"/>
      <c r="AD84" s="36"/>
      <c r="AE84" s="36"/>
    </row>
    <row r="88" spans="1:31" s="2" customFormat="1" ht="6.9" customHeight="1">
      <c r="A88" s="36"/>
      <c r="B88" s="51"/>
      <c r="C88" s="52"/>
      <c r="D88" s="52"/>
      <c r="E88" s="52"/>
      <c r="F88" s="52"/>
      <c r="G88" s="52"/>
      <c r="H88" s="52"/>
      <c r="I88" s="52"/>
      <c r="J88" s="52"/>
      <c r="K88" s="52"/>
      <c r="L88" s="116"/>
      <c r="S88" s="36"/>
      <c r="T88" s="36"/>
      <c r="U88" s="36"/>
      <c r="V88" s="36"/>
      <c r="W88" s="36"/>
      <c r="X88" s="36"/>
      <c r="Y88" s="36"/>
      <c r="Z88" s="36"/>
      <c r="AA88" s="36"/>
      <c r="AB88" s="36"/>
      <c r="AC88" s="36"/>
      <c r="AD88" s="36"/>
      <c r="AE88" s="36"/>
    </row>
    <row r="89" spans="1:31" s="2" customFormat="1" ht="24.9" customHeight="1">
      <c r="A89" s="36"/>
      <c r="B89" s="37"/>
      <c r="C89" s="25" t="s">
        <v>217</v>
      </c>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6"/>
      <c r="S91" s="36"/>
      <c r="T91" s="36"/>
      <c r="U91" s="36"/>
      <c r="V91" s="36"/>
      <c r="W91" s="36"/>
      <c r="X91" s="36"/>
      <c r="Y91" s="36"/>
      <c r="Z91" s="36"/>
      <c r="AA91" s="36"/>
      <c r="AB91" s="36"/>
      <c r="AC91" s="36"/>
      <c r="AD91" s="36"/>
      <c r="AE91" s="36"/>
    </row>
    <row r="92" spans="1:31" s="2" customFormat="1" ht="16.5" customHeight="1">
      <c r="A92" s="36"/>
      <c r="B92" s="37"/>
      <c r="C92" s="38"/>
      <c r="D92" s="38"/>
      <c r="E92" s="408" t="str">
        <f>E7</f>
        <v>Stavební úpravy domu č.p. 219 a domu č.p. 1405 v Dělnické ulici v Ústí nad Orlicí</v>
      </c>
      <c r="F92" s="409"/>
      <c r="G92" s="409"/>
      <c r="H92" s="409"/>
      <c r="I92" s="38"/>
      <c r="J92" s="38"/>
      <c r="K92" s="38"/>
      <c r="L92" s="116"/>
      <c r="S92" s="36"/>
      <c r="T92" s="36"/>
      <c r="U92" s="36"/>
      <c r="V92" s="36"/>
      <c r="W92" s="36"/>
      <c r="X92" s="36"/>
      <c r="Y92" s="36"/>
      <c r="Z92" s="36"/>
      <c r="AA92" s="36"/>
      <c r="AB92" s="36"/>
      <c r="AC92" s="36"/>
      <c r="AD92" s="36"/>
      <c r="AE92" s="36"/>
    </row>
    <row r="93" spans="1:31" s="1" customFormat="1" ht="12" customHeight="1">
      <c r="B93" s="23"/>
      <c r="C93" s="31" t="s">
        <v>185</v>
      </c>
      <c r="D93" s="24"/>
      <c r="E93" s="24"/>
      <c r="F93" s="24"/>
      <c r="G93" s="24"/>
      <c r="H93" s="24"/>
      <c r="I93" s="24"/>
      <c r="J93" s="24"/>
      <c r="K93" s="24"/>
      <c r="L93" s="22"/>
    </row>
    <row r="94" spans="1:31" s="1" customFormat="1" ht="16.5" customHeight="1">
      <c r="B94" s="23"/>
      <c r="C94" s="24"/>
      <c r="D94" s="24"/>
      <c r="E94" s="408" t="s">
        <v>3498</v>
      </c>
      <c r="F94" s="359"/>
      <c r="G94" s="359"/>
      <c r="H94" s="359"/>
      <c r="I94" s="24"/>
      <c r="J94" s="24"/>
      <c r="K94" s="24"/>
      <c r="L94" s="22"/>
    </row>
    <row r="95" spans="1:31" s="1" customFormat="1" ht="12" customHeight="1">
      <c r="B95" s="23"/>
      <c r="C95" s="31" t="s">
        <v>187</v>
      </c>
      <c r="D95" s="24"/>
      <c r="E95" s="24"/>
      <c r="F95" s="24"/>
      <c r="G95" s="24"/>
      <c r="H95" s="24"/>
      <c r="I95" s="24"/>
      <c r="J95" s="24"/>
      <c r="K95" s="24"/>
      <c r="L95" s="22"/>
    </row>
    <row r="96" spans="1:31" s="2" customFormat="1" ht="16.5" customHeight="1">
      <c r="A96" s="36"/>
      <c r="B96" s="37"/>
      <c r="C96" s="38"/>
      <c r="D96" s="38"/>
      <c r="E96" s="410" t="s">
        <v>3499</v>
      </c>
      <c r="F96" s="411"/>
      <c r="G96" s="411"/>
      <c r="H96" s="411"/>
      <c r="I96" s="38"/>
      <c r="J96" s="38"/>
      <c r="K96" s="38"/>
      <c r="L96" s="116"/>
      <c r="S96" s="36"/>
      <c r="T96" s="36"/>
      <c r="U96" s="36"/>
      <c r="V96" s="36"/>
      <c r="W96" s="36"/>
      <c r="X96" s="36"/>
      <c r="Y96" s="36"/>
      <c r="Z96" s="36"/>
      <c r="AA96" s="36"/>
      <c r="AB96" s="36"/>
      <c r="AC96" s="36"/>
      <c r="AD96" s="36"/>
      <c r="AE96" s="36"/>
    </row>
    <row r="97" spans="1:65" s="2" customFormat="1" ht="12" customHeight="1">
      <c r="A97" s="36"/>
      <c r="B97" s="37"/>
      <c r="C97" s="31" t="s">
        <v>189</v>
      </c>
      <c r="D97" s="38"/>
      <c r="E97" s="38"/>
      <c r="F97" s="38"/>
      <c r="G97" s="38"/>
      <c r="H97" s="38"/>
      <c r="I97" s="38"/>
      <c r="J97" s="38"/>
      <c r="K97" s="38"/>
      <c r="L97" s="116"/>
      <c r="S97" s="36"/>
      <c r="T97" s="36"/>
      <c r="U97" s="36"/>
      <c r="V97" s="36"/>
      <c r="W97" s="36"/>
      <c r="X97" s="36"/>
      <c r="Y97" s="36"/>
      <c r="Z97" s="36"/>
      <c r="AA97" s="36"/>
      <c r="AB97" s="36"/>
      <c r="AC97" s="36"/>
      <c r="AD97" s="36"/>
      <c r="AE97" s="36"/>
    </row>
    <row r="98" spans="1:65" s="2" customFormat="1" ht="16.5" customHeight="1">
      <c r="A98" s="36"/>
      <c r="B98" s="37"/>
      <c r="C98" s="38"/>
      <c r="D98" s="38"/>
      <c r="E98" s="381" t="str">
        <f>E13</f>
        <v xml:space="preserve">SO 01 D.1.4NED - Zdravotnětechnické instalace </v>
      </c>
      <c r="F98" s="411"/>
      <c r="G98" s="411"/>
      <c r="H98" s="411"/>
      <c r="I98" s="38"/>
      <c r="J98" s="38"/>
      <c r="K98" s="38"/>
      <c r="L98" s="116"/>
      <c r="S98" s="36"/>
      <c r="T98" s="36"/>
      <c r="U98" s="36"/>
      <c r="V98" s="36"/>
      <c r="W98" s="36"/>
      <c r="X98" s="36"/>
      <c r="Y98" s="36"/>
      <c r="Z98" s="36"/>
      <c r="AA98" s="36"/>
      <c r="AB98" s="36"/>
      <c r="AC98" s="36"/>
      <c r="AD98" s="36"/>
      <c r="AE98" s="36"/>
    </row>
    <row r="99" spans="1:65" s="2" customFormat="1" ht="6.9" customHeight="1">
      <c r="A99" s="36"/>
      <c r="B99" s="37"/>
      <c r="C99" s="38"/>
      <c r="D99" s="38"/>
      <c r="E99" s="38"/>
      <c r="F99" s="38"/>
      <c r="G99" s="38"/>
      <c r="H99" s="38"/>
      <c r="I99" s="38"/>
      <c r="J99" s="38"/>
      <c r="K99" s="38"/>
      <c r="L99" s="116"/>
      <c r="S99" s="36"/>
      <c r="T99" s="36"/>
      <c r="U99" s="36"/>
      <c r="V99" s="36"/>
      <c r="W99" s="36"/>
      <c r="X99" s="36"/>
      <c r="Y99" s="36"/>
      <c r="Z99" s="36"/>
      <c r="AA99" s="36"/>
      <c r="AB99" s="36"/>
      <c r="AC99" s="36"/>
      <c r="AD99" s="36"/>
      <c r="AE99" s="36"/>
    </row>
    <row r="100" spans="1:65" s="2" customFormat="1" ht="12" customHeight="1">
      <c r="A100" s="36"/>
      <c r="B100" s="37"/>
      <c r="C100" s="31" t="s">
        <v>21</v>
      </c>
      <c r="D100" s="38"/>
      <c r="E100" s="38"/>
      <c r="F100" s="29" t="str">
        <f>F16</f>
        <v>K.ú. Ústí nad Orlicí p.č.st.1642 st. 3159</v>
      </c>
      <c r="G100" s="38"/>
      <c r="H100" s="38"/>
      <c r="I100" s="31" t="s">
        <v>23</v>
      </c>
      <c r="J100" s="61" t="str">
        <f>IF(J16="","",J16)</f>
        <v>23. 2. 2021</v>
      </c>
      <c r="K100" s="38"/>
      <c r="L100" s="116"/>
      <c r="S100" s="36"/>
      <c r="T100" s="36"/>
      <c r="U100" s="36"/>
      <c r="V100" s="36"/>
      <c r="W100" s="36"/>
      <c r="X100" s="36"/>
      <c r="Y100" s="36"/>
      <c r="Z100" s="36"/>
      <c r="AA100" s="36"/>
      <c r="AB100" s="36"/>
      <c r="AC100" s="36"/>
      <c r="AD100" s="36"/>
      <c r="AE100" s="36"/>
    </row>
    <row r="101" spans="1:65" s="2" customFormat="1" ht="6.9" customHeight="1">
      <c r="A101" s="36"/>
      <c r="B101" s="37"/>
      <c r="C101" s="38"/>
      <c r="D101" s="38"/>
      <c r="E101" s="38"/>
      <c r="F101" s="38"/>
      <c r="G101" s="38"/>
      <c r="H101" s="38"/>
      <c r="I101" s="38"/>
      <c r="J101" s="38"/>
      <c r="K101" s="38"/>
      <c r="L101" s="116"/>
      <c r="S101" s="36"/>
      <c r="T101" s="36"/>
      <c r="U101" s="36"/>
      <c r="V101" s="36"/>
      <c r="W101" s="36"/>
      <c r="X101" s="36"/>
      <c r="Y101" s="36"/>
      <c r="Z101" s="36"/>
      <c r="AA101" s="36"/>
      <c r="AB101" s="36"/>
      <c r="AC101" s="36"/>
      <c r="AD101" s="36"/>
      <c r="AE101" s="36"/>
    </row>
    <row r="102" spans="1:65" s="2" customFormat="1" ht="54.45" customHeight="1">
      <c r="A102" s="36"/>
      <c r="B102" s="37"/>
      <c r="C102" s="31" t="s">
        <v>25</v>
      </c>
      <c r="D102" s="38"/>
      <c r="E102" s="38"/>
      <c r="F102" s="29" t="str">
        <f>E19</f>
        <v>Město Ústí nad Orlicí, Sychrova 16, 56224 Ústí nO</v>
      </c>
      <c r="G102" s="38"/>
      <c r="H102" s="38"/>
      <c r="I102" s="31" t="s">
        <v>33</v>
      </c>
      <c r="J102" s="34" t="str">
        <f>E25</f>
        <v>BKN,spol.s r.o.Vladislavova 29/I,566 01Vysoké Mýto</v>
      </c>
      <c r="K102" s="38"/>
      <c r="L102" s="116"/>
      <c r="S102" s="36"/>
      <c r="T102" s="36"/>
      <c r="U102" s="36"/>
      <c r="V102" s="36"/>
      <c r="W102" s="36"/>
      <c r="X102" s="36"/>
      <c r="Y102" s="36"/>
      <c r="Z102" s="36"/>
      <c r="AA102" s="36"/>
      <c r="AB102" s="36"/>
      <c r="AC102" s="36"/>
      <c r="AD102" s="36"/>
      <c r="AE102" s="36"/>
    </row>
    <row r="103" spans="1:65" s="2" customFormat="1" ht="15.15" customHeight="1">
      <c r="A103" s="36"/>
      <c r="B103" s="37"/>
      <c r="C103" s="31" t="s">
        <v>31</v>
      </c>
      <c r="D103" s="38"/>
      <c r="E103" s="38"/>
      <c r="F103" s="29" t="str">
        <f>IF(E22="","",E22)</f>
        <v>Vyplň údaj</v>
      </c>
      <c r="G103" s="38"/>
      <c r="H103" s="38"/>
      <c r="I103" s="31" t="s">
        <v>38</v>
      </c>
      <c r="J103" s="34" t="str">
        <f>E28</f>
        <v xml:space="preserve"> </v>
      </c>
      <c r="K103" s="38"/>
      <c r="L103" s="116"/>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6"/>
      <c r="S104" s="36"/>
      <c r="T104" s="36"/>
      <c r="U104" s="36"/>
      <c r="V104" s="36"/>
      <c r="W104" s="36"/>
      <c r="X104" s="36"/>
      <c r="Y104" s="36"/>
      <c r="Z104" s="36"/>
      <c r="AA104" s="36"/>
      <c r="AB104" s="36"/>
      <c r="AC104" s="36"/>
      <c r="AD104" s="36"/>
      <c r="AE104" s="36"/>
    </row>
    <row r="105" spans="1:65" s="11" customFormat="1" ht="29.25" customHeight="1">
      <c r="A105" s="153"/>
      <c r="B105" s="154"/>
      <c r="C105" s="155" t="s">
        <v>218</v>
      </c>
      <c r="D105" s="156" t="s">
        <v>61</v>
      </c>
      <c r="E105" s="156" t="s">
        <v>57</v>
      </c>
      <c r="F105" s="156" t="s">
        <v>58</v>
      </c>
      <c r="G105" s="156" t="s">
        <v>219</v>
      </c>
      <c r="H105" s="156" t="s">
        <v>220</v>
      </c>
      <c r="I105" s="156" t="s">
        <v>221</v>
      </c>
      <c r="J105" s="156" t="s">
        <v>193</v>
      </c>
      <c r="K105" s="157" t="s">
        <v>222</v>
      </c>
      <c r="L105" s="158"/>
      <c r="M105" s="70" t="s">
        <v>19</v>
      </c>
      <c r="N105" s="71" t="s">
        <v>46</v>
      </c>
      <c r="O105" s="71" t="s">
        <v>223</v>
      </c>
      <c r="P105" s="71" t="s">
        <v>224</v>
      </c>
      <c r="Q105" s="71" t="s">
        <v>225</v>
      </c>
      <c r="R105" s="71" t="s">
        <v>226</v>
      </c>
      <c r="S105" s="71" t="s">
        <v>227</v>
      </c>
      <c r="T105" s="72" t="s">
        <v>228</v>
      </c>
      <c r="U105" s="153"/>
      <c r="V105" s="153"/>
      <c r="W105" s="153"/>
      <c r="X105" s="153"/>
      <c r="Y105" s="153"/>
      <c r="Z105" s="153"/>
      <c r="AA105" s="153"/>
      <c r="AB105" s="153"/>
      <c r="AC105" s="153"/>
      <c r="AD105" s="153"/>
      <c r="AE105" s="153"/>
    </row>
    <row r="106" spans="1:65" s="2" customFormat="1" ht="22.8" customHeight="1">
      <c r="A106" s="36"/>
      <c r="B106" s="37"/>
      <c r="C106" s="77" t="s">
        <v>229</v>
      </c>
      <c r="D106" s="38"/>
      <c r="E106" s="38"/>
      <c r="F106" s="38"/>
      <c r="G106" s="38"/>
      <c r="H106" s="38"/>
      <c r="I106" s="38"/>
      <c r="J106" s="159">
        <f>BK106</f>
        <v>0</v>
      </c>
      <c r="K106" s="38"/>
      <c r="L106" s="41"/>
      <c r="M106" s="73"/>
      <c r="N106" s="160"/>
      <c r="O106" s="74"/>
      <c r="P106" s="161">
        <f>P107+P240</f>
        <v>0</v>
      </c>
      <c r="Q106" s="74"/>
      <c r="R106" s="161">
        <f>R107+R240</f>
        <v>185.04090119999998</v>
      </c>
      <c r="S106" s="74"/>
      <c r="T106" s="162">
        <f>T107+T240</f>
        <v>0.71399999999999997</v>
      </c>
      <c r="U106" s="36"/>
      <c r="V106" s="36"/>
      <c r="W106" s="36"/>
      <c r="X106" s="36"/>
      <c r="Y106" s="36"/>
      <c r="Z106" s="36"/>
      <c r="AA106" s="36"/>
      <c r="AB106" s="36"/>
      <c r="AC106" s="36"/>
      <c r="AD106" s="36"/>
      <c r="AE106" s="36"/>
      <c r="AT106" s="19" t="s">
        <v>75</v>
      </c>
      <c r="AU106" s="19" t="s">
        <v>194</v>
      </c>
      <c r="BK106" s="163">
        <f>BK107+BK240</f>
        <v>0</v>
      </c>
    </row>
    <row r="107" spans="1:65" s="12" customFormat="1" ht="25.95" customHeight="1">
      <c r="B107" s="164"/>
      <c r="C107" s="165"/>
      <c r="D107" s="166" t="s">
        <v>75</v>
      </c>
      <c r="E107" s="167" t="s">
        <v>230</v>
      </c>
      <c r="F107" s="167" t="s">
        <v>231</v>
      </c>
      <c r="G107" s="165"/>
      <c r="H107" s="165"/>
      <c r="I107" s="168"/>
      <c r="J107" s="169">
        <f>BK107</f>
        <v>0</v>
      </c>
      <c r="K107" s="165"/>
      <c r="L107" s="170"/>
      <c r="M107" s="171"/>
      <c r="N107" s="172"/>
      <c r="O107" s="172"/>
      <c r="P107" s="173">
        <f>P108+P190+P193+P198+P218+P221+P235</f>
        <v>0</v>
      </c>
      <c r="Q107" s="172"/>
      <c r="R107" s="173">
        <f>R108+R190+R193+R198+R218+R221+R235</f>
        <v>183.07583399999999</v>
      </c>
      <c r="S107" s="172"/>
      <c r="T107" s="174">
        <f>T108+T190+T193+T198+T218+T221+T235</f>
        <v>0.71399999999999997</v>
      </c>
      <c r="AR107" s="175" t="s">
        <v>83</v>
      </c>
      <c r="AT107" s="176" t="s">
        <v>75</v>
      </c>
      <c r="AU107" s="176" t="s">
        <v>76</v>
      </c>
      <c r="AY107" s="175" t="s">
        <v>232</v>
      </c>
      <c r="BK107" s="177">
        <f>BK108+BK190+BK193+BK198+BK218+BK221+BK235</f>
        <v>0</v>
      </c>
    </row>
    <row r="108" spans="1:65" s="12" customFormat="1" ht="22.8" customHeight="1">
      <c r="B108" s="164"/>
      <c r="C108" s="165"/>
      <c r="D108" s="166" t="s">
        <v>75</v>
      </c>
      <c r="E108" s="178" t="s">
        <v>83</v>
      </c>
      <c r="F108" s="178" t="s">
        <v>233</v>
      </c>
      <c r="G108" s="165"/>
      <c r="H108" s="165"/>
      <c r="I108" s="168"/>
      <c r="J108" s="179">
        <f>BK108</f>
        <v>0</v>
      </c>
      <c r="K108" s="165"/>
      <c r="L108" s="170"/>
      <c r="M108" s="171"/>
      <c r="N108" s="172"/>
      <c r="O108" s="172"/>
      <c r="P108" s="173">
        <f>SUM(P109:P189)</f>
        <v>0</v>
      </c>
      <c r="Q108" s="172"/>
      <c r="R108" s="173">
        <f>SUM(R109:R189)</f>
        <v>182.28628399999999</v>
      </c>
      <c r="S108" s="172"/>
      <c r="T108" s="174">
        <f>SUM(T109:T189)</f>
        <v>0</v>
      </c>
      <c r="AR108" s="175" t="s">
        <v>83</v>
      </c>
      <c r="AT108" s="176" t="s">
        <v>75</v>
      </c>
      <c r="AU108" s="176" t="s">
        <v>83</v>
      </c>
      <c r="AY108" s="175" t="s">
        <v>232</v>
      </c>
      <c r="BK108" s="177">
        <f>SUM(BK109:BK189)</f>
        <v>0</v>
      </c>
    </row>
    <row r="109" spans="1:65" s="2" customFormat="1" ht="24.15" customHeight="1">
      <c r="A109" s="36"/>
      <c r="B109" s="37"/>
      <c r="C109" s="180" t="s">
        <v>83</v>
      </c>
      <c r="D109" s="180" t="s">
        <v>234</v>
      </c>
      <c r="E109" s="181" t="s">
        <v>6036</v>
      </c>
      <c r="F109" s="182" t="s">
        <v>6037</v>
      </c>
      <c r="G109" s="183" t="s">
        <v>237</v>
      </c>
      <c r="H109" s="184">
        <v>6.2779999999999996</v>
      </c>
      <c r="I109" s="185"/>
      <c r="J109" s="186">
        <f>ROUND(I109*H109,2)</f>
        <v>0</v>
      </c>
      <c r="K109" s="182" t="s">
        <v>238</v>
      </c>
      <c r="L109" s="41"/>
      <c r="M109" s="187" t="s">
        <v>19</v>
      </c>
      <c r="N109" s="188" t="s">
        <v>47</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234</v>
      </c>
      <c r="AU109" s="191" t="s">
        <v>85</v>
      </c>
      <c r="AY109" s="19" t="s">
        <v>232</v>
      </c>
      <c r="BE109" s="192">
        <f>IF(N109="základní",J109,0)</f>
        <v>0</v>
      </c>
      <c r="BF109" s="192">
        <f>IF(N109="snížená",J109,0)</f>
        <v>0</v>
      </c>
      <c r="BG109" s="192">
        <f>IF(N109="zákl. přenesená",J109,0)</f>
        <v>0</v>
      </c>
      <c r="BH109" s="192">
        <f>IF(N109="sníž. přenesená",J109,0)</f>
        <v>0</v>
      </c>
      <c r="BI109" s="192">
        <f>IF(N109="nulová",J109,0)</f>
        <v>0</v>
      </c>
      <c r="BJ109" s="19" t="s">
        <v>83</v>
      </c>
      <c r="BK109" s="192">
        <f>ROUND(I109*H109,2)</f>
        <v>0</v>
      </c>
      <c r="BL109" s="19" t="s">
        <v>139</v>
      </c>
      <c r="BM109" s="191" t="s">
        <v>6038</v>
      </c>
    </row>
    <row r="110" spans="1:65" s="2" customFormat="1" ht="10.199999999999999">
      <c r="A110" s="36"/>
      <c r="B110" s="37"/>
      <c r="C110" s="38"/>
      <c r="D110" s="193" t="s">
        <v>240</v>
      </c>
      <c r="E110" s="38"/>
      <c r="F110" s="194" t="s">
        <v>6039</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240</v>
      </c>
      <c r="AU110" s="19" t="s">
        <v>85</v>
      </c>
    </row>
    <row r="111" spans="1:65" s="2" customFormat="1" ht="48">
      <c r="A111" s="36"/>
      <c r="B111" s="37"/>
      <c r="C111" s="38"/>
      <c r="D111" s="198" t="s">
        <v>242</v>
      </c>
      <c r="E111" s="38"/>
      <c r="F111" s="199" t="s">
        <v>6040</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242</v>
      </c>
      <c r="AU111" s="19" t="s">
        <v>85</v>
      </c>
    </row>
    <row r="112" spans="1:65" s="13" customFormat="1" ht="10.199999999999999">
      <c r="B112" s="200"/>
      <c r="C112" s="201"/>
      <c r="D112" s="198" t="s">
        <v>244</v>
      </c>
      <c r="E112" s="202" t="s">
        <v>19</v>
      </c>
      <c r="F112" s="203" t="s">
        <v>6041</v>
      </c>
      <c r="G112" s="201"/>
      <c r="H112" s="204">
        <v>6.2779999999999996</v>
      </c>
      <c r="I112" s="205"/>
      <c r="J112" s="201"/>
      <c r="K112" s="201"/>
      <c r="L112" s="206"/>
      <c r="M112" s="207"/>
      <c r="N112" s="208"/>
      <c r="O112" s="208"/>
      <c r="P112" s="208"/>
      <c r="Q112" s="208"/>
      <c r="R112" s="208"/>
      <c r="S112" s="208"/>
      <c r="T112" s="209"/>
      <c r="AT112" s="210" t="s">
        <v>244</v>
      </c>
      <c r="AU112" s="210" t="s">
        <v>85</v>
      </c>
      <c r="AV112" s="13" t="s">
        <v>85</v>
      </c>
      <c r="AW112" s="13" t="s">
        <v>37</v>
      </c>
      <c r="AX112" s="13" t="s">
        <v>83</v>
      </c>
      <c r="AY112" s="210" t="s">
        <v>232</v>
      </c>
    </row>
    <row r="113" spans="1:65" s="2" customFormat="1" ht="24.15" customHeight="1">
      <c r="A113" s="36"/>
      <c r="B113" s="37"/>
      <c r="C113" s="180" t="s">
        <v>85</v>
      </c>
      <c r="D113" s="180" t="s">
        <v>234</v>
      </c>
      <c r="E113" s="181" t="s">
        <v>6042</v>
      </c>
      <c r="F113" s="182" t="s">
        <v>6043</v>
      </c>
      <c r="G113" s="183" t="s">
        <v>237</v>
      </c>
      <c r="H113" s="184">
        <v>37.462000000000003</v>
      </c>
      <c r="I113" s="185"/>
      <c r="J113" s="186">
        <f>ROUND(I113*H113,2)</f>
        <v>0</v>
      </c>
      <c r="K113" s="182" t="s">
        <v>238</v>
      </c>
      <c r="L113" s="41"/>
      <c r="M113" s="187" t="s">
        <v>19</v>
      </c>
      <c r="N113" s="188" t="s">
        <v>47</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234</v>
      </c>
      <c r="AU113" s="191" t="s">
        <v>85</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139</v>
      </c>
      <c r="BM113" s="191" t="s">
        <v>6044</v>
      </c>
    </row>
    <row r="114" spans="1:65" s="2" customFormat="1" ht="10.199999999999999">
      <c r="A114" s="36"/>
      <c r="B114" s="37"/>
      <c r="C114" s="38"/>
      <c r="D114" s="193" t="s">
        <v>240</v>
      </c>
      <c r="E114" s="38"/>
      <c r="F114" s="194" t="s">
        <v>6045</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240</v>
      </c>
      <c r="AU114" s="19" t="s">
        <v>85</v>
      </c>
    </row>
    <row r="115" spans="1:65" s="2" customFormat="1" ht="38.4">
      <c r="A115" s="36"/>
      <c r="B115" s="37"/>
      <c r="C115" s="38"/>
      <c r="D115" s="198" t="s">
        <v>242</v>
      </c>
      <c r="E115" s="38"/>
      <c r="F115" s="199" t="s">
        <v>6046</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242</v>
      </c>
      <c r="AU115" s="19" t="s">
        <v>85</v>
      </c>
    </row>
    <row r="116" spans="1:65" s="13" customFormat="1" ht="10.199999999999999">
      <c r="B116" s="200"/>
      <c r="C116" s="201"/>
      <c r="D116" s="198" t="s">
        <v>244</v>
      </c>
      <c r="E116" s="202" t="s">
        <v>19</v>
      </c>
      <c r="F116" s="203" t="s">
        <v>6047</v>
      </c>
      <c r="G116" s="201"/>
      <c r="H116" s="204">
        <v>37.462000000000003</v>
      </c>
      <c r="I116" s="205"/>
      <c r="J116" s="201"/>
      <c r="K116" s="201"/>
      <c r="L116" s="206"/>
      <c r="M116" s="207"/>
      <c r="N116" s="208"/>
      <c r="O116" s="208"/>
      <c r="P116" s="208"/>
      <c r="Q116" s="208"/>
      <c r="R116" s="208"/>
      <c r="S116" s="208"/>
      <c r="T116" s="209"/>
      <c r="AT116" s="210" t="s">
        <v>244</v>
      </c>
      <c r="AU116" s="210" t="s">
        <v>85</v>
      </c>
      <c r="AV116" s="13" t="s">
        <v>85</v>
      </c>
      <c r="AW116" s="13" t="s">
        <v>37</v>
      </c>
      <c r="AX116" s="13" t="s">
        <v>83</v>
      </c>
      <c r="AY116" s="210" t="s">
        <v>232</v>
      </c>
    </row>
    <row r="117" spans="1:65" s="2" customFormat="1" ht="16.5" customHeight="1">
      <c r="A117" s="36"/>
      <c r="B117" s="37"/>
      <c r="C117" s="180" t="s">
        <v>94</v>
      </c>
      <c r="D117" s="180" t="s">
        <v>234</v>
      </c>
      <c r="E117" s="181" t="s">
        <v>3514</v>
      </c>
      <c r="F117" s="182" t="s">
        <v>3515</v>
      </c>
      <c r="G117" s="183" t="s">
        <v>237</v>
      </c>
      <c r="H117" s="184">
        <v>86.625</v>
      </c>
      <c r="I117" s="185"/>
      <c r="J117" s="186">
        <f>ROUND(I117*H117,2)</f>
        <v>0</v>
      </c>
      <c r="K117" s="182" t="s">
        <v>238</v>
      </c>
      <c r="L117" s="41"/>
      <c r="M117" s="187" t="s">
        <v>19</v>
      </c>
      <c r="N117" s="188" t="s">
        <v>47</v>
      </c>
      <c r="O117" s="66"/>
      <c r="P117" s="189">
        <f>O117*H117</f>
        <v>0</v>
      </c>
      <c r="Q117" s="189">
        <v>0</v>
      </c>
      <c r="R117" s="189">
        <f>Q117*H117</f>
        <v>0</v>
      </c>
      <c r="S117" s="189">
        <v>0</v>
      </c>
      <c r="T117" s="190">
        <f>S117*H117</f>
        <v>0</v>
      </c>
      <c r="U117" s="36"/>
      <c r="V117" s="36"/>
      <c r="W117" s="36"/>
      <c r="X117" s="36"/>
      <c r="Y117" s="36"/>
      <c r="Z117" s="36"/>
      <c r="AA117" s="36"/>
      <c r="AB117" s="36"/>
      <c r="AC117" s="36"/>
      <c r="AD117" s="36"/>
      <c r="AE117" s="36"/>
      <c r="AR117" s="191" t="s">
        <v>139</v>
      </c>
      <c r="AT117" s="191" t="s">
        <v>234</v>
      </c>
      <c r="AU117" s="191" t="s">
        <v>85</v>
      </c>
      <c r="AY117" s="19" t="s">
        <v>232</v>
      </c>
      <c r="BE117" s="192">
        <f>IF(N117="základní",J117,0)</f>
        <v>0</v>
      </c>
      <c r="BF117" s="192">
        <f>IF(N117="snížená",J117,0)</f>
        <v>0</v>
      </c>
      <c r="BG117" s="192">
        <f>IF(N117="zákl. přenesená",J117,0)</f>
        <v>0</v>
      </c>
      <c r="BH117" s="192">
        <f>IF(N117="sníž. přenesená",J117,0)</f>
        <v>0</v>
      </c>
      <c r="BI117" s="192">
        <f>IF(N117="nulová",J117,0)</f>
        <v>0</v>
      </c>
      <c r="BJ117" s="19" t="s">
        <v>83</v>
      </c>
      <c r="BK117" s="192">
        <f>ROUND(I117*H117,2)</f>
        <v>0</v>
      </c>
      <c r="BL117" s="19" t="s">
        <v>139</v>
      </c>
      <c r="BM117" s="191" t="s">
        <v>6048</v>
      </c>
    </row>
    <row r="118" spans="1:65" s="2" customFormat="1" ht="10.199999999999999">
      <c r="A118" s="36"/>
      <c r="B118" s="37"/>
      <c r="C118" s="38"/>
      <c r="D118" s="193" t="s">
        <v>240</v>
      </c>
      <c r="E118" s="38"/>
      <c r="F118" s="194" t="s">
        <v>3517</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240</v>
      </c>
      <c r="AU118" s="19" t="s">
        <v>85</v>
      </c>
    </row>
    <row r="119" spans="1:65" s="2" customFormat="1" ht="38.4">
      <c r="A119" s="36"/>
      <c r="B119" s="37"/>
      <c r="C119" s="38"/>
      <c r="D119" s="198" t="s">
        <v>242</v>
      </c>
      <c r="E119" s="38"/>
      <c r="F119" s="199" t="s">
        <v>3518</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242</v>
      </c>
      <c r="AU119" s="19" t="s">
        <v>85</v>
      </c>
    </row>
    <row r="120" spans="1:65" s="13" customFormat="1" ht="10.199999999999999">
      <c r="B120" s="200"/>
      <c r="C120" s="201"/>
      <c r="D120" s="198" t="s">
        <v>244</v>
      </c>
      <c r="E120" s="202" t="s">
        <v>19</v>
      </c>
      <c r="F120" s="203" t="s">
        <v>6049</v>
      </c>
      <c r="G120" s="201"/>
      <c r="H120" s="204">
        <v>86.625</v>
      </c>
      <c r="I120" s="205"/>
      <c r="J120" s="201"/>
      <c r="K120" s="201"/>
      <c r="L120" s="206"/>
      <c r="M120" s="207"/>
      <c r="N120" s="208"/>
      <c r="O120" s="208"/>
      <c r="P120" s="208"/>
      <c r="Q120" s="208"/>
      <c r="R120" s="208"/>
      <c r="S120" s="208"/>
      <c r="T120" s="209"/>
      <c r="AT120" s="210" t="s">
        <v>244</v>
      </c>
      <c r="AU120" s="210" t="s">
        <v>85</v>
      </c>
      <c r="AV120" s="13" t="s">
        <v>85</v>
      </c>
      <c r="AW120" s="13" t="s">
        <v>37</v>
      </c>
      <c r="AX120" s="13" t="s">
        <v>83</v>
      </c>
      <c r="AY120" s="210" t="s">
        <v>232</v>
      </c>
    </row>
    <row r="121" spans="1:65" s="2" customFormat="1" ht="21.75" customHeight="1">
      <c r="A121" s="36"/>
      <c r="B121" s="37"/>
      <c r="C121" s="180" t="s">
        <v>139</v>
      </c>
      <c r="D121" s="180" t="s">
        <v>234</v>
      </c>
      <c r="E121" s="181" t="s">
        <v>6050</v>
      </c>
      <c r="F121" s="182" t="s">
        <v>6051</v>
      </c>
      <c r="G121" s="183" t="s">
        <v>312</v>
      </c>
      <c r="H121" s="184">
        <v>305.10000000000002</v>
      </c>
      <c r="I121" s="185"/>
      <c r="J121" s="186">
        <f>ROUND(I121*H121,2)</f>
        <v>0</v>
      </c>
      <c r="K121" s="182" t="s">
        <v>238</v>
      </c>
      <c r="L121" s="41"/>
      <c r="M121" s="187" t="s">
        <v>19</v>
      </c>
      <c r="N121" s="188" t="s">
        <v>47</v>
      </c>
      <c r="O121" s="66"/>
      <c r="P121" s="189">
        <f>O121*H121</f>
        <v>0</v>
      </c>
      <c r="Q121" s="189">
        <v>8.4000000000000003E-4</v>
      </c>
      <c r="R121" s="189">
        <f>Q121*H121</f>
        <v>0.25628400000000001</v>
      </c>
      <c r="S121" s="189">
        <v>0</v>
      </c>
      <c r="T121" s="190">
        <f>S121*H121</f>
        <v>0</v>
      </c>
      <c r="U121" s="36"/>
      <c r="V121" s="36"/>
      <c r="W121" s="36"/>
      <c r="X121" s="36"/>
      <c r="Y121" s="36"/>
      <c r="Z121" s="36"/>
      <c r="AA121" s="36"/>
      <c r="AB121" s="36"/>
      <c r="AC121" s="36"/>
      <c r="AD121" s="36"/>
      <c r="AE121" s="36"/>
      <c r="AR121" s="191" t="s">
        <v>139</v>
      </c>
      <c r="AT121" s="191" t="s">
        <v>234</v>
      </c>
      <c r="AU121" s="191" t="s">
        <v>85</v>
      </c>
      <c r="AY121" s="19" t="s">
        <v>232</v>
      </c>
      <c r="BE121" s="192">
        <f>IF(N121="základní",J121,0)</f>
        <v>0</v>
      </c>
      <c r="BF121" s="192">
        <f>IF(N121="snížená",J121,0)</f>
        <v>0</v>
      </c>
      <c r="BG121" s="192">
        <f>IF(N121="zákl. přenesená",J121,0)</f>
        <v>0</v>
      </c>
      <c r="BH121" s="192">
        <f>IF(N121="sníž. přenesená",J121,0)</f>
        <v>0</v>
      </c>
      <c r="BI121" s="192">
        <f>IF(N121="nulová",J121,0)</f>
        <v>0</v>
      </c>
      <c r="BJ121" s="19" t="s">
        <v>83</v>
      </c>
      <c r="BK121" s="192">
        <f>ROUND(I121*H121,2)</f>
        <v>0</v>
      </c>
      <c r="BL121" s="19" t="s">
        <v>139</v>
      </c>
      <c r="BM121" s="191" t="s">
        <v>6052</v>
      </c>
    </row>
    <row r="122" spans="1:65" s="2" customFormat="1" ht="10.199999999999999">
      <c r="A122" s="36"/>
      <c r="B122" s="37"/>
      <c r="C122" s="38"/>
      <c r="D122" s="193" t="s">
        <v>240</v>
      </c>
      <c r="E122" s="38"/>
      <c r="F122" s="194" t="s">
        <v>6053</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240</v>
      </c>
      <c r="AU122" s="19" t="s">
        <v>85</v>
      </c>
    </row>
    <row r="123" spans="1:65" s="2" customFormat="1" ht="115.2">
      <c r="A123" s="36"/>
      <c r="B123" s="37"/>
      <c r="C123" s="38"/>
      <c r="D123" s="198" t="s">
        <v>242</v>
      </c>
      <c r="E123" s="38"/>
      <c r="F123" s="199" t="s">
        <v>6054</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242</v>
      </c>
      <c r="AU123" s="19" t="s">
        <v>85</v>
      </c>
    </row>
    <row r="124" spans="1:65" s="13" customFormat="1" ht="10.199999999999999">
      <c r="B124" s="200"/>
      <c r="C124" s="201"/>
      <c r="D124" s="198" t="s">
        <v>244</v>
      </c>
      <c r="E124" s="202" t="s">
        <v>19</v>
      </c>
      <c r="F124" s="203" t="s">
        <v>6055</v>
      </c>
      <c r="G124" s="201"/>
      <c r="H124" s="204">
        <v>305.10000000000002</v>
      </c>
      <c r="I124" s="205"/>
      <c r="J124" s="201"/>
      <c r="K124" s="201"/>
      <c r="L124" s="206"/>
      <c r="M124" s="207"/>
      <c r="N124" s="208"/>
      <c r="O124" s="208"/>
      <c r="P124" s="208"/>
      <c r="Q124" s="208"/>
      <c r="R124" s="208"/>
      <c r="S124" s="208"/>
      <c r="T124" s="209"/>
      <c r="AT124" s="210" t="s">
        <v>244</v>
      </c>
      <c r="AU124" s="210" t="s">
        <v>85</v>
      </c>
      <c r="AV124" s="13" t="s">
        <v>85</v>
      </c>
      <c r="AW124" s="13" t="s">
        <v>37</v>
      </c>
      <c r="AX124" s="13" t="s">
        <v>83</v>
      </c>
      <c r="AY124" s="210" t="s">
        <v>232</v>
      </c>
    </row>
    <row r="125" spans="1:65" s="2" customFormat="1" ht="24.15" customHeight="1">
      <c r="A125" s="36"/>
      <c r="B125" s="37"/>
      <c r="C125" s="180" t="s">
        <v>267</v>
      </c>
      <c r="D125" s="180" t="s">
        <v>234</v>
      </c>
      <c r="E125" s="181" t="s">
        <v>6056</v>
      </c>
      <c r="F125" s="182" t="s">
        <v>6057</v>
      </c>
      <c r="G125" s="183" t="s">
        <v>312</v>
      </c>
      <c r="H125" s="184">
        <v>305.10000000000002</v>
      </c>
      <c r="I125" s="185"/>
      <c r="J125" s="186">
        <f>ROUND(I125*H125,2)</f>
        <v>0</v>
      </c>
      <c r="K125" s="182" t="s">
        <v>238</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234</v>
      </c>
      <c r="AU125" s="191" t="s">
        <v>85</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139</v>
      </c>
      <c r="BM125" s="191" t="s">
        <v>6058</v>
      </c>
    </row>
    <row r="126" spans="1:65" s="2" customFormat="1" ht="10.199999999999999">
      <c r="A126" s="36"/>
      <c r="B126" s="37"/>
      <c r="C126" s="38"/>
      <c r="D126" s="193" t="s">
        <v>240</v>
      </c>
      <c r="E126" s="38"/>
      <c r="F126" s="194" t="s">
        <v>6059</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240</v>
      </c>
      <c r="AU126" s="19" t="s">
        <v>85</v>
      </c>
    </row>
    <row r="127" spans="1:65" s="2" customFormat="1" ht="33" customHeight="1">
      <c r="A127" s="36"/>
      <c r="B127" s="37"/>
      <c r="C127" s="180" t="s">
        <v>275</v>
      </c>
      <c r="D127" s="180" t="s">
        <v>234</v>
      </c>
      <c r="E127" s="181" t="s">
        <v>3522</v>
      </c>
      <c r="F127" s="182" t="s">
        <v>3523</v>
      </c>
      <c r="G127" s="183" t="s">
        <v>237</v>
      </c>
      <c r="H127" s="184">
        <v>86.625</v>
      </c>
      <c r="I127" s="185"/>
      <c r="J127" s="186">
        <f>ROUND(I127*H127,2)</f>
        <v>0</v>
      </c>
      <c r="K127" s="182" t="s">
        <v>238</v>
      </c>
      <c r="L127" s="41"/>
      <c r="M127" s="187" t="s">
        <v>19</v>
      </c>
      <c r="N127" s="188" t="s">
        <v>47</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139</v>
      </c>
      <c r="AT127" s="191" t="s">
        <v>234</v>
      </c>
      <c r="AU127" s="191" t="s">
        <v>85</v>
      </c>
      <c r="AY127" s="19" t="s">
        <v>232</v>
      </c>
      <c r="BE127" s="192">
        <f>IF(N127="základní",J127,0)</f>
        <v>0</v>
      </c>
      <c r="BF127" s="192">
        <f>IF(N127="snížená",J127,0)</f>
        <v>0</v>
      </c>
      <c r="BG127" s="192">
        <f>IF(N127="zákl. přenesená",J127,0)</f>
        <v>0</v>
      </c>
      <c r="BH127" s="192">
        <f>IF(N127="sníž. přenesená",J127,0)</f>
        <v>0</v>
      </c>
      <c r="BI127" s="192">
        <f>IF(N127="nulová",J127,0)</f>
        <v>0</v>
      </c>
      <c r="BJ127" s="19" t="s">
        <v>83</v>
      </c>
      <c r="BK127" s="192">
        <f>ROUND(I127*H127,2)</f>
        <v>0</v>
      </c>
      <c r="BL127" s="19" t="s">
        <v>139</v>
      </c>
      <c r="BM127" s="191" t="s">
        <v>6060</v>
      </c>
    </row>
    <row r="128" spans="1:65" s="2" customFormat="1" ht="10.199999999999999">
      <c r="A128" s="36"/>
      <c r="B128" s="37"/>
      <c r="C128" s="38"/>
      <c r="D128" s="193" t="s">
        <v>240</v>
      </c>
      <c r="E128" s="38"/>
      <c r="F128" s="194" t="s">
        <v>3525</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240</v>
      </c>
      <c r="AU128" s="19" t="s">
        <v>85</v>
      </c>
    </row>
    <row r="129" spans="1:65" s="13" customFormat="1" ht="10.199999999999999">
      <c r="B129" s="200"/>
      <c r="C129" s="201"/>
      <c r="D129" s="198" t="s">
        <v>244</v>
      </c>
      <c r="E129" s="202" t="s">
        <v>19</v>
      </c>
      <c r="F129" s="203" t="s">
        <v>6061</v>
      </c>
      <c r="G129" s="201"/>
      <c r="H129" s="204">
        <v>86.625</v>
      </c>
      <c r="I129" s="205"/>
      <c r="J129" s="201"/>
      <c r="K129" s="201"/>
      <c r="L129" s="206"/>
      <c r="M129" s="207"/>
      <c r="N129" s="208"/>
      <c r="O129" s="208"/>
      <c r="P129" s="208"/>
      <c r="Q129" s="208"/>
      <c r="R129" s="208"/>
      <c r="S129" s="208"/>
      <c r="T129" s="209"/>
      <c r="AT129" s="210" t="s">
        <v>244</v>
      </c>
      <c r="AU129" s="210" t="s">
        <v>85</v>
      </c>
      <c r="AV129" s="13" t="s">
        <v>85</v>
      </c>
      <c r="AW129" s="13" t="s">
        <v>37</v>
      </c>
      <c r="AX129" s="13" t="s">
        <v>83</v>
      </c>
      <c r="AY129" s="210" t="s">
        <v>232</v>
      </c>
    </row>
    <row r="130" spans="1:65" s="2" customFormat="1" ht="33" customHeight="1">
      <c r="A130" s="36"/>
      <c r="B130" s="37"/>
      <c r="C130" s="180" t="s">
        <v>283</v>
      </c>
      <c r="D130" s="180" t="s">
        <v>234</v>
      </c>
      <c r="E130" s="181" t="s">
        <v>3528</v>
      </c>
      <c r="F130" s="182" t="s">
        <v>3529</v>
      </c>
      <c r="G130" s="183" t="s">
        <v>237</v>
      </c>
      <c r="H130" s="184">
        <v>86.625</v>
      </c>
      <c r="I130" s="185"/>
      <c r="J130" s="186">
        <f>ROUND(I130*H130,2)</f>
        <v>0</v>
      </c>
      <c r="K130" s="182" t="s">
        <v>238</v>
      </c>
      <c r="L130" s="41"/>
      <c r="M130" s="187" t="s">
        <v>19</v>
      </c>
      <c r="N130" s="188" t="s">
        <v>47</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234</v>
      </c>
      <c r="AU130" s="191" t="s">
        <v>85</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139</v>
      </c>
      <c r="BM130" s="191" t="s">
        <v>6062</v>
      </c>
    </row>
    <row r="131" spans="1:65" s="2" customFormat="1" ht="10.199999999999999">
      <c r="A131" s="36"/>
      <c r="B131" s="37"/>
      <c r="C131" s="38"/>
      <c r="D131" s="193" t="s">
        <v>240</v>
      </c>
      <c r="E131" s="38"/>
      <c r="F131" s="194" t="s">
        <v>3531</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85</v>
      </c>
    </row>
    <row r="132" spans="1:65" s="13" customFormat="1" ht="10.199999999999999">
      <c r="B132" s="200"/>
      <c r="C132" s="201"/>
      <c r="D132" s="198" t="s">
        <v>244</v>
      </c>
      <c r="E132" s="202" t="s">
        <v>19</v>
      </c>
      <c r="F132" s="203" t="s">
        <v>6061</v>
      </c>
      <c r="G132" s="201"/>
      <c r="H132" s="204">
        <v>86.625</v>
      </c>
      <c r="I132" s="205"/>
      <c r="J132" s="201"/>
      <c r="K132" s="201"/>
      <c r="L132" s="206"/>
      <c r="M132" s="207"/>
      <c r="N132" s="208"/>
      <c r="O132" s="208"/>
      <c r="P132" s="208"/>
      <c r="Q132" s="208"/>
      <c r="R132" s="208"/>
      <c r="S132" s="208"/>
      <c r="T132" s="209"/>
      <c r="AT132" s="210" t="s">
        <v>244</v>
      </c>
      <c r="AU132" s="210" t="s">
        <v>85</v>
      </c>
      <c r="AV132" s="13" t="s">
        <v>85</v>
      </c>
      <c r="AW132" s="13" t="s">
        <v>37</v>
      </c>
      <c r="AX132" s="13" t="s">
        <v>83</v>
      </c>
      <c r="AY132" s="210" t="s">
        <v>232</v>
      </c>
    </row>
    <row r="133" spans="1:65" s="2" customFormat="1" ht="37.799999999999997" customHeight="1">
      <c r="A133" s="36"/>
      <c r="B133" s="37"/>
      <c r="C133" s="180" t="s">
        <v>290</v>
      </c>
      <c r="D133" s="180" t="s">
        <v>234</v>
      </c>
      <c r="E133" s="181" t="s">
        <v>250</v>
      </c>
      <c r="F133" s="182" t="s">
        <v>251</v>
      </c>
      <c r="G133" s="183" t="s">
        <v>237</v>
      </c>
      <c r="H133" s="184">
        <v>120.566</v>
      </c>
      <c r="I133" s="185"/>
      <c r="J133" s="186">
        <f>ROUND(I133*H133,2)</f>
        <v>0</v>
      </c>
      <c r="K133" s="182" t="s">
        <v>238</v>
      </c>
      <c r="L133" s="41"/>
      <c r="M133" s="187" t="s">
        <v>19</v>
      </c>
      <c r="N133" s="188" t="s">
        <v>47</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234</v>
      </c>
      <c r="AU133" s="191" t="s">
        <v>85</v>
      </c>
      <c r="AY133" s="19" t="s">
        <v>232</v>
      </c>
      <c r="BE133" s="192">
        <f>IF(N133="základní",J133,0)</f>
        <v>0</v>
      </c>
      <c r="BF133" s="192">
        <f>IF(N133="snížená",J133,0)</f>
        <v>0</v>
      </c>
      <c r="BG133" s="192">
        <f>IF(N133="zákl. přenesená",J133,0)</f>
        <v>0</v>
      </c>
      <c r="BH133" s="192">
        <f>IF(N133="sníž. přenesená",J133,0)</f>
        <v>0</v>
      </c>
      <c r="BI133" s="192">
        <f>IF(N133="nulová",J133,0)</f>
        <v>0</v>
      </c>
      <c r="BJ133" s="19" t="s">
        <v>83</v>
      </c>
      <c r="BK133" s="192">
        <f>ROUND(I133*H133,2)</f>
        <v>0</v>
      </c>
      <c r="BL133" s="19" t="s">
        <v>139</v>
      </c>
      <c r="BM133" s="191" t="s">
        <v>6063</v>
      </c>
    </row>
    <row r="134" spans="1:65" s="2" customFormat="1" ht="10.199999999999999">
      <c r="A134" s="36"/>
      <c r="B134" s="37"/>
      <c r="C134" s="38"/>
      <c r="D134" s="193" t="s">
        <v>240</v>
      </c>
      <c r="E134" s="38"/>
      <c r="F134" s="194" t="s">
        <v>253</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240</v>
      </c>
      <c r="AU134" s="19" t="s">
        <v>85</v>
      </c>
    </row>
    <row r="135" spans="1:65" s="2" customFormat="1" ht="57.6">
      <c r="A135" s="36"/>
      <c r="B135" s="37"/>
      <c r="C135" s="38"/>
      <c r="D135" s="198" t="s">
        <v>242</v>
      </c>
      <c r="E135" s="38"/>
      <c r="F135" s="199" t="s">
        <v>254</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242</v>
      </c>
      <c r="AU135" s="19" t="s">
        <v>85</v>
      </c>
    </row>
    <row r="136" spans="1:65" s="13" customFormat="1" ht="10.199999999999999">
      <c r="B136" s="200"/>
      <c r="C136" s="201"/>
      <c r="D136" s="198" t="s">
        <v>244</v>
      </c>
      <c r="E136" s="202" t="s">
        <v>19</v>
      </c>
      <c r="F136" s="203" t="s">
        <v>6064</v>
      </c>
      <c r="G136" s="201"/>
      <c r="H136" s="204">
        <v>14.483000000000001</v>
      </c>
      <c r="I136" s="205"/>
      <c r="J136" s="201"/>
      <c r="K136" s="201"/>
      <c r="L136" s="206"/>
      <c r="M136" s="207"/>
      <c r="N136" s="208"/>
      <c r="O136" s="208"/>
      <c r="P136" s="208"/>
      <c r="Q136" s="208"/>
      <c r="R136" s="208"/>
      <c r="S136" s="208"/>
      <c r="T136" s="209"/>
      <c r="AT136" s="210" t="s">
        <v>244</v>
      </c>
      <c r="AU136" s="210" t="s">
        <v>85</v>
      </c>
      <c r="AV136" s="13" t="s">
        <v>85</v>
      </c>
      <c r="AW136" s="13" t="s">
        <v>37</v>
      </c>
      <c r="AX136" s="13" t="s">
        <v>76</v>
      </c>
      <c r="AY136" s="210" t="s">
        <v>232</v>
      </c>
    </row>
    <row r="137" spans="1:65" s="13" customFormat="1" ht="10.199999999999999">
      <c r="B137" s="200"/>
      <c r="C137" s="201"/>
      <c r="D137" s="198" t="s">
        <v>244</v>
      </c>
      <c r="E137" s="202" t="s">
        <v>19</v>
      </c>
      <c r="F137" s="203" t="s">
        <v>6065</v>
      </c>
      <c r="G137" s="201"/>
      <c r="H137" s="204">
        <v>106.083</v>
      </c>
      <c r="I137" s="205"/>
      <c r="J137" s="201"/>
      <c r="K137" s="201"/>
      <c r="L137" s="206"/>
      <c r="M137" s="207"/>
      <c r="N137" s="208"/>
      <c r="O137" s="208"/>
      <c r="P137" s="208"/>
      <c r="Q137" s="208"/>
      <c r="R137" s="208"/>
      <c r="S137" s="208"/>
      <c r="T137" s="209"/>
      <c r="AT137" s="210" t="s">
        <v>244</v>
      </c>
      <c r="AU137" s="210" t="s">
        <v>85</v>
      </c>
      <c r="AV137" s="13" t="s">
        <v>85</v>
      </c>
      <c r="AW137" s="13" t="s">
        <v>37</v>
      </c>
      <c r="AX137" s="13" t="s">
        <v>76</v>
      </c>
      <c r="AY137" s="210" t="s">
        <v>232</v>
      </c>
    </row>
    <row r="138" spans="1:65" s="14" customFormat="1" ht="10.199999999999999">
      <c r="B138" s="211"/>
      <c r="C138" s="212"/>
      <c r="D138" s="198" t="s">
        <v>244</v>
      </c>
      <c r="E138" s="213" t="s">
        <v>19</v>
      </c>
      <c r="F138" s="214" t="s">
        <v>248</v>
      </c>
      <c r="G138" s="212"/>
      <c r="H138" s="215">
        <v>120.566</v>
      </c>
      <c r="I138" s="216"/>
      <c r="J138" s="212"/>
      <c r="K138" s="212"/>
      <c r="L138" s="217"/>
      <c r="M138" s="218"/>
      <c r="N138" s="219"/>
      <c r="O138" s="219"/>
      <c r="P138" s="219"/>
      <c r="Q138" s="219"/>
      <c r="R138" s="219"/>
      <c r="S138" s="219"/>
      <c r="T138" s="220"/>
      <c r="AT138" s="221" t="s">
        <v>244</v>
      </c>
      <c r="AU138" s="221" t="s">
        <v>85</v>
      </c>
      <c r="AV138" s="14" t="s">
        <v>139</v>
      </c>
      <c r="AW138" s="14" t="s">
        <v>37</v>
      </c>
      <c r="AX138" s="14" t="s">
        <v>83</v>
      </c>
      <c r="AY138" s="221" t="s">
        <v>232</v>
      </c>
    </row>
    <row r="139" spans="1:65" s="2" customFormat="1" ht="37.799999999999997" customHeight="1">
      <c r="A139" s="36"/>
      <c r="B139" s="37"/>
      <c r="C139" s="180" t="s">
        <v>299</v>
      </c>
      <c r="D139" s="180" t="s">
        <v>234</v>
      </c>
      <c r="E139" s="181" t="s">
        <v>257</v>
      </c>
      <c r="F139" s="182" t="s">
        <v>258</v>
      </c>
      <c r="G139" s="183" t="s">
        <v>237</v>
      </c>
      <c r="H139" s="184">
        <v>123.124</v>
      </c>
      <c r="I139" s="185"/>
      <c r="J139" s="186">
        <f>ROUND(I139*H139,2)</f>
        <v>0</v>
      </c>
      <c r="K139" s="182" t="s">
        <v>238</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139</v>
      </c>
      <c r="BM139" s="191" t="s">
        <v>6066</v>
      </c>
    </row>
    <row r="140" spans="1:65" s="2" customFormat="1" ht="10.199999999999999">
      <c r="A140" s="36"/>
      <c r="B140" s="37"/>
      <c r="C140" s="38"/>
      <c r="D140" s="193" t="s">
        <v>240</v>
      </c>
      <c r="E140" s="38"/>
      <c r="F140" s="194" t="s">
        <v>260</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240</v>
      </c>
      <c r="AU140" s="19" t="s">
        <v>85</v>
      </c>
    </row>
    <row r="141" spans="1:65" s="2" customFormat="1" ht="57.6">
      <c r="A141" s="36"/>
      <c r="B141" s="37"/>
      <c r="C141" s="38"/>
      <c r="D141" s="198" t="s">
        <v>242</v>
      </c>
      <c r="E141" s="38"/>
      <c r="F141" s="199" t="s">
        <v>254</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242</v>
      </c>
      <c r="AU141" s="19" t="s">
        <v>85</v>
      </c>
    </row>
    <row r="142" spans="1:65" s="13" customFormat="1" ht="10.199999999999999">
      <c r="B142" s="200"/>
      <c r="C142" s="201"/>
      <c r="D142" s="198" t="s">
        <v>244</v>
      </c>
      <c r="E142" s="202" t="s">
        <v>19</v>
      </c>
      <c r="F142" s="203" t="s">
        <v>6067</v>
      </c>
      <c r="G142" s="201"/>
      <c r="H142" s="204">
        <v>123.124</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37.799999999999997" customHeight="1">
      <c r="A143" s="36"/>
      <c r="B143" s="37"/>
      <c r="C143" s="180" t="s">
        <v>309</v>
      </c>
      <c r="D143" s="180" t="s">
        <v>234</v>
      </c>
      <c r="E143" s="181" t="s">
        <v>262</v>
      </c>
      <c r="F143" s="182" t="s">
        <v>263</v>
      </c>
      <c r="G143" s="183" t="s">
        <v>237</v>
      </c>
      <c r="H143" s="184">
        <v>1231.24</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139</v>
      </c>
      <c r="BM143" s="191" t="s">
        <v>6068</v>
      </c>
    </row>
    <row r="144" spans="1:65" s="2" customFormat="1" ht="10.199999999999999">
      <c r="A144" s="36"/>
      <c r="B144" s="37"/>
      <c r="C144" s="38"/>
      <c r="D144" s="193" t="s">
        <v>240</v>
      </c>
      <c r="E144" s="38"/>
      <c r="F144" s="194" t="s">
        <v>265</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57.6">
      <c r="A145" s="36"/>
      <c r="B145" s="37"/>
      <c r="C145" s="38"/>
      <c r="D145" s="198" t="s">
        <v>242</v>
      </c>
      <c r="E145" s="38"/>
      <c r="F145" s="199" t="s">
        <v>254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242</v>
      </c>
      <c r="AU145" s="19" t="s">
        <v>85</v>
      </c>
    </row>
    <row r="146" spans="1:65" s="13" customFormat="1" ht="10.199999999999999">
      <c r="B146" s="200"/>
      <c r="C146" s="201"/>
      <c r="D146" s="198" t="s">
        <v>244</v>
      </c>
      <c r="E146" s="202" t="s">
        <v>19</v>
      </c>
      <c r="F146" s="203" t="s">
        <v>6069</v>
      </c>
      <c r="G146" s="201"/>
      <c r="H146" s="204">
        <v>1231.24</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24.15" customHeight="1">
      <c r="A147" s="36"/>
      <c r="B147" s="37"/>
      <c r="C147" s="180" t="s">
        <v>317</v>
      </c>
      <c r="D147" s="180" t="s">
        <v>234</v>
      </c>
      <c r="E147" s="181" t="s">
        <v>268</v>
      </c>
      <c r="F147" s="182" t="s">
        <v>269</v>
      </c>
      <c r="G147" s="183" t="s">
        <v>237</v>
      </c>
      <c r="H147" s="184">
        <v>113.324</v>
      </c>
      <c r="I147" s="185"/>
      <c r="J147" s="186">
        <f>ROUND(I147*H147,2)</f>
        <v>0</v>
      </c>
      <c r="K147" s="182" t="s">
        <v>238</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139</v>
      </c>
      <c r="BM147" s="191" t="s">
        <v>6070</v>
      </c>
    </row>
    <row r="148" spans="1:65" s="2" customFormat="1" ht="10.199999999999999">
      <c r="A148" s="36"/>
      <c r="B148" s="37"/>
      <c r="C148" s="38"/>
      <c r="D148" s="193" t="s">
        <v>240</v>
      </c>
      <c r="E148" s="38"/>
      <c r="F148" s="194" t="s">
        <v>271</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240</v>
      </c>
      <c r="AU148" s="19" t="s">
        <v>85</v>
      </c>
    </row>
    <row r="149" spans="1:65" s="2" customFormat="1" ht="86.4">
      <c r="A149" s="36"/>
      <c r="B149" s="37"/>
      <c r="C149" s="38"/>
      <c r="D149" s="198" t="s">
        <v>242</v>
      </c>
      <c r="E149" s="38"/>
      <c r="F149" s="199" t="s">
        <v>272</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242</v>
      </c>
      <c r="AU149" s="19" t="s">
        <v>85</v>
      </c>
    </row>
    <row r="150" spans="1:65" s="13" customFormat="1" ht="10.199999999999999">
      <c r="B150" s="200"/>
      <c r="C150" s="201"/>
      <c r="D150" s="198" t="s">
        <v>244</v>
      </c>
      <c r="E150" s="202" t="s">
        <v>19</v>
      </c>
      <c r="F150" s="203" t="s">
        <v>6071</v>
      </c>
      <c r="G150" s="201"/>
      <c r="H150" s="204">
        <v>7.2409999999999997</v>
      </c>
      <c r="I150" s="205"/>
      <c r="J150" s="201"/>
      <c r="K150" s="201"/>
      <c r="L150" s="206"/>
      <c r="M150" s="207"/>
      <c r="N150" s="208"/>
      <c r="O150" s="208"/>
      <c r="P150" s="208"/>
      <c r="Q150" s="208"/>
      <c r="R150" s="208"/>
      <c r="S150" s="208"/>
      <c r="T150" s="209"/>
      <c r="AT150" s="210" t="s">
        <v>244</v>
      </c>
      <c r="AU150" s="210" t="s">
        <v>85</v>
      </c>
      <c r="AV150" s="13" t="s">
        <v>85</v>
      </c>
      <c r="AW150" s="13" t="s">
        <v>37</v>
      </c>
      <c r="AX150" s="13" t="s">
        <v>76</v>
      </c>
      <c r="AY150" s="210" t="s">
        <v>232</v>
      </c>
    </row>
    <row r="151" spans="1:65" s="13" customFormat="1" ht="10.199999999999999">
      <c r="B151" s="200"/>
      <c r="C151" s="201"/>
      <c r="D151" s="198" t="s">
        <v>244</v>
      </c>
      <c r="E151" s="202" t="s">
        <v>19</v>
      </c>
      <c r="F151" s="203" t="s">
        <v>6065</v>
      </c>
      <c r="G151" s="201"/>
      <c r="H151" s="204">
        <v>106.083</v>
      </c>
      <c r="I151" s="205"/>
      <c r="J151" s="201"/>
      <c r="K151" s="201"/>
      <c r="L151" s="206"/>
      <c r="M151" s="207"/>
      <c r="N151" s="208"/>
      <c r="O151" s="208"/>
      <c r="P151" s="208"/>
      <c r="Q151" s="208"/>
      <c r="R151" s="208"/>
      <c r="S151" s="208"/>
      <c r="T151" s="209"/>
      <c r="AT151" s="210" t="s">
        <v>244</v>
      </c>
      <c r="AU151" s="210" t="s">
        <v>85</v>
      </c>
      <c r="AV151" s="13" t="s">
        <v>85</v>
      </c>
      <c r="AW151" s="13" t="s">
        <v>37</v>
      </c>
      <c r="AX151" s="13" t="s">
        <v>76</v>
      </c>
      <c r="AY151" s="210" t="s">
        <v>232</v>
      </c>
    </row>
    <row r="152" spans="1:65" s="14" customFormat="1" ht="10.199999999999999">
      <c r="B152" s="211"/>
      <c r="C152" s="212"/>
      <c r="D152" s="198" t="s">
        <v>244</v>
      </c>
      <c r="E152" s="213" t="s">
        <v>19</v>
      </c>
      <c r="F152" s="214" t="s">
        <v>248</v>
      </c>
      <c r="G152" s="212"/>
      <c r="H152" s="215">
        <v>113.324</v>
      </c>
      <c r="I152" s="216"/>
      <c r="J152" s="212"/>
      <c r="K152" s="212"/>
      <c r="L152" s="217"/>
      <c r="M152" s="218"/>
      <c r="N152" s="219"/>
      <c r="O152" s="219"/>
      <c r="P152" s="219"/>
      <c r="Q152" s="219"/>
      <c r="R152" s="219"/>
      <c r="S152" s="219"/>
      <c r="T152" s="220"/>
      <c r="AT152" s="221" t="s">
        <v>244</v>
      </c>
      <c r="AU152" s="221" t="s">
        <v>85</v>
      </c>
      <c r="AV152" s="14" t="s">
        <v>139</v>
      </c>
      <c r="AW152" s="14" t="s">
        <v>37</v>
      </c>
      <c r="AX152" s="14" t="s">
        <v>83</v>
      </c>
      <c r="AY152" s="221" t="s">
        <v>232</v>
      </c>
    </row>
    <row r="153" spans="1:65" s="2" customFormat="1" ht="24.15" customHeight="1">
      <c r="A153" s="36"/>
      <c r="B153" s="37"/>
      <c r="C153" s="180" t="s">
        <v>324</v>
      </c>
      <c r="D153" s="180" t="s">
        <v>234</v>
      </c>
      <c r="E153" s="181" t="s">
        <v>276</v>
      </c>
      <c r="F153" s="182" t="s">
        <v>277</v>
      </c>
      <c r="G153" s="183" t="s">
        <v>278</v>
      </c>
      <c r="H153" s="184">
        <v>233.93600000000001</v>
      </c>
      <c r="I153" s="185"/>
      <c r="J153" s="186">
        <f>ROUND(I153*H153,2)</f>
        <v>0</v>
      </c>
      <c r="K153" s="182" t="s">
        <v>238</v>
      </c>
      <c r="L153" s="41"/>
      <c r="M153" s="187" t="s">
        <v>19</v>
      </c>
      <c r="N153" s="188" t="s">
        <v>47</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139</v>
      </c>
      <c r="BM153" s="191" t="s">
        <v>6072</v>
      </c>
    </row>
    <row r="154" spans="1:65" s="2" customFormat="1" ht="10.199999999999999">
      <c r="A154" s="36"/>
      <c r="B154" s="37"/>
      <c r="C154" s="38"/>
      <c r="D154" s="193" t="s">
        <v>240</v>
      </c>
      <c r="E154" s="38"/>
      <c r="F154" s="194" t="s">
        <v>280</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240</v>
      </c>
      <c r="AU154" s="19" t="s">
        <v>85</v>
      </c>
    </row>
    <row r="155" spans="1:65" s="2" customFormat="1" ht="38.4">
      <c r="A155" s="36"/>
      <c r="B155" s="37"/>
      <c r="C155" s="38"/>
      <c r="D155" s="198" t="s">
        <v>242</v>
      </c>
      <c r="E155" s="38"/>
      <c r="F155" s="199" t="s">
        <v>281</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242</v>
      </c>
      <c r="AU155" s="19" t="s">
        <v>85</v>
      </c>
    </row>
    <row r="156" spans="1:65" s="13" customFormat="1" ht="10.199999999999999">
      <c r="B156" s="200"/>
      <c r="C156" s="201"/>
      <c r="D156" s="198" t="s">
        <v>244</v>
      </c>
      <c r="E156" s="202" t="s">
        <v>19</v>
      </c>
      <c r="F156" s="203" t="s">
        <v>6073</v>
      </c>
      <c r="G156" s="201"/>
      <c r="H156" s="204">
        <v>233.93600000000001</v>
      </c>
      <c r="I156" s="205"/>
      <c r="J156" s="201"/>
      <c r="K156" s="201"/>
      <c r="L156" s="206"/>
      <c r="M156" s="207"/>
      <c r="N156" s="208"/>
      <c r="O156" s="208"/>
      <c r="P156" s="208"/>
      <c r="Q156" s="208"/>
      <c r="R156" s="208"/>
      <c r="S156" s="208"/>
      <c r="T156" s="209"/>
      <c r="AT156" s="210" t="s">
        <v>244</v>
      </c>
      <c r="AU156" s="210" t="s">
        <v>85</v>
      </c>
      <c r="AV156" s="13" t="s">
        <v>85</v>
      </c>
      <c r="AW156" s="13" t="s">
        <v>37</v>
      </c>
      <c r="AX156" s="13" t="s">
        <v>83</v>
      </c>
      <c r="AY156" s="210" t="s">
        <v>232</v>
      </c>
    </row>
    <row r="157" spans="1:65" s="2" customFormat="1" ht="24.15" customHeight="1">
      <c r="A157" s="36"/>
      <c r="B157" s="37"/>
      <c r="C157" s="180" t="s">
        <v>330</v>
      </c>
      <c r="D157" s="180" t="s">
        <v>234</v>
      </c>
      <c r="E157" s="181" t="s">
        <v>284</v>
      </c>
      <c r="F157" s="182" t="s">
        <v>285</v>
      </c>
      <c r="G157" s="183" t="s">
        <v>237</v>
      </c>
      <c r="H157" s="184">
        <v>130.36500000000001</v>
      </c>
      <c r="I157" s="185"/>
      <c r="J157" s="186">
        <f>ROUND(I157*H157,2)</f>
        <v>0</v>
      </c>
      <c r="K157" s="182" t="s">
        <v>238</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139</v>
      </c>
      <c r="BM157" s="191" t="s">
        <v>6074</v>
      </c>
    </row>
    <row r="158" spans="1:65" s="2" customFormat="1" ht="10.199999999999999">
      <c r="A158" s="36"/>
      <c r="B158" s="37"/>
      <c r="C158" s="38"/>
      <c r="D158" s="193" t="s">
        <v>240</v>
      </c>
      <c r="E158" s="38"/>
      <c r="F158" s="194" t="s">
        <v>287</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240</v>
      </c>
      <c r="AU158" s="19" t="s">
        <v>85</v>
      </c>
    </row>
    <row r="159" spans="1:65" s="2" customFormat="1" ht="105.6">
      <c r="A159" s="36"/>
      <c r="B159" s="37"/>
      <c r="C159" s="38"/>
      <c r="D159" s="198" t="s">
        <v>242</v>
      </c>
      <c r="E159" s="38"/>
      <c r="F159" s="199" t="s">
        <v>288</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242</v>
      </c>
      <c r="AU159" s="19" t="s">
        <v>85</v>
      </c>
    </row>
    <row r="160" spans="1:65" s="13" customFormat="1" ht="10.199999999999999">
      <c r="B160" s="200"/>
      <c r="C160" s="201"/>
      <c r="D160" s="198" t="s">
        <v>244</v>
      </c>
      <c r="E160" s="202" t="s">
        <v>19</v>
      </c>
      <c r="F160" s="203" t="s">
        <v>6075</v>
      </c>
      <c r="G160" s="201"/>
      <c r="H160" s="204">
        <v>130.36500000000001</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2" customFormat="1" ht="24.15" customHeight="1">
      <c r="A161" s="36"/>
      <c r="B161" s="37"/>
      <c r="C161" s="180" t="s">
        <v>336</v>
      </c>
      <c r="D161" s="180" t="s">
        <v>234</v>
      </c>
      <c r="E161" s="181" t="s">
        <v>3544</v>
      </c>
      <c r="F161" s="182" t="s">
        <v>3545</v>
      </c>
      <c r="G161" s="183" t="s">
        <v>237</v>
      </c>
      <c r="H161" s="184">
        <v>46.143000000000001</v>
      </c>
      <c r="I161" s="185"/>
      <c r="J161" s="186">
        <f>ROUND(I161*H161,2)</f>
        <v>0</v>
      </c>
      <c r="K161" s="182" t="s">
        <v>238</v>
      </c>
      <c r="L161" s="41"/>
      <c r="M161" s="187" t="s">
        <v>19</v>
      </c>
      <c r="N161" s="188"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139</v>
      </c>
      <c r="BM161" s="191" t="s">
        <v>6076</v>
      </c>
    </row>
    <row r="162" spans="1:65" s="2" customFormat="1" ht="10.199999999999999">
      <c r="A162" s="36"/>
      <c r="B162" s="37"/>
      <c r="C162" s="38"/>
      <c r="D162" s="193" t="s">
        <v>240</v>
      </c>
      <c r="E162" s="38"/>
      <c r="F162" s="194" t="s">
        <v>3547</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240</v>
      </c>
      <c r="AU162" s="19" t="s">
        <v>85</v>
      </c>
    </row>
    <row r="163" spans="1:65" s="2" customFormat="1" ht="153.6">
      <c r="A163" s="36"/>
      <c r="B163" s="37"/>
      <c r="C163" s="38"/>
      <c r="D163" s="198" t="s">
        <v>242</v>
      </c>
      <c r="E163" s="38"/>
      <c r="F163" s="199" t="s">
        <v>3548</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13" customFormat="1" ht="10.199999999999999">
      <c r="B164" s="200"/>
      <c r="C164" s="201"/>
      <c r="D164" s="198" t="s">
        <v>244</v>
      </c>
      <c r="E164" s="202" t="s">
        <v>19</v>
      </c>
      <c r="F164" s="203" t="s">
        <v>6077</v>
      </c>
      <c r="G164" s="201"/>
      <c r="H164" s="204">
        <v>46.143000000000001</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2" customFormat="1" ht="16.5" customHeight="1">
      <c r="A165" s="36"/>
      <c r="B165" s="37"/>
      <c r="C165" s="232" t="s">
        <v>8</v>
      </c>
      <c r="D165" s="232" t="s">
        <v>300</v>
      </c>
      <c r="E165" s="233" t="s">
        <v>301</v>
      </c>
      <c r="F165" s="234" t="s">
        <v>302</v>
      </c>
      <c r="G165" s="235" t="s">
        <v>278</v>
      </c>
      <c r="H165" s="236">
        <v>78.442999999999998</v>
      </c>
      <c r="I165" s="237"/>
      <c r="J165" s="238">
        <f>ROUND(I165*H165,2)</f>
        <v>0</v>
      </c>
      <c r="K165" s="234" t="s">
        <v>238</v>
      </c>
      <c r="L165" s="239"/>
      <c r="M165" s="240" t="s">
        <v>19</v>
      </c>
      <c r="N165" s="241" t="s">
        <v>47</v>
      </c>
      <c r="O165" s="66"/>
      <c r="P165" s="189">
        <f>O165*H165</f>
        <v>0</v>
      </c>
      <c r="Q165" s="189">
        <v>1</v>
      </c>
      <c r="R165" s="189">
        <f>Q165*H165</f>
        <v>78.442999999999998</v>
      </c>
      <c r="S165" s="189">
        <v>0</v>
      </c>
      <c r="T165" s="190">
        <f>S165*H165</f>
        <v>0</v>
      </c>
      <c r="U165" s="36"/>
      <c r="V165" s="36"/>
      <c r="W165" s="36"/>
      <c r="X165" s="36"/>
      <c r="Y165" s="36"/>
      <c r="Z165" s="36"/>
      <c r="AA165" s="36"/>
      <c r="AB165" s="36"/>
      <c r="AC165" s="36"/>
      <c r="AD165" s="36"/>
      <c r="AE165" s="36"/>
      <c r="AR165" s="191" t="s">
        <v>290</v>
      </c>
      <c r="AT165" s="191" t="s">
        <v>300</v>
      </c>
      <c r="AU165" s="191" t="s">
        <v>85</v>
      </c>
      <c r="AY165" s="19" t="s">
        <v>232</v>
      </c>
      <c r="BE165" s="192">
        <f>IF(N165="základní",J165,0)</f>
        <v>0</v>
      </c>
      <c r="BF165" s="192">
        <f>IF(N165="snížená",J165,0)</f>
        <v>0</v>
      </c>
      <c r="BG165" s="192">
        <f>IF(N165="zákl. přenesená",J165,0)</f>
        <v>0</v>
      </c>
      <c r="BH165" s="192">
        <f>IF(N165="sníž. přenesená",J165,0)</f>
        <v>0</v>
      </c>
      <c r="BI165" s="192">
        <f>IF(N165="nulová",J165,0)</f>
        <v>0</v>
      </c>
      <c r="BJ165" s="19" t="s">
        <v>83</v>
      </c>
      <c r="BK165" s="192">
        <f>ROUND(I165*H165,2)</f>
        <v>0</v>
      </c>
      <c r="BL165" s="19" t="s">
        <v>139</v>
      </c>
      <c r="BM165" s="191" t="s">
        <v>6078</v>
      </c>
    </row>
    <row r="166" spans="1:65" s="2" customFormat="1" ht="10.199999999999999">
      <c r="A166" s="36"/>
      <c r="B166" s="37"/>
      <c r="C166" s="38"/>
      <c r="D166" s="193" t="s">
        <v>240</v>
      </c>
      <c r="E166" s="38"/>
      <c r="F166" s="194" t="s">
        <v>304</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240</v>
      </c>
      <c r="AU166" s="19" t="s">
        <v>85</v>
      </c>
    </row>
    <row r="167" spans="1:65" s="13" customFormat="1" ht="10.199999999999999">
      <c r="B167" s="200"/>
      <c r="C167" s="201"/>
      <c r="D167" s="198" t="s">
        <v>244</v>
      </c>
      <c r="E167" s="202" t="s">
        <v>19</v>
      </c>
      <c r="F167" s="203" t="s">
        <v>6079</v>
      </c>
      <c r="G167" s="201"/>
      <c r="H167" s="204">
        <v>78.442999999999998</v>
      </c>
      <c r="I167" s="205"/>
      <c r="J167" s="201"/>
      <c r="K167" s="201"/>
      <c r="L167" s="206"/>
      <c r="M167" s="207"/>
      <c r="N167" s="208"/>
      <c r="O167" s="208"/>
      <c r="P167" s="208"/>
      <c r="Q167" s="208"/>
      <c r="R167" s="208"/>
      <c r="S167" s="208"/>
      <c r="T167" s="209"/>
      <c r="AT167" s="210" t="s">
        <v>244</v>
      </c>
      <c r="AU167" s="210" t="s">
        <v>85</v>
      </c>
      <c r="AV167" s="13" t="s">
        <v>85</v>
      </c>
      <c r="AW167" s="13" t="s">
        <v>37</v>
      </c>
      <c r="AX167" s="13" t="s">
        <v>83</v>
      </c>
      <c r="AY167" s="210" t="s">
        <v>232</v>
      </c>
    </row>
    <row r="168" spans="1:65" s="2" customFormat="1" ht="24.15" customHeight="1">
      <c r="A168" s="36"/>
      <c r="B168" s="37"/>
      <c r="C168" s="180" t="s">
        <v>348</v>
      </c>
      <c r="D168" s="180" t="s">
        <v>234</v>
      </c>
      <c r="E168" s="181" t="s">
        <v>291</v>
      </c>
      <c r="F168" s="182" t="s">
        <v>292</v>
      </c>
      <c r="G168" s="183" t="s">
        <v>237</v>
      </c>
      <c r="H168" s="184">
        <v>24.138000000000002</v>
      </c>
      <c r="I168" s="185"/>
      <c r="J168" s="186">
        <f>ROUND(I168*H168,2)</f>
        <v>0</v>
      </c>
      <c r="K168" s="182" t="s">
        <v>238</v>
      </c>
      <c r="L168" s="41"/>
      <c r="M168" s="187" t="s">
        <v>19</v>
      </c>
      <c r="N168" s="188" t="s">
        <v>47</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234</v>
      </c>
      <c r="AU168" s="191" t="s">
        <v>85</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139</v>
      </c>
      <c r="BM168" s="191" t="s">
        <v>6080</v>
      </c>
    </row>
    <row r="169" spans="1:65" s="2" customFormat="1" ht="10.199999999999999">
      <c r="A169" s="36"/>
      <c r="B169" s="37"/>
      <c r="C169" s="38"/>
      <c r="D169" s="193" t="s">
        <v>240</v>
      </c>
      <c r="E169" s="38"/>
      <c r="F169" s="194" t="s">
        <v>294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240</v>
      </c>
      <c r="AU169" s="19" t="s">
        <v>85</v>
      </c>
    </row>
    <row r="170" spans="1:65" s="2" customFormat="1" ht="172.8">
      <c r="A170" s="36"/>
      <c r="B170" s="37"/>
      <c r="C170" s="38"/>
      <c r="D170" s="198" t="s">
        <v>242</v>
      </c>
      <c r="E170" s="38"/>
      <c r="F170" s="199" t="s">
        <v>295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242</v>
      </c>
      <c r="AU170" s="19" t="s">
        <v>85</v>
      </c>
    </row>
    <row r="171" spans="1:65" s="13" customFormat="1" ht="10.199999999999999">
      <c r="B171" s="200"/>
      <c r="C171" s="201"/>
      <c r="D171" s="198" t="s">
        <v>244</v>
      </c>
      <c r="E171" s="202" t="s">
        <v>19</v>
      </c>
      <c r="F171" s="203" t="s">
        <v>6081</v>
      </c>
      <c r="G171" s="201"/>
      <c r="H171" s="204">
        <v>24.138000000000002</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16.5" customHeight="1">
      <c r="A172" s="36"/>
      <c r="B172" s="37"/>
      <c r="C172" s="232" t="s">
        <v>354</v>
      </c>
      <c r="D172" s="232" t="s">
        <v>300</v>
      </c>
      <c r="E172" s="233" t="s">
        <v>6082</v>
      </c>
      <c r="F172" s="234" t="s">
        <v>6083</v>
      </c>
      <c r="G172" s="235" t="s">
        <v>278</v>
      </c>
      <c r="H172" s="236">
        <v>30.414000000000001</v>
      </c>
      <c r="I172" s="237"/>
      <c r="J172" s="238">
        <f>ROUND(I172*H172,2)</f>
        <v>0</v>
      </c>
      <c r="K172" s="234" t="s">
        <v>238</v>
      </c>
      <c r="L172" s="239"/>
      <c r="M172" s="240" t="s">
        <v>19</v>
      </c>
      <c r="N172" s="241" t="s">
        <v>47</v>
      </c>
      <c r="O172" s="66"/>
      <c r="P172" s="189">
        <f>O172*H172</f>
        <v>0</v>
      </c>
      <c r="Q172" s="189">
        <v>1</v>
      </c>
      <c r="R172" s="189">
        <f>Q172*H172</f>
        <v>30.414000000000001</v>
      </c>
      <c r="S172" s="189">
        <v>0</v>
      </c>
      <c r="T172" s="190">
        <f>S172*H172</f>
        <v>0</v>
      </c>
      <c r="U172" s="36"/>
      <c r="V172" s="36"/>
      <c r="W172" s="36"/>
      <c r="X172" s="36"/>
      <c r="Y172" s="36"/>
      <c r="Z172" s="36"/>
      <c r="AA172" s="36"/>
      <c r="AB172" s="36"/>
      <c r="AC172" s="36"/>
      <c r="AD172" s="36"/>
      <c r="AE172" s="36"/>
      <c r="AR172" s="191" t="s">
        <v>290</v>
      </c>
      <c r="AT172" s="191" t="s">
        <v>300</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139</v>
      </c>
      <c r="BM172" s="191" t="s">
        <v>6084</v>
      </c>
    </row>
    <row r="173" spans="1:65" s="2" customFormat="1" ht="10.199999999999999">
      <c r="A173" s="36"/>
      <c r="B173" s="37"/>
      <c r="C173" s="38"/>
      <c r="D173" s="193" t="s">
        <v>240</v>
      </c>
      <c r="E173" s="38"/>
      <c r="F173" s="194" t="s">
        <v>6085</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13" customFormat="1" ht="10.199999999999999">
      <c r="B174" s="200"/>
      <c r="C174" s="201"/>
      <c r="D174" s="198" t="s">
        <v>244</v>
      </c>
      <c r="E174" s="202" t="s">
        <v>19</v>
      </c>
      <c r="F174" s="203" t="s">
        <v>6086</v>
      </c>
      <c r="G174" s="201"/>
      <c r="H174" s="204">
        <v>30.414000000000001</v>
      </c>
      <c r="I174" s="205"/>
      <c r="J174" s="201"/>
      <c r="K174" s="201"/>
      <c r="L174" s="206"/>
      <c r="M174" s="207"/>
      <c r="N174" s="208"/>
      <c r="O174" s="208"/>
      <c r="P174" s="208"/>
      <c r="Q174" s="208"/>
      <c r="R174" s="208"/>
      <c r="S174" s="208"/>
      <c r="T174" s="209"/>
      <c r="AT174" s="210" t="s">
        <v>244</v>
      </c>
      <c r="AU174" s="210" t="s">
        <v>85</v>
      </c>
      <c r="AV174" s="13" t="s">
        <v>85</v>
      </c>
      <c r="AW174" s="13" t="s">
        <v>37</v>
      </c>
      <c r="AX174" s="13" t="s">
        <v>83</v>
      </c>
      <c r="AY174" s="210" t="s">
        <v>232</v>
      </c>
    </row>
    <row r="175" spans="1:65" s="2" customFormat="1" ht="37.799999999999997" customHeight="1">
      <c r="A175" s="36"/>
      <c r="B175" s="37"/>
      <c r="C175" s="180" t="s">
        <v>361</v>
      </c>
      <c r="D175" s="180" t="s">
        <v>234</v>
      </c>
      <c r="E175" s="181" t="s">
        <v>6087</v>
      </c>
      <c r="F175" s="182" t="s">
        <v>6088</v>
      </c>
      <c r="G175" s="183" t="s">
        <v>237</v>
      </c>
      <c r="H175" s="184">
        <v>28.986000000000001</v>
      </c>
      <c r="I175" s="185"/>
      <c r="J175" s="186">
        <f>ROUND(I175*H175,2)</f>
        <v>0</v>
      </c>
      <c r="K175" s="182" t="s">
        <v>238</v>
      </c>
      <c r="L175" s="41"/>
      <c r="M175" s="187" t="s">
        <v>19</v>
      </c>
      <c r="N175" s="188" t="s">
        <v>47</v>
      </c>
      <c r="O175" s="66"/>
      <c r="P175" s="189">
        <f>O175*H175</f>
        <v>0</v>
      </c>
      <c r="Q175" s="189">
        <v>0</v>
      </c>
      <c r="R175" s="189">
        <f>Q175*H175</f>
        <v>0</v>
      </c>
      <c r="S175" s="189">
        <v>0</v>
      </c>
      <c r="T175" s="190">
        <f>S175*H175</f>
        <v>0</v>
      </c>
      <c r="U175" s="36"/>
      <c r="V175" s="36"/>
      <c r="W175" s="36"/>
      <c r="X175" s="36"/>
      <c r="Y175" s="36"/>
      <c r="Z175" s="36"/>
      <c r="AA175" s="36"/>
      <c r="AB175" s="36"/>
      <c r="AC175" s="36"/>
      <c r="AD175" s="36"/>
      <c r="AE175" s="36"/>
      <c r="AR175" s="191" t="s">
        <v>139</v>
      </c>
      <c r="AT175" s="191" t="s">
        <v>234</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139</v>
      </c>
      <c r="BM175" s="191" t="s">
        <v>6089</v>
      </c>
    </row>
    <row r="176" spans="1:65" s="2" customFormat="1" ht="10.199999999999999">
      <c r="A176" s="36"/>
      <c r="B176" s="37"/>
      <c r="C176" s="38"/>
      <c r="D176" s="193" t="s">
        <v>240</v>
      </c>
      <c r="E176" s="38"/>
      <c r="F176" s="194" t="s">
        <v>6090</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240</v>
      </c>
      <c r="AU176" s="19" t="s">
        <v>85</v>
      </c>
    </row>
    <row r="177" spans="1:65" s="2" customFormat="1" ht="67.2">
      <c r="A177" s="36"/>
      <c r="B177" s="37"/>
      <c r="C177" s="38"/>
      <c r="D177" s="198" t="s">
        <v>242</v>
      </c>
      <c r="E177" s="38"/>
      <c r="F177" s="199" t="s">
        <v>6091</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242</v>
      </c>
      <c r="AU177" s="19" t="s">
        <v>85</v>
      </c>
    </row>
    <row r="178" spans="1:65" s="13" customFormat="1" ht="10.199999999999999">
      <c r="B178" s="200"/>
      <c r="C178" s="201"/>
      <c r="D178" s="198" t="s">
        <v>244</v>
      </c>
      <c r="E178" s="202" t="s">
        <v>19</v>
      </c>
      <c r="F178" s="203" t="s">
        <v>6092</v>
      </c>
      <c r="G178" s="201"/>
      <c r="H178" s="204">
        <v>29.359000000000002</v>
      </c>
      <c r="I178" s="205"/>
      <c r="J178" s="201"/>
      <c r="K178" s="201"/>
      <c r="L178" s="206"/>
      <c r="M178" s="207"/>
      <c r="N178" s="208"/>
      <c r="O178" s="208"/>
      <c r="P178" s="208"/>
      <c r="Q178" s="208"/>
      <c r="R178" s="208"/>
      <c r="S178" s="208"/>
      <c r="T178" s="209"/>
      <c r="AT178" s="210" t="s">
        <v>244</v>
      </c>
      <c r="AU178" s="210" t="s">
        <v>85</v>
      </c>
      <c r="AV178" s="13" t="s">
        <v>85</v>
      </c>
      <c r="AW178" s="13" t="s">
        <v>37</v>
      </c>
      <c r="AX178" s="13" t="s">
        <v>76</v>
      </c>
      <c r="AY178" s="210" t="s">
        <v>232</v>
      </c>
    </row>
    <row r="179" spans="1:65" s="13" customFormat="1" ht="10.199999999999999">
      <c r="B179" s="200"/>
      <c r="C179" s="201"/>
      <c r="D179" s="198" t="s">
        <v>244</v>
      </c>
      <c r="E179" s="202" t="s">
        <v>19</v>
      </c>
      <c r="F179" s="203" t="s">
        <v>6093</v>
      </c>
      <c r="G179" s="201"/>
      <c r="H179" s="204">
        <v>-0.373</v>
      </c>
      <c r="I179" s="205"/>
      <c r="J179" s="201"/>
      <c r="K179" s="201"/>
      <c r="L179" s="206"/>
      <c r="M179" s="207"/>
      <c r="N179" s="208"/>
      <c r="O179" s="208"/>
      <c r="P179" s="208"/>
      <c r="Q179" s="208"/>
      <c r="R179" s="208"/>
      <c r="S179" s="208"/>
      <c r="T179" s="209"/>
      <c r="AT179" s="210" t="s">
        <v>244</v>
      </c>
      <c r="AU179" s="210" t="s">
        <v>85</v>
      </c>
      <c r="AV179" s="13" t="s">
        <v>85</v>
      </c>
      <c r="AW179" s="13" t="s">
        <v>37</v>
      </c>
      <c r="AX179" s="13" t="s">
        <v>76</v>
      </c>
      <c r="AY179" s="210" t="s">
        <v>232</v>
      </c>
    </row>
    <row r="180" spans="1:65" s="14" customFormat="1" ht="10.199999999999999">
      <c r="B180" s="211"/>
      <c r="C180" s="212"/>
      <c r="D180" s="198" t="s">
        <v>244</v>
      </c>
      <c r="E180" s="213" t="s">
        <v>19</v>
      </c>
      <c r="F180" s="214" t="s">
        <v>248</v>
      </c>
      <c r="G180" s="212"/>
      <c r="H180" s="215">
        <v>28.986000000000001</v>
      </c>
      <c r="I180" s="216"/>
      <c r="J180" s="212"/>
      <c r="K180" s="212"/>
      <c r="L180" s="217"/>
      <c r="M180" s="218"/>
      <c r="N180" s="219"/>
      <c r="O180" s="219"/>
      <c r="P180" s="219"/>
      <c r="Q180" s="219"/>
      <c r="R180" s="219"/>
      <c r="S180" s="219"/>
      <c r="T180" s="220"/>
      <c r="AT180" s="221" t="s">
        <v>244</v>
      </c>
      <c r="AU180" s="221" t="s">
        <v>85</v>
      </c>
      <c r="AV180" s="14" t="s">
        <v>139</v>
      </c>
      <c r="AW180" s="14" t="s">
        <v>37</v>
      </c>
      <c r="AX180" s="14" t="s">
        <v>83</v>
      </c>
      <c r="AY180" s="221" t="s">
        <v>232</v>
      </c>
    </row>
    <row r="181" spans="1:65" s="2" customFormat="1" ht="37.799999999999997" customHeight="1">
      <c r="A181" s="36"/>
      <c r="B181" s="37"/>
      <c r="C181" s="180" t="s">
        <v>369</v>
      </c>
      <c r="D181" s="180" t="s">
        <v>234</v>
      </c>
      <c r="E181" s="181" t="s">
        <v>6094</v>
      </c>
      <c r="F181" s="182" t="s">
        <v>6095</v>
      </c>
      <c r="G181" s="183" t="s">
        <v>237</v>
      </c>
      <c r="H181" s="184">
        <v>14.057</v>
      </c>
      <c r="I181" s="185"/>
      <c r="J181" s="186">
        <f>ROUND(I181*H181,2)</f>
        <v>0</v>
      </c>
      <c r="K181" s="182" t="s">
        <v>238</v>
      </c>
      <c r="L181" s="41"/>
      <c r="M181" s="187" t="s">
        <v>19</v>
      </c>
      <c r="N181" s="188" t="s">
        <v>47</v>
      </c>
      <c r="O181" s="66"/>
      <c r="P181" s="189">
        <f>O181*H181</f>
        <v>0</v>
      </c>
      <c r="Q181" s="189">
        <v>0</v>
      </c>
      <c r="R181" s="189">
        <f>Q181*H181</f>
        <v>0</v>
      </c>
      <c r="S181" s="189">
        <v>0</v>
      </c>
      <c r="T181" s="190">
        <f>S181*H181</f>
        <v>0</v>
      </c>
      <c r="U181" s="36"/>
      <c r="V181" s="36"/>
      <c r="W181" s="36"/>
      <c r="X181" s="36"/>
      <c r="Y181" s="36"/>
      <c r="Z181" s="36"/>
      <c r="AA181" s="36"/>
      <c r="AB181" s="36"/>
      <c r="AC181" s="36"/>
      <c r="AD181" s="36"/>
      <c r="AE181" s="36"/>
      <c r="AR181" s="191" t="s">
        <v>139</v>
      </c>
      <c r="AT181" s="191" t="s">
        <v>234</v>
      </c>
      <c r="AU181" s="191" t="s">
        <v>85</v>
      </c>
      <c r="AY181" s="19" t="s">
        <v>232</v>
      </c>
      <c r="BE181" s="192">
        <f>IF(N181="základní",J181,0)</f>
        <v>0</v>
      </c>
      <c r="BF181" s="192">
        <f>IF(N181="snížená",J181,0)</f>
        <v>0</v>
      </c>
      <c r="BG181" s="192">
        <f>IF(N181="zákl. přenesená",J181,0)</f>
        <v>0</v>
      </c>
      <c r="BH181" s="192">
        <f>IF(N181="sníž. přenesená",J181,0)</f>
        <v>0</v>
      </c>
      <c r="BI181" s="192">
        <f>IF(N181="nulová",J181,0)</f>
        <v>0</v>
      </c>
      <c r="BJ181" s="19" t="s">
        <v>83</v>
      </c>
      <c r="BK181" s="192">
        <f>ROUND(I181*H181,2)</f>
        <v>0</v>
      </c>
      <c r="BL181" s="19" t="s">
        <v>139</v>
      </c>
      <c r="BM181" s="191" t="s">
        <v>6096</v>
      </c>
    </row>
    <row r="182" spans="1:65" s="2" customFormat="1" ht="10.199999999999999">
      <c r="A182" s="36"/>
      <c r="B182" s="37"/>
      <c r="C182" s="38"/>
      <c r="D182" s="193" t="s">
        <v>240</v>
      </c>
      <c r="E182" s="38"/>
      <c r="F182" s="194" t="s">
        <v>6097</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240</v>
      </c>
      <c r="AU182" s="19" t="s">
        <v>85</v>
      </c>
    </row>
    <row r="183" spans="1:65" s="2" customFormat="1" ht="96">
      <c r="A183" s="36"/>
      <c r="B183" s="37"/>
      <c r="C183" s="38"/>
      <c r="D183" s="198" t="s">
        <v>242</v>
      </c>
      <c r="E183" s="38"/>
      <c r="F183" s="199" t="s">
        <v>6098</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242</v>
      </c>
      <c r="AU183" s="19" t="s">
        <v>85</v>
      </c>
    </row>
    <row r="184" spans="1:65" s="13" customFormat="1" ht="10.199999999999999">
      <c r="B184" s="200"/>
      <c r="C184" s="201"/>
      <c r="D184" s="198" t="s">
        <v>244</v>
      </c>
      <c r="E184" s="202" t="s">
        <v>19</v>
      </c>
      <c r="F184" s="203" t="s">
        <v>6099</v>
      </c>
      <c r="G184" s="201"/>
      <c r="H184" s="204">
        <v>7.2060000000000004</v>
      </c>
      <c r="I184" s="205"/>
      <c r="J184" s="201"/>
      <c r="K184" s="201"/>
      <c r="L184" s="206"/>
      <c r="M184" s="207"/>
      <c r="N184" s="208"/>
      <c r="O184" s="208"/>
      <c r="P184" s="208"/>
      <c r="Q184" s="208"/>
      <c r="R184" s="208"/>
      <c r="S184" s="208"/>
      <c r="T184" s="209"/>
      <c r="AT184" s="210" t="s">
        <v>244</v>
      </c>
      <c r="AU184" s="210" t="s">
        <v>85</v>
      </c>
      <c r="AV184" s="13" t="s">
        <v>85</v>
      </c>
      <c r="AW184" s="13" t="s">
        <v>37</v>
      </c>
      <c r="AX184" s="13" t="s">
        <v>76</v>
      </c>
      <c r="AY184" s="210" t="s">
        <v>232</v>
      </c>
    </row>
    <row r="185" spans="1:65" s="13" customFormat="1" ht="10.199999999999999">
      <c r="B185" s="200"/>
      <c r="C185" s="201"/>
      <c r="D185" s="198" t="s">
        <v>244</v>
      </c>
      <c r="E185" s="202" t="s">
        <v>19</v>
      </c>
      <c r="F185" s="203" t="s">
        <v>6100</v>
      </c>
      <c r="G185" s="201"/>
      <c r="H185" s="204">
        <v>6.851</v>
      </c>
      <c r="I185" s="205"/>
      <c r="J185" s="201"/>
      <c r="K185" s="201"/>
      <c r="L185" s="206"/>
      <c r="M185" s="207"/>
      <c r="N185" s="208"/>
      <c r="O185" s="208"/>
      <c r="P185" s="208"/>
      <c r="Q185" s="208"/>
      <c r="R185" s="208"/>
      <c r="S185" s="208"/>
      <c r="T185" s="209"/>
      <c r="AT185" s="210" t="s">
        <v>244</v>
      </c>
      <c r="AU185" s="210" t="s">
        <v>85</v>
      </c>
      <c r="AV185" s="13" t="s">
        <v>85</v>
      </c>
      <c r="AW185" s="13" t="s">
        <v>37</v>
      </c>
      <c r="AX185" s="13" t="s">
        <v>76</v>
      </c>
      <c r="AY185" s="210" t="s">
        <v>232</v>
      </c>
    </row>
    <row r="186" spans="1:65" s="14" customFormat="1" ht="10.199999999999999">
      <c r="B186" s="211"/>
      <c r="C186" s="212"/>
      <c r="D186" s="198" t="s">
        <v>244</v>
      </c>
      <c r="E186" s="213" t="s">
        <v>19</v>
      </c>
      <c r="F186" s="214" t="s">
        <v>248</v>
      </c>
      <c r="G186" s="212"/>
      <c r="H186" s="215">
        <v>14.057</v>
      </c>
      <c r="I186" s="216"/>
      <c r="J186" s="212"/>
      <c r="K186" s="212"/>
      <c r="L186" s="217"/>
      <c r="M186" s="218"/>
      <c r="N186" s="219"/>
      <c r="O186" s="219"/>
      <c r="P186" s="219"/>
      <c r="Q186" s="219"/>
      <c r="R186" s="219"/>
      <c r="S186" s="219"/>
      <c r="T186" s="220"/>
      <c r="AT186" s="221" t="s">
        <v>244</v>
      </c>
      <c r="AU186" s="221" t="s">
        <v>85</v>
      </c>
      <c r="AV186" s="14" t="s">
        <v>139</v>
      </c>
      <c r="AW186" s="14" t="s">
        <v>37</v>
      </c>
      <c r="AX186" s="14" t="s">
        <v>83</v>
      </c>
      <c r="AY186" s="221" t="s">
        <v>232</v>
      </c>
    </row>
    <row r="187" spans="1:65" s="2" customFormat="1" ht="16.5" customHeight="1">
      <c r="A187" s="36"/>
      <c r="B187" s="37"/>
      <c r="C187" s="232" t="s">
        <v>376</v>
      </c>
      <c r="D187" s="232" t="s">
        <v>300</v>
      </c>
      <c r="E187" s="233" t="s">
        <v>6101</v>
      </c>
      <c r="F187" s="234" t="s">
        <v>6102</v>
      </c>
      <c r="G187" s="235" t="s">
        <v>278</v>
      </c>
      <c r="H187" s="236">
        <v>73.173000000000002</v>
      </c>
      <c r="I187" s="237"/>
      <c r="J187" s="238">
        <f>ROUND(I187*H187,2)</f>
        <v>0</v>
      </c>
      <c r="K187" s="234" t="s">
        <v>238</v>
      </c>
      <c r="L187" s="239"/>
      <c r="M187" s="240" t="s">
        <v>19</v>
      </c>
      <c r="N187" s="241" t="s">
        <v>47</v>
      </c>
      <c r="O187" s="66"/>
      <c r="P187" s="189">
        <f>O187*H187</f>
        <v>0</v>
      </c>
      <c r="Q187" s="189">
        <v>1</v>
      </c>
      <c r="R187" s="189">
        <f>Q187*H187</f>
        <v>73.173000000000002</v>
      </c>
      <c r="S187" s="189">
        <v>0</v>
      </c>
      <c r="T187" s="190">
        <f>S187*H187</f>
        <v>0</v>
      </c>
      <c r="U187" s="36"/>
      <c r="V187" s="36"/>
      <c r="W187" s="36"/>
      <c r="X187" s="36"/>
      <c r="Y187" s="36"/>
      <c r="Z187" s="36"/>
      <c r="AA187" s="36"/>
      <c r="AB187" s="36"/>
      <c r="AC187" s="36"/>
      <c r="AD187" s="36"/>
      <c r="AE187" s="36"/>
      <c r="AR187" s="191" t="s">
        <v>290</v>
      </c>
      <c r="AT187" s="191" t="s">
        <v>300</v>
      </c>
      <c r="AU187" s="191" t="s">
        <v>85</v>
      </c>
      <c r="AY187" s="19" t="s">
        <v>232</v>
      </c>
      <c r="BE187" s="192">
        <f>IF(N187="základní",J187,0)</f>
        <v>0</v>
      </c>
      <c r="BF187" s="192">
        <f>IF(N187="snížená",J187,0)</f>
        <v>0</v>
      </c>
      <c r="BG187" s="192">
        <f>IF(N187="zákl. přenesená",J187,0)</f>
        <v>0</v>
      </c>
      <c r="BH187" s="192">
        <f>IF(N187="sníž. přenesená",J187,0)</f>
        <v>0</v>
      </c>
      <c r="BI187" s="192">
        <f>IF(N187="nulová",J187,0)</f>
        <v>0</v>
      </c>
      <c r="BJ187" s="19" t="s">
        <v>83</v>
      </c>
      <c r="BK187" s="192">
        <f>ROUND(I187*H187,2)</f>
        <v>0</v>
      </c>
      <c r="BL187" s="19" t="s">
        <v>139</v>
      </c>
      <c r="BM187" s="191" t="s">
        <v>6103</v>
      </c>
    </row>
    <row r="188" spans="1:65" s="2" customFormat="1" ht="10.199999999999999">
      <c r="A188" s="36"/>
      <c r="B188" s="37"/>
      <c r="C188" s="38"/>
      <c r="D188" s="193" t="s">
        <v>240</v>
      </c>
      <c r="E188" s="38"/>
      <c r="F188" s="194" t="s">
        <v>6104</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240</v>
      </c>
      <c r="AU188" s="19" t="s">
        <v>85</v>
      </c>
    </row>
    <row r="189" spans="1:65" s="13" customFormat="1" ht="10.199999999999999">
      <c r="B189" s="200"/>
      <c r="C189" s="201"/>
      <c r="D189" s="198" t="s">
        <v>244</v>
      </c>
      <c r="E189" s="202" t="s">
        <v>19</v>
      </c>
      <c r="F189" s="203" t="s">
        <v>6105</v>
      </c>
      <c r="G189" s="201"/>
      <c r="H189" s="204">
        <v>73.173000000000002</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12" customFormat="1" ht="22.8" customHeight="1">
      <c r="B190" s="164"/>
      <c r="C190" s="165"/>
      <c r="D190" s="166" t="s">
        <v>75</v>
      </c>
      <c r="E190" s="178" t="s">
        <v>85</v>
      </c>
      <c r="F190" s="178" t="s">
        <v>3559</v>
      </c>
      <c r="G190" s="165"/>
      <c r="H190" s="165"/>
      <c r="I190" s="168"/>
      <c r="J190" s="179">
        <f>BK190</f>
        <v>0</v>
      </c>
      <c r="K190" s="165"/>
      <c r="L190" s="170"/>
      <c r="M190" s="171"/>
      <c r="N190" s="172"/>
      <c r="O190" s="172"/>
      <c r="P190" s="173">
        <f>SUM(P191:P192)</f>
        <v>0</v>
      </c>
      <c r="Q190" s="172"/>
      <c r="R190" s="173">
        <f>SUM(R191:R192)</f>
        <v>0.54</v>
      </c>
      <c r="S190" s="172"/>
      <c r="T190" s="174">
        <f>SUM(T191:T192)</f>
        <v>0</v>
      </c>
      <c r="AR190" s="175" t="s">
        <v>83</v>
      </c>
      <c r="AT190" s="176" t="s">
        <v>75</v>
      </c>
      <c r="AU190" s="176" t="s">
        <v>83</v>
      </c>
      <c r="AY190" s="175" t="s">
        <v>232</v>
      </c>
      <c r="BK190" s="177">
        <f>SUM(BK191:BK192)</f>
        <v>0</v>
      </c>
    </row>
    <row r="191" spans="1:65" s="2" customFormat="1" ht="24.15" customHeight="1">
      <c r="A191" s="36"/>
      <c r="B191" s="37"/>
      <c r="C191" s="180" t="s">
        <v>7</v>
      </c>
      <c r="D191" s="180" t="s">
        <v>234</v>
      </c>
      <c r="E191" s="181" t="s">
        <v>6106</v>
      </c>
      <c r="F191" s="182" t="s">
        <v>6107</v>
      </c>
      <c r="G191" s="183" t="s">
        <v>339</v>
      </c>
      <c r="H191" s="184">
        <v>6</v>
      </c>
      <c r="I191" s="185"/>
      <c r="J191" s="186">
        <f>ROUND(I191*H191,2)</f>
        <v>0</v>
      </c>
      <c r="K191" s="182" t="s">
        <v>19</v>
      </c>
      <c r="L191" s="41"/>
      <c r="M191" s="187" t="s">
        <v>19</v>
      </c>
      <c r="N191" s="188" t="s">
        <v>47</v>
      </c>
      <c r="O191" s="66"/>
      <c r="P191" s="189">
        <f>O191*H191</f>
        <v>0</v>
      </c>
      <c r="Q191" s="189">
        <v>0.09</v>
      </c>
      <c r="R191" s="189">
        <f>Q191*H191</f>
        <v>0.54</v>
      </c>
      <c r="S191" s="189">
        <v>0</v>
      </c>
      <c r="T191" s="190">
        <f>S191*H191</f>
        <v>0</v>
      </c>
      <c r="U191" s="36"/>
      <c r="V191" s="36"/>
      <c r="W191" s="36"/>
      <c r="X191" s="36"/>
      <c r="Y191" s="36"/>
      <c r="Z191" s="36"/>
      <c r="AA191" s="36"/>
      <c r="AB191" s="36"/>
      <c r="AC191" s="36"/>
      <c r="AD191" s="36"/>
      <c r="AE191" s="36"/>
      <c r="AR191" s="191" t="s">
        <v>139</v>
      </c>
      <c r="AT191" s="191" t="s">
        <v>234</v>
      </c>
      <c r="AU191" s="191" t="s">
        <v>85</v>
      </c>
      <c r="AY191" s="19" t="s">
        <v>232</v>
      </c>
      <c r="BE191" s="192">
        <f>IF(N191="základní",J191,0)</f>
        <v>0</v>
      </c>
      <c r="BF191" s="192">
        <f>IF(N191="snížená",J191,0)</f>
        <v>0</v>
      </c>
      <c r="BG191" s="192">
        <f>IF(N191="zákl. přenesená",J191,0)</f>
        <v>0</v>
      </c>
      <c r="BH191" s="192">
        <f>IF(N191="sníž. přenesená",J191,0)</f>
        <v>0</v>
      </c>
      <c r="BI191" s="192">
        <f>IF(N191="nulová",J191,0)</f>
        <v>0</v>
      </c>
      <c r="BJ191" s="19" t="s">
        <v>83</v>
      </c>
      <c r="BK191" s="192">
        <f>ROUND(I191*H191,2)</f>
        <v>0</v>
      </c>
      <c r="BL191" s="19" t="s">
        <v>139</v>
      </c>
      <c r="BM191" s="191" t="s">
        <v>6108</v>
      </c>
    </row>
    <row r="192" spans="1:65" s="13" customFormat="1" ht="10.199999999999999">
      <c r="B192" s="200"/>
      <c r="C192" s="201"/>
      <c r="D192" s="198" t="s">
        <v>244</v>
      </c>
      <c r="E192" s="202" t="s">
        <v>19</v>
      </c>
      <c r="F192" s="203" t="s">
        <v>6109</v>
      </c>
      <c r="G192" s="201"/>
      <c r="H192" s="204">
        <v>6</v>
      </c>
      <c r="I192" s="205"/>
      <c r="J192" s="201"/>
      <c r="K192" s="201"/>
      <c r="L192" s="206"/>
      <c r="M192" s="207"/>
      <c r="N192" s="208"/>
      <c r="O192" s="208"/>
      <c r="P192" s="208"/>
      <c r="Q192" s="208"/>
      <c r="R192" s="208"/>
      <c r="S192" s="208"/>
      <c r="T192" s="209"/>
      <c r="AT192" s="210" t="s">
        <v>244</v>
      </c>
      <c r="AU192" s="210" t="s">
        <v>85</v>
      </c>
      <c r="AV192" s="13" t="s">
        <v>85</v>
      </c>
      <c r="AW192" s="13" t="s">
        <v>37</v>
      </c>
      <c r="AX192" s="13" t="s">
        <v>83</v>
      </c>
      <c r="AY192" s="210" t="s">
        <v>232</v>
      </c>
    </row>
    <row r="193" spans="1:65" s="12" customFormat="1" ht="22.8" customHeight="1">
      <c r="B193" s="164"/>
      <c r="C193" s="165"/>
      <c r="D193" s="166" t="s">
        <v>75</v>
      </c>
      <c r="E193" s="178" t="s">
        <v>139</v>
      </c>
      <c r="F193" s="178" t="s">
        <v>438</v>
      </c>
      <c r="G193" s="165"/>
      <c r="H193" s="165"/>
      <c r="I193" s="168"/>
      <c r="J193" s="179">
        <f>BK193</f>
        <v>0</v>
      </c>
      <c r="K193" s="165"/>
      <c r="L193" s="170"/>
      <c r="M193" s="171"/>
      <c r="N193" s="172"/>
      <c r="O193" s="172"/>
      <c r="P193" s="173">
        <f>SUM(P194:P197)</f>
        <v>0</v>
      </c>
      <c r="Q193" s="172"/>
      <c r="R193" s="173">
        <f>SUM(R194:R197)</f>
        <v>0</v>
      </c>
      <c r="S193" s="172"/>
      <c r="T193" s="174">
        <f>SUM(T194:T197)</f>
        <v>0</v>
      </c>
      <c r="AR193" s="175" t="s">
        <v>83</v>
      </c>
      <c r="AT193" s="176" t="s">
        <v>75</v>
      </c>
      <c r="AU193" s="176" t="s">
        <v>83</v>
      </c>
      <c r="AY193" s="175" t="s">
        <v>232</v>
      </c>
      <c r="BK193" s="177">
        <f>SUM(BK194:BK197)</f>
        <v>0</v>
      </c>
    </row>
    <row r="194" spans="1:65" s="2" customFormat="1" ht="21.75" customHeight="1">
      <c r="A194" s="36"/>
      <c r="B194" s="37"/>
      <c r="C194" s="180" t="s">
        <v>387</v>
      </c>
      <c r="D194" s="180" t="s">
        <v>234</v>
      </c>
      <c r="E194" s="181" t="s">
        <v>6110</v>
      </c>
      <c r="F194" s="182" t="s">
        <v>6111</v>
      </c>
      <c r="G194" s="183" t="s">
        <v>237</v>
      </c>
      <c r="H194" s="184">
        <v>15.188000000000001</v>
      </c>
      <c r="I194" s="185"/>
      <c r="J194" s="186">
        <f>ROUND(I194*H194,2)</f>
        <v>0</v>
      </c>
      <c r="K194" s="182" t="s">
        <v>238</v>
      </c>
      <c r="L194" s="41"/>
      <c r="M194" s="187" t="s">
        <v>19</v>
      </c>
      <c r="N194" s="188" t="s">
        <v>47</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139</v>
      </c>
      <c r="AT194" s="191" t="s">
        <v>234</v>
      </c>
      <c r="AU194" s="191" t="s">
        <v>85</v>
      </c>
      <c r="AY194" s="19" t="s">
        <v>232</v>
      </c>
      <c r="BE194" s="192">
        <f>IF(N194="základní",J194,0)</f>
        <v>0</v>
      </c>
      <c r="BF194" s="192">
        <f>IF(N194="snížená",J194,0)</f>
        <v>0</v>
      </c>
      <c r="BG194" s="192">
        <f>IF(N194="zákl. přenesená",J194,0)</f>
        <v>0</v>
      </c>
      <c r="BH194" s="192">
        <f>IF(N194="sníž. přenesená",J194,0)</f>
        <v>0</v>
      </c>
      <c r="BI194" s="192">
        <f>IF(N194="nulová",J194,0)</f>
        <v>0</v>
      </c>
      <c r="BJ194" s="19" t="s">
        <v>83</v>
      </c>
      <c r="BK194" s="192">
        <f>ROUND(I194*H194,2)</f>
        <v>0</v>
      </c>
      <c r="BL194" s="19" t="s">
        <v>139</v>
      </c>
      <c r="BM194" s="191" t="s">
        <v>6112</v>
      </c>
    </row>
    <row r="195" spans="1:65" s="2" customFormat="1" ht="10.199999999999999">
      <c r="A195" s="36"/>
      <c r="B195" s="37"/>
      <c r="C195" s="38"/>
      <c r="D195" s="193" t="s">
        <v>240</v>
      </c>
      <c r="E195" s="38"/>
      <c r="F195" s="194" t="s">
        <v>6113</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240</v>
      </c>
      <c r="AU195" s="19" t="s">
        <v>85</v>
      </c>
    </row>
    <row r="196" spans="1:65" s="2" customFormat="1" ht="38.4">
      <c r="A196" s="36"/>
      <c r="B196" s="37"/>
      <c r="C196" s="38"/>
      <c r="D196" s="198" t="s">
        <v>242</v>
      </c>
      <c r="E196" s="38"/>
      <c r="F196" s="199" t="s">
        <v>6114</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242</v>
      </c>
      <c r="AU196" s="19" t="s">
        <v>85</v>
      </c>
    </row>
    <row r="197" spans="1:65" s="13" customFormat="1" ht="10.199999999999999">
      <c r="B197" s="200"/>
      <c r="C197" s="201"/>
      <c r="D197" s="198" t="s">
        <v>244</v>
      </c>
      <c r="E197" s="202" t="s">
        <v>19</v>
      </c>
      <c r="F197" s="203" t="s">
        <v>6115</v>
      </c>
      <c r="G197" s="201"/>
      <c r="H197" s="204">
        <v>15.188000000000001</v>
      </c>
      <c r="I197" s="205"/>
      <c r="J197" s="201"/>
      <c r="K197" s="201"/>
      <c r="L197" s="206"/>
      <c r="M197" s="207"/>
      <c r="N197" s="208"/>
      <c r="O197" s="208"/>
      <c r="P197" s="208"/>
      <c r="Q197" s="208"/>
      <c r="R197" s="208"/>
      <c r="S197" s="208"/>
      <c r="T197" s="209"/>
      <c r="AT197" s="210" t="s">
        <v>244</v>
      </c>
      <c r="AU197" s="210" t="s">
        <v>85</v>
      </c>
      <c r="AV197" s="13" t="s">
        <v>85</v>
      </c>
      <c r="AW197" s="13" t="s">
        <v>37</v>
      </c>
      <c r="AX197" s="13" t="s">
        <v>83</v>
      </c>
      <c r="AY197" s="210" t="s">
        <v>232</v>
      </c>
    </row>
    <row r="198" spans="1:65" s="12" customFormat="1" ht="22.8" customHeight="1">
      <c r="B198" s="164"/>
      <c r="C198" s="165"/>
      <c r="D198" s="166" t="s">
        <v>75</v>
      </c>
      <c r="E198" s="178" t="s">
        <v>290</v>
      </c>
      <c r="F198" s="178" t="s">
        <v>6116</v>
      </c>
      <c r="G198" s="165"/>
      <c r="H198" s="165"/>
      <c r="I198" s="168"/>
      <c r="J198" s="179">
        <f>BK198</f>
        <v>0</v>
      </c>
      <c r="K198" s="165"/>
      <c r="L198" s="170"/>
      <c r="M198" s="171"/>
      <c r="N198" s="172"/>
      <c r="O198" s="172"/>
      <c r="P198" s="173">
        <f>SUM(P199:P217)</f>
        <v>0</v>
      </c>
      <c r="Q198" s="172"/>
      <c r="R198" s="173">
        <f>SUM(R199:R217)</f>
        <v>0.24954999999999999</v>
      </c>
      <c r="S198" s="172"/>
      <c r="T198" s="174">
        <f>SUM(T199:T217)</f>
        <v>0</v>
      </c>
      <c r="AR198" s="175" t="s">
        <v>83</v>
      </c>
      <c r="AT198" s="176" t="s">
        <v>75</v>
      </c>
      <c r="AU198" s="176" t="s">
        <v>83</v>
      </c>
      <c r="AY198" s="175" t="s">
        <v>232</v>
      </c>
      <c r="BK198" s="177">
        <f>SUM(BK199:BK217)</f>
        <v>0</v>
      </c>
    </row>
    <row r="199" spans="1:65" s="2" customFormat="1" ht="24.15" customHeight="1">
      <c r="A199" s="36"/>
      <c r="B199" s="37"/>
      <c r="C199" s="180" t="s">
        <v>392</v>
      </c>
      <c r="D199" s="180" t="s">
        <v>234</v>
      </c>
      <c r="E199" s="181" t="s">
        <v>6117</v>
      </c>
      <c r="F199" s="182" t="s">
        <v>6118</v>
      </c>
      <c r="G199" s="183" t="s">
        <v>421</v>
      </c>
      <c r="H199" s="184">
        <v>25.5</v>
      </c>
      <c r="I199" s="185"/>
      <c r="J199" s="186">
        <f>ROUND(I199*H199,2)</f>
        <v>0</v>
      </c>
      <c r="K199" s="182" t="s">
        <v>238</v>
      </c>
      <c r="L199" s="41"/>
      <c r="M199" s="187" t="s">
        <v>19</v>
      </c>
      <c r="N199" s="188" t="s">
        <v>47</v>
      </c>
      <c r="O199" s="66"/>
      <c r="P199" s="189">
        <f>O199*H199</f>
        <v>0</v>
      </c>
      <c r="Q199" s="189">
        <v>1.4400000000000001E-3</v>
      </c>
      <c r="R199" s="189">
        <f>Q199*H199</f>
        <v>3.6720000000000003E-2</v>
      </c>
      <c r="S199" s="189">
        <v>0</v>
      </c>
      <c r="T199" s="190">
        <f>S199*H199</f>
        <v>0</v>
      </c>
      <c r="U199" s="36"/>
      <c r="V199" s="36"/>
      <c r="W199" s="36"/>
      <c r="X199" s="36"/>
      <c r="Y199" s="36"/>
      <c r="Z199" s="36"/>
      <c r="AA199" s="36"/>
      <c r="AB199" s="36"/>
      <c r="AC199" s="36"/>
      <c r="AD199" s="36"/>
      <c r="AE199" s="36"/>
      <c r="AR199" s="191" t="s">
        <v>139</v>
      </c>
      <c r="AT199" s="191" t="s">
        <v>234</v>
      </c>
      <c r="AU199" s="191" t="s">
        <v>85</v>
      </c>
      <c r="AY199" s="19" t="s">
        <v>232</v>
      </c>
      <c r="BE199" s="192">
        <f>IF(N199="základní",J199,0)</f>
        <v>0</v>
      </c>
      <c r="BF199" s="192">
        <f>IF(N199="snížená",J199,0)</f>
        <v>0</v>
      </c>
      <c r="BG199" s="192">
        <f>IF(N199="zákl. přenesená",J199,0)</f>
        <v>0</v>
      </c>
      <c r="BH199" s="192">
        <f>IF(N199="sníž. přenesená",J199,0)</f>
        <v>0</v>
      </c>
      <c r="BI199" s="192">
        <f>IF(N199="nulová",J199,0)</f>
        <v>0</v>
      </c>
      <c r="BJ199" s="19" t="s">
        <v>83</v>
      </c>
      <c r="BK199" s="192">
        <f>ROUND(I199*H199,2)</f>
        <v>0</v>
      </c>
      <c r="BL199" s="19" t="s">
        <v>139</v>
      </c>
      <c r="BM199" s="191" t="s">
        <v>6119</v>
      </c>
    </row>
    <row r="200" spans="1:65" s="2" customFormat="1" ht="10.199999999999999">
      <c r="A200" s="36"/>
      <c r="B200" s="37"/>
      <c r="C200" s="38"/>
      <c r="D200" s="193" t="s">
        <v>240</v>
      </c>
      <c r="E200" s="38"/>
      <c r="F200" s="194" t="s">
        <v>6120</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240</v>
      </c>
      <c r="AU200" s="19" t="s">
        <v>85</v>
      </c>
    </row>
    <row r="201" spans="1:65" s="2" customFormat="1" ht="105.6">
      <c r="A201" s="36"/>
      <c r="B201" s="37"/>
      <c r="C201" s="38"/>
      <c r="D201" s="198" t="s">
        <v>242</v>
      </c>
      <c r="E201" s="38"/>
      <c r="F201" s="199" t="s">
        <v>6121</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242</v>
      </c>
      <c r="AU201" s="19" t="s">
        <v>85</v>
      </c>
    </row>
    <row r="202" spans="1:65" s="13" customFormat="1" ht="10.199999999999999">
      <c r="B202" s="200"/>
      <c r="C202" s="201"/>
      <c r="D202" s="198" t="s">
        <v>244</v>
      </c>
      <c r="E202" s="202" t="s">
        <v>19</v>
      </c>
      <c r="F202" s="203" t="s">
        <v>6122</v>
      </c>
      <c r="G202" s="201"/>
      <c r="H202" s="204">
        <v>25.5</v>
      </c>
      <c r="I202" s="205"/>
      <c r="J202" s="201"/>
      <c r="K202" s="201"/>
      <c r="L202" s="206"/>
      <c r="M202" s="207"/>
      <c r="N202" s="208"/>
      <c r="O202" s="208"/>
      <c r="P202" s="208"/>
      <c r="Q202" s="208"/>
      <c r="R202" s="208"/>
      <c r="S202" s="208"/>
      <c r="T202" s="209"/>
      <c r="AT202" s="210" t="s">
        <v>244</v>
      </c>
      <c r="AU202" s="210" t="s">
        <v>85</v>
      </c>
      <c r="AV202" s="13" t="s">
        <v>85</v>
      </c>
      <c r="AW202" s="13" t="s">
        <v>37</v>
      </c>
      <c r="AX202" s="13" t="s">
        <v>83</v>
      </c>
      <c r="AY202" s="210" t="s">
        <v>232</v>
      </c>
    </row>
    <row r="203" spans="1:65" s="2" customFormat="1" ht="24.15" customHeight="1">
      <c r="A203" s="36"/>
      <c r="B203" s="37"/>
      <c r="C203" s="180" t="s">
        <v>398</v>
      </c>
      <c r="D203" s="180" t="s">
        <v>234</v>
      </c>
      <c r="E203" s="181" t="s">
        <v>6123</v>
      </c>
      <c r="F203" s="182" t="s">
        <v>6124</v>
      </c>
      <c r="G203" s="183" t="s">
        <v>421</v>
      </c>
      <c r="H203" s="184">
        <v>21.5</v>
      </c>
      <c r="I203" s="185"/>
      <c r="J203" s="186">
        <f>ROUND(I203*H203,2)</f>
        <v>0</v>
      </c>
      <c r="K203" s="182" t="s">
        <v>238</v>
      </c>
      <c r="L203" s="41"/>
      <c r="M203" s="187" t="s">
        <v>19</v>
      </c>
      <c r="N203" s="188" t="s">
        <v>47</v>
      </c>
      <c r="O203" s="66"/>
      <c r="P203" s="189">
        <f>O203*H203</f>
        <v>0</v>
      </c>
      <c r="Q203" s="189">
        <v>7.4599999999999996E-3</v>
      </c>
      <c r="R203" s="189">
        <f>Q203*H203</f>
        <v>0.16039</v>
      </c>
      <c r="S203" s="189">
        <v>0</v>
      </c>
      <c r="T203" s="190">
        <f>S203*H203</f>
        <v>0</v>
      </c>
      <c r="U203" s="36"/>
      <c r="V203" s="36"/>
      <c r="W203" s="36"/>
      <c r="X203" s="36"/>
      <c r="Y203" s="36"/>
      <c r="Z203" s="36"/>
      <c r="AA203" s="36"/>
      <c r="AB203" s="36"/>
      <c r="AC203" s="36"/>
      <c r="AD203" s="36"/>
      <c r="AE203" s="36"/>
      <c r="AR203" s="191" t="s">
        <v>139</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139</v>
      </c>
      <c r="BM203" s="191" t="s">
        <v>6125</v>
      </c>
    </row>
    <row r="204" spans="1:65" s="2" customFormat="1" ht="10.199999999999999">
      <c r="A204" s="36"/>
      <c r="B204" s="37"/>
      <c r="C204" s="38"/>
      <c r="D204" s="193" t="s">
        <v>240</v>
      </c>
      <c r="E204" s="38"/>
      <c r="F204" s="194" t="s">
        <v>6126</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240</v>
      </c>
      <c r="AU204" s="19" t="s">
        <v>85</v>
      </c>
    </row>
    <row r="205" spans="1:65" s="2" customFormat="1" ht="105.6">
      <c r="A205" s="36"/>
      <c r="B205" s="37"/>
      <c r="C205" s="38"/>
      <c r="D205" s="198" t="s">
        <v>242</v>
      </c>
      <c r="E205" s="38"/>
      <c r="F205" s="199" t="s">
        <v>6121</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242</v>
      </c>
      <c r="AU205" s="19" t="s">
        <v>85</v>
      </c>
    </row>
    <row r="206" spans="1:65" s="13" customFormat="1" ht="10.199999999999999">
      <c r="B206" s="200"/>
      <c r="C206" s="201"/>
      <c r="D206" s="198" t="s">
        <v>244</v>
      </c>
      <c r="E206" s="202" t="s">
        <v>19</v>
      </c>
      <c r="F206" s="203" t="s">
        <v>6127</v>
      </c>
      <c r="G206" s="201"/>
      <c r="H206" s="204">
        <v>21.5</v>
      </c>
      <c r="I206" s="205"/>
      <c r="J206" s="201"/>
      <c r="K206" s="201"/>
      <c r="L206" s="206"/>
      <c r="M206" s="207"/>
      <c r="N206" s="208"/>
      <c r="O206" s="208"/>
      <c r="P206" s="208"/>
      <c r="Q206" s="208"/>
      <c r="R206" s="208"/>
      <c r="S206" s="208"/>
      <c r="T206" s="209"/>
      <c r="AT206" s="210" t="s">
        <v>244</v>
      </c>
      <c r="AU206" s="210" t="s">
        <v>85</v>
      </c>
      <c r="AV206" s="13" t="s">
        <v>85</v>
      </c>
      <c r="AW206" s="13" t="s">
        <v>37</v>
      </c>
      <c r="AX206" s="13" t="s">
        <v>83</v>
      </c>
      <c r="AY206" s="210" t="s">
        <v>232</v>
      </c>
    </row>
    <row r="207" spans="1:65" s="2" customFormat="1" ht="24.15" customHeight="1">
      <c r="A207" s="36"/>
      <c r="B207" s="37"/>
      <c r="C207" s="180" t="s">
        <v>403</v>
      </c>
      <c r="D207" s="180" t="s">
        <v>234</v>
      </c>
      <c r="E207" s="181" t="s">
        <v>6128</v>
      </c>
      <c r="F207" s="182" t="s">
        <v>6129</v>
      </c>
      <c r="G207" s="183" t="s">
        <v>421</v>
      </c>
      <c r="H207" s="184">
        <v>19</v>
      </c>
      <c r="I207" s="185"/>
      <c r="J207" s="186">
        <f>ROUND(I207*H207,2)</f>
        <v>0</v>
      </c>
      <c r="K207" s="182" t="s">
        <v>238</v>
      </c>
      <c r="L207" s="41"/>
      <c r="M207" s="187" t="s">
        <v>19</v>
      </c>
      <c r="N207" s="188" t="s">
        <v>47</v>
      </c>
      <c r="O207" s="66"/>
      <c r="P207" s="189">
        <f>O207*H207</f>
        <v>0</v>
      </c>
      <c r="Q207" s="189">
        <v>2.7599999999999999E-3</v>
      </c>
      <c r="R207" s="189">
        <f>Q207*H207</f>
        <v>5.2440000000000001E-2</v>
      </c>
      <c r="S207" s="189">
        <v>0</v>
      </c>
      <c r="T207" s="190">
        <f>S207*H207</f>
        <v>0</v>
      </c>
      <c r="U207" s="36"/>
      <c r="V207" s="36"/>
      <c r="W207" s="36"/>
      <c r="X207" s="36"/>
      <c r="Y207" s="36"/>
      <c r="Z207" s="36"/>
      <c r="AA207" s="36"/>
      <c r="AB207" s="36"/>
      <c r="AC207" s="36"/>
      <c r="AD207" s="36"/>
      <c r="AE207" s="36"/>
      <c r="AR207" s="191" t="s">
        <v>139</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139</v>
      </c>
      <c r="BM207" s="191" t="s">
        <v>6130</v>
      </c>
    </row>
    <row r="208" spans="1:65" s="2" customFormat="1" ht="10.199999999999999">
      <c r="A208" s="36"/>
      <c r="B208" s="37"/>
      <c r="C208" s="38"/>
      <c r="D208" s="193" t="s">
        <v>240</v>
      </c>
      <c r="E208" s="38"/>
      <c r="F208" s="194" t="s">
        <v>6131</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240</v>
      </c>
      <c r="AU208" s="19" t="s">
        <v>85</v>
      </c>
    </row>
    <row r="209" spans="1:65" s="2" customFormat="1" ht="105.6">
      <c r="A209" s="36"/>
      <c r="B209" s="37"/>
      <c r="C209" s="38"/>
      <c r="D209" s="198" t="s">
        <v>242</v>
      </c>
      <c r="E209" s="38"/>
      <c r="F209" s="199" t="s">
        <v>6121</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242</v>
      </c>
      <c r="AU209" s="19" t="s">
        <v>85</v>
      </c>
    </row>
    <row r="210" spans="1:65" s="13" customFormat="1" ht="10.199999999999999">
      <c r="B210" s="200"/>
      <c r="C210" s="201"/>
      <c r="D210" s="198" t="s">
        <v>244</v>
      </c>
      <c r="E210" s="202" t="s">
        <v>19</v>
      </c>
      <c r="F210" s="203" t="s">
        <v>6132</v>
      </c>
      <c r="G210" s="201"/>
      <c r="H210" s="204">
        <v>19</v>
      </c>
      <c r="I210" s="205"/>
      <c r="J210" s="201"/>
      <c r="K210" s="201"/>
      <c r="L210" s="206"/>
      <c r="M210" s="207"/>
      <c r="N210" s="208"/>
      <c r="O210" s="208"/>
      <c r="P210" s="208"/>
      <c r="Q210" s="208"/>
      <c r="R210" s="208"/>
      <c r="S210" s="208"/>
      <c r="T210" s="209"/>
      <c r="AT210" s="210" t="s">
        <v>244</v>
      </c>
      <c r="AU210" s="210" t="s">
        <v>85</v>
      </c>
      <c r="AV210" s="13" t="s">
        <v>85</v>
      </c>
      <c r="AW210" s="13" t="s">
        <v>37</v>
      </c>
      <c r="AX210" s="13" t="s">
        <v>83</v>
      </c>
      <c r="AY210" s="210" t="s">
        <v>232</v>
      </c>
    </row>
    <row r="211" spans="1:65" s="2" customFormat="1" ht="16.5" customHeight="1">
      <c r="A211" s="36"/>
      <c r="B211" s="37"/>
      <c r="C211" s="180" t="s">
        <v>411</v>
      </c>
      <c r="D211" s="180" t="s">
        <v>234</v>
      </c>
      <c r="E211" s="181" t="s">
        <v>6133</v>
      </c>
      <c r="F211" s="182" t="s">
        <v>6134</v>
      </c>
      <c r="G211" s="183" t="s">
        <v>421</v>
      </c>
      <c r="H211" s="184">
        <v>47</v>
      </c>
      <c r="I211" s="185"/>
      <c r="J211" s="186">
        <f>ROUND(I211*H211,2)</f>
        <v>0</v>
      </c>
      <c r="K211" s="182" t="s">
        <v>238</v>
      </c>
      <c r="L211" s="41"/>
      <c r="M211" s="187" t="s">
        <v>19</v>
      </c>
      <c r="N211" s="188" t="s">
        <v>47</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234</v>
      </c>
      <c r="AU211" s="191" t="s">
        <v>85</v>
      </c>
      <c r="AY211" s="19" t="s">
        <v>232</v>
      </c>
      <c r="BE211" s="192">
        <f>IF(N211="základní",J211,0)</f>
        <v>0</v>
      </c>
      <c r="BF211" s="192">
        <f>IF(N211="snížená",J211,0)</f>
        <v>0</v>
      </c>
      <c r="BG211" s="192">
        <f>IF(N211="zákl. přenesená",J211,0)</f>
        <v>0</v>
      </c>
      <c r="BH211" s="192">
        <f>IF(N211="sníž. přenesená",J211,0)</f>
        <v>0</v>
      </c>
      <c r="BI211" s="192">
        <f>IF(N211="nulová",J211,0)</f>
        <v>0</v>
      </c>
      <c r="BJ211" s="19" t="s">
        <v>83</v>
      </c>
      <c r="BK211" s="192">
        <f>ROUND(I211*H211,2)</f>
        <v>0</v>
      </c>
      <c r="BL211" s="19" t="s">
        <v>139</v>
      </c>
      <c r="BM211" s="191" t="s">
        <v>6135</v>
      </c>
    </row>
    <row r="212" spans="1:65" s="2" customFormat="1" ht="10.199999999999999">
      <c r="A212" s="36"/>
      <c r="B212" s="37"/>
      <c r="C212" s="38"/>
      <c r="D212" s="193" t="s">
        <v>240</v>
      </c>
      <c r="E212" s="38"/>
      <c r="F212" s="194" t="s">
        <v>6136</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240</v>
      </c>
      <c r="AU212" s="19" t="s">
        <v>85</v>
      </c>
    </row>
    <row r="213" spans="1:65" s="2" customFormat="1" ht="86.4">
      <c r="A213" s="36"/>
      <c r="B213" s="37"/>
      <c r="C213" s="38"/>
      <c r="D213" s="198" t="s">
        <v>242</v>
      </c>
      <c r="E213" s="38"/>
      <c r="F213" s="199" t="s">
        <v>6137</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242</v>
      </c>
      <c r="AU213" s="19" t="s">
        <v>85</v>
      </c>
    </row>
    <row r="214" spans="1:65" s="13" customFormat="1" ht="10.199999999999999">
      <c r="B214" s="200"/>
      <c r="C214" s="201"/>
      <c r="D214" s="198" t="s">
        <v>244</v>
      </c>
      <c r="E214" s="202" t="s">
        <v>19</v>
      </c>
      <c r="F214" s="203" t="s">
        <v>6138</v>
      </c>
      <c r="G214" s="201"/>
      <c r="H214" s="204">
        <v>47</v>
      </c>
      <c r="I214" s="205"/>
      <c r="J214" s="201"/>
      <c r="K214" s="201"/>
      <c r="L214" s="206"/>
      <c r="M214" s="207"/>
      <c r="N214" s="208"/>
      <c r="O214" s="208"/>
      <c r="P214" s="208"/>
      <c r="Q214" s="208"/>
      <c r="R214" s="208"/>
      <c r="S214" s="208"/>
      <c r="T214" s="209"/>
      <c r="AT214" s="210" t="s">
        <v>244</v>
      </c>
      <c r="AU214" s="210" t="s">
        <v>85</v>
      </c>
      <c r="AV214" s="13" t="s">
        <v>85</v>
      </c>
      <c r="AW214" s="13" t="s">
        <v>37</v>
      </c>
      <c r="AX214" s="13" t="s">
        <v>83</v>
      </c>
      <c r="AY214" s="210" t="s">
        <v>232</v>
      </c>
    </row>
    <row r="215" spans="1:65" s="2" customFormat="1" ht="16.5" customHeight="1">
      <c r="A215" s="36"/>
      <c r="B215" s="37"/>
      <c r="C215" s="180" t="s">
        <v>418</v>
      </c>
      <c r="D215" s="180" t="s">
        <v>234</v>
      </c>
      <c r="E215" s="181" t="s">
        <v>6139</v>
      </c>
      <c r="F215" s="182" t="s">
        <v>6140</v>
      </c>
      <c r="G215" s="183" t="s">
        <v>421</v>
      </c>
      <c r="H215" s="184">
        <v>19</v>
      </c>
      <c r="I215" s="185"/>
      <c r="J215" s="186">
        <f>ROUND(I215*H215,2)</f>
        <v>0</v>
      </c>
      <c r="K215" s="182" t="s">
        <v>238</v>
      </c>
      <c r="L215" s="41"/>
      <c r="M215" s="187" t="s">
        <v>19</v>
      </c>
      <c r="N215" s="188" t="s">
        <v>47</v>
      </c>
      <c r="O215" s="66"/>
      <c r="P215" s="189">
        <f>O215*H215</f>
        <v>0</v>
      </c>
      <c r="Q215" s="189">
        <v>0</v>
      </c>
      <c r="R215" s="189">
        <f>Q215*H215</f>
        <v>0</v>
      </c>
      <c r="S215" s="189">
        <v>0</v>
      </c>
      <c r="T215" s="190">
        <f>S215*H215</f>
        <v>0</v>
      </c>
      <c r="U215" s="36"/>
      <c r="V215" s="36"/>
      <c r="W215" s="36"/>
      <c r="X215" s="36"/>
      <c r="Y215" s="36"/>
      <c r="Z215" s="36"/>
      <c r="AA215" s="36"/>
      <c r="AB215" s="36"/>
      <c r="AC215" s="36"/>
      <c r="AD215" s="36"/>
      <c r="AE215" s="36"/>
      <c r="AR215" s="191" t="s">
        <v>139</v>
      </c>
      <c r="AT215" s="191" t="s">
        <v>234</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139</v>
      </c>
      <c r="BM215" s="191" t="s">
        <v>6141</v>
      </c>
    </row>
    <row r="216" spans="1:65" s="2" customFormat="1" ht="10.199999999999999">
      <c r="A216" s="36"/>
      <c r="B216" s="37"/>
      <c r="C216" s="38"/>
      <c r="D216" s="193" t="s">
        <v>240</v>
      </c>
      <c r="E216" s="38"/>
      <c r="F216" s="194" t="s">
        <v>6142</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240</v>
      </c>
      <c r="AU216" s="19" t="s">
        <v>85</v>
      </c>
    </row>
    <row r="217" spans="1:65" s="2" customFormat="1" ht="86.4">
      <c r="A217" s="36"/>
      <c r="B217" s="37"/>
      <c r="C217" s="38"/>
      <c r="D217" s="198" t="s">
        <v>242</v>
      </c>
      <c r="E217" s="38"/>
      <c r="F217" s="199" t="s">
        <v>6137</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242</v>
      </c>
      <c r="AU217" s="19" t="s">
        <v>85</v>
      </c>
    </row>
    <row r="218" spans="1:65" s="12" customFormat="1" ht="22.8" customHeight="1">
      <c r="B218" s="164"/>
      <c r="C218" s="165"/>
      <c r="D218" s="166" t="s">
        <v>75</v>
      </c>
      <c r="E218" s="178" t="s">
        <v>897</v>
      </c>
      <c r="F218" s="178" t="s">
        <v>6143</v>
      </c>
      <c r="G218" s="165"/>
      <c r="H218" s="165"/>
      <c r="I218" s="168"/>
      <c r="J218" s="179">
        <f>BK218</f>
        <v>0</v>
      </c>
      <c r="K218" s="165"/>
      <c r="L218" s="170"/>
      <c r="M218" s="171"/>
      <c r="N218" s="172"/>
      <c r="O218" s="172"/>
      <c r="P218" s="173">
        <f>SUM(P219:P220)</f>
        <v>0</v>
      </c>
      <c r="Q218" s="172"/>
      <c r="R218" s="173">
        <f>SUM(R219:R220)</f>
        <v>0</v>
      </c>
      <c r="S218" s="172"/>
      <c r="T218" s="174">
        <f>SUM(T219:T220)</f>
        <v>0.71399999999999997</v>
      </c>
      <c r="AR218" s="175" t="s">
        <v>83</v>
      </c>
      <c r="AT218" s="176" t="s">
        <v>75</v>
      </c>
      <c r="AU218" s="176" t="s">
        <v>83</v>
      </c>
      <c r="AY218" s="175" t="s">
        <v>232</v>
      </c>
      <c r="BK218" s="177">
        <f>SUM(BK219:BK220)</f>
        <v>0</v>
      </c>
    </row>
    <row r="219" spans="1:65" s="2" customFormat="1" ht="24.15" customHeight="1">
      <c r="A219" s="36"/>
      <c r="B219" s="37"/>
      <c r="C219" s="180" t="s">
        <v>425</v>
      </c>
      <c r="D219" s="180" t="s">
        <v>234</v>
      </c>
      <c r="E219" s="181" t="s">
        <v>6144</v>
      </c>
      <c r="F219" s="182" t="s">
        <v>6145</v>
      </c>
      <c r="G219" s="183" t="s">
        <v>339</v>
      </c>
      <c r="H219" s="184">
        <v>6</v>
      </c>
      <c r="I219" s="185"/>
      <c r="J219" s="186">
        <f>ROUND(I219*H219,2)</f>
        <v>0</v>
      </c>
      <c r="K219" s="182" t="s">
        <v>19</v>
      </c>
      <c r="L219" s="41"/>
      <c r="M219" s="187" t="s">
        <v>19</v>
      </c>
      <c r="N219" s="188" t="s">
        <v>47</v>
      </c>
      <c r="O219" s="66"/>
      <c r="P219" s="189">
        <f>O219*H219</f>
        <v>0</v>
      </c>
      <c r="Q219" s="189">
        <v>0</v>
      </c>
      <c r="R219" s="189">
        <f>Q219*H219</f>
        <v>0</v>
      </c>
      <c r="S219" s="189">
        <v>0.11899999999999999</v>
      </c>
      <c r="T219" s="190">
        <f>S219*H219</f>
        <v>0.71399999999999997</v>
      </c>
      <c r="U219" s="36"/>
      <c r="V219" s="36"/>
      <c r="W219" s="36"/>
      <c r="X219" s="36"/>
      <c r="Y219" s="36"/>
      <c r="Z219" s="36"/>
      <c r="AA219" s="36"/>
      <c r="AB219" s="36"/>
      <c r="AC219" s="36"/>
      <c r="AD219" s="36"/>
      <c r="AE219" s="36"/>
      <c r="AR219" s="191" t="s">
        <v>139</v>
      </c>
      <c r="AT219" s="191" t="s">
        <v>234</v>
      </c>
      <c r="AU219" s="191" t="s">
        <v>85</v>
      </c>
      <c r="AY219" s="19" t="s">
        <v>232</v>
      </c>
      <c r="BE219" s="192">
        <f>IF(N219="základní",J219,0)</f>
        <v>0</v>
      </c>
      <c r="BF219" s="192">
        <f>IF(N219="snížená",J219,0)</f>
        <v>0</v>
      </c>
      <c r="BG219" s="192">
        <f>IF(N219="zákl. přenesená",J219,0)</f>
        <v>0</v>
      </c>
      <c r="BH219" s="192">
        <f>IF(N219="sníž. přenesená",J219,0)</f>
        <v>0</v>
      </c>
      <c r="BI219" s="192">
        <f>IF(N219="nulová",J219,0)</f>
        <v>0</v>
      </c>
      <c r="BJ219" s="19" t="s">
        <v>83</v>
      </c>
      <c r="BK219" s="192">
        <f>ROUND(I219*H219,2)</f>
        <v>0</v>
      </c>
      <c r="BL219" s="19" t="s">
        <v>139</v>
      </c>
      <c r="BM219" s="191" t="s">
        <v>6146</v>
      </c>
    </row>
    <row r="220" spans="1:65" s="13" customFormat="1" ht="10.199999999999999">
      <c r="B220" s="200"/>
      <c r="C220" s="201"/>
      <c r="D220" s="198" t="s">
        <v>244</v>
      </c>
      <c r="E220" s="202" t="s">
        <v>19</v>
      </c>
      <c r="F220" s="203" t="s">
        <v>6109</v>
      </c>
      <c r="G220" s="201"/>
      <c r="H220" s="204">
        <v>6</v>
      </c>
      <c r="I220" s="205"/>
      <c r="J220" s="201"/>
      <c r="K220" s="201"/>
      <c r="L220" s="206"/>
      <c r="M220" s="207"/>
      <c r="N220" s="208"/>
      <c r="O220" s="208"/>
      <c r="P220" s="208"/>
      <c r="Q220" s="208"/>
      <c r="R220" s="208"/>
      <c r="S220" s="208"/>
      <c r="T220" s="209"/>
      <c r="AT220" s="210" t="s">
        <v>244</v>
      </c>
      <c r="AU220" s="210" t="s">
        <v>85</v>
      </c>
      <c r="AV220" s="13" t="s">
        <v>85</v>
      </c>
      <c r="AW220" s="13" t="s">
        <v>37</v>
      </c>
      <c r="AX220" s="13" t="s">
        <v>83</v>
      </c>
      <c r="AY220" s="210" t="s">
        <v>232</v>
      </c>
    </row>
    <row r="221" spans="1:65" s="12" customFormat="1" ht="22.8" customHeight="1">
      <c r="B221" s="164"/>
      <c r="C221" s="165"/>
      <c r="D221" s="166" t="s">
        <v>75</v>
      </c>
      <c r="E221" s="178" t="s">
        <v>1009</v>
      </c>
      <c r="F221" s="178" t="s">
        <v>1010</v>
      </c>
      <c r="G221" s="165"/>
      <c r="H221" s="165"/>
      <c r="I221" s="168"/>
      <c r="J221" s="179">
        <f>BK221</f>
        <v>0</v>
      </c>
      <c r="K221" s="165"/>
      <c r="L221" s="170"/>
      <c r="M221" s="171"/>
      <c r="N221" s="172"/>
      <c r="O221" s="172"/>
      <c r="P221" s="173">
        <f>SUM(P222:P234)</f>
        <v>0</v>
      </c>
      <c r="Q221" s="172"/>
      <c r="R221" s="173">
        <f>SUM(R222:R234)</f>
        <v>0</v>
      </c>
      <c r="S221" s="172"/>
      <c r="T221" s="174">
        <f>SUM(T222:T234)</f>
        <v>0</v>
      </c>
      <c r="AR221" s="175" t="s">
        <v>83</v>
      </c>
      <c r="AT221" s="176" t="s">
        <v>75</v>
      </c>
      <c r="AU221" s="176" t="s">
        <v>83</v>
      </c>
      <c r="AY221" s="175" t="s">
        <v>232</v>
      </c>
      <c r="BK221" s="177">
        <f>SUM(BK222:BK234)</f>
        <v>0</v>
      </c>
    </row>
    <row r="222" spans="1:65" s="2" customFormat="1" ht="24.15" customHeight="1">
      <c r="A222" s="36"/>
      <c r="B222" s="37"/>
      <c r="C222" s="180" t="s">
        <v>432</v>
      </c>
      <c r="D222" s="180" t="s">
        <v>234</v>
      </c>
      <c r="E222" s="181" t="s">
        <v>1012</v>
      </c>
      <c r="F222" s="182" t="s">
        <v>1013</v>
      </c>
      <c r="G222" s="183" t="s">
        <v>278</v>
      </c>
      <c r="H222" s="184">
        <v>0.71399999999999997</v>
      </c>
      <c r="I222" s="185"/>
      <c r="J222" s="186">
        <f>ROUND(I222*H222,2)</f>
        <v>0</v>
      </c>
      <c r="K222" s="182" t="s">
        <v>238</v>
      </c>
      <c r="L222" s="41"/>
      <c r="M222" s="187" t="s">
        <v>19</v>
      </c>
      <c r="N222" s="188" t="s">
        <v>47</v>
      </c>
      <c r="O222" s="66"/>
      <c r="P222" s="189">
        <f>O222*H222</f>
        <v>0</v>
      </c>
      <c r="Q222" s="189">
        <v>0</v>
      </c>
      <c r="R222" s="189">
        <f>Q222*H222</f>
        <v>0</v>
      </c>
      <c r="S222" s="189">
        <v>0</v>
      </c>
      <c r="T222" s="190">
        <f>S222*H222</f>
        <v>0</v>
      </c>
      <c r="U222" s="36"/>
      <c r="V222" s="36"/>
      <c r="W222" s="36"/>
      <c r="X222" s="36"/>
      <c r="Y222" s="36"/>
      <c r="Z222" s="36"/>
      <c r="AA222" s="36"/>
      <c r="AB222" s="36"/>
      <c r="AC222" s="36"/>
      <c r="AD222" s="36"/>
      <c r="AE222" s="36"/>
      <c r="AR222" s="191" t="s">
        <v>139</v>
      </c>
      <c r="AT222" s="191" t="s">
        <v>234</v>
      </c>
      <c r="AU222" s="191" t="s">
        <v>85</v>
      </c>
      <c r="AY222" s="19" t="s">
        <v>232</v>
      </c>
      <c r="BE222" s="192">
        <f>IF(N222="základní",J222,0)</f>
        <v>0</v>
      </c>
      <c r="BF222" s="192">
        <f>IF(N222="snížená",J222,0)</f>
        <v>0</v>
      </c>
      <c r="BG222" s="192">
        <f>IF(N222="zákl. přenesená",J222,0)</f>
        <v>0</v>
      </c>
      <c r="BH222" s="192">
        <f>IF(N222="sníž. přenesená",J222,0)</f>
        <v>0</v>
      </c>
      <c r="BI222" s="192">
        <f>IF(N222="nulová",J222,0)</f>
        <v>0</v>
      </c>
      <c r="BJ222" s="19" t="s">
        <v>83</v>
      </c>
      <c r="BK222" s="192">
        <f>ROUND(I222*H222,2)</f>
        <v>0</v>
      </c>
      <c r="BL222" s="19" t="s">
        <v>139</v>
      </c>
      <c r="BM222" s="191" t="s">
        <v>6147</v>
      </c>
    </row>
    <row r="223" spans="1:65" s="2" customFormat="1" ht="10.199999999999999">
      <c r="A223" s="36"/>
      <c r="B223" s="37"/>
      <c r="C223" s="38"/>
      <c r="D223" s="193" t="s">
        <v>240</v>
      </c>
      <c r="E223" s="38"/>
      <c r="F223" s="194" t="s">
        <v>1015</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240</v>
      </c>
      <c r="AU223" s="19" t="s">
        <v>85</v>
      </c>
    </row>
    <row r="224" spans="1:65" s="2" customFormat="1" ht="115.2">
      <c r="A224" s="36"/>
      <c r="B224" s="37"/>
      <c r="C224" s="38"/>
      <c r="D224" s="198" t="s">
        <v>242</v>
      </c>
      <c r="E224" s="38"/>
      <c r="F224" s="199" t="s">
        <v>1016</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242</v>
      </c>
      <c r="AU224" s="19" t="s">
        <v>85</v>
      </c>
    </row>
    <row r="225" spans="1:65" s="2" customFormat="1" ht="21.75" customHeight="1">
      <c r="A225" s="36"/>
      <c r="B225" s="37"/>
      <c r="C225" s="180" t="s">
        <v>439</v>
      </c>
      <c r="D225" s="180" t="s">
        <v>234</v>
      </c>
      <c r="E225" s="181" t="s">
        <v>1018</v>
      </c>
      <c r="F225" s="182" t="s">
        <v>1019</v>
      </c>
      <c r="G225" s="183" t="s">
        <v>278</v>
      </c>
      <c r="H225" s="184">
        <v>0.71399999999999997</v>
      </c>
      <c r="I225" s="185"/>
      <c r="J225" s="186">
        <f>ROUND(I225*H225,2)</f>
        <v>0</v>
      </c>
      <c r="K225" s="182" t="s">
        <v>238</v>
      </c>
      <c r="L225" s="41"/>
      <c r="M225" s="187" t="s">
        <v>19</v>
      </c>
      <c r="N225" s="188" t="s">
        <v>47</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139</v>
      </c>
      <c r="AT225" s="191" t="s">
        <v>234</v>
      </c>
      <c r="AU225" s="191" t="s">
        <v>85</v>
      </c>
      <c r="AY225" s="19" t="s">
        <v>232</v>
      </c>
      <c r="BE225" s="192">
        <f>IF(N225="základní",J225,0)</f>
        <v>0</v>
      </c>
      <c r="BF225" s="192">
        <f>IF(N225="snížená",J225,0)</f>
        <v>0</v>
      </c>
      <c r="BG225" s="192">
        <f>IF(N225="zákl. přenesená",J225,0)</f>
        <v>0</v>
      </c>
      <c r="BH225" s="192">
        <f>IF(N225="sníž. přenesená",J225,0)</f>
        <v>0</v>
      </c>
      <c r="BI225" s="192">
        <f>IF(N225="nulová",J225,0)</f>
        <v>0</v>
      </c>
      <c r="BJ225" s="19" t="s">
        <v>83</v>
      </c>
      <c r="BK225" s="192">
        <f>ROUND(I225*H225,2)</f>
        <v>0</v>
      </c>
      <c r="BL225" s="19" t="s">
        <v>139</v>
      </c>
      <c r="BM225" s="191" t="s">
        <v>6148</v>
      </c>
    </row>
    <row r="226" spans="1:65" s="2" customFormat="1" ht="10.199999999999999">
      <c r="A226" s="36"/>
      <c r="B226" s="37"/>
      <c r="C226" s="38"/>
      <c r="D226" s="193" t="s">
        <v>240</v>
      </c>
      <c r="E226" s="38"/>
      <c r="F226" s="194" t="s">
        <v>1021</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240</v>
      </c>
      <c r="AU226" s="19" t="s">
        <v>85</v>
      </c>
    </row>
    <row r="227" spans="1:65" s="2" customFormat="1" ht="86.4">
      <c r="A227" s="36"/>
      <c r="B227" s="37"/>
      <c r="C227" s="38"/>
      <c r="D227" s="198" t="s">
        <v>242</v>
      </c>
      <c r="E227" s="38"/>
      <c r="F227" s="199" t="s">
        <v>1022</v>
      </c>
      <c r="G227" s="38"/>
      <c r="H227" s="38"/>
      <c r="I227" s="195"/>
      <c r="J227" s="38"/>
      <c r="K227" s="38"/>
      <c r="L227" s="41"/>
      <c r="M227" s="196"/>
      <c r="N227" s="197"/>
      <c r="O227" s="66"/>
      <c r="P227" s="66"/>
      <c r="Q227" s="66"/>
      <c r="R227" s="66"/>
      <c r="S227" s="66"/>
      <c r="T227" s="67"/>
      <c r="U227" s="36"/>
      <c r="V227" s="36"/>
      <c r="W227" s="36"/>
      <c r="X227" s="36"/>
      <c r="Y227" s="36"/>
      <c r="Z227" s="36"/>
      <c r="AA227" s="36"/>
      <c r="AB227" s="36"/>
      <c r="AC227" s="36"/>
      <c r="AD227" s="36"/>
      <c r="AE227" s="36"/>
      <c r="AT227" s="19" t="s">
        <v>242</v>
      </c>
      <c r="AU227" s="19" t="s">
        <v>85</v>
      </c>
    </row>
    <row r="228" spans="1:65" s="2" customFormat="1" ht="24.15" customHeight="1">
      <c r="A228" s="36"/>
      <c r="B228" s="37"/>
      <c r="C228" s="180" t="s">
        <v>446</v>
      </c>
      <c r="D228" s="180" t="s">
        <v>234</v>
      </c>
      <c r="E228" s="181" t="s">
        <v>1024</v>
      </c>
      <c r="F228" s="182" t="s">
        <v>1025</v>
      </c>
      <c r="G228" s="183" t="s">
        <v>278</v>
      </c>
      <c r="H228" s="184">
        <v>13.566000000000001</v>
      </c>
      <c r="I228" s="185"/>
      <c r="J228" s="186">
        <f>ROUND(I228*H228,2)</f>
        <v>0</v>
      </c>
      <c r="K228" s="182" t="s">
        <v>238</v>
      </c>
      <c r="L228" s="41"/>
      <c r="M228" s="187" t="s">
        <v>19</v>
      </c>
      <c r="N228" s="188" t="s">
        <v>47</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139</v>
      </c>
      <c r="BM228" s="191" t="s">
        <v>6149</v>
      </c>
    </row>
    <row r="229" spans="1:65" s="2" customFormat="1" ht="10.199999999999999">
      <c r="A229" s="36"/>
      <c r="B229" s="37"/>
      <c r="C229" s="38"/>
      <c r="D229" s="193" t="s">
        <v>240</v>
      </c>
      <c r="E229" s="38"/>
      <c r="F229" s="194" t="s">
        <v>1027</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240</v>
      </c>
      <c r="AU229" s="19" t="s">
        <v>85</v>
      </c>
    </row>
    <row r="230" spans="1:65" s="2" customFormat="1" ht="86.4">
      <c r="A230" s="36"/>
      <c r="B230" s="37"/>
      <c r="C230" s="38"/>
      <c r="D230" s="198" t="s">
        <v>242</v>
      </c>
      <c r="E230" s="38"/>
      <c r="F230" s="199" t="s">
        <v>1022</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242</v>
      </c>
      <c r="AU230" s="19" t="s">
        <v>85</v>
      </c>
    </row>
    <row r="231" spans="1:65" s="13" customFormat="1" ht="10.199999999999999">
      <c r="B231" s="200"/>
      <c r="C231" s="201"/>
      <c r="D231" s="198" t="s">
        <v>244</v>
      </c>
      <c r="E231" s="202" t="s">
        <v>19</v>
      </c>
      <c r="F231" s="203" t="s">
        <v>6150</v>
      </c>
      <c r="G231" s="201"/>
      <c r="H231" s="204">
        <v>13.566000000000001</v>
      </c>
      <c r="I231" s="205"/>
      <c r="J231" s="201"/>
      <c r="K231" s="201"/>
      <c r="L231" s="206"/>
      <c r="M231" s="207"/>
      <c r="N231" s="208"/>
      <c r="O231" s="208"/>
      <c r="P231" s="208"/>
      <c r="Q231" s="208"/>
      <c r="R231" s="208"/>
      <c r="S231" s="208"/>
      <c r="T231" s="209"/>
      <c r="AT231" s="210" t="s">
        <v>244</v>
      </c>
      <c r="AU231" s="210" t="s">
        <v>85</v>
      </c>
      <c r="AV231" s="13" t="s">
        <v>85</v>
      </c>
      <c r="AW231" s="13" t="s">
        <v>37</v>
      </c>
      <c r="AX231" s="13" t="s">
        <v>83</v>
      </c>
      <c r="AY231" s="210" t="s">
        <v>232</v>
      </c>
    </row>
    <row r="232" spans="1:65" s="2" customFormat="1" ht="24.15" customHeight="1">
      <c r="A232" s="36"/>
      <c r="B232" s="37"/>
      <c r="C232" s="180" t="s">
        <v>453</v>
      </c>
      <c r="D232" s="180" t="s">
        <v>234</v>
      </c>
      <c r="E232" s="181" t="s">
        <v>1046</v>
      </c>
      <c r="F232" s="182" t="s">
        <v>1047</v>
      </c>
      <c r="G232" s="183" t="s">
        <v>278</v>
      </c>
      <c r="H232" s="184">
        <v>0.71399999999999997</v>
      </c>
      <c r="I232" s="185"/>
      <c r="J232" s="186">
        <f>ROUND(I232*H232,2)</f>
        <v>0</v>
      </c>
      <c r="K232" s="182" t="s">
        <v>238</v>
      </c>
      <c r="L232" s="41"/>
      <c r="M232" s="187" t="s">
        <v>19</v>
      </c>
      <c r="N232" s="188" t="s">
        <v>47</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234</v>
      </c>
      <c r="AU232" s="191" t="s">
        <v>85</v>
      </c>
      <c r="AY232" s="19" t="s">
        <v>232</v>
      </c>
      <c r="BE232" s="192">
        <f>IF(N232="základní",J232,0)</f>
        <v>0</v>
      </c>
      <c r="BF232" s="192">
        <f>IF(N232="snížená",J232,0)</f>
        <v>0</v>
      </c>
      <c r="BG232" s="192">
        <f>IF(N232="zákl. přenesená",J232,0)</f>
        <v>0</v>
      </c>
      <c r="BH232" s="192">
        <f>IF(N232="sníž. přenesená",J232,0)</f>
        <v>0</v>
      </c>
      <c r="BI232" s="192">
        <f>IF(N232="nulová",J232,0)</f>
        <v>0</v>
      </c>
      <c r="BJ232" s="19" t="s">
        <v>83</v>
      </c>
      <c r="BK232" s="192">
        <f>ROUND(I232*H232,2)</f>
        <v>0</v>
      </c>
      <c r="BL232" s="19" t="s">
        <v>139</v>
      </c>
      <c r="BM232" s="191" t="s">
        <v>6151</v>
      </c>
    </row>
    <row r="233" spans="1:65" s="2" customFormat="1" ht="10.199999999999999">
      <c r="A233" s="36"/>
      <c r="B233" s="37"/>
      <c r="C233" s="38"/>
      <c r="D233" s="193" t="s">
        <v>240</v>
      </c>
      <c r="E233" s="38"/>
      <c r="F233" s="194" t="s">
        <v>1049</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240</v>
      </c>
      <c r="AU233" s="19" t="s">
        <v>85</v>
      </c>
    </row>
    <row r="234" spans="1:65" s="2" customFormat="1" ht="38.4">
      <c r="A234" s="36"/>
      <c r="B234" s="37"/>
      <c r="C234" s="38"/>
      <c r="D234" s="198" t="s">
        <v>242</v>
      </c>
      <c r="E234" s="38"/>
      <c r="F234" s="199" t="s">
        <v>281</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242</v>
      </c>
      <c r="AU234" s="19" t="s">
        <v>85</v>
      </c>
    </row>
    <row r="235" spans="1:65" s="12" customFormat="1" ht="22.8" customHeight="1">
      <c r="B235" s="164"/>
      <c r="C235" s="165"/>
      <c r="D235" s="166" t="s">
        <v>75</v>
      </c>
      <c r="E235" s="178" t="s">
        <v>1051</v>
      </c>
      <c r="F235" s="178" t="s">
        <v>1052</v>
      </c>
      <c r="G235" s="165"/>
      <c r="H235" s="165"/>
      <c r="I235" s="168"/>
      <c r="J235" s="179">
        <f>BK235</f>
        <v>0</v>
      </c>
      <c r="K235" s="165"/>
      <c r="L235" s="170"/>
      <c r="M235" s="171"/>
      <c r="N235" s="172"/>
      <c r="O235" s="172"/>
      <c r="P235" s="173">
        <f>SUM(P236:P239)</f>
        <v>0</v>
      </c>
      <c r="Q235" s="172"/>
      <c r="R235" s="173">
        <f>SUM(R236:R239)</f>
        <v>0</v>
      </c>
      <c r="S235" s="172"/>
      <c r="T235" s="174">
        <f>SUM(T236:T239)</f>
        <v>0</v>
      </c>
      <c r="AR235" s="175" t="s">
        <v>83</v>
      </c>
      <c r="AT235" s="176" t="s">
        <v>75</v>
      </c>
      <c r="AU235" s="176" t="s">
        <v>83</v>
      </c>
      <c r="AY235" s="175" t="s">
        <v>232</v>
      </c>
      <c r="BK235" s="177">
        <f>SUM(BK236:BK239)</f>
        <v>0</v>
      </c>
    </row>
    <row r="236" spans="1:65" s="2" customFormat="1" ht="33" customHeight="1">
      <c r="A236" s="36"/>
      <c r="B236" s="37"/>
      <c r="C236" s="180" t="s">
        <v>458</v>
      </c>
      <c r="D236" s="180" t="s">
        <v>234</v>
      </c>
      <c r="E236" s="181" t="s">
        <v>1054</v>
      </c>
      <c r="F236" s="182" t="s">
        <v>1055</v>
      </c>
      <c r="G236" s="183" t="s">
        <v>278</v>
      </c>
      <c r="H236" s="184">
        <v>29.763000000000002</v>
      </c>
      <c r="I236" s="185"/>
      <c r="J236" s="186">
        <f>ROUND(I236*H236,2)</f>
        <v>0</v>
      </c>
      <c r="K236" s="182" t="s">
        <v>238</v>
      </c>
      <c r="L236" s="41"/>
      <c r="M236" s="187" t="s">
        <v>19</v>
      </c>
      <c r="N236" s="188" t="s">
        <v>47</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139</v>
      </c>
      <c r="AT236" s="191" t="s">
        <v>234</v>
      </c>
      <c r="AU236" s="191" t="s">
        <v>85</v>
      </c>
      <c r="AY236" s="19" t="s">
        <v>232</v>
      </c>
      <c r="BE236" s="192">
        <f>IF(N236="základní",J236,0)</f>
        <v>0</v>
      </c>
      <c r="BF236" s="192">
        <f>IF(N236="snížená",J236,0)</f>
        <v>0</v>
      </c>
      <c r="BG236" s="192">
        <f>IF(N236="zákl. přenesená",J236,0)</f>
        <v>0</v>
      </c>
      <c r="BH236" s="192">
        <f>IF(N236="sníž. přenesená",J236,0)</f>
        <v>0</v>
      </c>
      <c r="BI236" s="192">
        <f>IF(N236="nulová",J236,0)</f>
        <v>0</v>
      </c>
      <c r="BJ236" s="19" t="s">
        <v>83</v>
      </c>
      <c r="BK236" s="192">
        <f>ROUND(I236*H236,2)</f>
        <v>0</v>
      </c>
      <c r="BL236" s="19" t="s">
        <v>139</v>
      </c>
      <c r="BM236" s="191" t="s">
        <v>6152</v>
      </c>
    </row>
    <row r="237" spans="1:65" s="2" customFormat="1" ht="10.199999999999999">
      <c r="A237" s="36"/>
      <c r="B237" s="37"/>
      <c r="C237" s="38"/>
      <c r="D237" s="193" t="s">
        <v>240</v>
      </c>
      <c r="E237" s="38"/>
      <c r="F237" s="194" t="s">
        <v>1057</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240</v>
      </c>
      <c r="AU237" s="19" t="s">
        <v>85</v>
      </c>
    </row>
    <row r="238" spans="1:65" s="2" customFormat="1" ht="57.6">
      <c r="A238" s="36"/>
      <c r="B238" s="37"/>
      <c r="C238" s="38"/>
      <c r="D238" s="198" t="s">
        <v>242</v>
      </c>
      <c r="E238" s="38"/>
      <c r="F238" s="199" t="s">
        <v>1058</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242</v>
      </c>
      <c r="AU238" s="19" t="s">
        <v>85</v>
      </c>
    </row>
    <row r="239" spans="1:65" s="13" customFormat="1" ht="10.199999999999999">
      <c r="B239" s="200"/>
      <c r="C239" s="201"/>
      <c r="D239" s="198" t="s">
        <v>244</v>
      </c>
      <c r="E239" s="202" t="s">
        <v>19</v>
      </c>
      <c r="F239" s="203" t="s">
        <v>6153</v>
      </c>
      <c r="G239" s="201"/>
      <c r="H239" s="204">
        <v>29.763000000000002</v>
      </c>
      <c r="I239" s="205"/>
      <c r="J239" s="201"/>
      <c r="K239" s="201"/>
      <c r="L239" s="206"/>
      <c r="M239" s="207"/>
      <c r="N239" s="208"/>
      <c r="O239" s="208"/>
      <c r="P239" s="208"/>
      <c r="Q239" s="208"/>
      <c r="R239" s="208"/>
      <c r="S239" s="208"/>
      <c r="T239" s="209"/>
      <c r="AT239" s="210" t="s">
        <v>244</v>
      </c>
      <c r="AU239" s="210" t="s">
        <v>85</v>
      </c>
      <c r="AV239" s="13" t="s">
        <v>85</v>
      </c>
      <c r="AW239" s="13" t="s">
        <v>37</v>
      </c>
      <c r="AX239" s="13" t="s">
        <v>83</v>
      </c>
      <c r="AY239" s="210" t="s">
        <v>232</v>
      </c>
    </row>
    <row r="240" spans="1:65" s="12" customFormat="1" ht="25.95" customHeight="1">
      <c r="B240" s="164"/>
      <c r="C240" s="165"/>
      <c r="D240" s="166" t="s">
        <v>75</v>
      </c>
      <c r="E240" s="167" t="s">
        <v>1060</v>
      </c>
      <c r="F240" s="167" t="s">
        <v>1061</v>
      </c>
      <c r="G240" s="165"/>
      <c r="H240" s="165"/>
      <c r="I240" s="168"/>
      <c r="J240" s="169">
        <f>BK240</f>
        <v>0</v>
      </c>
      <c r="K240" s="165"/>
      <c r="L240" s="170"/>
      <c r="M240" s="171"/>
      <c r="N240" s="172"/>
      <c r="O240" s="172"/>
      <c r="P240" s="173">
        <f>P241+P324+P464+P474+P575+P593</f>
        <v>0</v>
      </c>
      <c r="Q240" s="172"/>
      <c r="R240" s="173">
        <f>R241+R324+R464+R474+R575+R593</f>
        <v>1.9650672000000002</v>
      </c>
      <c r="S240" s="172"/>
      <c r="T240" s="174">
        <f>T241+T324+T464+T474+T575+T593</f>
        <v>0</v>
      </c>
      <c r="AR240" s="175" t="s">
        <v>85</v>
      </c>
      <c r="AT240" s="176" t="s">
        <v>75</v>
      </c>
      <c r="AU240" s="176" t="s">
        <v>76</v>
      </c>
      <c r="AY240" s="175" t="s">
        <v>232</v>
      </c>
      <c r="BK240" s="177">
        <f>BK241+BK324+BK464+BK474+BK575+BK593</f>
        <v>0</v>
      </c>
    </row>
    <row r="241" spans="1:65" s="12" customFormat="1" ht="22.8" customHeight="1">
      <c r="B241" s="164"/>
      <c r="C241" s="165"/>
      <c r="D241" s="166" t="s">
        <v>75</v>
      </c>
      <c r="E241" s="178" t="s">
        <v>1788</v>
      </c>
      <c r="F241" s="178" t="s">
        <v>1789</v>
      </c>
      <c r="G241" s="165"/>
      <c r="H241" s="165"/>
      <c r="I241" s="168"/>
      <c r="J241" s="179">
        <f>BK241</f>
        <v>0</v>
      </c>
      <c r="K241" s="165"/>
      <c r="L241" s="170"/>
      <c r="M241" s="171"/>
      <c r="N241" s="172"/>
      <c r="O241" s="172"/>
      <c r="P241" s="173">
        <f>SUM(P242:P323)</f>
        <v>0</v>
      </c>
      <c r="Q241" s="172"/>
      <c r="R241" s="173">
        <f>SUM(R242:R323)</f>
        <v>0.67375000000000018</v>
      </c>
      <c r="S241" s="172"/>
      <c r="T241" s="174">
        <f>SUM(T242:T323)</f>
        <v>0</v>
      </c>
      <c r="AR241" s="175" t="s">
        <v>85</v>
      </c>
      <c r="AT241" s="176" t="s">
        <v>75</v>
      </c>
      <c r="AU241" s="176" t="s">
        <v>83</v>
      </c>
      <c r="AY241" s="175" t="s">
        <v>232</v>
      </c>
      <c r="BK241" s="177">
        <f>SUM(BK242:BK323)</f>
        <v>0</v>
      </c>
    </row>
    <row r="242" spans="1:65" s="2" customFormat="1" ht="16.5" customHeight="1">
      <c r="A242" s="36"/>
      <c r="B242" s="37"/>
      <c r="C242" s="180" t="s">
        <v>464</v>
      </c>
      <c r="D242" s="180" t="s">
        <v>234</v>
      </c>
      <c r="E242" s="181" t="s">
        <v>6154</v>
      </c>
      <c r="F242" s="182" t="s">
        <v>6155</v>
      </c>
      <c r="G242" s="183" t="s">
        <v>421</v>
      </c>
      <c r="H242" s="184">
        <v>96</v>
      </c>
      <c r="I242" s="185"/>
      <c r="J242" s="186">
        <f>ROUND(I242*H242,2)</f>
        <v>0</v>
      </c>
      <c r="K242" s="182" t="s">
        <v>238</v>
      </c>
      <c r="L242" s="41"/>
      <c r="M242" s="187" t="s">
        <v>19</v>
      </c>
      <c r="N242" s="188" t="s">
        <v>47</v>
      </c>
      <c r="O242" s="66"/>
      <c r="P242" s="189">
        <f>O242*H242</f>
        <v>0</v>
      </c>
      <c r="Q242" s="189">
        <v>1.42E-3</v>
      </c>
      <c r="R242" s="189">
        <f>Q242*H242</f>
        <v>0.13632</v>
      </c>
      <c r="S242" s="189">
        <v>0</v>
      </c>
      <c r="T242" s="190">
        <f>S242*H242</f>
        <v>0</v>
      </c>
      <c r="U242" s="36"/>
      <c r="V242" s="36"/>
      <c r="W242" s="36"/>
      <c r="X242" s="36"/>
      <c r="Y242" s="36"/>
      <c r="Z242" s="36"/>
      <c r="AA242" s="36"/>
      <c r="AB242" s="36"/>
      <c r="AC242" s="36"/>
      <c r="AD242" s="36"/>
      <c r="AE242" s="36"/>
      <c r="AR242" s="191" t="s">
        <v>348</v>
      </c>
      <c r="AT242" s="191" t="s">
        <v>234</v>
      </c>
      <c r="AU242" s="191" t="s">
        <v>85</v>
      </c>
      <c r="AY242" s="19" t="s">
        <v>232</v>
      </c>
      <c r="BE242" s="192">
        <f>IF(N242="základní",J242,0)</f>
        <v>0</v>
      </c>
      <c r="BF242" s="192">
        <f>IF(N242="snížená",J242,0)</f>
        <v>0</v>
      </c>
      <c r="BG242" s="192">
        <f>IF(N242="zákl. přenesená",J242,0)</f>
        <v>0</v>
      </c>
      <c r="BH242" s="192">
        <f>IF(N242="sníž. přenesená",J242,0)</f>
        <v>0</v>
      </c>
      <c r="BI242" s="192">
        <f>IF(N242="nulová",J242,0)</f>
        <v>0</v>
      </c>
      <c r="BJ242" s="19" t="s">
        <v>83</v>
      </c>
      <c r="BK242" s="192">
        <f>ROUND(I242*H242,2)</f>
        <v>0</v>
      </c>
      <c r="BL242" s="19" t="s">
        <v>348</v>
      </c>
      <c r="BM242" s="191" t="s">
        <v>6156</v>
      </c>
    </row>
    <row r="243" spans="1:65" s="2" customFormat="1" ht="10.199999999999999">
      <c r="A243" s="36"/>
      <c r="B243" s="37"/>
      <c r="C243" s="38"/>
      <c r="D243" s="193" t="s">
        <v>240</v>
      </c>
      <c r="E243" s="38"/>
      <c r="F243" s="194" t="s">
        <v>6157</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240</v>
      </c>
      <c r="AU243" s="19" t="s">
        <v>85</v>
      </c>
    </row>
    <row r="244" spans="1:65" s="2" customFormat="1" ht="28.8">
      <c r="A244" s="36"/>
      <c r="B244" s="37"/>
      <c r="C244" s="38"/>
      <c r="D244" s="198" t="s">
        <v>242</v>
      </c>
      <c r="E244" s="38"/>
      <c r="F244" s="199" t="s">
        <v>6158</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242</v>
      </c>
      <c r="AU244" s="19" t="s">
        <v>85</v>
      </c>
    </row>
    <row r="245" spans="1:65" s="13" customFormat="1" ht="10.199999999999999">
      <c r="B245" s="200"/>
      <c r="C245" s="201"/>
      <c r="D245" s="198" t="s">
        <v>244</v>
      </c>
      <c r="E245" s="202" t="s">
        <v>19</v>
      </c>
      <c r="F245" s="203" t="s">
        <v>6159</v>
      </c>
      <c r="G245" s="201"/>
      <c r="H245" s="204">
        <v>80</v>
      </c>
      <c r="I245" s="205"/>
      <c r="J245" s="201"/>
      <c r="K245" s="201"/>
      <c r="L245" s="206"/>
      <c r="M245" s="207"/>
      <c r="N245" s="208"/>
      <c r="O245" s="208"/>
      <c r="P245" s="208"/>
      <c r="Q245" s="208"/>
      <c r="R245" s="208"/>
      <c r="S245" s="208"/>
      <c r="T245" s="209"/>
      <c r="AT245" s="210" t="s">
        <v>244</v>
      </c>
      <c r="AU245" s="210" t="s">
        <v>85</v>
      </c>
      <c r="AV245" s="13" t="s">
        <v>85</v>
      </c>
      <c r="AW245" s="13" t="s">
        <v>37</v>
      </c>
      <c r="AX245" s="13" t="s">
        <v>76</v>
      </c>
      <c r="AY245" s="210" t="s">
        <v>232</v>
      </c>
    </row>
    <row r="246" spans="1:65" s="13" customFormat="1" ht="10.199999999999999">
      <c r="B246" s="200"/>
      <c r="C246" s="201"/>
      <c r="D246" s="198" t="s">
        <v>244</v>
      </c>
      <c r="E246" s="202" t="s">
        <v>19</v>
      </c>
      <c r="F246" s="203" t="s">
        <v>6160</v>
      </c>
      <c r="G246" s="201"/>
      <c r="H246" s="204">
        <v>16</v>
      </c>
      <c r="I246" s="205"/>
      <c r="J246" s="201"/>
      <c r="K246" s="201"/>
      <c r="L246" s="206"/>
      <c r="M246" s="207"/>
      <c r="N246" s="208"/>
      <c r="O246" s="208"/>
      <c r="P246" s="208"/>
      <c r="Q246" s="208"/>
      <c r="R246" s="208"/>
      <c r="S246" s="208"/>
      <c r="T246" s="209"/>
      <c r="AT246" s="210" t="s">
        <v>244</v>
      </c>
      <c r="AU246" s="210" t="s">
        <v>85</v>
      </c>
      <c r="AV246" s="13" t="s">
        <v>85</v>
      </c>
      <c r="AW246" s="13" t="s">
        <v>37</v>
      </c>
      <c r="AX246" s="13" t="s">
        <v>76</v>
      </c>
      <c r="AY246" s="210" t="s">
        <v>232</v>
      </c>
    </row>
    <row r="247" spans="1:65" s="15" customFormat="1" ht="10.199999999999999">
      <c r="B247" s="222"/>
      <c r="C247" s="223"/>
      <c r="D247" s="198" t="s">
        <v>244</v>
      </c>
      <c r="E247" s="224" t="s">
        <v>19</v>
      </c>
      <c r="F247" s="225" t="s">
        <v>6161</v>
      </c>
      <c r="G247" s="223"/>
      <c r="H247" s="224" t="s">
        <v>19</v>
      </c>
      <c r="I247" s="226"/>
      <c r="J247" s="223"/>
      <c r="K247" s="223"/>
      <c r="L247" s="227"/>
      <c r="M247" s="228"/>
      <c r="N247" s="229"/>
      <c r="O247" s="229"/>
      <c r="P247" s="229"/>
      <c r="Q247" s="229"/>
      <c r="R247" s="229"/>
      <c r="S247" s="229"/>
      <c r="T247" s="230"/>
      <c r="AT247" s="231" t="s">
        <v>244</v>
      </c>
      <c r="AU247" s="231" t="s">
        <v>85</v>
      </c>
      <c r="AV247" s="15" t="s">
        <v>83</v>
      </c>
      <c r="AW247" s="15" t="s">
        <v>37</v>
      </c>
      <c r="AX247" s="15" t="s">
        <v>76</v>
      </c>
      <c r="AY247" s="231" t="s">
        <v>232</v>
      </c>
    </row>
    <row r="248" spans="1:65" s="14" customFormat="1" ht="10.199999999999999">
      <c r="B248" s="211"/>
      <c r="C248" s="212"/>
      <c r="D248" s="198" t="s">
        <v>244</v>
      </c>
      <c r="E248" s="213" t="s">
        <v>19</v>
      </c>
      <c r="F248" s="214" t="s">
        <v>248</v>
      </c>
      <c r="G248" s="212"/>
      <c r="H248" s="215">
        <v>96</v>
      </c>
      <c r="I248" s="216"/>
      <c r="J248" s="212"/>
      <c r="K248" s="212"/>
      <c r="L248" s="217"/>
      <c r="M248" s="218"/>
      <c r="N248" s="219"/>
      <c r="O248" s="219"/>
      <c r="P248" s="219"/>
      <c r="Q248" s="219"/>
      <c r="R248" s="219"/>
      <c r="S248" s="219"/>
      <c r="T248" s="220"/>
      <c r="AT248" s="221" t="s">
        <v>244</v>
      </c>
      <c r="AU248" s="221" t="s">
        <v>85</v>
      </c>
      <c r="AV248" s="14" t="s">
        <v>139</v>
      </c>
      <c r="AW248" s="14" t="s">
        <v>37</v>
      </c>
      <c r="AX248" s="14" t="s">
        <v>83</v>
      </c>
      <c r="AY248" s="221" t="s">
        <v>232</v>
      </c>
    </row>
    <row r="249" spans="1:65" s="2" customFormat="1" ht="16.5" customHeight="1">
      <c r="A249" s="36"/>
      <c r="B249" s="37"/>
      <c r="C249" s="180" t="s">
        <v>469</v>
      </c>
      <c r="D249" s="180" t="s">
        <v>234</v>
      </c>
      <c r="E249" s="181" t="s">
        <v>6162</v>
      </c>
      <c r="F249" s="182" t="s">
        <v>6163</v>
      </c>
      <c r="G249" s="183" t="s">
        <v>421</v>
      </c>
      <c r="H249" s="184">
        <v>37</v>
      </c>
      <c r="I249" s="185"/>
      <c r="J249" s="186">
        <f>ROUND(I249*H249,2)</f>
        <v>0</v>
      </c>
      <c r="K249" s="182" t="s">
        <v>238</v>
      </c>
      <c r="L249" s="41"/>
      <c r="M249" s="187" t="s">
        <v>19</v>
      </c>
      <c r="N249" s="188" t="s">
        <v>47</v>
      </c>
      <c r="O249" s="66"/>
      <c r="P249" s="189">
        <f>O249*H249</f>
        <v>0</v>
      </c>
      <c r="Q249" s="189">
        <v>7.4400000000000004E-3</v>
      </c>
      <c r="R249" s="189">
        <f>Q249*H249</f>
        <v>0.27528000000000002</v>
      </c>
      <c r="S249" s="189">
        <v>0</v>
      </c>
      <c r="T249" s="190">
        <f>S249*H249</f>
        <v>0</v>
      </c>
      <c r="U249" s="36"/>
      <c r="V249" s="36"/>
      <c r="W249" s="36"/>
      <c r="X249" s="36"/>
      <c r="Y249" s="36"/>
      <c r="Z249" s="36"/>
      <c r="AA249" s="36"/>
      <c r="AB249" s="36"/>
      <c r="AC249" s="36"/>
      <c r="AD249" s="36"/>
      <c r="AE249" s="36"/>
      <c r="AR249" s="191" t="s">
        <v>348</v>
      </c>
      <c r="AT249" s="191" t="s">
        <v>234</v>
      </c>
      <c r="AU249" s="191" t="s">
        <v>85</v>
      </c>
      <c r="AY249" s="19" t="s">
        <v>232</v>
      </c>
      <c r="BE249" s="192">
        <f>IF(N249="základní",J249,0)</f>
        <v>0</v>
      </c>
      <c r="BF249" s="192">
        <f>IF(N249="snížená",J249,0)</f>
        <v>0</v>
      </c>
      <c r="BG249" s="192">
        <f>IF(N249="zákl. přenesená",J249,0)</f>
        <v>0</v>
      </c>
      <c r="BH249" s="192">
        <f>IF(N249="sníž. přenesená",J249,0)</f>
        <v>0</v>
      </c>
      <c r="BI249" s="192">
        <f>IF(N249="nulová",J249,0)</f>
        <v>0</v>
      </c>
      <c r="BJ249" s="19" t="s">
        <v>83</v>
      </c>
      <c r="BK249" s="192">
        <f>ROUND(I249*H249,2)</f>
        <v>0</v>
      </c>
      <c r="BL249" s="19" t="s">
        <v>348</v>
      </c>
      <c r="BM249" s="191" t="s">
        <v>6164</v>
      </c>
    </row>
    <row r="250" spans="1:65" s="2" customFormat="1" ht="10.199999999999999">
      <c r="A250" s="36"/>
      <c r="B250" s="37"/>
      <c r="C250" s="38"/>
      <c r="D250" s="193" t="s">
        <v>240</v>
      </c>
      <c r="E250" s="38"/>
      <c r="F250" s="194" t="s">
        <v>6165</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240</v>
      </c>
      <c r="AU250" s="19" t="s">
        <v>85</v>
      </c>
    </row>
    <row r="251" spans="1:65" s="2" customFormat="1" ht="28.8">
      <c r="A251" s="36"/>
      <c r="B251" s="37"/>
      <c r="C251" s="38"/>
      <c r="D251" s="198" t="s">
        <v>242</v>
      </c>
      <c r="E251" s="38"/>
      <c r="F251" s="199" t="s">
        <v>6158</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242</v>
      </c>
      <c r="AU251" s="19" t="s">
        <v>85</v>
      </c>
    </row>
    <row r="252" spans="1:65" s="13" customFormat="1" ht="10.199999999999999">
      <c r="B252" s="200"/>
      <c r="C252" s="201"/>
      <c r="D252" s="198" t="s">
        <v>244</v>
      </c>
      <c r="E252" s="202" t="s">
        <v>19</v>
      </c>
      <c r="F252" s="203" t="s">
        <v>6166</v>
      </c>
      <c r="G252" s="201"/>
      <c r="H252" s="204">
        <v>37</v>
      </c>
      <c r="I252" s="205"/>
      <c r="J252" s="201"/>
      <c r="K252" s="201"/>
      <c r="L252" s="206"/>
      <c r="M252" s="207"/>
      <c r="N252" s="208"/>
      <c r="O252" s="208"/>
      <c r="P252" s="208"/>
      <c r="Q252" s="208"/>
      <c r="R252" s="208"/>
      <c r="S252" s="208"/>
      <c r="T252" s="209"/>
      <c r="AT252" s="210" t="s">
        <v>244</v>
      </c>
      <c r="AU252" s="210" t="s">
        <v>85</v>
      </c>
      <c r="AV252" s="13" t="s">
        <v>85</v>
      </c>
      <c r="AW252" s="13" t="s">
        <v>37</v>
      </c>
      <c r="AX252" s="13" t="s">
        <v>83</v>
      </c>
      <c r="AY252" s="210" t="s">
        <v>232</v>
      </c>
    </row>
    <row r="253" spans="1:65" s="2" customFormat="1" ht="16.5" customHeight="1">
      <c r="A253" s="36"/>
      <c r="B253" s="37"/>
      <c r="C253" s="180" t="s">
        <v>475</v>
      </c>
      <c r="D253" s="180" t="s">
        <v>234</v>
      </c>
      <c r="E253" s="181" t="s">
        <v>6167</v>
      </c>
      <c r="F253" s="182" t="s">
        <v>6168</v>
      </c>
      <c r="G253" s="183" t="s">
        <v>421</v>
      </c>
      <c r="H253" s="184">
        <v>7</v>
      </c>
      <c r="I253" s="185"/>
      <c r="J253" s="186">
        <f>ROUND(I253*H253,2)</f>
        <v>0</v>
      </c>
      <c r="K253" s="182" t="s">
        <v>238</v>
      </c>
      <c r="L253" s="41"/>
      <c r="M253" s="187" t="s">
        <v>19</v>
      </c>
      <c r="N253" s="188" t="s">
        <v>47</v>
      </c>
      <c r="O253" s="66"/>
      <c r="P253" s="189">
        <f>O253*H253</f>
        <v>0</v>
      </c>
      <c r="Q253" s="189">
        <v>1.2319999999999999E-2</v>
      </c>
      <c r="R253" s="189">
        <f>Q253*H253</f>
        <v>8.6239999999999997E-2</v>
      </c>
      <c r="S253" s="189">
        <v>0</v>
      </c>
      <c r="T253" s="190">
        <f>S253*H253</f>
        <v>0</v>
      </c>
      <c r="U253" s="36"/>
      <c r="V253" s="36"/>
      <c r="W253" s="36"/>
      <c r="X253" s="36"/>
      <c r="Y253" s="36"/>
      <c r="Z253" s="36"/>
      <c r="AA253" s="36"/>
      <c r="AB253" s="36"/>
      <c r="AC253" s="36"/>
      <c r="AD253" s="36"/>
      <c r="AE253" s="36"/>
      <c r="AR253" s="191" t="s">
        <v>348</v>
      </c>
      <c r="AT253" s="191" t="s">
        <v>234</v>
      </c>
      <c r="AU253" s="191" t="s">
        <v>85</v>
      </c>
      <c r="AY253" s="19" t="s">
        <v>232</v>
      </c>
      <c r="BE253" s="192">
        <f>IF(N253="základní",J253,0)</f>
        <v>0</v>
      </c>
      <c r="BF253" s="192">
        <f>IF(N253="snížená",J253,0)</f>
        <v>0</v>
      </c>
      <c r="BG253" s="192">
        <f>IF(N253="zákl. přenesená",J253,0)</f>
        <v>0</v>
      </c>
      <c r="BH253" s="192">
        <f>IF(N253="sníž. přenesená",J253,0)</f>
        <v>0</v>
      </c>
      <c r="BI253" s="192">
        <f>IF(N253="nulová",J253,0)</f>
        <v>0</v>
      </c>
      <c r="BJ253" s="19" t="s">
        <v>83</v>
      </c>
      <c r="BK253" s="192">
        <f>ROUND(I253*H253,2)</f>
        <v>0</v>
      </c>
      <c r="BL253" s="19" t="s">
        <v>348</v>
      </c>
      <c r="BM253" s="191" t="s">
        <v>6169</v>
      </c>
    </row>
    <row r="254" spans="1:65" s="2" customFormat="1" ht="10.199999999999999">
      <c r="A254" s="36"/>
      <c r="B254" s="37"/>
      <c r="C254" s="38"/>
      <c r="D254" s="193" t="s">
        <v>240</v>
      </c>
      <c r="E254" s="38"/>
      <c r="F254" s="194" t="s">
        <v>6170</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240</v>
      </c>
      <c r="AU254" s="19" t="s">
        <v>85</v>
      </c>
    </row>
    <row r="255" spans="1:65" s="2" customFormat="1" ht="28.8">
      <c r="A255" s="36"/>
      <c r="B255" s="37"/>
      <c r="C255" s="38"/>
      <c r="D255" s="198" t="s">
        <v>242</v>
      </c>
      <c r="E255" s="38"/>
      <c r="F255" s="199" t="s">
        <v>6158</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242</v>
      </c>
      <c r="AU255" s="19" t="s">
        <v>85</v>
      </c>
    </row>
    <row r="256" spans="1:65" s="13" customFormat="1" ht="10.199999999999999">
      <c r="B256" s="200"/>
      <c r="C256" s="201"/>
      <c r="D256" s="198" t="s">
        <v>244</v>
      </c>
      <c r="E256" s="202" t="s">
        <v>19</v>
      </c>
      <c r="F256" s="203" t="s">
        <v>6171</v>
      </c>
      <c r="G256" s="201"/>
      <c r="H256" s="204">
        <v>7</v>
      </c>
      <c r="I256" s="205"/>
      <c r="J256" s="201"/>
      <c r="K256" s="201"/>
      <c r="L256" s="206"/>
      <c r="M256" s="207"/>
      <c r="N256" s="208"/>
      <c r="O256" s="208"/>
      <c r="P256" s="208"/>
      <c r="Q256" s="208"/>
      <c r="R256" s="208"/>
      <c r="S256" s="208"/>
      <c r="T256" s="209"/>
      <c r="AT256" s="210" t="s">
        <v>244</v>
      </c>
      <c r="AU256" s="210" t="s">
        <v>85</v>
      </c>
      <c r="AV256" s="13" t="s">
        <v>85</v>
      </c>
      <c r="AW256" s="13" t="s">
        <v>37</v>
      </c>
      <c r="AX256" s="13" t="s">
        <v>83</v>
      </c>
      <c r="AY256" s="210" t="s">
        <v>232</v>
      </c>
    </row>
    <row r="257" spans="1:65" s="2" customFormat="1" ht="16.5" customHeight="1">
      <c r="A257" s="36"/>
      <c r="B257" s="37"/>
      <c r="C257" s="180" t="s">
        <v>481</v>
      </c>
      <c r="D257" s="180" t="s">
        <v>234</v>
      </c>
      <c r="E257" s="181" t="s">
        <v>6172</v>
      </c>
      <c r="F257" s="182" t="s">
        <v>6173</v>
      </c>
      <c r="G257" s="183" t="s">
        <v>421</v>
      </c>
      <c r="H257" s="184">
        <v>5</v>
      </c>
      <c r="I257" s="185"/>
      <c r="J257" s="186">
        <f>ROUND(I257*H257,2)</f>
        <v>0</v>
      </c>
      <c r="K257" s="182" t="s">
        <v>238</v>
      </c>
      <c r="L257" s="41"/>
      <c r="M257" s="187" t="s">
        <v>19</v>
      </c>
      <c r="N257" s="188" t="s">
        <v>47</v>
      </c>
      <c r="O257" s="66"/>
      <c r="P257" s="189">
        <f>O257*H257</f>
        <v>0</v>
      </c>
      <c r="Q257" s="189">
        <v>5.9000000000000003E-4</v>
      </c>
      <c r="R257" s="189">
        <f>Q257*H257</f>
        <v>2.9500000000000004E-3</v>
      </c>
      <c r="S257" s="189">
        <v>0</v>
      </c>
      <c r="T257" s="190">
        <f>S257*H257</f>
        <v>0</v>
      </c>
      <c r="U257" s="36"/>
      <c r="V257" s="36"/>
      <c r="W257" s="36"/>
      <c r="X257" s="36"/>
      <c r="Y257" s="36"/>
      <c r="Z257" s="36"/>
      <c r="AA257" s="36"/>
      <c r="AB257" s="36"/>
      <c r="AC257" s="36"/>
      <c r="AD257" s="36"/>
      <c r="AE257" s="36"/>
      <c r="AR257" s="191" t="s">
        <v>348</v>
      </c>
      <c r="AT257" s="191" t="s">
        <v>234</v>
      </c>
      <c r="AU257" s="191" t="s">
        <v>85</v>
      </c>
      <c r="AY257" s="19" t="s">
        <v>232</v>
      </c>
      <c r="BE257" s="192">
        <f>IF(N257="základní",J257,0)</f>
        <v>0</v>
      </c>
      <c r="BF257" s="192">
        <f>IF(N257="snížená",J257,0)</f>
        <v>0</v>
      </c>
      <c r="BG257" s="192">
        <f>IF(N257="zákl. přenesená",J257,0)</f>
        <v>0</v>
      </c>
      <c r="BH257" s="192">
        <f>IF(N257="sníž. přenesená",J257,0)</f>
        <v>0</v>
      </c>
      <c r="BI257" s="192">
        <f>IF(N257="nulová",J257,0)</f>
        <v>0</v>
      </c>
      <c r="BJ257" s="19" t="s">
        <v>83</v>
      </c>
      <c r="BK257" s="192">
        <f>ROUND(I257*H257,2)</f>
        <v>0</v>
      </c>
      <c r="BL257" s="19" t="s">
        <v>348</v>
      </c>
      <c r="BM257" s="191" t="s">
        <v>6174</v>
      </c>
    </row>
    <row r="258" spans="1:65" s="2" customFormat="1" ht="10.199999999999999">
      <c r="A258" s="36"/>
      <c r="B258" s="37"/>
      <c r="C258" s="38"/>
      <c r="D258" s="193" t="s">
        <v>240</v>
      </c>
      <c r="E258" s="38"/>
      <c r="F258" s="194" t="s">
        <v>6175</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240</v>
      </c>
      <c r="AU258" s="19" t="s">
        <v>85</v>
      </c>
    </row>
    <row r="259" spans="1:65" s="2" customFormat="1" ht="48">
      <c r="A259" s="36"/>
      <c r="B259" s="37"/>
      <c r="C259" s="38"/>
      <c r="D259" s="198" t="s">
        <v>242</v>
      </c>
      <c r="E259" s="38"/>
      <c r="F259" s="199" t="s">
        <v>6176</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242</v>
      </c>
      <c r="AU259" s="19" t="s">
        <v>85</v>
      </c>
    </row>
    <row r="260" spans="1:65" s="13" customFormat="1" ht="10.199999999999999">
      <c r="B260" s="200"/>
      <c r="C260" s="201"/>
      <c r="D260" s="198" t="s">
        <v>244</v>
      </c>
      <c r="E260" s="202" t="s">
        <v>19</v>
      </c>
      <c r="F260" s="203" t="s">
        <v>6177</v>
      </c>
      <c r="G260" s="201"/>
      <c r="H260" s="204">
        <v>5</v>
      </c>
      <c r="I260" s="205"/>
      <c r="J260" s="201"/>
      <c r="K260" s="201"/>
      <c r="L260" s="206"/>
      <c r="M260" s="207"/>
      <c r="N260" s="208"/>
      <c r="O260" s="208"/>
      <c r="P260" s="208"/>
      <c r="Q260" s="208"/>
      <c r="R260" s="208"/>
      <c r="S260" s="208"/>
      <c r="T260" s="209"/>
      <c r="AT260" s="210" t="s">
        <v>244</v>
      </c>
      <c r="AU260" s="210" t="s">
        <v>85</v>
      </c>
      <c r="AV260" s="13" t="s">
        <v>85</v>
      </c>
      <c r="AW260" s="13" t="s">
        <v>37</v>
      </c>
      <c r="AX260" s="13" t="s">
        <v>83</v>
      </c>
      <c r="AY260" s="210" t="s">
        <v>232</v>
      </c>
    </row>
    <row r="261" spans="1:65" s="2" customFormat="1" ht="16.5" customHeight="1">
      <c r="A261" s="36"/>
      <c r="B261" s="37"/>
      <c r="C261" s="180" t="s">
        <v>487</v>
      </c>
      <c r="D261" s="180" t="s">
        <v>234</v>
      </c>
      <c r="E261" s="181" t="s">
        <v>6178</v>
      </c>
      <c r="F261" s="182" t="s">
        <v>6179</v>
      </c>
      <c r="G261" s="183" t="s">
        <v>421</v>
      </c>
      <c r="H261" s="184">
        <v>30</v>
      </c>
      <c r="I261" s="185"/>
      <c r="J261" s="186">
        <f>ROUND(I261*H261,2)</f>
        <v>0</v>
      </c>
      <c r="K261" s="182" t="s">
        <v>238</v>
      </c>
      <c r="L261" s="41"/>
      <c r="M261" s="187" t="s">
        <v>19</v>
      </c>
      <c r="N261" s="188" t="s">
        <v>47</v>
      </c>
      <c r="O261" s="66"/>
      <c r="P261" s="189">
        <f>O261*H261</f>
        <v>0</v>
      </c>
      <c r="Q261" s="189">
        <v>2.0100000000000001E-3</v>
      </c>
      <c r="R261" s="189">
        <f>Q261*H261</f>
        <v>6.0299999999999999E-2</v>
      </c>
      <c r="S261" s="189">
        <v>0</v>
      </c>
      <c r="T261" s="190">
        <f>S261*H261</f>
        <v>0</v>
      </c>
      <c r="U261" s="36"/>
      <c r="V261" s="36"/>
      <c r="W261" s="36"/>
      <c r="X261" s="36"/>
      <c r="Y261" s="36"/>
      <c r="Z261" s="36"/>
      <c r="AA261" s="36"/>
      <c r="AB261" s="36"/>
      <c r="AC261" s="36"/>
      <c r="AD261" s="36"/>
      <c r="AE261" s="36"/>
      <c r="AR261" s="191" t="s">
        <v>348</v>
      </c>
      <c r="AT261" s="191" t="s">
        <v>234</v>
      </c>
      <c r="AU261" s="191" t="s">
        <v>85</v>
      </c>
      <c r="AY261" s="19" t="s">
        <v>232</v>
      </c>
      <c r="BE261" s="192">
        <f>IF(N261="základní",J261,0)</f>
        <v>0</v>
      </c>
      <c r="BF261" s="192">
        <f>IF(N261="snížená",J261,0)</f>
        <v>0</v>
      </c>
      <c r="BG261" s="192">
        <f>IF(N261="zákl. přenesená",J261,0)</f>
        <v>0</v>
      </c>
      <c r="BH261" s="192">
        <f>IF(N261="sníž. přenesená",J261,0)</f>
        <v>0</v>
      </c>
      <c r="BI261" s="192">
        <f>IF(N261="nulová",J261,0)</f>
        <v>0</v>
      </c>
      <c r="BJ261" s="19" t="s">
        <v>83</v>
      </c>
      <c r="BK261" s="192">
        <f>ROUND(I261*H261,2)</f>
        <v>0</v>
      </c>
      <c r="BL261" s="19" t="s">
        <v>348</v>
      </c>
      <c r="BM261" s="191" t="s">
        <v>6180</v>
      </c>
    </row>
    <row r="262" spans="1:65" s="2" customFormat="1" ht="10.199999999999999">
      <c r="A262" s="36"/>
      <c r="B262" s="37"/>
      <c r="C262" s="38"/>
      <c r="D262" s="193" t="s">
        <v>240</v>
      </c>
      <c r="E262" s="38"/>
      <c r="F262" s="194" t="s">
        <v>6181</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240</v>
      </c>
      <c r="AU262" s="19" t="s">
        <v>85</v>
      </c>
    </row>
    <row r="263" spans="1:65" s="2" customFormat="1" ht="48">
      <c r="A263" s="36"/>
      <c r="B263" s="37"/>
      <c r="C263" s="38"/>
      <c r="D263" s="198" t="s">
        <v>242</v>
      </c>
      <c r="E263" s="38"/>
      <c r="F263" s="199" t="s">
        <v>6176</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242</v>
      </c>
      <c r="AU263" s="19" t="s">
        <v>85</v>
      </c>
    </row>
    <row r="264" spans="1:65" s="13" customFormat="1" ht="10.199999999999999">
      <c r="B264" s="200"/>
      <c r="C264" s="201"/>
      <c r="D264" s="198" t="s">
        <v>244</v>
      </c>
      <c r="E264" s="202" t="s">
        <v>19</v>
      </c>
      <c r="F264" s="203" t="s">
        <v>6182</v>
      </c>
      <c r="G264" s="201"/>
      <c r="H264" s="204">
        <v>30</v>
      </c>
      <c r="I264" s="205"/>
      <c r="J264" s="201"/>
      <c r="K264" s="201"/>
      <c r="L264" s="206"/>
      <c r="M264" s="207"/>
      <c r="N264" s="208"/>
      <c r="O264" s="208"/>
      <c r="P264" s="208"/>
      <c r="Q264" s="208"/>
      <c r="R264" s="208"/>
      <c r="S264" s="208"/>
      <c r="T264" s="209"/>
      <c r="AT264" s="210" t="s">
        <v>244</v>
      </c>
      <c r="AU264" s="210" t="s">
        <v>85</v>
      </c>
      <c r="AV264" s="13" t="s">
        <v>85</v>
      </c>
      <c r="AW264" s="13" t="s">
        <v>37</v>
      </c>
      <c r="AX264" s="13" t="s">
        <v>83</v>
      </c>
      <c r="AY264" s="210" t="s">
        <v>232</v>
      </c>
    </row>
    <row r="265" spans="1:65" s="2" customFormat="1" ht="16.5" customHeight="1">
      <c r="A265" s="36"/>
      <c r="B265" s="37"/>
      <c r="C265" s="180" t="s">
        <v>495</v>
      </c>
      <c r="D265" s="180" t="s">
        <v>234</v>
      </c>
      <c r="E265" s="181" t="s">
        <v>6183</v>
      </c>
      <c r="F265" s="182" t="s">
        <v>6184</v>
      </c>
      <c r="G265" s="183" t="s">
        <v>421</v>
      </c>
      <c r="H265" s="184">
        <v>35</v>
      </c>
      <c r="I265" s="185"/>
      <c r="J265" s="186">
        <f>ROUND(I265*H265,2)</f>
        <v>0</v>
      </c>
      <c r="K265" s="182" t="s">
        <v>19</v>
      </c>
      <c r="L265" s="41"/>
      <c r="M265" s="187" t="s">
        <v>19</v>
      </c>
      <c r="N265" s="188" t="s">
        <v>47</v>
      </c>
      <c r="O265" s="66"/>
      <c r="P265" s="189">
        <f>O265*H265</f>
        <v>0</v>
      </c>
      <c r="Q265" s="189">
        <v>4.0999999999999999E-4</v>
      </c>
      <c r="R265" s="189">
        <f>Q265*H265</f>
        <v>1.435E-2</v>
      </c>
      <c r="S265" s="189">
        <v>0</v>
      </c>
      <c r="T265" s="190">
        <f>S265*H265</f>
        <v>0</v>
      </c>
      <c r="U265" s="36"/>
      <c r="V265" s="36"/>
      <c r="W265" s="36"/>
      <c r="X265" s="36"/>
      <c r="Y265" s="36"/>
      <c r="Z265" s="36"/>
      <c r="AA265" s="36"/>
      <c r="AB265" s="36"/>
      <c r="AC265" s="36"/>
      <c r="AD265" s="36"/>
      <c r="AE265" s="36"/>
      <c r="AR265" s="191" t="s">
        <v>348</v>
      </c>
      <c r="AT265" s="191" t="s">
        <v>234</v>
      </c>
      <c r="AU265" s="191" t="s">
        <v>85</v>
      </c>
      <c r="AY265" s="19" t="s">
        <v>232</v>
      </c>
      <c r="BE265" s="192">
        <f>IF(N265="základní",J265,0)</f>
        <v>0</v>
      </c>
      <c r="BF265" s="192">
        <f>IF(N265="snížená",J265,0)</f>
        <v>0</v>
      </c>
      <c r="BG265" s="192">
        <f>IF(N265="zákl. přenesená",J265,0)</f>
        <v>0</v>
      </c>
      <c r="BH265" s="192">
        <f>IF(N265="sníž. přenesená",J265,0)</f>
        <v>0</v>
      </c>
      <c r="BI265" s="192">
        <f>IF(N265="nulová",J265,0)</f>
        <v>0</v>
      </c>
      <c r="BJ265" s="19" t="s">
        <v>83</v>
      </c>
      <c r="BK265" s="192">
        <f>ROUND(I265*H265,2)</f>
        <v>0</v>
      </c>
      <c r="BL265" s="19" t="s">
        <v>348</v>
      </c>
      <c r="BM265" s="191" t="s">
        <v>6185</v>
      </c>
    </row>
    <row r="266" spans="1:65" s="2" customFormat="1" ht="48">
      <c r="A266" s="36"/>
      <c r="B266" s="37"/>
      <c r="C266" s="38"/>
      <c r="D266" s="198" t="s">
        <v>242</v>
      </c>
      <c r="E266" s="38"/>
      <c r="F266" s="199" t="s">
        <v>6176</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242</v>
      </c>
      <c r="AU266" s="19" t="s">
        <v>85</v>
      </c>
    </row>
    <row r="267" spans="1:65" s="13" customFormat="1" ht="10.199999999999999">
      <c r="B267" s="200"/>
      <c r="C267" s="201"/>
      <c r="D267" s="198" t="s">
        <v>244</v>
      </c>
      <c r="E267" s="202" t="s">
        <v>19</v>
      </c>
      <c r="F267" s="203" t="s">
        <v>6186</v>
      </c>
      <c r="G267" s="201"/>
      <c r="H267" s="204">
        <v>35</v>
      </c>
      <c r="I267" s="205"/>
      <c r="J267" s="201"/>
      <c r="K267" s="201"/>
      <c r="L267" s="206"/>
      <c r="M267" s="207"/>
      <c r="N267" s="208"/>
      <c r="O267" s="208"/>
      <c r="P267" s="208"/>
      <c r="Q267" s="208"/>
      <c r="R267" s="208"/>
      <c r="S267" s="208"/>
      <c r="T267" s="209"/>
      <c r="AT267" s="210" t="s">
        <v>244</v>
      </c>
      <c r="AU267" s="210" t="s">
        <v>85</v>
      </c>
      <c r="AV267" s="13" t="s">
        <v>85</v>
      </c>
      <c r="AW267" s="13" t="s">
        <v>37</v>
      </c>
      <c r="AX267" s="13" t="s">
        <v>83</v>
      </c>
      <c r="AY267" s="210" t="s">
        <v>232</v>
      </c>
    </row>
    <row r="268" spans="1:65" s="2" customFormat="1" ht="16.5" customHeight="1">
      <c r="A268" s="36"/>
      <c r="B268" s="37"/>
      <c r="C268" s="180" t="s">
        <v>502</v>
      </c>
      <c r="D268" s="180" t="s">
        <v>234</v>
      </c>
      <c r="E268" s="181" t="s">
        <v>1790</v>
      </c>
      <c r="F268" s="182" t="s">
        <v>6187</v>
      </c>
      <c r="G268" s="183" t="s">
        <v>421</v>
      </c>
      <c r="H268" s="184">
        <v>23</v>
      </c>
      <c r="I268" s="185"/>
      <c r="J268" s="186">
        <f>ROUND(I268*H268,2)</f>
        <v>0</v>
      </c>
      <c r="K268" s="182" t="s">
        <v>238</v>
      </c>
      <c r="L268" s="41"/>
      <c r="M268" s="187" t="s">
        <v>19</v>
      </c>
      <c r="N268" s="188" t="s">
        <v>47</v>
      </c>
      <c r="O268" s="66"/>
      <c r="P268" s="189">
        <f>O268*H268</f>
        <v>0</v>
      </c>
      <c r="Q268" s="189">
        <v>4.0999999999999999E-4</v>
      </c>
      <c r="R268" s="189">
        <f>Q268*H268</f>
        <v>9.4299999999999991E-3</v>
      </c>
      <c r="S268" s="189">
        <v>0</v>
      </c>
      <c r="T268" s="190">
        <f>S268*H268</f>
        <v>0</v>
      </c>
      <c r="U268" s="36"/>
      <c r="V268" s="36"/>
      <c r="W268" s="36"/>
      <c r="X268" s="36"/>
      <c r="Y268" s="36"/>
      <c r="Z268" s="36"/>
      <c r="AA268" s="36"/>
      <c r="AB268" s="36"/>
      <c r="AC268" s="36"/>
      <c r="AD268" s="36"/>
      <c r="AE268" s="36"/>
      <c r="AR268" s="191" t="s">
        <v>348</v>
      </c>
      <c r="AT268" s="191" t="s">
        <v>234</v>
      </c>
      <c r="AU268" s="191" t="s">
        <v>85</v>
      </c>
      <c r="AY268" s="19" t="s">
        <v>232</v>
      </c>
      <c r="BE268" s="192">
        <f>IF(N268="základní",J268,0)</f>
        <v>0</v>
      </c>
      <c r="BF268" s="192">
        <f>IF(N268="snížená",J268,0)</f>
        <v>0</v>
      </c>
      <c r="BG268" s="192">
        <f>IF(N268="zákl. přenesená",J268,0)</f>
        <v>0</v>
      </c>
      <c r="BH268" s="192">
        <f>IF(N268="sníž. přenesená",J268,0)</f>
        <v>0</v>
      </c>
      <c r="BI268" s="192">
        <f>IF(N268="nulová",J268,0)</f>
        <v>0</v>
      </c>
      <c r="BJ268" s="19" t="s">
        <v>83</v>
      </c>
      <c r="BK268" s="192">
        <f>ROUND(I268*H268,2)</f>
        <v>0</v>
      </c>
      <c r="BL268" s="19" t="s">
        <v>348</v>
      </c>
      <c r="BM268" s="191" t="s">
        <v>6188</v>
      </c>
    </row>
    <row r="269" spans="1:65" s="2" customFormat="1" ht="10.199999999999999">
      <c r="A269" s="36"/>
      <c r="B269" s="37"/>
      <c r="C269" s="38"/>
      <c r="D269" s="193" t="s">
        <v>240</v>
      </c>
      <c r="E269" s="38"/>
      <c r="F269" s="194" t="s">
        <v>1793</v>
      </c>
      <c r="G269" s="38"/>
      <c r="H269" s="38"/>
      <c r="I269" s="195"/>
      <c r="J269" s="38"/>
      <c r="K269" s="38"/>
      <c r="L269" s="41"/>
      <c r="M269" s="196"/>
      <c r="N269" s="197"/>
      <c r="O269" s="66"/>
      <c r="P269" s="66"/>
      <c r="Q269" s="66"/>
      <c r="R269" s="66"/>
      <c r="S269" s="66"/>
      <c r="T269" s="67"/>
      <c r="U269" s="36"/>
      <c r="V269" s="36"/>
      <c r="W269" s="36"/>
      <c r="X269" s="36"/>
      <c r="Y269" s="36"/>
      <c r="Z269" s="36"/>
      <c r="AA269" s="36"/>
      <c r="AB269" s="36"/>
      <c r="AC269" s="36"/>
      <c r="AD269" s="36"/>
      <c r="AE269" s="36"/>
      <c r="AT269" s="19" t="s">
        <v>240</v>
      </c>
      <c r="AU269" s="19" t="s">
        <v>85</v>
      </c>
    </row>
    <row r="270" spans="1:65" s="2" customFormat="1" ht="48">
      <c r="A270" s="36"/>
      <c r="B270" s="37"/>
      <c r="C270" s="38"/>
      <c r="D270" s="198" t="s">
        <v>242</v>
      </c>
      <c r="E270" s="38"/>
      <c r="F270" s="199" t="s">
        <v>6176</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242</v>
      </c>
      <c r="AU270" s="19" t="s">
        <v>85</v>
      </c>
    </row>
    <row r="271" spans="1:65" s="13" customFormat="1" ht="10.199999999999999">
      <c r="B271" s="200"/>
      <c r="C271" s="201"/>
      <c r="D271" s="198" t="s">
        <v>244</v>
      </c>
      <c r="E271" s="202" t="s">
        <v>19</v>
      </c>
      <c r="F271" s="203" t="s">
        <v>6189</v>
      </c>
      <c r="G271" s="201"/>
      <c r="H271" s="204">
        <v>23</v>
      </c>
      <c r="I271" s="205"/>
      <c r="J271" s="201"/>
      <c r="K271" s="201"/>
      <c r="L271" s="206"/>
      <c r="M271" s="207"/>
      <c r="N271" s="208"/>
      <c r="O271" s="208"/>
      <c r="P271" s="208"/>
      <c r="Q271" s="208"/>
      <c r="R271" s="208"/>
      <c r="S271" s="208"/>
      <c r="T271" s="209"/>
      <c r="AT271" s="210" t="s">
        <v>244</v>
      </c>
      <c r="AU271" s="210" t="s">
        <v>85</v>
      </c>
      <c r="AV271" s="13" t="s">
        <v>85</v>
      </c>
      <c r="AW271" s="13" t="s">
        <v>37</v>
      </c>
      <c r="AX271" s="13" t="s">
        <v>83</v>
      </c>
      <c r="AY271" s="210" t="s">
        <v>232</v>
      </c>
    </row>
    <row r="272" spans="1:65" s="2" customFormat="1" ht="16.5" customHeight="1">
      <c r="A272" s="36"/>
      <c r="B272" s="37"/>
      <c r="C272" s="180" t="s">
        <v>510</v>
      </c>
      <c r="D272" s="180" t="s">
        <v>234</v>
      </c>
      <c r="E272" s="181" t="s">
        <v>6190</v>
      </c>
      <c r="F272" s="182" t="s">
        <v>6191</v>
      </c>
      <c r="G272" s="183" t="s">
        <v>421</v>
      </c>
      <c r="H272" s="184">
        <v>35</v>
      </c>
      <c r="I272" s="185"/>
      <c r="J272" s="186">
        <f>ROUND(I272*H272,2)</f>
        <v>0</v>
      </c>
      <c r="K272" s="182" t="s">
        <v>238</v>
      </c>
      <c r="L272" s="41"/>
      <c r="M272" s="187" t="s">
        <v>19</v>
      </c>
      <c r="N272" s="188" t="s">
        <v>47</v>
      </c>
      <c r="O272" s="66"/>
      <c r="P272" s="189">
        <f>O272*H272</f>
        <v>0</v>
      </c>
      <c r="Q272" s="189">
        <v>4.8000000000000001E-4</v>
      </c>
      <c r="R272" s="189">
        <f>Q272*H272</f>
        <v>1.6799999999999999E-2</v>
      </c>
      <c r="S272" s="189">
        <v>0</v>
      </c>
      <c r="T272" s="190">
        <f>S272*H272</f>
        <v>0</v>
      </c>
      <c r="U272" s="36"/>
      <c r="V272" s="36"/>
      <c r="W272" s="36"/>
      <c r="X272" s="36"/>
      <c r="Y272" s="36"/>
      <c r="Z272" s="36"/>
      <c r="AA272" s="36"/>
      <c r="AB272" s="36"/>
      <c r="AC272" s="36"/>
      <c r="AD272" s="36"/>
      <c r="AE272" s="36"/>
      <c r="AR272" s="191" t="s">
        <v>348</v>
      </c>
      <c r="AT272" s="191" t="s">
        <v>234</v>
      </c>
      <c r="AU272" s="191" t="s">
        <v>85</v>
      </c>
      <c r="AY272" s="19" t="s">
        <v>232</v>
      </c>
      <c r="BE272" s="192">
        <f>IF(N272="základní",J272,0)</f>
        <v>0</v>
      </c>
      <c r="BF272" s="192">
        <f>IF(N272="snížená",J272,0)</f>
        <v>0</v>
      </c>
      <c r="BG272" s="192">
        <f>IF(N272="zákl. přenesená",J272,0)</f>
        <v>0</v>
      </c>
      <c r="BH272" s="192">
        <f>IF(N272="sníž. přenesená",J272,0)</f>
        <v>0</v>
      </c>
      <c r="BI272" s="192">
        <f>IF(N272="nulová",J272,0)</f>
        <v>0</v>
      </c>
      <c r="BJ272" s="19" t="s">
        <v>83</v>
      </c>
      <c r="BK272" s="192">
        <f>ROUND(I272*H272,2)</f>
        <v>0</v>
      </c>
      <c r="BL272" s="19" t="s">
        <v>348</v>
      </c>
      <c r="BM272" s="191" t="s">
        <v>6192</v>
      </c>
    </row>
    <row r="273" spans="1:65" s="2" customFormat="1" ht="10.199999999999999">
      <c r="A273" s="36"/>
      <c r="B273" s="37"/>
      <c r="C273" s="38"/>
      <c r="D273" s="193" t="s">
        <v>240</v>
      </c>
      <c r="E273" s="38"/>
      <c r="F273" s="194" t="s">
        <v>6193</v>
      </c>
      <c r="G273" s="38"/>
      <c r="H273" s="38"/>
      <c r="I273" s="195"/>
      <c r="J273" s="38"/>
      <c r="K273" s="38"/>
      <c r="L273" s="41"/>
      <c r="M273" s="196"/>
      <c r="N273" s="197"/>
      <c r="O273" s="66"/>
      <c r="P273" s="66"/>
      <c r="Q273" s="66"/>
      <c r="R273" s="66"/>
      <c r="S273" s="66"/>
      <c r="T273" s="67"/>
      <c r="U273" s="36"/>
      <c r="V273" s="36"/>
      <c r="W273" s="36"/>
      <c r="X273" s="36"/>
      <c r="Y273" s="36"/>
      <c r="Z273" s="36"/>
      <c r="AA273" s="36"/>
      <c r="AB273" s="36"/>
      <c r="AC273" s="36"/>
      <c r="AD273" s="36"/>
      <c r="AE273" s="36"/>
      <c r="AT273" s="19" t="s">
        <v>240</v>
      </c>
      <c r="AU273" s="19" t="s">
        <v>85</v>
      </c>
    </row>
    <row r="274" spans="1:65" s="2" customFormat="1" ht="48">
      <c r="A274" s="36"/>
      <c r="B274" s="37"/>
      <c r="C274" s="38"/>
      <c r="D274" s="198" t="s">
        <v>242</v>
      </c>
      <c r="E274" s="38"/>
      <c r="F274" s="199" t="s">
        <v>6176</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242</v>
      </c>
      <c r="AU274" s="19" t="s">
        <v>85</v>
      </c>
    </row>
    <row r="275" spans="1:65" s="13" customFormat="1" ht="10.199999999999999">
      <c r="B275" s="200"/>
      <c r="C275" s="201"/>
      <c r="D275" s="198" t="s">
        <v>244</v>
      </c>
      <c r="E275" s="202" t="s">
        <v>19</v>
      </c>
      <c r="F275" s="203" t="s">
        <v>6194</v>
      </c>
      <c r="G275" s="201"/>
      <c r="H275" s="204">
        <v>35</v>
      </c>
      <c r="I275" s="205"/>
      <c r="J275" s="201"/>
      <c r="K275" s="201"/>
      <c r="L275" s="206"/>
      <c r="M275" s="207"/>
      <c r="N275" s="208"/>
      <c r="O275" s="208"/>
      <c r="P275" s="208"/>
      <c r="Q275" s="208"/>
      <c r="R275" s="208"/>
      <c r="S275" s="208"/>
      <c r="T275" s="209"/>
      <c r="AT275" s="210" t="s">
        <v>244</v>
      </c>
      <c r="AU275" s="210" t="s">
        <v>85</v>
      </c>
      <c r="AV275" s="13" t="s">
        <v>85</v>
      </c>
      <c r="AW275" s="13" t="s">
        <v>37</v>
      </c>
      <c r="AX275" s="13" t="s">
        <v>83</v>
      </c>
      <c r="AY275" s="210" t="s">
        <v>232</v>
      </c>
    </row>
    <row r="276" spans="1:65" s="15" customFormat="1" ht="10.199999999999999">
      <c r="B276" s="222"/>
      <c r="C276" s="223"/>
      <c r="D276" s="198" t="s">
        <v>244</v>
      </c>
      <c r="E276" s="224" t="s">
        <v>19</v>
      </c>
      <c r="F276" s="225" t="s">
        <v>6195</v>
      </c>
      <c r="G276" s="223"/>
      <c r="H276" s="224" t="s">
        <v>19</v>
      </c>
      <c r="I276" s="226"/>
      <c r="J276" s="223"/>
      <c r="K276" s="223"/>
      <c r="L276" s="227"/>
      <c r="M276" s="228"/>
      <c r="N276" s="229"/>
      <c r="O276" s="229"/>
      <c r="P276" s="229"/>
      <c r="Q276" s="229"/>
      <c r="R276" s="229"/>
      <c r="S276" s="229"/>
      <c r="T276" s="230"/>
      <c r="AT276" s="231" t="s">
        <v>244</v>
      </c>
      <c r="AU276" s="231" t="s">
        <v>85</v>
      </c>
      <c r="AV276" s="15" t="s">
        <v>83</v>
      </c>
      <c r="AW276" s="15" t="s">
        <v>37</v>
      </c>
      <c r="AX276" s="15" t="s">
        <v>76</v>
      </c>
      <c r="AY276" s="231" t="s">
        <v>232</v>
      </c>
    </row>
    <row r="277" spans="1:65" s="2" customFormat="1" ht="16.5" customHeight="1">
      <c r="A277" s="36"/>
      <c r="B277" s="37"/>
      <c r="C277" s="180" t="s">
        <v>517</v>
      </c>
      <c r="D277" s="180" t="s">
        <v>234</v>
      </c>
      <c r="E277" s="181" t="s">
        <v>6196</v>
      </c>
      <c r="F277" s="182" t="s">
        <v>6197</v>
      </c>
      <c r="G277" s="183" t="s">
        <v>421</v>
      </c>
      <c r="H277" s="184">
        <v>1</v>
      </c>
      <c r="I277" s="185"/>
      <c r="J277" s="186">
        <f>ROUND(I277*H277,2)</f>
        <v>0</v>
      </c>
      <c r="K277" s="182" t="s">
        <v>238</v>
      </c>
      <c r="L277" s="41"/>
      <c r="M277" s="187" t="s">
        <v>19</v>
      </c>
      <c r="N277" s="188" t="s">
        <v>47</v>
      </c>
      <c r="O277" s="66"/>
      <c r="P277" s="189">
        <f>O277*H277</f>
        <v>0</v>
      </c>
      <c r="Q277" s="189">
        <v>7.1000000000000002E-4</v>
      </c>
      <c r="R277" s="189">
        <f>Q277*H277</f>
        <v>7.1000000000000002E-4</v>
      </c>
      <c r="S277" s="189">
        <v>0</v>
      </c>
      <c r="T277" s="190">
        <f>S277*H277</f>
        <v>0</v>
      </c>
      <c r="U277" s="36"/>
      <c r="V277" s="36"/>
      <c r="W277" s="36"/>
      <c r="X277" s="36"/>
      <c r="Y277" s="36"/>
      <c r="Z277" s="36"/>
      <c r="AA277" s="36"/>
      <c r="AB277" s="36"/>
      <c r="AC277" s="36"/>
      <c r="AD277" s="36"/>
      <c r="AE277" s="36"/>
      <c r="AR277" s="191" t="s">
        <v>348</v>
      </c>
      <c r="AT277" s="191" t="s">
        <v>234</v>
      </c>
      <c r="AU277" s="191" t="s">
        <v>85</v>
      </c>
      <c r="AY277" s="19" t="s">
        <v>232</v>
      </c>
      <c r="BE277" s="192">
        <f>IF(N277="základní",J277,0)</f>
        <v>0</v>
      </c>
      <c r="BF277" s="192">
        <f>IF(N277="snížená",J277,0)</f>
        <v>0</v>
      </c>
      <c r="BG277" s="192">
        <f>IF(N277="zákl. přenesená",J277,0)</f>
        <v>0</v>
      </c>
      <c r="BH277" s="192">
        <f>IF(N277="sníž. přenesená",J277,0)</f>
        <v>0</v>
      </c>
      <c r="BI277" s="192">
        <f>IF(N277="nulová",J277,0)</f>
        <v>0</v>
      </c>
      <c r="BJ277" s="19" t="s">
        <v>83</v>
      </c>
      <c r="BK277" s="192">
        <f>ROUND(I277*H277,2)</f>
        <v>0</v>
      </c>
      <c r="BL277" s="19" t="s">
        <v>348</v>
      </c>
      <c r="BM277" s="191" t="s">
        <v>6198</v>
      </c>
    </row>
    <row r="278" spans="1:65" s="2" customFormat="1" ht="10.199999999999999">
      <c r="A278" s="36"/>
      <c r="B278" s="37"/>
      <c r="C278" s="38"/>
      <c r="D278" s="193" t="s">
        <v>240</v>
      </c>
      <c r="E278" s="38"/>
      <c r="F278" s="194" t="s">
        <v>6199</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240</v>
      </c>
      <c r="AU278" s="19" t="s">
        <v>85</v>
      </c>
    </row>
    <row r="279" spans="1:65" s="2" customFormat="1" ht="48">
      <c r="A279" s="36"/>
      <c r="B279" s="37"/>
      <c r="C279" s="38"/>
      <c r="D279" s="198" t="s">
        <v>242</v>
      </c>
      <c r="E279" s="38"/>
      <c r="F279" s="199" t="s">
        <v>6176</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242</v>
      </c>
      <c r="AU279" s="19" t="s">
        <v>85</v>
      </c>
    </row>
    <row r="280" spans="1:65" s="13" customFormat="1" ht="10.199999999999999">
      <c r="B280" s="200"/>
      <c r="C280" s="201"/>
      <c r="D280" s="198" t="s">
        <v>244</v>
      </c>
      <c r="E280" s="202" t="s">
        <v>19</v>
      </c>
      <c r="F280" s="203" t="s">
        <v>6200</v>
      </c>
      <c r="G280" s="201"/>
      <c r="H280" s="204">
        <v>1</v>
      </c>
      <c r="I280" s="205"/>
      <c r="J280" s="201"/>
      <c r="K280" s="201"/>
      <c r="L280" s="206"/>
      <c r="M280" s="207"/>
      <c r="N280" s="208"/>
      <c r="O280" s="208"/>
      <c r="P280" s="208"/>
      <c r="Q280" s="208"/>
      <c r="R280" s="208"/>
      <c r="S280" s="208"/>
      <c r="T280" s="209"/>
      <c r="AT280" s="210" t="s">
        <v>244</v>
      </c>
      <c r="AU280" s="210" t="s">
        <v>85</v>
      </c>
      <c r="AV280" s="13" t="s">
        <v>85</v>
      </c>
      <c r="AW280" s="13" t="s">
        <v>37</v>
      </c>
      <c r="AX280" s="13" t="s">
        <v>83</v>
      </c>
      <c r="AY280" s="210" t="s">
        <v>232</v>
      </c>
    </row>
    <row r="281" spans="1:65" s="2" customFormat="1" ht="16.5" customHeight="1">
      <c r="A281" s="36"/>
      <c r="B281" s="37"/>
      <c r="C281" s="180" t="s">
        <v>527</v>
      </c>
      <c r="D281" s="180" t="s">
        <v>234</v>
      </c>
      <c r="E281" s="181" t="s">
        <v>6201</v>
      </c>
      <c r="F281" s="182" t="s">
        <v>6202</v>
      </c>
      <c r="G281" s="183" t="s">
        <v>421</v>
      </c>
      <c r="H281" s="184">
        <v>10</v>
      </c>
      <c r="I281" s="185"/>
      <c r="J281" s="186">
        <f>ROUND(I281*H281,2)</f>
        <v>0</v>
      </c>
      <c r="K281" s="182" t="s">
        <v>238</v>
      </c>
      <c r="L281" s="41"/>
      <c r="M281" s="187" t="s">
        <v>19</v>
      </c>
      <c r="N281" s="188" t="s">
        <v>47</v>
      </c>
      <c r="O281" s="66"/>
      <c r="P281" s="189">
        <f>O281*H281</f>
        <v>0</v>
      </c>
      <c r="Q281" s="189">
        <v>2.2399999999999998E-3</v>
      </c>
      <c r="R281" s="189">
        <f>Q281*H281</f>
        <v>2.2399999999999996E-2</v>
      </c>
      <c r="S281" s="189">
        <v>0</v>
      </c>
      <c r="T281" s="190">
        <f>S281*H281</f>
        <v>0</v>
      </c>
      <c r="U281" s="36"/>
      <c r="V281" s="36"/>
      <c r="W281" s="36"/>
      <c r="X281" s="36"/>
      <c r="Y281" s="36"/>
      <c r="Z281" s="36"/>
      <c r="AA281" s="36"/>
      <c r="AB281" s="36"/>
      <c r="AC281" s="36"/>
      <c r="AD281" s="36"/>
      <c r="AE281" s="36"/>
      <c r="AR281" s="191" t="s">
        <v>348</v>
      </c>
      <c r="AT281" s="191" t="s">
        <v>234</v>
      </c>
      <c r="AU281" s="191" t="s">
        <v>85</v>
      </c>
      <c r="AY281" s="19" t="s">
        <v>232</v>
      </c>
      <c r="BE281" s="192">
        <f>IF(N281="základní",J281,0)</f>
        <v>0</v>
      </c>
      <c r="BF281" s="192">
        <f>IF(N281="snížená",J281,0)</f>
        <v>0</v>
      </c>
      <c r="BG281" s="192">
        <f>IF(N281="zákl. přenesená",J281,0)</f>
        <v>0</v>
      </c>
      <c r="BH281" s="192">
        <f>IF(N281="sníž. přenesená",J281,0)</f>
        <v>0</v>
      </c>
      <c r="BI281" s="192">
        <f>IF(N281="nulová",J281,0)</f>
        <v>0</v>
      </c>
      <c r="BJ281" s="19" t="s">
        <v>83</v>
      </c>
      <c r="BK281" s="192">
        <f>ROUND(I281*H281,2)</f>
        <v>0</v>
      </c>
      <c r="BL281" s="19" t="s">
        <v>348</v>
      </c>
      <c r="BM281" s="191" t="s">
        <v>6203</v>
      </c>
    </row>
    <row r="282" spans="1:65" s="2" customFormat="1" ht="10.199999999999999">
      <c r="A282" s="36"/>
      <c r="B282" s="37"/>
      <c r="C282" s="38"/>
      <c r="D282" s="193" t="s">
        <v>240</v>
      </c>
      <c r="E282" s="38"/>
      <c r="F282" s="194" t="s">
        <v>6204</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240</v>
      </c>
      <c r="AU282" s="19" t="s">
        <v>85</v>
      </c>
    </row>
    <row r="283" spans="1:65" s="2" customFormat="1" ht="48">
      <c r="A283" s="36"/>
      <c r="B283" s="37"/>
      <c r="C283" s="38"/>
      <c r="D283" s="198" t="s">
        <v>242</v>
      </c>
      <c r="E283" s="38"/>
      <c r="F283" s="199" t="s">
        <v>6176</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242</v>
      </c>
      <c r="AU283" s="19" t="s">
        <v>85</v>
      </c>
    </row>
    <row r="284" spans="1:65" s="13" customFormat="1" ht="10.199999999999999">
      <c r="B284" s="200"/>
      <c r="C284" s="201"/>
      <c r="D284" s="198" t="s">
        <v>244</v>
      </c>
      <c r="E284" s="202" t="s">
        <v>19</v>
      </c>
      <c r="F284" s="203" t="s">
        <v>6205</v>
      </c>
      <c r="G284" s="201"/>
      <c r="H284" s="204">
        <v>10</v>
      </c>
      <c r="I284" s="205"/>
      <c r="J284" s="201"/>
      <c r="K284" s="201"/>
      <c r="L284" s="206"/>
      <c r="M284" s="207"/>
      <c r="N284" s="208"/>
      <c r="O284" s="208"/>
      <c r="P284" s="208"/>
      <c r="Q284" s="208"/>
      <c r="R284" s="208"/>
      <c r="S284" s="208"/>
      <c r="T284" s="209"/>
      <c r="AT284" s="210" t="s">
        <v>244</v>
      </c>
      <c r="AU284" s="210" t="s">
        <v>85</v>
      </c>
      <c r="AV284" s="13" t="s">
        <v>85</v>
      </c>
      <c r="AW284" s="13" t="s">
        <v>37</v>
      </c>
      <c r="AX284" s="13" t="s">
        <v>83</v>
      </c>
      <c r="AY284" s="210" t="s">
        <v>232</v>
      </c>
    </row>
    <row r="285" spans="1:65" s="2" customFormat="1" ht="16.5" customHeight="1">
      <c r="A285" s="36"/>
      <c r="B285" s="37"/>
      <c r="C285" s="180" t="s">
        <v>533</v>
      </c>
      <c r="D285" s="180" t="s">
        <v>234</v>
      </c>
      <c r="E285" s="181" t="s">
        <v>6206</v>
      </c>
      <c r="F285" s="182" t="s">
        <v>6207</v>
      </c>
      <c r="G285" s="183" t="s">
        <v>421</v>
      </c>
      <c r="H285" s="184">
        <v>32</v>
      </c>
      <c r="I285" s="185"/>
      <c r="J285" s="186">
        <f>ROUND(I285*H285,2)</f>
        <v>0</v>
      </c>
      <c r="K285" s="182" t="s">
        <v>19</v>
      </c>
      <c r="L285" s="41"/>
      <c r="M285" s="187" t="s">
        <v>19</v>
      </c>
      <c r="N285" s="188" t="s">
        <v>47</v>
      </c>
      <c r="O285" s="66"/>
      <c r="P285" s="189">
        <f>O285*H285</f>
        <v>0</v>
      </c>
      <c r="Q285" s="189">
        <v>2.9999999999999997E-4</v>
      </c>
      <c r="R285" s="189">
        <f>Q285*H285</f>
        <v>9.5999999999999992E-3</v>
      </c>
      <c r="S285" s="189">
        <v>0</v>
      </c>
      <c r="T285" s="190">
        <f>S285*H285</f>
        <v>0</v>
      </c>
      <c r="U285" s="36"/>
      <c r="V285" s="36"/>
      <c r="W285" s="36"/>
      <c r="X285" s="36"/>
      <c r="Y285" s="36"/>
      <c r="Z285" s="36"/>
      <c r="AA285" s="36"/>
      <c r="AB285" s="36"/>
      <c r="AC285" s="36"/>
      <c r="AD285" s="36"/>
      <c r="AE285" s="36"/>
      <c r="AR285" s="191" t="s">
        <v>348</v>
      </c>
      <c r="AT285" s="191" t="s">
        <v>234</v>
      </c>
      <c r="AU285" s="191" t="s">
        <v>85</v>
      </c>
      <c r="AY285" s="19" t="s">
        <v>232</v>
      </c>
      <c r="BE285" s="192">
        <f>IF(N285="základní",J285,0)</f>
        <v>0</v>
      </c>
      <c r="BF285" s="192">
        <f>IF(N285="snížená",J285,0)</f>
        <v>0</v>
      </c>
      <c r="BG285" s="192">
        <f>IF(N285="zákl. přenesená",J285,0)</f>
        <v>0</v>
      </c>
      <c r="BH285" s="192">
        <f>IF(N285="sníž. přenesená",J285,0)</f>
        <v>0</v>
      </c>
      <c r="BI285" s="192">
        <f>IF(N285="nulová",J285,0)</f>
        <v>0</v>
      </c>
      <c r="BJ285" s="19" t="s">
        <v>83</v>
      </c>
      <c r="BK285" s="192">
        <f>ROUND(I285*H285,2)</f>
        <v>0</v>
      </c>
      <c r="BL285" s="19" t="s">
        <v>348</v>
      </c>
      <c r="BM285" s="191" t="s">
        <v>6208</v>
      </c>
    </row>
    <row r="286" spans="1:65" s="13" customFormat="1" ht="10.199999999999999">
      <c r="B286" s="200"/>
      <c r="C286" s="201"/>
      <c r="D286" s="198" t="s">
        <v>244</v>
      </c>
      <c r="E286" s="202" t="s">
        <v>19</v>
      </c>
      <c r="F286" s="203" t="s">
        <v>6209</v>
      </c>
      <c r="G286" s="201"/>
      <c r="H286" s="204">
        <v>32</v>
      </c>
      <c r="I286" s="205"/>
      <c r="J286" s="201"/>
      <c r="K286" s="201"/>
      <c r="L286" s="206"/>
      <c r="M286" s="207"/>
      <c r="N286" s="208"/>
      <c r="O286" s="208"/>
      <c r="P286" s="208"/>
      <c r="Q286" s="208"/>
      <c r="R286" s="208"/>
      <c r="S286" s="208"/>
      <c r="T286" s="209"/>
      <c r="AT286" s="210" t="s">
        <v>244</v>
      </c>
      <c r="AU286" s="210" t="s">
        <v>85</v>
      </c>
      <c r="AV286" s="13" t="s">
        <v>85</v>
      </c>
      <c r="AW286" s="13" t="s">
        <v>37</v>
      </c>
      <c r="AX286" s="13" t="s">
        <v>83</v>
      </c>
      <c r="AY286" s="210" t="s">
        <v>232</v>
      </c>
    </row>
    <row r="287" spans="1:65" s="2" customFormat="1" ht="21.75" customHeight="1">
      <c r="A287" s="36"/>
      <c r="B287" s="37"/>
      <c r="C287" s="180" t="s">
        <v>543</v>
      </c>
      <c r="D287" s="180" t="s">
        <v>234</v>
      </c>
      <c r="E287" s="181" t="s">
        <v>6210</v>
      </c>
      <c r="F287" s="182" t="s">
        <v>6211</v>
      </c>
      <c r="G287" s="183" t="s">
        <v>421</v>
      </c>
      <c r="H287" s="184">
        <v>5</v>
      </c>
      <c r="I287" s="185"/>
      <c r="J287" s="186">
        <f>ROUND(I287*H287,2)</f>
        <v>0</v>
      </c>
      <c r="K287" s="182" t="s">
        <v>19</v>
      </c>
      <c r="L287" s="41"/>
      <c r="M287" s="187" t="s">
        <v>19</v>
      </c>
      <c r="N287" s="188" t="s">
        <v>47</v>
      </c>
      <c r="O287" s="66"/>
      <c r="P287" s="189">
        <f>O287*H287</f>
        <v>0</v>
      </c>
      <c r="Q287" s="189">
        <v>1.2999999999999999E-4</v>
      </c>
      <c r="R287" s="189">
        <f>Q287*H287</f>
        <v>6.4999999999999997E-4</v>
      </c>
      <c r="S287" s="189">
        <v>0</v>
      </c>
      <c r="T287" s="190">
        <f>S287*H287</f>
        <v>0</v>
      </c>
      <c r="U287" s="36"/>
      <c r="V287" s="36"/>
      <c r="W287" s="36"/>
      <c r="X287" s="36"/>
      <c r="Y287" s="36"/>
      <c r="Z287" s="36"/>
      <c r="AA287" s="36"/>
      <c r="AB287" s="36"/>
      <c r="AC287" s="36"/>
      <c r="AD287" s="36"/>
      <c r="AE287" s="36"/>
      <c r="AR287" s="191" t="s">
        <v>348</v>
      </c>
      <c r="AT287" s="191" t="s">
        <v>234</v>
      </c>
      <c r="AU287" s="191" t="s">
        <v>85</v>
      </c>
      <c r="AY287" s="19" t="s">
        <v>232</v>
      </c>
      <c r="BE287" s="192">
        <f>IF(N287="základní",J287,0)</f>
        <v>0</v>
      </c>
      <c r="BF287" s="192">
        <f>IF(N287="snížená",J287,0)</f>
        <v>0</v>
      </c>
      <c r="BG287" s="192">
        <f>IF(N287="zákl. přenesená",J287,0)</f>
        <v>0</v>
      </c>
      <c r="BH287" s="192">
        <f>IF(N287="sníž. přenesená",J287,0)</f>
        <v>0</v>
      </c>
      <c r="BI287" s="192">
        <f>IF(N287="nulová",J287,0)</f>
        <v>0</v>
      </c>
      <c r="BJ287" s="19" t="s">
        <v>83</v>
      </c>
      <c r="BK287" s="192">
        <f>ROUND(I287*H287,2)</f>
        <v>0</v>
      </c>
      <c r="BL287" s="19" t="s">
        <v>348</v>
      </c>
      <c r="BM287" s="191" t="s">
        <v>6212</v>
      </c>
    </row>
    <row r="288" spans="1:65" s="2" customFormat="1" ht="21.75" customHeight="1">
      <c r="A288" s="36"/>
      <c r="B288" s="37"/>
      <c r="C288" s="180" t="s">
        <v>549</v>
      </c>
      <c r="D288" s="180" t="s">
        <v>234</v>
      </c>
      <c r="E288" s="181" t="s">
        <v>6213</v>
      </c>
      <c r="F288" s="182" t="s">
        <v>6214</v>
      </c>
      <c r="G288" s="183" t="s">
        <v>421</v>
      </c>
      <c r="H288" s="184">
        <v>30</v>
      </c>
      <c r="I288" s="185"/>
      <c r="J288" s="186">
        <f>ROUND(I288*H288,2)</f>
        <v>0</v>
      </c>
      <c r="K288" s="182" t="s">
        <v>19</v>
      </c>
      <c r="L288" s="41"/>
      <c r="M288" s="187" t="s">
        <v>19</v>
      </c>
      <c r="N288" s="188" t="s">
        <v>47</v>
      </c>
      <c r="O288" s="66"/>
      <c r="P288" s="189">
        <f>O288*H288</f>
        <v>0</v>
      </c>
      <c r="Q288" s="189">
        <v>1.9000000000000001E-4</v>
      </c>
      <c r="R288" s="189">
        <f>Q288*H288</f>
        <v>5.7000000000000002E-3</v>
      </c>
      <c r="S288" s="189">
        <v>0</v>
      </c>
      <c r="T288" s="190">
        <f>S288*H288</f>
        <v>0</v>
      </c>
      <c r="U288" s="36"/>
      <c r="V288" s="36"/>
      <c r="W288" s="36"/>
      <c r="X288" s="36"/>
      <c r="Y288" s="36"/>
      <c r="Z288" s="36"/>
      <c r="AA288" s="36"/>
      <c r="AB288" s="36"/>
      <c r="AC288" s="36"/>
      <c r="AD288" s="36"/>
      <c r="AE288" s="36"/>
      <c r="AR288" s="191" t="s">
        <v>348</v>
      </c>
      <c r="AT288" s="191" t="s">
        <v>234</v>
      </c>
      <c r="AU288" s="191" t="s">
        <v>85</v>
      </c>
      <c r="AY288" s="19" t="s">
        <v>232</v>
      </c>
      <c r="BE288" s="192">
        <f>IF(N288="základní",J288,0)</f>
        <v>0</v>
      </c>
      <c r="BF288" s="192">
        <f>IF(N288="snížená",J288,0)</f>
        <v>0</v>
      </c>
      <c r="BG288" s="192">
        <f>IF(N288="zákl. přenesená",J288,0)</f>
        <v>0</v>
      </c>
      <c r="BH288" s="192">
        <f>IF(N288="sníž. přenesená",J288,0)</f>
        <v>0</v>
      </c>
      <c r="BI288" s="192">
        <f>IF(N288="nulová",J288,0)</f>
        <v>0</v>
      </c>
      <c r="BJ288" s="19" t="s">
        <v>83</v>
      </c>
      <c r="BK288" s="192">
        <f>ROUND(I288*H288,2)</f>
        <v>0</v>
      </c>
      <c r="BL288" s="19" t="s">
        <v>348</v>
      </c>
      <c r="BM288" s="191" t="s">
        <v>6215</v>
      </c>
    </row>
    <row r="289" spans="1:65" s="2" customFormat="1" ht="16.5" customHeight="1">
      <c r="A289" s="36"/>
      <c r="B289" s="37"/>
      <c r="C289" s="180" t="s">
        <v>555</v>
      </c>
      <c r="D289" s="180" t="s">
        <v>234</v>
      </c>
      <c r="E289" s="181" t="s">
        <v>6216</v>
      </c>
      <c r="F289" s="182" t="s">
        <v>6217</v>
      </c>
      <c r="G289" s="183" t="s">
        <v>339</v>
      </c>
      <c r="H289" s="184">
        <v>19</v>
      </c>
      <c r="I289" s="185"/>
      <c r="J289" s="186">
        <f>ROUND(I289*H289,2)</f>
        <v>0</v>
      </c>
      <c r="K289" s="182" t="s">
        <v>238</v>
      </c>
      <c r="L289" s="41"/>
      <c r="M289" s="187" t="s">
        <v>19</v>
      </c>
      <c r="N289" s="188" t="s">
        <v>47</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348</v>
      </c>
      <c r="AT289" s="191" t="s">
        <v>234</v>
      </c>
      <c r="AU289" s="191" t="s">
        <v>85</v>
      </c>
      <c r="AY289" s="19" t="s">
        <v>232</v>
      </c>
      <c r="BE289" s="192">
        <f>IF(N289="základní",J289,0)</f>
        <v>0</v>
      </c>
      <c r="BF289" s="192">
        <f>IF(N289="snížená",J289,0)</f>
        <v>0</v>
      </c>
      <c r="BG289" s="192">
        <f>IF(N289="zákl. přenesená",J289,0)</f>
        <v>0</v>
      </c>
      <c r="BH289" s="192">
        <f>IF(N289="sníž. přenesená",J289,0)</f>
        <v>0</v>
      </c>
      <c r="BI289" s="192">
        <f>IF(N289="nulová",J289,0)</f>
        <v>0</v>
      </c>
      <c r="BJ289" s="19" t="s">
        <v>83</v>
      </c>
      <c r="BK289" s="192">
        <f>ROUND(I289*H289,2)</f>
        <v>0</v>
      </c>
      <c r="BL289" s="19" t="s">
        <v>348</v>
      </c>
      <c r="BM289" s="191" t="s">
        <v>6218</v>
      </c>
    </row>
    <row r="290" spans="1:65" s="2" customFormat="1" ht="10.199999999999999">
      <c r="A290" s="36"/>
      <c r="B290" s="37"/>
      <c r="C290" s="38"/>
      <c r="D290" s="193" t="s">
        <v>240</v>
      </c>
      <c r="E290" s="38"/>
      <c r="F290" s="194" t="s">
        <v>6219</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240</v>
      </c>
      <c r="AU290" s="19" t="s">
        <v>85</v>
      </c>
    </row>
    <row r="291" spans="1:65" s="2" customFormat="1" ht="38.4">
      <c r="A291" s="36"/>
      <c r="B291" s="37"/>
      <c r="C291" s="38"/>
      <c r="D291" s="198" t="s">
        <v>242</v>
      </c>
      <c r="E291" s="38"/>
      <c r="F291" s="199" t="s">
        <v>6220</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242</v>
      </c>
      <c r="AU291" s="19" t="s">
        <v>85</v>
      </c>
    </row>
    <row r="292" spans="1:65" s="2" customFormat="1" ht="16.5" customHeight="1">
      <c r="A292" s="36"/>
      <c r="B292" s="37"/>
      <c r="C292" s="180" t="s">
        <v>561</v>
      </c>
      <c r="D292" s="180" t="s">
        <v>234</v>
      </c>
      <c r="E292" s="181" t="s">
        <v>6221</v>
      </c>
      <c r="F292" s="182" t="s">
        <v>6222</v>
      </c>
      <c r="G292" s="183" t="s">
        <v>339</v>
      </c>
      <c r="H292" s="184">
        <v>9</v>
      </c>
      <c r="I292" s="185"/>
      <c r="J292" s="186">
        <f>ROUND(I292*H292,2)</f>
        <v>0</v>
      </c>
      <c r="K292" s="182" t="s">
        <v>238</v>
      </c>
      <c r="L292" s="41"/>
      <c r="M292" s="187" t="s">
        <v>19</v>
      </c>
      <c r="N292" s="188" t="s">
        <v>47</v>
      </c>
      <c r="O292" s="66"/>
      <c r="P292" s="189">
        <f>O292*H292</f>
        <v>0</v>
      </c>
      <c r="Q292" s="189">
        <v>0</v>
      </c>
      <c r="R292" s="189">
        <f>Q292*H292</f>
        <v>0</v>
      </c>
      <c r="S292" s="189">
        <v>0</v>
      </c>
      <c r="T292" s="190">
        <f>S292*H292</f>
        <v>0</v>
      </c>
      <c r="U292" s="36"/>
      <c r="V292" s="36"/>
      <c r="W292" s="36"/>
      <c r="X292" s="36"/>
      <c r="Y292" s="36"/>
      <c r="Z292" s="36"/>
      <c r="AA292" s="36"/>
      <c r="AB292" s="36"/>
      <c r="AC292" s="36"/>
      <c r="AD292" s="36"/>
      <c r="AE292" s="36"/>
      <c r="AR292" s="191" t="s">
        <v>348</v>
      </c>
      <c r="AT292" s="191" t="s">
        <v>234</v>
      </c>
      <c r="AU292" s="191" t="s">
        <v>85</v>
      </c>
      <c r="AY292" s="19" t="s">
        <v>232</v>
      </c>
      <c r="BE292" s="192">
        <f>IF(N292="základní",J292,0)</f>
        <v>0</v>
      </c>
      <c r="BF292" s="192">
        <f>IF(N292="snížená",J292,0)</f>
        <v>0</v>
      </c>
      <c r="BG292" s="192">
        <f>IF(N292="zákl. přenesená",J292,0)</f>
        <v>0</v>
      </c>
      <c r="BH292" s="192">
        <f>IF(N292="sníž. přenesená",J292,0)</f>
        <v>0</v>
      </c>
      <c r="BI292" s="192">
        <f>IF(N292="nulová",J292,0)</f>
        <v>0</v>
      </c>
      <c r="BJ292" s="19" t="s">
        <v>83</v>
      </c>
      <c r="BK292" s="192">
        <f>ROUND(I292*H292,2)</f>
        <v>0</v>
      </c>
      <c r="BL292" s="19" t="s">
        <v>348</v>
      </c>
      <c r="BM292" s="191" t="s">
        <v>6223</v>
      </c>
    </row>
    <row r="293" spans="1:65" s="2" customFormat="1" ht="10.199999999999999">
      <c r="A293" s="36"/>
      <c r="B293" s="37"/>
      <c r="C293" s="38"/>
      <c r="D293" s="193" t="s">
        <v>240</v>
      </c>
      <c r="E293" s="38"/>
      <c r="F293" s="194" t="s">
        <v>6224</v>
      </c>
      <c r="G293" s="38"/>
      <c r="H293" s="38"/>
      <c r="I293" s="195"/>
      <c r="J293" s="38"/>
      <c r="K293" s="38"/>
      <c r="L293" s="41"/>
      <c r="M293" s="196"/>
      <c r="N293" s="197"/>
      <c r="O293" s="66"/>
      <c r="P293" s="66"/>
      <c r="Q293" s="66"/>
      <c r="R293" s="66"/>
      <c r="S293" s="66"/>
      <c r="T293" s="67"/>
      <c r="U293" s="36"/>
      <c r="V293" s="36"/>
      <c r="W293" s="36"/>
      <c r="X293" s="36"/>
      <c r="Y293" s="36"/>
      <c r="Z293" s="36"/>
      <c r="AA293" s="36"/>
      <c r="AB293" s="36"/>
      <c r="AC293" s="36"/>
      <c r="AD293" s="36"/>
      <c r="AE293" s="36"/>
      <c r="AT293" s="19" t="s">
        <v>240</v>
      </c>
      <c r="AU293" s="19" t="s">
        <v>85</v>
      </c>
    </row>
    <row r="294" spans="1:65" s="2" customFormat="1" ht="38.4">
      <c r="A294" s="36"/>
      <c r="B294" s="37"/>
      <c r="C294" s="38"/>
      <c r="D294" s="198" t="s">
        <v>242</v>
      </c>
      <c r="E294" s="38"/>
      <c r="F294" s="199" t="s">
        <v>6220</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242</v>
      </c>
      <c r="AU294" s="19" t="s">
        <v>85</v>
      </c>
    </row>
    <row r="295" spans="1:65" s="2" customFormat="1" ht="24.15" customHeight="1">
      <c r="A295" s="36"/>
      <c r="B295" s="37"/>
      <c r="C295" s="180" t="s">
        <v>572</v>
      </c>
      <c r="D295" s="180" t="s">
        <v>234</v>
      </c>
      <c r="E295" s="181" t="s">
        <v>6225</v>
      </c>
      <c r="F295" s="182" t="s">
        <v>6226</v>
      </c>
      <c r="G295" s="183" t="s">
        <v>339</v>
      </c>
      <c r="H295" s="184">
        <v>1</v>
      </c>
      <c r="I295" s="185"/>
      <c r="J295" s="186">
        <f>ROUND(I295*H295,2)</f>
        <v>0</v>
      </c>
      <c r="K295" s="182" t="s">
        <v>19</v>
      </c>
      <c r="L295" s="41"/>
      <c r="M295" s="187" t="s">
        <v>19</v>
      </c>
      <c r="N295" s="188" t="s">
        <v>47</v>
      </c>
      <c r="O295" s="66"/>
      <c r="P295" s="189">
        <f>O295*H295</f>
        <v>0</v>
      </c>
      <c r="Q295" s="189">
        <v>7.6999999999999996E-4</v>
      </c>
      <c r="R295" s="189">
        <f>Q295*H295</f>
        <v>7.6999999999999996E-4</v>
      </c>
      <c r="S295" s="189">
        <v>0</v>
      </c>
      <c r="T295" s="190">
        <f>S295*H295</f>
        <v>0</v>
      </c>
      <c r="U295" s="36"/>
      <c r="V295" s="36"/>
      <c r="W295" s="36"/>
      <c r="X295" s="36"/>
      <c r="Y295" s="36"/>
      <c r="Z295" s="36"/>
      <c r="AA295" s="36"/>
      <c r="AB295" s="36"/>
      <c r="AC295" s="36"/>
      <c r="AD295" s="36"/>
      <c r="AE295" s="36"/>
      <c r="AR295" s="191" t="s">
        <v>348</v>
      </c>
      <c r="AT295" s="191" t="s">
        <v>234</v>
      </c>
      <c r="AU295" s="191" t="s">
        <v>85</v>
      </c>
      <c r="AY295" s="19" t="s">
        <v>232</v>
      </c>
      <c r="BE295" s="192">
        <f>IF(N295="základní",J295,0)</f>
        <v>0</v>
      </c>
      <c r="BF295" s="192">
        <f>IF(N295="snížená",J295,0)</f>
        <v>0</v>
      </c>
      <c r="BG295" s="192">
        <f>IF(N295="zákl. přenesená",J295,0)</f>
        <v>0</v>
      </c>
      <c r="BH295" s="192">
        <f>IF(N295="sníž. přenesená",J295,0)</f>
        <v>0</v>
      </c>
      <c r="BI295" s="192">
        <f>IF(N295="nulová",J295,0)</f>
        <v>0</v>
      </c>
      <c r="BJ295" s="19" t="s">
        <v>83</v>
      </c>
      <c r="BK295" s="192">
        <f>ROUND(I295*H295,2)</f>
        <v>0</v>
      </c>
      <c r="BL295" s="19" t="s">
        <v>348</v>
      </c>
      <c r="BM295" s="191" t="s">
        <v>6227</v>
      </c>
    </row>
    <row r="296" spans="1:65" s="13" customFormat="1" ht="10.199999999999999">
      <c r="B296" s="200"/>
      <c r="C296" s="201"/>
      <c r="D296" s="198" t="s">
        <v>244</v>
      </c>
      <c r="E296" s="202" t="s">
        <v>19</v>
      </c>
      <c r="F296" s="203" t="s">
        <v>6228</v>
      </c>
      <c r="G296" s="201"/>
      <c r="H296" s="204">
        <v>1</v>
      </c>
      <c r="I296" s="205"/>
      <c r="J296" s="201"/>
      <c r="K296" s="201"/>
      <c r="L296" s="206"/>
      <c r="M296" s="207"/>
      <c r="N296" s="208"/>
      <c r="O296" s="208"/>
      <c r="P296" s="208"/>
      <c r="Q296" s="208"/>
      <c r="R296" s="208"/>
      <c r="S296" s="208"/>
      <c r="T296" s="209"/>
      <c r="AT296" s="210" t="s">
        <v>244</v>
      </c>
      <c r="AU296" s="210" t="s">
        <v>85</v>
      </c>
      <c r="AV296" s="13" t="s">
        <v>85</v>
      </c>
      <c r="AW296" s="13" t="s">
        <v>37</v>
      </c>
      <c r="AX296" s="13" t="s">
        <v>83</v>
      </c>
      <c r="AY296" s="210" t="s">
        <v>232</v>
      </c>
    </row>
    <row r="297" spans="1:65" s="2" customFormat="1" ht="24.15" customHeight="1">
      <c r="A297" s="36"/>
      <c r="B297" s="37"/>
      <c r="C297" s="180" t="s">
        <v>578</v>
      </c>
      <c r="D297" s="180" t="s">
        <v>234</v>
      </c>
      <c r="E297" s="181" t="s">
        <v>6229</v>
      </c>
      <c r="F297" s="182" t="s">
        <v>6230</v>
      </c>
      <c r="G297" s="183" t="s">
        <v>339</v>
      </c>
      <c r="H297" s="184">
        <v>1</v>
      </c>
      <c r="I297" s="185"/>
      <c r="J297" s="186">
        <f>ROUND(I297*H297,2)</f>
        <v>0</v>
      </c>
      <c r="K297" s="182" t="s">
        <v>19</v>
      </c>
      <c r="L297" s="41"/>
      <c r="M297" s="187" t="s">
        <v>19</v>
      </c>
      <c r="N297" s="188" t="s">
        <v>47</v>
      </c>
      <c r="O297" s="66"/>
      <c r="P297" s="189">
        <f>O297*H297</f>
        <v>0</v>
      </c>
      <c r="Q297" s="189">
        <v>7.1999999999999998E-3</v>
      </c>
      <c r="R297" s="189">
        <f>Q297*H297</f>
        <v>7.1999999999999998E-3</v>
      </c>
      <c r="S297" s="189">
        <v>0</v>
      </c>
      <c r="T297" s="190">
        <f>S297*H297</f>
        <v>0</v>
      </c>
      <c r="U297" s="36"/>
      <c r="V297" s="36"/>
      <c r="W297" s="36"/>
      <c r="X297" s="36"/>
      <c r="Y297" s="36"/>
      <c r="Z297" s="36"/>
      <c r="AA297" s="36"/>
      <c r="AB297" s="36"/>
      <c r="AC297" s="36"/>
      <c r="AD297" s="36"/>
      <c r="AE297" s="36"/>
      <c r="AR297" s="191" t="s">
        <v>348</v>
      </c>
      <c r="AT297" s="191" t="s">
        <v>234</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348</v>
      </c>
      <c r="BM297" s="191" t="s">
        <v>6231</v>
      </c>
    </row>
    <row r="298" spans="1:65" s="13" customFormat="1" ht="10.199999999999999">
      <c r="B298" s="200"/>
      <c r="C298" s="201"/>
      <c r="D298" s="198" t="s">
        <v>244</v>
      </c>
      <c r="E298" s="202" t="s">
        <v>19</v>
      </c>
      <c r="F298" s="203" t="s">
        <v>6232</v>
      </c>
      <c r="G298" s="201"/>
      <c r="H298" s="204">
        <v>1</v>
      </c>
      <c r="I298" s="205"/>
      <c r="J298" s="201"/>
      <c r="K298" s="201"/>
      <c r="L298" s="206"/>
      <c r="M298" s="207"/>
      <c r="N298" s="208"/>
      <c r="O298" s="208"/>
      <c r="P298" s="208"/>
      <c r="Q298" s="208"/>
      <c r="R298" s="208"/>
      <c r="S298" s="208"/>
      <c r="T298" s="209"/>
      <c r="AT298" s="210" t="s">
        <v>244</v>
      </c>
      <c r="AU298" s="210" t="s">
        <v>85</v>
      </c>
      <c r="AV298" s="13" t="s">
        <v>85</v>
      </c>
      <c r="AW298" s="13" t="s">
        <v>37</v>
      </c>
      <c r="AX298" s="13" t="s">
        <v>83</v>
      </c>
      <c r="AY298" s="210" t="s">
        <v>232</v>
      </c>
    </row>
    <row r="299" spans="1:65" s="2" customFormat="1" ht="24.15" customHeight="1">
      <c r="A299" s="36"/>
      <c r="B299" s="37"/>
      <c r="C299" s="180" t="s">
        <v>586</v>
      </c>
      <c r="D299" s="180" t="s">
        <v>234</v>
      </c>
      <c r="E299" s="181" t="s">
        <v>6233</v>
      </c>
      <c r="F299" s="182" t="s">
        <v>6234</v>
      </c>
      <c r="G299" s="183" t="s">
        <v>339</v>
      </c>
      <c r="H299" s="184">
        <v>2</v>
      </c>
      <c r="I299" s="185"/>
      <c r="J299" s="186">
        <f>ROUND(I299*H299,2)</f>
        <v>0</v>
      </c>
      <c r="K299" s="182" t="s">
        <v>19</v>
      </c>
      <c r="L299" s="41"/>
      <c r="M299" s="187" t="s">
        <v>19</v>
      </c>
      <c r="N299" s="188" t="s">
        <v>47</v>
      </c>
      <c r="O299" s="66"/>
      <c r="P299" s="189">
        <f>O299*H299</f>
        <v>0</v>
      </c>
      <c r="Q299" s="189">
        <v>7.6999999999999996E-4</v>
      </c>
      <c r="R299" s="189">
        <f>Q299*H299</f>
        <v>1.5399999999999999E-3</v>
      </c>
      <c r="S299" s="189">
        <v>0</v>
      </c>
      <c r="T299" s="190">
        <f>S299*H299</f>
        <v>0</v>
      </c>
      <c r="U299" s="36"/>
      <c r="V299" s="36"/>
      <c r="W299" s="36"/>
      <c r="X299" s="36"/>
      <c r="Y299" s="36"/>
      <c r="Z299" s="36"/>
      <c r="AA299" s="36"/>
      <c r="AB299" s="36"/>
      <c r="AC299" s="36"/>
      <c r="AD299" s="36"/>
      <c r="AE299" s="36"/>
      <c r="AR299" s="191" t="s">
        <v>348</v>
      </c>
      <c r="AT299" s="191" t="s">
        <v>234</v>
      </c>
      <c r="AU299" s="191" t="s">
        <v>85</v>
      </c>
      <c r="AY299" s="19" t="s">
        <v>232</v>
      </c>
      <c r="BE299" s="192">
        <f>IF(N299="základní",J299,0)</f>
        <v>0</v>
      </c>
      <c r="BF299" s="192">
        <f>IF(N299="snížená",J299,0)</f>
        <v>0</v>
      </c>
      <c r="BG299" s="192">
        <f>IF(N299="zákl. přenesená",J299,0)</f>
        <v>0</v>
      </c>
      <c r="BH299" s="192">
        <f>IF(N299="sníž. přenesená",J299,0)</f>
        <v>0</v>
      </c>
      <c r="BI299" s="192">
        <f>IF(N299="nulová",J299,0)</f>
        <v>0</v>
      </c>
      <c r="BJ299" s="19" t="s">
        <v>83</v>
      </c>
      <c r="BK299" s="192">
        <f>ROUND(I299*H299,2)</f>
        <v>0</v>
      </c>
      <c r="BL299" s="19" t="s">
        <v>348</v>
      </c>
      <c r="BM299" s="191" t="s">
        <v>6235</v>
      </c>
    </row>
    <row r="300" spans="1:65" s="13" customFormat="1" ht="10.199999999999999">
      <c r="B300" s="200"/>
      <c r="C300" s="201"/>
      <c r="D300" s="198" t="s">
        <v>244</v>
      </c>
      <c r="E300" s="202" t="s">
        <v>19</v>
      </c>
      <c r="F300" s="203" t="s">
        <v>6236</v>
      </c>
      <c r="G300" s="201"/>
      <c r="H300" s="204">
        <v>2</v>
      </c>
      <c r="I300" s="205"/>
      <c r="J300" s="201"/>
      <c r="K300" s="201"/>
      <c r="L300" s="206"/>
      <c r="M300" s="207"/>
      <c r="N300" s="208"/>
      <c r="O300" s="208"/>
      <c r="P300" s="208"/>
      <c r="Q300" s="208"/>
      <c r="R300" s="208"/>
      <c r="S300" s="208"/>
      <c r="T300" s="209"/>
      <c r="AT300" s="210" t="s">
        <v>244</v>
      </c>
      <c r="AU300" s="210" t="s">
        <v>85</v>
      </c>
      <c r="AV300" s="13" t="s">
        <v>85</v>
      </c>
      <c r="AW300" s="13" t="s">
        <v>37</v>
      </c>
      <c r="AX300" s="13" t="s">
        <v>83</v>
      </c>
      <c r="AY300" s="210" t="s">
        <v>232</v>
      </c>
    </row>
    <row r="301" spans="1:65" s="2" customFormat="1" ht="16.5" customHeight="1">
      <c r="A301" s="36"/>
      <c r="B301" s="37"/>
      <c r="C301" s="180" t="s">
        <v>594</v>
      </c>
      <c r="D301" s="180" t="s">
        <v>234</v>
      </c>
      <c r="E301" s="181" t="s">
        <v>6237</v>
      </c>
      <c r="F301" s="182" t="s">
        <v>6238</v>
      </c>
      <c r="G301" s="183" t="s">
        <v>339</v>
      </c>
      <c r="H301" s="184">
        <v>2</v>
      </c>
      <c r="I301" s="185"/>
      <c r="J301" s="186">
        <f>ROUND(I301*H301,2)</f>
        <v>0</v>
      </c>
      <c r="K301" s="182" t="s">
        <v>238</v>
      </c>
      <c r="L301" s="41"/>
      <c r="M301" s="187" t="s">
        <v>19</v>
      </c>
      <c r="N301" s="188" t="s">
        <v>47</v>
      </c>
      <c r="O301" s="66"/>
      <c r="P301" s="189">
        <f>O301*H301</f>
        <v>0</v>
      </c>
      <c r="Q301" s="189">
        <v>1.4999999999999999E-4</v>
      </c>
      <c r="R301" s="189">
        <f>Q301*H301</f>
        <v>2.9999999999999997E-4</v>
      </c>
      <c r="S301" s="189">
        <v>0</v>
      </c>
      <c r="T301" s="190">
        <f>S301*H301</f>
        <v>0</v>
      </c>
      <c r="U301" s="36"/>
      <c r="V301" s="36"/>
      <c r="W301" s="36"/>
      <c r="X301" s="36"/>
      <c r="Y301" s="36"/>
      <c r="Z301" s="36"/>
      <c r="AA301" s="36"/>
      <c r="AB301" s="36"/>
      <c r="AC301" s="36"/>
      <c r="AD301" s="36"/>
      <c r="AE301" s="36"/>
      <c r="AR301" s="191" t="s">
        <v>348</v>
      </c>
      <c r="AT301" s="191" t="s">
        <v>234</v>
      </c>
      <c r="AU301" s="191" t="s">
        <v>85</v>
      </c>
      <c r="AY301" s="19" t="s">
        <v>232</v>
      </c>
      <c r="BE301" s="192">
        <f>IF(N301="základní",J301,0)</f>
        <v>0</v>
      </c>
      <c r="BF301" s="192">
        <f>IF(N301="snížená",J301,0)</f>
        <v>0</v>
      </c>
      <c r="BG301" s="192">
        <f>IF(N301="zákl. přenesená",J301,0)</f>
        <v>0</v>
      </c>
      <c r="BH301" s="192">
        <f>IF(N301="sníž. přenesená",J301,0)</f>
        <v>0</v>
      </c>
      <c r="BI301" s="192">
        <f>IF(N301="nulová",J301,0)</f>
        <v>0</v>
      </c>
      <c r="BJ301" s="19" t="s">
        <v>83</v>
      </c>
      <c r="BK301" s="192">
        <f>ROUND(I301*H301,2)</f>
        <v>0</v>
      </c>
      <c r="BL301" s="19" t="s">
        <v>348</v>
      </c>
      <c r="BM301" s="191" t="s">
        <v>6239</v>
      </c>
    </row>
    <row r="302" spans="1:65" s="2" customFormat="1" ht="10.199999999999999">
      <c r="A302" s="36"/>
      <c r="B302" s="37"/>
      <c r="C302" s="38"/>
      <c r="D302" s="193" t="s">
        <v>240</v>
      </c>
      <c r="E302" s="38"/>
      <c r="F302" s="194" t="s">
        <v>6240</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240</v>
      </c>
      <c r="AU302" s="19" t="s">
        <v>85</v>
      </c>
    </row>
    <row r="303" spans="1:65" s="13" customFormat="1" ht="10.199999999999999">
      <c r="B303" s="200"/>
      <c r="C303" s="201"/>
      <c r="D303" s="198" t="s">
        <v>244</v>
      </c>
      <c r="E303" s="202" t="s">
        <v>19</v>
      </c>
      <c r="F303" s="203" t="s">
        <v>6241</v>
      </c>
      <c r="G303" s="201"/>
      <c r="H303" s="204">
        <v>2</v>
      </c>
      <c r="I303" s="205"/>
      <c r="J303" s="201"/>
      <c r="K303" s="201"/>
      <c r="L303" s="206"/>
      <c r="M303" s="207"/>
      <c r="N303" s="208"/>
      <c r="O303" s="208"/>
      <c r="P303" s="208"/>
      <c r="Q303" s="208"/>
      <c r="R303" s="208"/>
      <c r="S303" s="208"/>
      <c r="T303" s="209"/>
      <c r="AT303" s="210" t="s">
        <v>244</v>
      </c>
      <c r="AU303" s="210" t="s">
        <v>85</v>
      </c>
      <c r="AV303" s="13" t="s">
        <v>85</v>
      </c>
      <c r="AW303" s="13" t="s">
        <v>37</v>
      </c>
      <c r="AX303" s="13" t="s">
        <v>83</v>
      </c>
      <c r="AY303" s="210" t="s">
        <v>232</v>
      </c>
    </row>
    <row r="304" spans="1:65" s="2" customFormat="1" ht="44.25" customHeight="1">
      <c r="A304" s="36"/>
      <c r="B304" s="37"/>
      <c r="C304" s="232" t="s">
        <v>599</v>
      </c>
      <c r="D304" s="232" t="s">
        <v>300</v>
      </c>
      <c r="E304" s="233" t="s">
        <v>6242</v>
      </c>
      <c r="F304" s="234" t="s">
        <v>6243</v>
      </c>
      <c r="G304" s="235" t="s">
        <v>339</v>
      </c>
      <c r="H304" s="236">
        <v>2</v>
      </c>
      <c r="I304" s="237"/>
      <c r="J304" s="238">
        <f>ROUND(I304*H304,2)</f>
        <v>0</v>
      </c>
      <c r="K304" s="234" t="s">
        <v>19</v>
      </c>
      <c r="L304" s="239"/>
      <c r="M304" s="240" t="s">
        <v>19</v>
      </c>
      <c r="N304" s="241" t="s">
        <v>47</v>
      </c>
      <c r="O304" s="66"/>
      <c r="P304" s="189">
        <f>O304*H304</f>
        <v>0</v>
      </c>
      <c r="Q304" s="189">
        <v>3.7000000000000002E-3</v>
      </c>
      <c r="R304" s="189">
        <f>Q304*H304</f>
        <v>7.4000000000000003E-3</v>
      </c>
      <c r="S304" s="189">
        <v>0</v>
      </c>
      <c r="T304" s="190">
        <f>S304*H304</f>
        <v>0</v>
      </c>
      <c r="U304" s="36"/>
      <c r="V304" s="36"/>
      <c r="W304" s="36"/>
      <c r="X304" s="36"/>
      <c r="Y304" s="36"/>
      <c r="Z304" s="36"/>
      <c r="AA304" s="36"/>
      <c r="AB304" s="36"/>
      <c r="AC304" s="36"/>
      <c r="AD304" s="36"/>
      <c r="AE304" s="36"/>
      <c r="AR304" s="191" t="s">
        <v>453</v>
      </c>
      <c r="AT304" s="191" t="s">
        <v>300</v>
      </c>
      <c r="AU304" s="191" t="s">
        <v>85</v>
      </c>
      <c r="AY304" s="19" t="s">
        <v>232</v>
      </c>
      <c r="BE304" s="192">
        <f>IF(N304="základní",J304,0)</f>
        <v>0</v>
      </c>
      <c r="BF304" s="192">
        <f>IF(N304="snížená",J304,0)</f>
        <v>0</v>
      </c>
      <c r="BG304" s="192">
        <f>IF(N304="zákl. přenesená",J304,0)</f>
        <v>0</v>
      </c>
      <c r="BH304" s="192">
        <f>IF(N304="sníž. přenesená",J304,0)</f>
        <v>0</v>
      </c>
      <c r="BI304" s="192">
        <f>IF(N304="nulová",J304,0)</f>
        <v>0</v>
      </c>
      <c r="BJ304" s="19" t="s">
        <v>83</v>
      </c>
      <c r="BK304" s="192">
        <f>ROUND(I304*H304,2)</f>
        <v>0</v>
      </c>
      <c r="BL304" s="19" t="s">
        <v>348</v>
      </c>
      <c r="BM304" s="191" t="s">
        <v>6244</v>
      </c>
    </row>
    <row r="305" spans="1:65" s="2" customFormat="1" ht="24.15" customHeight="1">
      <c r="A305" s="36"/>
      <c r="B305" s="37"/>
      <c r="C305" s="180" t="s">
        <v>605</v>
      </c>
      <c r="D305" s="180" t="s">
        <v>234</v>
      </c>
      <c r="E305" s="181" t="s">
        <v>6245</v>
      </c>
      <c r="F305" s="182" t="s">
        <v>6246</v>
      </c>
      <c r="G305" s="183" t="s">
        <v>339</v>
      </c>
      <c r="H305" s="184">
        <v>13</v>
      </c>
      <c r="I305" s="185"/>
      <c r="J305" s="186">
        <f>ROUND(I305*H305,2)</f>
        <v>0</v>
      </c>
      <c r="K305" s="182" t="s">
        <v>19</v>
      </c>
      <c r="L305" s="41"/>
      <c r="M305" s="187" t="s">
        <v>19</v>
      </c>
      <c r="N305" s="188" t="s">
        <v>47</v>
      </c>
      <c r="O305" s="66"/>
      <c r="P305" s="189">
        <f>O305*H305</f>
        <v>0</v>
      </c>
      <c r="Q305" s="189">
        <v>2.9999999999999997E-4</v>
      </c>
      <c r="R305" s="189">
        <f>Q305*H305</f>
        <v>3.8999999999999998E-3</v>
      </c>
      <c r="S305" s="189">
        <v>0</v>
      </c>
      <c r="T305" s="190">
        <f>S305*H305</f>
        <v>0</v>
      </c>
      <c r="U305" s="36"/>
      <c r="V305" s="36"/>
      <c r="W305" s="36"/>
      <c r="X305" s="36"/>
      <c r="Y305" s="36"/>
      <c r="Z305" s="36"/>
      <c r="AA305" s="36"/>
      <c r="AB305" s="36"/>
      <c r="AC305" s="36"/>
      <c r="AD305" s="36"/>
      <c r="AE305" s="36"/>
      <c r="AR305" s="191" t="s">
        <v>348</v>
      </c>
      <c r="AT305" s="191" t="s">
        <v>234</v>
      </c>
      <c r="AU305" s="191" t="s">
        <v>85</v>
      </c>
      <c r="AY305" s="19" t="s">
        <v>232</v>
      </c>
      <c r="BE305" s="192">
        <f>IF(N305="základní",J305,0)</f>
        <v>0</v>
      </c>
      <c r="BF305" s="192">
        <f>IF(N305="snížená",J305,0)</f>
        <v>0</v>
      </c>
      <c r="BG305" s="192">
        <f>IF(N305="zákl. přenesená",J305,0)</f>
        <v>0</v>
      </c>
      <c r="BH305" s="192">
        <f>IF(N305="sníž. přenesená",J305,0)</f>
        <v>0</v>
      </c>
      <c r="BI305" s="192">
        <f>IF(N305="nulová",J305,0)</f>
        <v>0</v>
      </c>
      <c r="BJ305" s="19" t="s">
        <v>83</v>
      </c>
      <c r="BK305" s="192">
        <f>ROUND(I305*H305,2)</f>
        <v>0</v>
      </c>
      <c r="BL305" s="19" t="s">
        <v>348</v>
      </c>
      <c r="BM305" s="191" t="s">
        <v>6247</v>
      </c>
    </row>
    <row r="306" spans="1:65" s="13" customFormat="1" ht="10.199999999999999">
      <c r="B306" s="200"/>
      <c r="C306" s="201"/>
      <c r="D306" s="198" t="s">
        <v>244</v>
      </c>
      <c r="E306" s="202" t="s">
        <v>19</v>
      </c>
      <c r="F306" s="203" t="s">
        <v>6248</v>
      </c>
      <c r="G306" s="201"/>
      <c r="H306" s="204">
        <v>13</v>
      </c>
      <c r="I306" s="205"/>
      <c r="J306" s="201"/>
      <c r="K306" s="201"/>
      <c r="L306" s="206"/>
      <c r="M306" s="207"/>
      <c r="N306" s="208"/>
      <c r="O306" s="208"/>
      <c r="P306" s="208"/>
      <c r="Q306" s="208"/>
      <c r="R306" s="208"/>
      <c r="S306" s="208"/>
      <c r="T306" s="209"/>
      <c r="AT306" s="210" t="s">
        <v>244</v>
      </c>
      <c r="AU306" s="210" t="s">
        <v>85</v>
      </c>
      <c r="AV306" s="13" t="s">
        <v>85</v>
      </c>
      <c r="AW306" s="13" t="s">
        <v>37</v>
      </c>
      <c r="AX306" s="13" t="s">
        <v>83</v>
      </c>
      <c r="AY306" s="210" t="s">
        <v>232</v>
      </c>
    </row>
    <row r="307" spans="1:65" s="2" customFormat="1" ht="24.15" customHeight="1">
      <c r="A307" s="36"/>
      <c r="B307" s="37"/>
      <c r="C307" s="180" t="s">
        <v>615</v>
      </c>
      <c r="D307" s="180" t="s">
        <v>234</v>
      </c>
      <c r="E307" s="181" t="s">
        <v>6249</v>
      </c>
      <c r="F307" s="182" t="s">
        <v>6250</v>
      </c>
      <c r="G307" s="183" t="s">
        <v>339</v>
      </c>
      <c r="H307" s="184">
        <v>2</v>
      </c>
      <c r="I307" s="185"/>
      <c r="J307" s="186">
        <f>ROUND(I307*H307,2)</f>
        <v>0</v>
      </c>
      <c r="K307" s="182" t="s">
        <v>19</v>
      </c>
      <c r="L307" s="41"/>
      <c r="M307" s="187" t="s">
        <v>19</v>
      </c>
      <c r="N307" s="188" t="s">
        <v>47</v>
      </c>
      <c r="O307" s="66"/>
      <c r="P307" s="189">
        <f>O307*H307</f>
        <v>0</v>
      </c>
      <c r="Q307" s="189">
        <v>1.0200000000000001E-3</v>
      </c>
      <c r="R307" s="189">
        <f>Q307*H307</f>
        <v>2.0400000000000001E-3</v>
      </c>
      <c r="S307" s="189">
        <v>0</v>
      </c>
      <c r="T307" s="190">
        <f>S307*H307</f>
        <v>0</v>
      </c>
      <c r="U307" s="36"/>
      <c r="V307" s="36"/>
      <c r="W307" s="36"/>
      <c r="X307" s="36"/>
      <c r="Y307" s="36"/>
      <c r="Z307" s="36"/>
      <c r="AA307" s="36"/>
      <c r="AB307" s="36"/>
      <c r="AC307" s="36"/>
      <c r="AD307" s="36"/>
      <c r="AE307" s="36"/>
      <c r="AR307" s="191" t="s">
        <v>348</v>
      </c>
      <c r="AT307" s="191" t="s">
        <v>234</v>
      </c>
      <c r="AU307" s="191" t="s">
        <v>85</v>
      </c>
      <c r="AY307" s="19" t="s">
        <v>232</v>
      </c>
      <c r="BE307" s="192">
        <f>IF(N307="základní",J307,0)</f>
        <v>0</v>
      </c>
      <c r="BF307" s="192">
        <f>IF(N307="snížená",J307,0)</f>
        <v>0</v>
      </c>
      <c r="BG307" s="192">
        <f>IF(N307="zákl. přenesená",J307,0)</f>
        <v>0</v>
      </c>
      <c r="BH307" s="192">
        <f>IF(N307="sníž. přenesená",J307,0)</f>
        <v>0</v>
      </c>
      <c r="BI307" s="192">
        <f>IF(N307="nulová",J307,0)</f>
        <v>0</v>
      </c>
      <c r="BJ307" s="19" t="s">
        <v>83</v>
      </c>
      <c r="BK307" s="192">
        <f>ROUND(I307*H307,2)</f>
        <v>0</v>
      </c>
      <c r="BL307" s="19" t="s">
        <v>348</v>
      </c>
      <c r="BM307" s="191" t="s">
        <v>6251</v>
      </c>
    </row>
    <row r="308" spans="1:65" s="13" customFormat="1" ht="10.199999999999999">
      <c r="B308" s="200"/>
      <c r="C308" s="201"/>
      <c r="D308" s="198" t="s">
        <v>244</v>
      </c>
      <c r="E308" s="202" t="s">
        <v>19</v>
      </c>
      <c r="F308" s="203" t="s">
        <v>6252</v>
      </c>
      <c r="G308" s="201"/>
      <c r="H308" s="204">
        <v>2</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180" t="s">
        <v>618</v>
      </c>
      <c r="D309" s="180" t="s">
        <v>234</v>
      </c>
      <c r="E309" s="181" t="s">
        <v>6253</v>
      </c>
      <c r="F309" s="182" t="s">
        <v>6254</v>
      </c>
      <c r="G309" s="183" t="s">
        <v>339</v>
      </c>
      <c r="H309" s="184">
        <v>6</v>
      </c>
      <c r="I309" s="185"/>
      <c r="J309" s="186">
        <f>ROUND(I309*H309,2)</f>
        <v>0</v>
      </c>
      <c r="K309" s="182" t="s">
        <v>238</v>
      </c>
      <c r="L309" s="41"/>
      <c r="M309" s="187" t="s">
        <v>19</v>
      </c>
      <c r="N309" s="188" t="s">
        <v>47</v>
      </c>
      <c r="O309" s="66"/>
      <c r="P309" s="189">
        <f>O309*H309</f>
        <v>0</v>
      </c>
      <c r="Q309" s="189">
        <v>1.5E-3</v>
      </c>
      <c r="R309" s="189">
        <f>Q309*H309</f>
        <v>9.0000000000000011E-3</v>
      </c>
      <c r="S309" s="189">
        <v>0</v>
      </c>
      <c r="T309" s="190">
        <f>S309*H309</f>
        <v>0</v>
      </c>
      <c r="U309" s="36"/>
      <c r="V309" s="36"/>
      <c r="W309" s="36"/>
      <c r="X309" s="36"/>
      <c r="Y309" s="36"/>
      <c r="Z309" s="36"/>
      <c r="AA309" s="36"/>
      <c r="AB309" s="36"/>
      <c r="AC309" s="36"/>
      <c r="AD309" s="36"/>
      <c r="AE309" s="36"/>
      <c r="AR309" s="191" t="s">
        <v>348</v>
      </c>
      <c r="AT309" s="191" t="s">
        <v>234</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348</v>
      </c>
      <c r="BM309" s="191" t="s">
        <v>6255</v>
      </c>
    </row>
    <row r="310" spans="1:65" s="2" customFormat="1" ht="10.199999999999999">
      <c r="A310" s="36"/>
      <c r="B310" s="37"/>
      <c r="C310" s="38"/>
      <c r="D310" s="193" t="s">
        <v>240</v>
      </c>
      <c r="E310" s="38"/>
      <c r="F310" s="194" t="s">
        <v>6256</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13" customFormat="1" ht="10.199999999999999">
      <c r="B311" s="200"/>
      <c r="C311" s="201"/>
      <c r="D311" s="198" t="s">
        <v>244</v>
      </c>
      <c r="E311" s="202" t="s">
        <v>19</v>
      </c>
      <c r="F311" s="203" t="s">
        <v>6257</v>
      </c>
      <c r="G311" s="201"/>
      <c r="H311" s="204">
        <v>6</v>
      </c>
      <c r="I311" s="205"/>
      <c r="J311" s="201"/>
      <c r="K311" s="201"/>
      <c r="L311" s="206"/>
      <c r="M311" s="207"/>
      <c r="N311" s="208"/>
      <c r="O311" s="208"/>
      <c r="P311" s="208"/>
      <c r="Q311" s="208"/>
      <c r="R311" s="208"/>
      <c r="S311" s="208"/>
      <c r="T311" s="209"/>
      <c r="AT311" s="210" t="s">
        <v>244</v>
      </c>
      <c r="AU311" s="210" t="s">
        <v>85</v>
      </c>
      <c r="AV311" s="13" t="s">
        <v>85</v>
      </c>
      <c r="AW311" s="13" t="s">
        <v>37</v>
      </c>
      <c r="AX311" s="13" t="s">
        <v>83</v>
      </c>
      <c r="AY311" s="210" t="s">
        <v>232</v>
      </c>
    </row>
    <row r="312" spans="1:65" s="2" customFormat="1" ht="16.5" customHeight="1">
      <c r="A312" s="36"/>
      <c r="B312" s="37"/>
      <c r="C312" s="180" t="s">
        <v>623</v>
      </c>
      <c r="D312" s="180" t="s">
        <v>234</v>
      </c>
      <c r="E312" s="181" t="s">
        <v>6258</v>
      </c>
      <c r="F312" s="182" t="s">
        <v>6259</v>
      </c>
      <c r="G312" s="183" t="s">
        <v>339</v>
      </c>
      <c r="H312" s="184">
        <v>3</v>
      </c>
      <c r="I312" s="185"/>
      <c r="J312" s="186">
        <f>ROUND(I312*H312,2)</f>
        <v>0</v>
      </c>
      <c r="K312" s="182" t="s">
        <v>238</v>
      </c>
      <c r="L312" s="41"/>
      <c r="M312" s="187" t="s">
        <v>19</v>
      </c>
      <c r="N312" s="188" t="s">
        <v>47</v>
      </c>
      <c r="O312" s="66"/>
      <c r="P312" s="189">
        <f>O312*H312</f>
        <v>0</v>
      </c>
      <c r="Q312" s="189">
        <v>2.9E-4</v>
      </c>
      <c r="R312" s="189">
        <f>Q312*H312</f>
        <v>8.7000000000000001E-4</v>
      </c>
      <c r="S312" s="189">
        <v>0</v>
      </c>
      <c r="T312" s="190">
        <f>S312*H312</f>
        <v>0</v>
      </c>
      <c r="U312" s="36"/>
      <c r="V312" s="36"/>
      <c r="W312" s="36"/>
      <c r="X312" s="36"/>
      <c r="Y312" s="36"/>
      <c r="Z312" s="36"/>
      <c r="AA312" s="36"/>
      <c r="AB312" s="36"/>
      <c r="AC312" s="36"/>
      <c r="AD312" s="36"/>
      <c r="AE312" s="36"/>
      <c r="AR312" s="191" t="s">
        <v>348</v>
      </c>
      <c r="AT312" s="191" t="s">
        <v>234</v>
      </c>
      <c r="AU312" s="191" t="s">
        <v>85</v>
      </c>
      <c r="AY312" s="19" t="s">
        <v>232</v>
      </c>
      <c r="BE312" s="192">
        <f>IF(N312="základní",J312,0)</f>
        <v>0</v>
      </c>
      <c r="BF312" s="192">
        <f>IF(N312="snížená",J312,0)</f>
        <v>0</v>
      </c>
      <c r="BG312" s="192">
        <f>IF(N312="zákl. přenesená",J312,0)</f>
        <v>0</v>
      </c>
      <c r="BH312" s="192">
        <f>IF(N312="sníž. přenesená",J312,0)</f>
        <v>0</v>
      </c>
      <c r="BI312" s="192">
        <f>IF(N312="nulová",J312,0)</f>
        <v>0</v>
      </c>
      <c r="BJ312" s="19" t="s">
        <v>83</v>
      </c>
      <c r="BK312" s="192">
        <f>ROUND(I312*H312,2)</f>
        <v>0</v>
      </c>
      <c r="BL312" s="19" t="s">
        <v>348</v>
      </c>
      <c r="BM312" s="191" t="s">
        <v>6260</v>
      </c>
    </row>
    <row r="313" spans="1:65" s="2" customFormat="1" ht="10.199999999999999">
      <c r="A313" s="36"/>
      <c r="B313" s="37"/>
      <c r="C313" s="38"/>
      <c r="D313" s="193" t="s">
        <v>240</v>
      </c>
      <c r="E313" s="38"/>
      <c r="F313" s="194" t="s">
        <v>6261</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240</v>
      </c>
      <c r="AU313" s="19" t="s">
        <v>85</v>
      </c>
    </row>
    <row r="314" spans="1:65" s="13" customFormat="1" ht="10.199999999999999">
      <c r="B314" s="200"/>
      <c r="C314" s="201"/>
      <c r="D314" s="198" t="s">
        <v>244</v>
      </c>
      <c r="E314" s="202" t="s">
        <v>19</v>
      </c>
      <c r="F314" s="203" t="s">
        <v>6262</v>
      </c>
      <c r="G314" s="201"/>
      <c r="H314" s="204">
        <v>3</v>
      </c>
      <c r="I314" s="205"/>
      <c r="J314" s="201"/>
      <c r="K314" s="201"/>
      <c r="L314" s="206"/>
      <c r="M314" s="207"/>
      <c r="N314" s="208"/>
      <c r="O314" s="208"/>
      <c r="P314" s="208"/>
      <c r="Q314" s="208"/>
      <c r="R314" s="208"/>
      <c r="S314" s="208"/>
      <c r="T314" s="209"/>
      <c r="AT314" s="210" t="s">
        <v>244</v>
      </c>
      <c r="AU314" s="210" t="s">
        <v>85</v>
      </c>
      <c r="AV314" s="13" t="s">
        <v>85</v>
      </c>
      <c r="AW314" s="13" t="s">
        <v>37</v>
      </c>
      <c r="AX314" s="13" t="s">
        <v>83</v>
      </c>
      <c r="AY314" s="210" t="s">
        <v>232</v>
      </c>
    </row>
    <row r="315" spans="1:65" s="2" customFormat="1" ht="16.5" customHeight="1">
      <c r="A315" s="36"/>
      <c r="B315" s="37"/>
      <c r="C315" s="180" t="s">
        <v>632</v>
      </c>
      <c r="D315" s="180" t="s">
        <v>234</v>
      </c>
      <c r="E315" s="181" t="s">
        <v>6263</v>
      </c>
      <c r="F315" s="182" t="s">
        <v>6264</v>
      </c>
      <c r="G315" s="183" t="s">
        <v>421</v>
      </c>
      <c r="H315" s="184">
        <v>304</v>
      </c>
      <c r="I315" s="185"/>
      <c r="J315" s="186">
        <f>ROUND(I315*H315,2)</f>
        <v>0</v>
      </c>
      <c r="K315" s="182" t="s">
        <v>238</v>
      </c>
      <c r="L315" s="41"/>
      <c r="M315" s="187" t="s">
        <v>19</v>
      </c>
      <c r="N315" s="188" t="s">
        <v>47</v>
      </c>
      <c r="O315" s="66"/>
      <c r="P315" s="189">
        <f>O315*H315</f>
        <v>0</v>
      </c>
      <c r="Q315" s="189">
        <v>0</v>
      </c>
      <c r="R315" s="189">
        <f>Q315*H315</f>
        <v>0</v>
      </c>
      <c r="S315" s="189">
        <v>0</v>
      </c>
      <c r="T315" s="190">
        <f>S315*H315</f>
        <v>0</v>
      </c>
      <c r="U315" s="36"/>
      <c r="V315" s="36"/>
      <c r="W315" s="36"/>
      <c r="X315" s="36"/>
      <c r="Y315" s="36"/>
      <c r="Z315" s="36"/>
      <c r="AA315" s="36"/>
      <c r="AB315" s="36"/>
      <c r="AC315" s="36"/>
      <c r="AD315" s="36"/>
      <c r="AE315" s="36"/>
      <c r="AR315" s="191" t="s">
        <v>348</v>
      </c>
      <c r="AT315" s="191" t="s">
        <v>234</v>
      </c>
      <c r="AU315" s="191" t="s">
        <v>85</v>
      </c>
      <c r="AY315" s="19" t="s">
        <v>232</v>
      </c>
      <c r="BE315" s="192">
        <f>IF(N315="základní",J315,0)</f>
        <v>0</v>
      </c>
      <c r="BF315" s="192">
        <f>IF(N315="snížená",J315,0)</f>
        <v>0</v>
      </c>
      <c r="BG315" s="192">
        <f>IF(N315="zákl. přenesená",J315,0)</f>
        <v>0</v>
      </c>
      <c r="BH315" s="192">
        <f>IF(N315="sníž. přenesená",J315,0)</f>
        <v>0</v>
      </c>
      <c r="BI315" s="192">
        <f>IF(N315="nulová",J315,0)</f>
        <v>0</v>
      </c>
      <c r="BJ315" s="19" t="s">
        <v>83</v>
      </c>
      <c r="BK315" s="192">
        <f>ROUND(I315*H315,2)</f>
        <v>0</v>
      </c>
      <c r="BL315" s="19" t="s">
        <v>348</v>
      </c>
      <c r="BM315" s="191" t="s">
        <v>6265</v>
      </c>
    </row>
    <row r="316" spans="1:65" s="2" customFormat="1" ht="10.199999999999999">
      <c r="A316" s="36"/>
      <c r="B316" s="37"/>
      <c r="C316" s="38"/>
      <c r="D316" s="193" t="s">
        <v>240</v>
      </c>
      <c r="E316" s="38"/>
      <c r="F316" s="194" t="s">
        <v>6266</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240</v>
      </c>
      <c r="AU316" s="19" t="s">
        <v>85</v>
      </c>
    </row>
    <row r="317" spans="1:65" s="13" customFormat="1" ht="10.199999999999999">
      <c r="B317" s="200"/>
      <c r="C317" s="201"/>
      <c r="D317" s="198" t="s">
        <v>244</v>
      </c>
      <c r="E317" s="202" t="s">
        <v>19</v>
      </c>
      <c r="F317" s="203" t="s">
        <v>6267</v>
      </c>
      <c r="G317" s="201"/>
      <c r="H317" s="204">
        <v>304</v>
      </c>
      <c r="I317" s="205"/>
      <c r="J317" s="201"/>
      <c r="K317" s="201"/>
      <c r="L317" s="206"/>
      <c r="M317" s="207"/>
      <c r="N317" s="208"/>
      <c r="O317" s="208"/>
      <c r="P317" s="208"/>
      <c r="Q317" s="208"/>
      <c r="R317" s="208"/>
      <c r="S317" s="208"/>
      <c r="T317" s="209"/>
      <c r="AT317" s="210" t="s">
        <v>244</v>
      </c>
      <c r="AU317" s="210" t="s">
        <v>85</v>
      </c>
      <c r="AV317" s="13" t="s">
        <v>85</v>
      </c>
      <c r="AW317" s="13" t="s">
        <v>37</v>
      </c>
      <c r="AX317" s="13" t="s">
        <v>83</v>
      </c>
      <c r="AY317" s="210" t="s">
        <v>232</v>
      </c>
    </row>
    <row r="318" spans="1:65" s="2" customFormat="1" ht="16.5" customHeight="1">
      <c r="A318" s="36"/>
      <c r="B318" s="37"/>
      <c r="C318" s="180" t="s">
        <v>637</v>
      </c>
      <c r="D318" s="180" t="s">
        <v>234</v>
      </c>
      <c r="E318" s="181" t="s">
        <v>6268</v>
      </c>
      <c r="F318" s="182" t="s">
        <v>6269</v>
      </c>
      <c r="G318" s="183" t="s">
        <v>421</v>
      </c>
      <c r="H318" s="184">
        <v>7</v>
      </c>
      <c r="I318" s="185"/>
      <c r="J318" s="186">
        <f>ROUND(I318*H318,2)</f>
        <v>0</v>
      </c>
      <c r="K318" s="182" t="s">
        <v>238</v>
      </c>
      <c r="L318" s="41"/>
      <c r="M318" s="187" t="s">
        <v>19</v>
      </c>
      <c r="N318" s="188" t="s">
        <v>47</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348</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348</v>
      </c>
      <c r="BM318" s="191" t="s">
        <v>6270</v>
      </c>
    </row>
    <row r="319" spans="1:65" s="2" customFormat="1" ht="10.199999999999999">
      <c r="A319" s="36"/>
      <c r="B319" s="37"/>
      <c r="C319" s="38"/>
      <c r="D319" s="193" t="s">
        <v>240</v>
      </c>
      <c r="E319" s="38"/>
      <c r="F319" s="194" t="s">
        <v>6271</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2" customFormat="1" ht="24.15" customHeight="1">
      <c r="A320" s="36"/>
      <c r="B320" s="37"/>
      <c r="C320" s="180" t="s">
        <v>652</v>
      </c>
      <c r="D320" s="180" t="s">
        <v>234</v>
      </c>
      <c r="E320" s="181" t="s">
        <v>6272</v>
      </c>
      <c r="F320" s="182" t="s">
        <v>6273</v>
      </c>
      <c r="G320" s="183" t="s">
        <v>3453</v>
      </c>
      <c r="H320" s="184">
        <v>96</v>
      </c>
      <c r="I320" s="185"/>
      <c r="J320" s="186">
        <f>ROUND(I320*H320,2)</f>
        <v>0</v>
      </c>
      <c r="K320" s="182" t="s">
        <v>19</v>
      </c>
      <c r="L320" s="41"/>
      <c r="M320" s="187" t="s">
        <v>19</v>
      </c>
      <c r="N320" s="188" t="s">
        <v>47</v>
      </c>
      <c r="O320" s="66"/>
      <c r="P320" s="189">
        <f>O320*H320</f>
        <v>0</v>
      </c>
      <c r="Q320" s="189">
        <v>0</v>
      </c>
      <c r="R320" s="189">
        <f>Q320*H320</f>
        <v>0</v>
      </c>
      <c r="S320" s="189">
        <v>0</v>
      </c>
      <c r="T320" s="190">
        <f>S320*H320</f>
        <v>0</v>
      </c>
      <c r="U320" s="36"/>
      <c r="V320" s="36"/>
      <c r="W320" s="36"/>
      <c r="X320" s="36"/>
      <c r="Y320" s="36"/>
      <c r="Z320" s="36"/>
      <c r="AA320" s="36"/>
      <c r="AB320" s="36"/>
      <c r="AC320" s="36"/>
      <c r="AD320" s="36"/>
      <c r="AE320" s="36"/>
      <c r="AR320" s="191" t="s">
        <v>348</v>
      </c>
      <c r="AT320" s="191" t="s">
        <v>234</v>
      </c>
      <c r="AU320" s="191" t="s">
        <v>85</v>
      </c>
      <c r="AY320" s="19" t="s">
        <v>232</v>
      </c>
      <c r="BE320" s="192">
        <f>IF(N320="základní",J320,0)</f>
        <v>0</v>
      </c>
      <c r="BF320" s="192">
        <f>IF(N320="snížená",J320,0)</f>
        <v>0</v>
      </c>
      <c r="BG320" s="192">
        <f>IF(N320="zákl. přenesená",J320,0)</f>
        <v>0</v>
      </c>
      <c r="BH320" s="192">
        <f>IF(N320="sníž. přenesená",J320,0)</f>
        <v>0</v>
      </c>
      <c r="BI320" s="192">
        <f>IF(N320="nulová",J320,0)</f>
        <v>0</v>
      </c>
      <c r="BJ320" s="19" t="s">
        <v>83</v>
      </c>
      <c r="BK320" s="192">
        <f>ROUND(I320*H320,2)</f>
        <v>0</v>
      </c>
      <c r="BL320" s="19" t="s">
        <v>348</v>
      </c>
      <c r="BM320" s="191" t="s">
        <v>6274</v>
      </c>
    </row>
    <row r="321" spans="1:65" s="2" customFormat="1" ht="24.15" customHeight="1">
      <c r="A321" s="36"/>
      <c r="B321" s="37"/>
      <c r="C321" s="180" t="s">
        <v>660</v>
      </c>
      <c r="D321" s="180" t="s">
        <v>234</v>
      </c>
      <c r="E321" s="181" t="s">
        <v>1800</v>
      </c>
      <c r="F321" s="182" t="s">
        <v>1801</v>
      </c>
      <c r="G321" s="183" t="s">
        <v>278</v>
      </c>
      <c r="H321" s="184">
        <v>0.67400000000000004</v>
      </c>
      <c r="I321" s="185"/>
      <c r="J321" s="186">
        <f>ROUND(I321*H321,2)</f>
        <v>0</v>
      </c>
      <c r="K321" s="182" t="s">
        <v>238</v>
      </c>
      <c r="L321" s="41"/>
      <c r="M321" s="187" t="s">
        <v>19</v>
      </c>
      <c r="N321" s="188" t="s">
        <v>47</v>
      </c>
      <c r="O321" s="66"/>
      <c r="P321" s="189">
        <f>O321*H321</f>
        <v>0</v>
      </c>
      <c r="Q321" s="189">
        <v>0</v>
      </c>
      <c r="R321" s="189">
        <f>Q321*H321</f>
        <v>0</v>
      </c>
      <c r="S321" s="189">
        <v>0</v>
      </c>
      <c r="T321" s="190">
        <f>S321*H321</f>
        <v>0</v>
      </c>
      <c r="U321" s="36"/>
      <c r="V321" s="36"/>
      <c r="W321" s="36"/>
      <c r="X321" s="36"/>
      <c r="Y321" s="36"/>
      <c r="Z321" s="36"/>
      <c r="AA321" s="36"/>
      <c r="AB321" s="36"/>
      <c r="AC321" s="36"/>
      <c r="AD321" s="36"/>
      <c r="AE321" s="36"/>
      <c r="AR321" s="191" t="s">
        <v>348</v>
      </c>
      <c r="AT321" s="191" t="s">
        <v>234</v>
      </c>
      <c r="AU321" s="191" t="s">
        <v>85</v>
      </c>
      <c r="AY321" s="19" t="s">
        <v>232</v>
      </c>
      <c r="BE321" s="192">
        <f>IF(N321="základní",J321,0)</f>
        <v>0</v>
      </c>
      <c r="BF321" s="192">
        <f>IF(N321="snížená",J321,0)</f>
        <v>0</v>
      </c>
      <c r="BG321" s="192">
        <f>IF(N321="zákl. přenesená",J321,0)</f>
        <v>0</v>
      </c>
      <c r="BH321" s="192">
        <f>IF(N321="sníž. přenesená",J321,0)</f>
        <v>0</v>
      </c>
      <c r="BI321" s="192">
        <f>IF(N321="nulová",J321,0)</f>
        <v>0</v>
      </c>
      <c r="BJ321" s="19" t="s">
        <v>83</v>
      </c>
      <c r="BK321" s="192">
        <f>ROUND(I321*H321,2)</f>
        <v>0</v>
      </c>
      <c r="BL321" s="19" t="s">
        <v>348</v>
      </c>
      <c r="BM321" s="191" t="s">
        <v>6275</v>
      </c>
    </row>
    <row r="322" spans="1:65" s="2" customFormat="1" ht="10.199999999999999">
      <c r="A322" s="36"/>
      <c r="B322" s="37"/>
      <c r="C322" s="38"/>
      <c r="D322" s="193" t="s">
        <v>240</v>
      </c>
      <c r="E322" s="38"/>
      <c r="F322" s="194" t="s">
        <v>1803</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240</v>
      </c>
      <c r="AU322" s="19" t="s">
        <v>85</v>
      </c>
    </row>
    <row r="323" spans="1:65" s="2" customFormat="1" ht="86.4">
      <c r="A323" s="36"/>
      <c r="B323" s="37"/>
      <c r="C323" s="38"/>
      <c r="D323" s="198" t="s">
        <v>242</v>
      </c>
      <c r="E323" s="38"/>
      <c r="F323" s="199" t="s">
        <v>1134</v>
      </c>
      <c r="G323" s="38"/>
      <c r="H323" s="38"/>
      <c r="I323" s="195"/>
      <c r="J323" s="38"/>
      <c r="K323" s="38"/>
      <c r="L323" s="41"/>
      <c r="M323" s="196"/>
      <c r="N323" s="197"/>
      <c r="O323" s="66"/>
      <c r="P323" s="66"/>
      <c r="Q323" s="66"/>
      <c r="R323" s="66"/>
      <c r="S323" s="66"/>
      <c r="T323" s="67"/>
      <c r="U323" s="36"/>
      <c r="V323" s="36"/>
      <c r="W323" s="36"/>
      <c r="X323" s="36"/>
      <c r="Y323" s="36"/>
      <c r="Z323" s="36"/>
      <c r="AA323" s="36"/>
      <c r="AB323" s="36"/>
      <c r="AC323" s="36"/>
      <c r="AD323" s="36"/>
      <c r="AE323" s="36"/>
      <c r="AT323" s="19" t="s">
        <v>242</v>
      </c>
      <c r="AU323" s="19" t="s">
        <v>85</v>
      </c>
    </row>
    <row r="324" spans="1:65" s="12" customFormat="1" ht="22.8" customHeight="1">
      <c r="B324" s="164"/>
      <c r="C324" s="165"/>
      <c r="D324" s="166" t="s">
        <v>75</v>
      </c>
      <c r="E324" s="178" t="s">
        <v>6276</v>
      </c>
      <c r="F324" s="178" t="s">
        <v>6277</v>
      </c>
      <c r="G324" s="165"/>
      <c r="H324" s="165"/>
      <c r="I324" s="168"/>
      <c r="J324" s="179">
        <f>BK324</f>
        <v>0</v>
      </c>
      <c r="K324" s="165"/>
      <c r="L324" s="170"/>
      <c r="M324" s="171"/>
      <c r="N324" s="172"/>
      <c r="O324" s="172"/>
      <c r="P324" s="173">
        <f>SUM(P325:P463)</f>
        <v>0</v>
      </c>
      <c r="Q324" s="172"/>
      <c r="R324" s="173">
        <f>SUM(R325:R463)</f>
        <v>0.55331720000000006</v>
      </c>
      <c r="S324" s="172"/>
      <c r="T324" s="174">
        <f>SUM(T325:T463)</f>
        <v>0</v>
      </c>
      <c r="AR324" s="175" t="s">
        <v>85</v>
      </c>
      <c r="AT324" s="176" t="s">
        <v>75</v>
      </c>
      <c r="AU324" s="176" t="s">
        <v>83</v>
      </c>
      <c r="AY324" s="175" t="s">
        <v>232</v>
      </c>
      <c r="BK324" s="177">
        <f>SUM(BK325:BK463)</f>
        <v>0</v>
      </c>
    </row>
    <row r="325" spans="1:65" s="2" customFormat="1" ht="16.5" customHeight="1">
      <c r="A325" s="36"/>
      <c r="B325" s="37"/>
      <c r="C325" s="180" t="s">
        <v>672</v>
      </c>
      <c r="D325" s="180" t="s">
        <v>234</v>
      </c>
      <c r="E325" s="181" t="s">
        <v>6278</v>
      </c>
      <c r="F325" s="182" t="s">
        <v>6279</v>
      </c>
      <c r="G325" s="183" t="s">
        <v>421</v>
      </c>
      <c r="H325" s="184">
        <v>6</v>
      </c>
      <c r="I325" s="185"/>
      <c r="J325" s="186">
        <f>ROUND(I325*H325,2)</f>
        <v>0</v>
      </c>
      <c r="K325" s="182" t="s">
        <v>238</v>
      </c>
      <c r="L325" s="41"/>
      <c r="M325" s="187" t="s">
        <v>19</v>
      </c>
      <c r="N325" s="188" t="s">
        <v>47</v>
      </c>
      <c r="O325" s="66"/>
      <c r="P325" s="189">
        <f>O325*H325</f>
        <v>0</v>
      </c>
      <c r="Q325" s="189">
        <v>3.0899999999999999E-3</v>
      </c>
      <c r="R325" s="189">
        <f>Q325*H325</f>
        <v>1.8540000000000001E-2</v>
      </c>
      <c r="S325" s="189">
        <v>0</v>
      </c>
      <c r="T325" s="190">
        <f>S325*H325</f>
        <v>0</v>
      </c>
      <c r="U325" s="36"/>
      <c r="V325" s="36"/>
      <c r="W325" s="36"/>
      <c r="X325" s="36"/>
      <c r="Y325" s="36"/>
      <c r="Z325" s="36"/>
      <c r="AA325" s="36"/>
      <c r="AB325" s="36"/>
      <c r="AC325" s="36"/>
      <c r="AD325" s="36"/>
      <c r="AE325" s="36"/>
      <c r="AR325" s="191" t="s">
        <v>348</v>
      </c>
      <c r="AT325" s="191" t="s">
        <v>234</v>
      </c>
      <c r="AU325" s="191" t="s">
        <v>85</v>
      </c>
      <c r="AY325" s="19" t="s">
        <v>232</v>
      </c>
      <c r="BE325" s="192">
        <f>IF(N325="základní",J325,0)</f>
        <v>0</v>
      </c>
      <c r="BF325" s="192">
        <f>IF(N325="snížená",J325,0)</f>
        <v>0</v>
      </c>
      <c r="BG325" s="192">
        <f>IF(N325="zákl. přenesená",J325,0)</f>
        <v>0</v>
      </c>
      <c r="BH325" s="192">
        <f>IF(N325="sníž. přenesená",J325,0)</f>
        <v>0</v>
      </c>
      <c r="BI325" s="192">
        <f>IF(N325="nulová",J325,0)</f>
        <v>0</v>
      </c>
      <c r="BJ325" s="19" t="s">
        <v>83</v>
      </c>
      <c r="BK325" s="192">
        <f>ROUND(I325*H325,2)</f>
        <v>0</v>
      </c>
      <c r="BL325" s="19" t="s">
        <v>348</v>
      </c>
      <c r="BM325" s="191" t="s">
        <v>6280</v>
      </c>
    </row>
    <row r="326" spans="1:65" s="2" customFormat="1" ht="10.199999999999999">
      <c r="A326" s="36"/>
      <c r="B326" s="37"/>
      <c r="C326" s="38"/>
      <c r="D326" s="193" t="s">
        <v>240</v>
      </c>
      <c r="E326" s="38"/>
      <c r="F326" s="194" t="s">
        <v>6281</v>
      </c>
      <c r="G326" s="38"/>
      <c r="H326" s="38"/>
      <c r="I326" s="195"/>
      <c r="J326" s="38"/>
      <c r="K326" s="38"/>
      <c r="L326" s="41"/>
      <c r="M326" s="196"/>
      <c r="N326" s="197"/>
      <c r="O326" s="66"/>
      <c r="P326" s="66"/>
      <c r="Q326" s="66"/>
      <c r="R326" s="66"/>
      <c r="S326" s="66"/>
      <c r="T326" s="67"/>
      <c r="U326" s="36"/>
      <c r="V326" s="36"/>
      <c r="W326" s="36"/>
      <c r="X326" s="36"/>
      <c r="Y326" s="36"/>
      <c r="Z326" s="36"/>
      <c r="AA326" s="36"/>
      <c r="AB326" s="36"/>
      <c r="AC326" s="36"/>
      <c r="AD326" s="36"/>
      <c r="AE326" s="36"/>
      <c r="AT326" s="19" t="s">
        <v>240</v>
      </c>
      <c r="AU326" s="19" t="s">
        <v>85</v>
      </c>
    </row>
    <row r="327" spans="1:65" s="13" customFormat="1" ht="10.199999999999999">
      <c r="B327" s="200"/>
      <c r="C327" s="201"/>
      <c r="D327" s="198" t="s">
        <v>244</v>
      </c>
      <c r="E327" s="202" t="s">
        <v>19</v>
      </c>
      <c r="F327" s="203" t="s">
        <v>6282</v>
      </c>
      <c r="G327" s="201"/>
      <c r="H327" s="204">
        <v>6</v>
      </c>
      <c r="I327" s="205"/>
      <c r="J327" s="201"/>
      <c r="K327" s="201"/>
      <c r="L327" s="206"/>
      <c r="M327" s="207"/>
      <c r="N327" s="208"/>
      <c r="O327" s="208"/>
      <c r="P327" s="208"/>
      <c r="Q327" s="208"/>
      <c r="R327" s="208"/>
      <c r="S327" s="208"/>
      <c r="T327" s="209"/>
      <c r="AT327" s="210" t="s">
        <v>244</v>
      </c>
      <c r="AU327" s="210" t="s">
        <v>85</v>
      </c>
      <c r="AV327" s="13" t="s">
        <v>85</v>
      </c>
      <c r="AW327" s="13" t="s">
        <v>37</v>
      </c>
      <c r="AX327" s="13" t="s">
        <v>83</v>
      </c>
      <c r="AY327" s="210" t="s">
        <v>232</v>
      </c>
    </row>
    <row r="328" spans="1:65" s="2" customFormat="1" ht="16.5" customHeight="1">
      <c r="A328" s="36"/>
      <c r="B328" s="37"/>
      <c r="C328" s="180" t="s">
        <v>681</v>
      </c>
      <c r="D328" s="180" t="s">
        <v>234</v>
      </c>
      <c r="E328" s="181" t="s">
        <v>6283</v>
      </c>
      <c r="F328" s="182" t="s">
        <v>6284</v>
      </c>
      <c r="G328" s="183" t="s">
        <v>421</v>
      </c>
      <c r="H328" s="184">
        <v>2</v>
      </c>
      <c r="I328" s="185"/>
      <c r="J328" s="186">
        <f>ROUND(I328*H328,2)</f>
        <v>0</v>
      </c>
      <c r="K328" s="182" t="s">
        <v>238</v>
      </c>
      <c r="L328" s="41"/>
      <c r="M328" s="187" t="s">
        <v>19</v>
      </c>
      <c r="N328" s="188" t="s">
        <v>47</v>
      </c>
      <c r="O328" s="66"/>
      <c r="P328" s="189">
        <f>O328*H328</f>
        <v>0</v>
      </c>
      <c r="Q328" s="189">
        <v>4.5100000000000001E-3</v>
      </c>
      <c r="R328" s="189">
        <f>Q328*H328</f>
        <v>9.0200000000000002E-3</v>
      </c>
      <c r="S328" s="189">
        <v>0</v>
      </c>
      <c r="T328" s="190">
        <f>S328*H328</f>
        <v>0</v>
      </c>
      <c r="U328" s="36"/>
      <c r="V328" s="36"/>
      <c r="W328" s="36"/>
      <c r="X328" s="36"/>
      <c r="Y328" s="36"/>
      <c r="Z328" s="36"/>
      <c r="AA328" s="36"/>
      <c r="AB328" s="36"/>
      <c r="AC328" s="36"/>
      <c r="AD328" s="36"/>
      <c r="AE328" s="36"/>
      <c r="AR328" s="191" t="s">
        <v>348</v>
      </c>
      <c r="AT328" s="191" t="s">
        <v>234</v>
      </c>
      <c r="AU328" s="191" t="s">
        <v>85</v>
      </c>
      <c r="AY328" s="19" t="s">
        <v>232</v>
      </c>
      <c r="BE328" s="192">
        <f>IF(N328="základní",J328,0)</f>
        <v>0</v>
      </c>
      <c r="BF328" s="192">
        <f>IF(N328="snížená",J328,0)</f>
        <v>0</v>
      </c>
      <c r="BG328" s="192">
        <f>IF(N328="zákl. přenesená",J328,0)</f>
        <v>0</v>
      </c>
      <c r="BH328" s="192">
        <f>IF(N328="sníž. přenesená",J328,0)</f>
        <v>0</v>
      </c>
      <c r="BI328" s="192">
        <f>IF(N328="nulová",J328,0)</f>
        <v>0</v>
      </c>
      <c r="BJ328" s="19" t="s">
        <v>83</v>
      </c>
      <c r="BK328" s="192">
        <f>ROUND(I328*H328,2)</f>
        <v>0</v>
      </c>
      <c r="BL328" s="19" t="s">
        <v>348</v>
      </c>
      <c r="BM328" s="191" t="s">
        <v>6285</v>
      </c>
    </row>
    <row r="329" spans="1:65" s="2" customFormat="1" ht="10.199999999999999">
      <c r="A329" s="36"/>
      <c r="B329" s="37"/>
      <c r="C329" s="38"/>
      <c r="D329" s="193" t="s">
        <v>240</v>
      </c>
      <c r="E329" s="38"/>
      <c r="F329" s="194" t="s">
        <v>6286</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240</v>
      </c>
      <c r="AU329" s="19" t="s">
        <v>85</v>
      </c>
    </row>
    <row r="330" spans="1:65" s="13" customFormat="1" ht="10.199999999999999">
      <c r="B330" s="200"/>
      <c r="C330" s="201"/>
      <c r="D330" s="198" t="s">
        <v>244</v>
      </c>
      <c r="E330" s="202" t="s">
        <v>19</v>
      </c>
      <c r="F330" s="203" t="s">
        <v>6287</v>
      </c>
      <c r="G330" s="201"/>
      <c r="H330" s="204">
        <v>2</v>
      </c>
      <c r="I330" s="205"/>
      <c r="J330" s="201"/>
      <c r="K330" s="201"/>
      <c r="L330" s="206"/>
      <c r="M330" s="207"/>
      <c r="N330" s="208"/>
      <c r="O330" s="208"/>
      <c r="P330" s="208"/>
      <c r="Q330" s="208"/>
      <c r="R330" s="208"/>
      <c r="S330" s="208"/>
      <c r="T330" s="209"/>
      <c r="AT330" s="210" t="s">
        <v>244</v>
      </c>
      <c r="AU330" s="210" t="s">
        <v>85</v>
      </c>
      <c r="AV330" s="13" t="s">
        <v>85</v>
      </c>
      <c r="AW330" s="13" t="s">
        <v>37</v>
      </c>
      <c r="AX330" s="13" t="s">
        <v>83</v>
      </c>
      <c r="AY330" s="210" t="s">
        <v>232</v>
      </c>
    </row>
    <row r="331" spans="1:65" s="2" customFormat="1" ht="24.15" customHeight="1">
      <c r="A331" s="36"/>
      <c r="B331" s="37"/>
      <c r="C331" s="180" t="s">
        <v>688</v>
      </c>
      <c r="D331" s="180" t="s">
        <v>234</v>
      </c>
      <c r="E331" s="181" t="s">
        <v>6288</v>
      </c>
      <c r="F331" s="182" t="s">
        <v>6289</v>
      </c>
      <c r="G331" s="183" t="s">
        <v>421</v>
      </c>
      <c r="H331" s="184">
        <v>48</v>
      </c>
      <c r="I331" s="185"/>
      <c r="J331" s="186">
        <f>ROUND(I331*H331,2)</f>
        <v>0</v>
      </c>
      <c r="K331" s="182" t="s">
        <v>19</v>
      </c>
      <c r="L331" s="41"/>
      <c r="M331" s="187" t="s">
        <v>19</v>
      </c>
      <c r="N331" s="188" t="s">
        <v>47</v>
      </c>
      <c r="O331" s="66"/>
      <c r="P331" s="189">
        <f>O331*H331</f>
        <v>0</v>
      </c>
      <c r="Q331" s="189">
        <v>6.6E-4</v>
      </c>
      <c r="R331" s="189">
        <f>Q331*H331</f>
        <v>3.168E-2</v>
      </c>
      <c r="S331" s="189">
        <v>0</v>
      </c>
      <c r="T331" s="190">
        <f>S331*H331</f>
        <v>0</v>
      </c>
      <c r="U331" s="36"/>
      <c r="V331" s="36"/>
      <c r="W331" s="36"/>
      <c r="X331" s="36"/>
      <c r="Y331" s="36"/>
      <c r="Z331" s="36"/>
      <c r="AA331" s="36"/>
      <c r="AB331" s="36"/>
      <c r="AC331" s="36"/>
      <c r="AD331" s="36"/>
      <c r="AE331" s="36"/>
      <c r="AR331" s="191" t="s">
        <v>348</v>
      </c>
      <c r="AT331" s="191" t="s">
        <v>234</v>
      </c>
      <c r="AU331" s="191" t="s">
        <v>85</v>
      </c>
      <c r="AY331" s="19" t="s">
        <v>232</v>
      </c>
      <c r="BE331" s="192">
        <f>IF(N331="základní",J331,0)</f>
        <v>0</v>
      </c>
      <c r="BF331" s="192">
        <f>IF(N331="snížená",J331,0)</f>
        <v>0</v>
      </c>
      <c r="BG331" s="192">
        <f>IF(N331="zákl. přenesená",J331,0)</f>
        <v>0</v>
      </c>
      <c r="BH331" s="192">
        <f>IF(N331="sníž. přenesená",J331,0)</f>
        <v>0</v>
      </c>
      <c r="BI331" s="192">
        <f>IF(N331="nulová",J331,0)</f>
        <v>0</v>
      </c>
      <c r="BJ331" s="19" t="s">
        <v>83</v>
      </c>
      <c r="BK331" s="192">
        <f>ROUND(I331*H331,2)</f>
        <v>0</v>
      </c>
      <c r="BL331" s="19" t="s">
        <v>348</v>
      </c>
      <c r="BM331" s="191" t="s">
        <v>6290</v>
      </c>
    </row>
    <row r="332" spans="1:65" s="13" customFormat="1" ht="10.199999999999999">
      <c r="B332" s="200"/>
      <c r="C332" s="201"/>
      <c r="D332" s="198" t="s">
        <v>244</v>
      </c>
      <c r="E332" s="202" t="s">
        <v>19</v>
      </c>
      <c r="F332" s="203" t="s">
        <v>6291</v>
      </c>
      <c r="G332" s="201"/>
      <c r="H332" s="204">
        <v>48</v>
      </c>
      <c r="I332" s="205"/>
      <c r="J332" s="201"/>
      <c r="K332" s="201"/>
      <c r="L332" s="206"/>
      <c r="M332" s="207"/>
      <c r="N332" s="208"/>
      <c r="O332" s="208"/>
      <c r="P332" s="208"/>
      <c r="Q332" s="208"/>
      <c r="R332" s="208"/>
      <c r="S332" s="208"/>
      <c r="T332" s="209"/>
      <c r="AT332" s="210" t="s">
        <v>244</v>
      </c>
      <c r="AU332" s="210" t="s">
        <v>85</v>
      </c>
      <c r="AV332" s="13" t="s">
        <v>85</v>
      </c>
      <c r="AW332" s="13" t="s">
        <v>37</v>
      </c>
      <c r="AX332" s="13" t="s">
        <v>83</v>
      </c>
      <c r="AY332" s="210" t="s">
        <v>232</v>
      </c>
    </row>
    <row r="333" spans="1:65" s="15" customFormat="1" ht="10.199999999999999">
      <c r="B333" s="222"/>
      <c r="C333" s="223"/>
      <c r="D333" s="198" t="s">
        <v>244</v>
      </c>
      <c r="E333" s="224" t="s">
        <v>19</v>
      </c>
      <c r="F333" s="225" t="s">
        <v>6292</v>
      </c>
      <c r="G333" s="223"/>
      <c r="H333" s="224" t="s">
        <v>19</v>
      </c>
      <c r="I333" s="226"/>
      <c r="J333" s="223"/>
      <c r="K333" s="223"/>
      <c r="L333" s="227"/>
      <c r="M333" s="228"/>
      <c r="N333" s="229"/>
      <c r="O333" s="229"/>
      <c r="P333" s="229"/>
      <c r="Q333" s="229"/>
      <c r="R333" s="229"/>
      <c r="S333" s="229"/>
      <c r="T333" s="230"/>
      <c r="AT333" s="231" t="s">
        <v>244</v>
      </c>
      <c r="AU333" s="231" t="s">
        <v>85</v>
      </c>
      <c r="AV333" s="15" t="s">
        <v>83</v>
      </c>
      <c r="AW333" s="15" t="s">
        <v>37</v>
      </c>
      <c r="AX333" s="15" t="s">
        <v>76</v>
      </c>
      <c r="AY333" s="231" t="s">
        <v>232</v>
      </c>
    </row>
    <row r="334" spans="1:65" s="2" customFormat="1" ht="24.15" customHeight="1">
      <c r="A334" s="36"/>
      <c r="B334" s="37"/>
      <c r="C334" s="180" t="s">
        <v>697</v>
      </c>
      <c r="D334" s="180" t="s">
        <v>234</v>
      </c>
      <c r="E334" s="181" t="s">
        <v>6293</v>
      </c>
      <c r="F334" s="182" t="s">
        <v>6294</v>
      </c>
      <c r="G334" s="183" t="s">
        <v>421</v>
      </c>
      <c r="H334" s="184">
        <v>31</v>
      </c>
      <c r="I334" s="185"/>
      <c r="J334" s="186">
        <f>ROUND(I334*H334,2)</f>
        <v>0</v>
      </c>
      <c r="K334" s="182" t="s">
        <v>19</v>
      </c>
      <c r="L334" s="41"/>
      <c r="M334" s="187" t="s">
        <v>19</v>
      </c>
      <c r="N334" s="188" t="s">
        <v>47</v>
      </c>
      <c r="O334" s="66"/>
      <c r="P334" s="189">
        <f>O334*H334</f>
        <v>0</v>
      </c>
      <c r="Q334" s="189">
        <v>9.1E-4</v>
      </c>
      <c r="R334" s="189">
        <f>Q334*H334</f>
        <v>2.8209999999999999E-2</v>
      </c>
      <c r="S334" s="189">
        <v>0</v>
      </c>
      <c r="T334" s="190">
        <f>S334*H334</f>
        <v>0</v>
      </c>
      <c r="U334" s="36"/>
      <c r="V334" s="36"/>
      <c r="W334" s="36"/>
      <c r="X334" s="36"/>
      <c r="Y334" s="36"/>
      <c r="Z334" s="36"/>
      <c r="AA334" s="36"/>
      <c r="AB334" s="36"/>
      <c r="AC334" s="36"/>
      <c r="AD334" s="36"/>
      <c r="AE334" s="36"/>
      <c r="AR334" s="191" t="s">
        <v>348</v>
      </c>
      <c r="AT334" s="191" t="s">
        <v>234</v>
      </c>
      <c r="AU334" s="191" t="s">
        <v>85</v>
      </c>
      <c r="AY334" s="19" t="s">
        <v>232</v>
      </c>
      <c r="BE334" s="192">
        <f>IF(N334="základní",J334,0)</f>
        <v>0</v>
      </c>
      <c r="BF334" s="192">
        <f>IF(N334="snížená",J334,0)</f>
        <v>0</v>
      </c>
      <c r="BG334" s="192">
        <f>IF(N334="zákl. přenesená",J334,0)</f>
        <v>0</v>
      </c>
      <c r="BH334" s="192">
        <f>IF(N334="sníž. přenesená",J334,0)</f>
        <v>0</v>
      </c>
      <c r="BI334" s="192">
        <f>IF(N334="nulová",J334,0)</f>
        <v>0</v>
      </c>
      <c r="BJ334" s="19" t="s">
        <v>83</v>
      </c>
      <c r="BK334" s="192">
        <f>ROUND(I334*H334,2)</f>
        <v>0</v>
      </c>
      <c r="BL334" s="19" t="s">
        <v>348</v>
      </c>
      <c r="BM334" s="191" t="s">
        <v>6295</v>
      </c>
    </row>
    <row r="335" spans="1:65" s="13" customFormat="1" ht="10.199999999999999">
      <c r="B335" s="200"/>
      <c r="C335" s="201"/>
      <c r="D335" s="198" t="s">
        <v>244</v>
      </c>
      <c r="E335" s="202" t="s">
        <v>19</v>
      </c>
      <c r="F335" s="203" t="s">
        <v>6296</v>
      </c>
      <c r="G335" s="201"/>
      <c r="H335" s="204">
        <v>31</v>
      </c>
      <c r="I335" s="205"/>
      <c r="J335" s="201"/>
      <c r="K335" s="201"/>
      <c r="L335" s="206"/>
      <c r="M335" s="207"/>
      <c r="N335" s="208"/>
      <c r="O335" s="208"/>
      <c r="P335" s="208"/>
      <c r="Q335" s="208"/>
      <c r="R335" s="208"/>
      <c r="S335" s="208"/>
      <c r="T335" s="209"/>
      <c r="AT335" s="210" t="s">
        <v>244</v>
      </c>
      <c r="AU335" s="210" t="s">
        <v>85</v>
      </c>
      <c r="AV335" s="13" t="s">
        <v>85</v>
      </c>
      <c r="AW335" s="13" t="s">
        <v>37</v>
      </c>
      <c r="AX335" s="13" t="s">
        <v>83</v>
      </c>
      <c r="AY335" s="210" t="s">
        <v>232</v>
      </c>
    </row>
    <row r="336" spans="1:65" s="15" customFormat="1" ht="10.199999999999999">
      <c r="B336" s="222"/>
      <c r="C336" s="223"/>
      <c r="D336" s="198" t="s">
        <v>244</v>
      </c>
      <c r="E336" s="224" t="s">
        <v>19</v>
      </c>
      <c r="F336" s="225" t="s">
        <v>6292</v>
      </c>
      <c r="G336" s="223"/>
      <c r="H336" s="224" t="s">
        <v>19</v>
      </c>
      <c r="I336" s="226"/>
      <c r="J336" s="223"/>
      <c r="K336" s="223"/>
      <c r="L336" s="227"/>
      <c r="M336" s="228"/>
      <c r="N336" s="229"/>
      <c r="O336" s="229"/>
      <c r="P336" s="229"/>
      <c r="Q336" s="229"/>
      <c r="R336" s="229"/>
      <c r="S336" s="229"/>
      <c r="T336" s="230"/>
      <c r="AT336" s="231" t="s">
        <v>244</v>
      </c>
      <c r="AU336" s="231" t="s">
        <v>85</v>
      </c>
      <c r="AV336" s="15" t="s">
        <v>83</v>
      </c>
      <c r="AW336" s="15" t="s">
        <v>37</v>
      </c>
      <c r="AX336" s="15" t="s">
        <v>76</v>
      </c>
      <c r="AY336" s="231" t="s">
        <v>232</v>
      </c>
    </row>
    <row r="337" spans="1:65" s="2" customFormat="1" ht="24.15" customHeight="1">
      <c r="A337" s="36"/>
      <c r="B337" s="37"/>
      <c r="C337" s="180" t="s">
        <v>706</v>
      </c>
      <c r="D337" s="180" t="s">
        <v>234</v>
      </c>
      <c r="E337" s="181" t="s">
        <v>6297</v>
      </c>
      <c r="F337" s="182" t="s">
        <v>6298</v>
      </c>
      <c r="G337" s="183" t="s">
        <v>421</v>
      </c>
      <c r="H337" s="184">
        <v>30</v>
      </c>
      <c r="I337" s="185"/>
      <c r="J337" s="186">
        <f>ROUND(I337*H337,2)</f>
        <v>0</v>
      </c>
      <c r="K337" s="182" t="s">
        <v>19</v>
      </c>
      <c r="L337" s="41"/>
      <c r="M337" s="187" t="s">
        <v>19</v>
      </c>
      <c r="N337" s="188" t="s">
        <v>47</v>
      </c>
      <c r="O337" s="66"/>
      <c r="P337" s="189">
        <f>O337*H337</f>
        <v>0</v>
      </c>
      <c r="Q337" s="189">
        <v>1.1900000000000001E-3</v>
      </c>
      <c r="R337" s="189">
        <f>Q337*H337</f>
        <v>3.5700000000000003E-2</v>
      </c>
      <c r="S337" s="189">
        <v>0</v>
      </c>
      <c r="T337" s="190">
        <f>S337*H337</f>
        <v>0</v>
      </c>
      <c r="U337" s="36"/>
      <c r="V337" s="36"/>
      <c r="W337" s="36"/>
      <c r="X337" s="36"/>
      <c r="Y337" s="36"/>
      <c r="Z337" s="36"/>
      <c r="AA337" s="36"/>
      <c r="AB337" s="36"/>
      <c r="AC337" s="36"/>
      <c r="AD337" s="36"/>
      <c r="AE337" s="36"/>
      <c r="AR337" s="191" t="s">
        <v>348</v>
      </c>
      <c r="AT337" s="191" t="s">
        <v>234</v>
      </c>
      <c r="AU337" s="191" t="s">
        <v>85</v>
      </c>
      <c r="AY337" s="19" t="s">
        <v>232</v>
      </c>
      <c r="BE337" s="192">
        <f>IF(N337="základní",J337,0)</f>
        <v>0</v>
      </c>
      <c r="BF337" s="192">
        <f>IF(N337="snížená",J337,0)</f>
        <v>0</v>
      </c>
      <c r="BG337" s="192">
        <f>IF(N337="zákl. přenesená",J337,0)</f>
        <v>0</v>
      </c>
      <c r="BH337" s="192">
        <f>IF(N337="sníž. přenesená",J337,0)</f>
        <v>0</v>
      </c>
      <c r="BI337" s="192">
        <f>IF(N337="nulová",J337,0)</f>
        <v>0</v>
      </c>
      <c r="BJ337" s="19" t="s">
        <v>83</v>
      </c>
      <c r="BK337" s="192">
        <f>ROUND(I337*H337,2)</f>
        <v>0</v>
      </c>
      <c r="BL337" s="19" t="s">
        <v>348</v>
      </c>
      <c r="BM337" s="191" t="s">
        <v>6299</v>
      </c>
    </row>
    <row r="338" spans="1:65" s="13" customFormat="1" ht="10.199999999999999">
      <c r="B338" s="200"/>
      <c r="C338" s="201"/>
      <c r="D338" s="198" t="s">
        <v>244</v>
      </c>
      <c r="E338" s="202" t="s">
        <v>19</v>
      </c>
      <c r="F338" s="203" t="s">
        <v>6300</v>
      </c>
      <c r="G338" s="201"/>
      <c r="H338" s="204">
        <v>30</v>
      </c>
      <c r="I338" s="205"/>
      <c r="J338" s="201"/>
      <c r="K338" s="201"/>
      <c r="L338" s="206"/>
      <c r="M338" s="207"/>
      <c r="N338" s="208"/>
      <c r="O338" s="208"/>
      <c r="P338" s="208"/>
      <c r="Q338" s="208"/>
      <c r="R338" s="208"/>
      <c r="S338" s="208"/>
      <c r="T338" s="209"/>
      <c r="AT338" s="210" t="s">
        <v>244</v>
      </c>
      <c r="AU338" s="210" t="s">
        <v>85</v>
      </c>
      <c r="AV338" s="13" t="s">
        <v>85</v>
      </c>
      <c r="AW338" s="13" t="s">
        <v>37</v>
      </c>
      <c r="AX338" s="13" t="s">
        <v>83</v>
      </c>
      <c r="AY338" s="210" t="s">
        <v>232</v>
      </c>
    </row>
    <row r="339" spans="1:65" s="15" customFormat="1" ht="10.199999999999999">
      <c r="B339" s="222"/>
      <c r="C339" s="223"/>
      <c r="D339" s="198" t="s">
        <v>244</v>
      </c>
      <c r="E339" s="224" t="s">
        <v>19</v>
      </c>
      <c r="F339" s="225" t="s">
        <v>6301</v>
      </c>
      <c r="G339" s="223"/>
      <c r="H339" s="224" t="s">
        <v>19</v>
      </c>
      <c r="I339" s="226"/>
      <c r="J339" s="223"/>
      <c r="K339" s="223"/>
      <c r="L339" s="227"/>
      <c r="M339" s="228"/>
      <c r="N339" s="229"/>
      <c r="O339" s="229"/>
      <c r="P339" s="229"/>
      <c r="Q339" s="229"/>
      <c r="R339" s="229"/>
      <c r="S339" s="229"/>
      <c r="T339" s="230"/>
      <c r="AT339" s="231" t="s">
        <v>244</v>
      </c>
      <c r="AU339" s="231" t="s">
        <v>85</v>
      </c>
      <c r="AV339" s="15" t="s">
        <v>83</v>
      </c>
      <c r="AW339" s="15" t="s">
        <v>37</v>
      </c>
      <c r="AX339" s="15" t="s">
        <v>76</v>
      </c>
      <c r="AY339" s="231" t="s">
        <v>232</v>
      </c>
    </row>
    <row r="340" spans="1:65" s="2" customFormat="1" ht="24.15" customHeight="1">
      <c r="A340" s="36"/>
      <c r="B340" s="37"/>
      <c r="C340" s="180" t="s">
        <v>714</v>
      </c>
      <c r="D340" s="180" t="s">
        <v>234</v>
      </c>
      <c r="E340" s="181" t="s">
        <v>6302</v>
      </c>
      <c r="F340" s="182" t="s">
        <v>6303</v>
      </c>
      <c r="G340" s="183" t="s">
        <v>421</v>
      </c>
      <c r="H340" s="184">
        <v>10</v>
      </c>
      <c r="I340" s="185"/>
      <c r="J340" s="186">
        <f>ROUND(I340*H340,2)</f>
        <v>0</v>
      </c>
      <c r="K340" s="182" t="s">
        <v>19</v>
      </c>
      <c r="L340" s="41"/>
      <c r="M340" s="187" t="s">
        <v>19</v>
      </c>
      <c r="N340" s="188" t="s">
        <v>47</v>
      </c>
      <c r="O340" s="66"/>
      <c r="P340" s="189">
        <f>O340*H340</f>
        <v>0</v>
      </c>
      <c r="Q340" s="189">
        <v>1.33E-3</v>
      </c>
      <c r="R340" s="189">
        <f>Q340*H340</f>
        <v>1.3299999999999999E-2</v>
      </c>
      <c r="S340" s="189">
        <v>0</v>
      </c>
      <c r="T340" s="190">
        <f>S340*H340</f>
        <v>0</v>
      </c>
      <c r="U340" s="36"/>
      <c r="V340" s="36"/>
      <c r="W340" s="36"/>
      <c r="X340" s="36"/>
      <c r="Y340" s="36"/>
      <c r="Z340" s="36"/>
      <c r="AA340" s="36"/>
      <c r="AB340" s="36"/>
      <c r="AC340" s="36"/>
      <c r="AD340" s="36"/>
      <c r="AE340" s="36"/>
      <c r="AR340" s="191" t="s">
        <v>348</v>
      </c>
      <c r="AT340" s="191" t="s">
        <v>234</v>
      </c>
      <c r="AU340" s="191" t="s">
        <v>85</v>
      </c>
      <c r="AY340" s="19" t="s">
        <v>232</v>
      </c>
      <c r="BE340" s="192">
        <f>IF(N340="základní",J340,0)</f>
        <v>0</v>
      </c>
      <c r="BF340" s="192">
        <f>IF(N340="snížená",J340,0)</f>
        <v>0</v>
      </c>
      <c r="BG340" s="192">
        <f>IF(N340="zákl. přenesená",J340,0)</f>
        <v>0</v>
      </c>
      <c r="BH340" s="192">
        <f>IF(N340="sníž. přenesená",J340,0)</f>
        <v>0</v>
      </c>
      <c r="BI340" s="192">
        <f>IF(N340="nulová",J340,0)</f>
        <v>0</v>
      </c>
      <c r="BJ340" s="19" t="s">
        <v>83</v>
      </c>
      <c r="BK340" s="192">
        <f>ROUND(I340*H340,2)</f>
        <v>0</v>
      </c>
      <c r="BL340" s="19" t="s">
        <v>348</v>
      </c>
      <c r="BM340" s="191" t="s">
        <v>6304</v>
      </c>
    </row>
    <row r="341" spans="1:65" s="13" customFormat="1" ht="10.199999999999999">
      <c r="B341" s="200"/>
      <c r="C341" s="201"/>
      <c r="D341" s="198" t="s">
        <v>244</v>
      </c>
      <c r="E341" s="202" t="s">
        <v>19</v>
      </c>
      <c r="F341" s="203" t="s">
        <v>6305</v>
      </c>
      <c r="G341" s="201"/>
      <c r="H341" s="204">
        <v>10</v>
      </c>
      <c r="I341" s="205"/>
      <c r="J341" s="201"/>
      <c r="K341" s="201"/>
      <c r="L341" s="206"/>
      <c r="M341" s="207"/>
      <c r="N341" s="208"/>
      <c r="O341" s="208"/>
      <c r="P341" s="208"/>
      <c r="Q341" s="208"/>
      <c r="R341" s="208"/>
      <c r="S341" s="208"/>
      <c r="T341" s="209"/>
      <c r="AT341" s="210" t="s">
        <v>244</v>
      </c>
      <c r="AU341" s="210" t="s">
        <v>85</v>
      </c>
      <c r="AV341" s="13" t="s">
        <v>85</v>
      </c>
      <c r="AW341" s="13" t="s">
        <v>37</v>
      </c>
      <c r="AX341" s="13" t="s">
        <v>83</v>
      </c>
      <c r="AY341" s="210" t="s">
        <v>232</v>
      </c>
    </row>
    <row r="342" spans="1:65" s="2" customFormat="1" ht="16.5" customHeight="1">
      <c r="A342" s="36"/>
      <c r="B342" s="37"/>
      <c r="C342" s="180" t="s">
        <v>721</v>
      </c>
      <c r="D342" s="180" t="s">
        <v>234</v>
      </c>
      <c r="E342" s="181" t="s">
        <v>6306</v>
      </c>
      <c r="F342" s="182" t="s">
        <v>6307</v>
      </c>
      <c r="G342" s="183" t="s">
        <v>421</v>
      </c>
      <c r="H342" s="184">
        <v>96</v>
      </c>
      <c r="I342" s="185"/>
      <c r="J342" s="186">
        <f>ROUND(I342*H342,2)</f>
        <v>0</v>
      </c>
      <c r="K342" s="182" t="s">
        <v>19</v>
      </c>
      <c r="L342" s="41"/>
      <c r="M342" s="187" t="s">
        <v>19</v>
      </c>
      <c r="N342" s="188" t="s">
        <v>47</v>
      </c>
      <c r="O342" s="66"/>
      <c r="P342" s="189">
        <f>O342*H342</f>
        <v>0</v>
      </c>
      <c r="Q342" s="189">
        <v>6.6E-4</v>
      </c>
      <c r="R342" s="189">
        <f>Q342*H342</f>
        <v>6.336E-2</v>
      </c>
      <c r="S342" s="189">
        <v>0</v>
      </c>
      <c r="T342" s="190">
        <f>S342*H342</f>
        <v>0</v>
      </c>
      <c r="U342" s="36"/>
      <c r="V342" s="36"/>
      <c r="W342" s="36"/>
      <c r="X342" s="36"/>
      <c r="Y342" s="36"/>
      <c r="Z342" s="36"/>
      <c r="AA342" s="36"/>
      <c r="AB342" s="36"/>
      <c r="AC342" s="36"/>
      <c r="AD342" s="36"/>
      <c r="AE342" s="36"/>
      <c r="AR342" s="191" t="s">
        <v>348</v>
      </c>
      <c r="AT342" s="191" t="s">
        <v>234</v>
      </c>
      <c r="AU342" s="191" t="s">
        <v>85</v>
      </c>
      <c r="AY342" s="19" t="s">
        <v>232</v>
      </c>
      <c r="BE342" s="192">
        <f>IF(N342="základní",J342,0)</f>
        <v>0</v>
      </c>
      <c r="BF342" s="192">
        <f>IF(N342="snížená",J342,0)</f>
        <v>0</v>
      </c>
      <c r="BG342" s="192">
        <f>IF(N342="zákl. přenesená",J342,0)</f>
        <v>0</v>
      </c>
      <c r="BH342" s="192">
        <f>IF(N342="sníž. přenesená",J342,0)</f>
        <v>0</v>
      </c>
      <c r="BI342" s="192">
        <f>IF(N342="nulová",J342,0)</f>
        <v>0</v>
      </c>
      <c r="BJ342" s="19" t="s">
        <v>83</v>
      </c>
      <c r="BK342" s="192">
        <f>ROUND(I342*H342,2)</f>
        <v>0</v>
      </c>
      <c r="BL342" s="19" t="s">
        <v>348</v>
      </c>
      <c r="BM342" s="191" t="s">
        <v>6308</v>
      </c>
    </row>
    <row r="343" spans="1:65" s="13" customFormat="1" ht="10.199999999999999">
      <c r="B343" s="200"/>
      <c r="C343" s="201"/>
      <c r="D343" s="198" t="s">
        <v>244</v>
      </c>
      <c r="E343" s="202" t="s">
        <v>19</v>
      </c>
      <c r="F343" s="203" t="s">
        <v>6309</v>
      </c>
      <c r="G343" s="201"/>
      <c r="H343" s="204">
        <v>96</v>
      </c>
      <c r="I343" s="205"/>
      <c r="J343" s="201"/>
      <c r="K343" s="201"/>
      <c r="L343" s="206"/>
      <c r="M343" s="207"/>
      <c r="N343" s="208"/>
      <c r="O343" s="208"/>
      <c r="P343" s="208"/>
      <c r="Q343" s="208"/>
      <c r="R343" s="208"/>
      <c r="S343" s="208"/>
      <c r="T343" s="209"/>
      <c r="AT343" s="210" t="s">
        <v>244</v>
      </c>
      <c r="AU343" s="210" t="s">
        <v>85</v>
      </c>
      <c r="AV343" s="13" t="s">
        <v>85</v>
      </c>
      <c r="AW343" s="13" t="s">
        <v>37</v>
      </c>
      <c r="AX343" s="13" t="s">
        <v>83</v>
      </c>
      <c r="AY343" s="210" t="s">
        <v>232</v>
      </c>
    </row>
    <row r="344" spans="1:65" s="15" customFormat="1" ht="10.199999999999999">
      <c r="B344" s="222"/>
      <c r="C344" s="223"/>
      <c r="D344" s="198" t="s">
        <v>244</v>
      </c>
      <c r="E344" s="224" t="s">
        <v>19</v>
      </c>
      <c r="F344" s="225" t="s">
        <v>6310</v>
      </c>
      <c r="G344" s="223"/>
      <c r="H344" s="224" t="s">
        <v>19</v>
      </c>
      <c r="I344" s="226"/>
      <c r="J344" s="223"/>
      <c r="K344" s="223"/>
      <c r="L344" s="227"/>
      <c r="M344" s="228"/>
      <c r="N344" s="229"/>
      <c r="O344" s="229"/>
      <c r="P344" s="229"/>
      <c r="Q344" s="229"/>
      <c r="R344" s="229"/>
      <c r="S344" s="229"/>
      <c r="T344" s="230"/>
      <c r="AT344" s="231" t="s">
        <v>244</v>
      </c>
      <c r="AU344" s="231" t="s">
        <v>85</v>
      </c>
      <c r="AV344" s="15" t="s">
        <v>83</v>
      </c>
      <c r="AW344" s="15" t="s">
        <v>37</v>
      </c>
      <c r="AX344" s="15" t="s">
        <v>76</v>
      </c>
      <c r="AY344" s="231" t="s">
        <v>232</v>
      </c>
    </row>
    <row r="345" spans="1:65" s="2" customFormat="1" ht="16.5" customHeight="1">
      <c r="A345" s="36"/>
      <c r="B345" s="37"/>
      <c r="C345" s="180" t="s">
        <v>728</v>
      </c>
      <c r="D345" s="180" t="s">
        <v>234</v>
      </c>
      <c r="E345" s="181" t="s">
        <v>6311</v>
      </c>
      <c r="F345" s="182" t="s">
        <v>6312</v>
      </c>
      <c r="G345" s="183" t="s">
        <v>421</v>
      </c>
      <c r="H345" s="184">
        <v>63</v>
      </c>
      <c r="I345" s="185"/>
      <c r="J345" s="186">
        <f>ROUND(I345*H345,2)</f>
        <v>0</v>
      </c>
      <c r="K345" s="182" t="s">
        <v>19</v>
      </c>
      <c r="L345" s="41"/>
      <c r="M345" s="187" t="s">
        <v>19</v>
      </c>
      <c r="N345" s="188" t="s">
        <v>47</v>
      </c>
      <c r="O345" s="66"/>
      <c r="P345" s="189">
        <f>O345*H345</f>
        <v>0</v>
      </c>
      <c r="Q345" s="189">
        <v>9.1E-4</v>
      </c>
      <c r="R345" s="189">
        <f>Q345*H345</f>
        <v>5.7329999999999999E-2</v>
      </c>
      <c r="S345" s="189">
        <v>0</v>
      </c>
      <c r="T345" s="190">
        <f>S345*H345</f>
        <v>0</v>
      </c>
      <c r="U345" s="36"/>
      <c r="V345" s="36"/>
      <c r="W345" s="36"/>
      <c r="X345" s="36"/>
      <c r="Y345" s="36"/>
      <c r="Z345" s="36"/>
      <c r="AA345" s="36"/>
      <c r="AB345" s="36"/>
      <c r="AC345" s="36"/>
      <c r="AD345" s="36"/>
      <c r="AE345" s="36"/>
      <c r="AR345" s="191" t="s">
        <v>348</v>
      </c>
      <c r="AT345" s="191" t="s">
        <v>234</v>
      </c>
      <c r="AU345" s="191" t="s">
        <v>85</v>
      </c>
      <c r="AY345" s="19" t="s">
        <v>232</v>
      </c>
      <c r="BE345" s="192">
        <f>IF(N345="základní",J345,0)</f>
        <v>0</v>
      </c>
      <c r="BF345" s="192">
        <f>IF(N345="snížená",J345,0)</f>
        <v>0</v>
      </c>
      <c r="BG345" s="192">
        <f>IF(N345="zákl. přenesená",J345,0)</f>
        <v>0</v>
      </c>
      <c r="BH345" s="192">
        <f>IF(N345="sníž. přenesená",J345,0)</f>
        <v>0</v>
      </c>
      <c r="BI345" s="192">
        <f>IF(N345="nulová",J345,0)</f>
        <v>0</v>
      </c>
      <c r="BJ345" s="19" t="s">
        <v>83</v>
      </c>
      <c r="BK345" s="192">
        <f>ROUND(I345*H345,2)</f>
        <v>0</v>
      </c>
      <c r="BL345" s="19" t="s">
        <v>348</v>
      </c>
      <c r="BM345" s="191" t="s">
        <v>6313</v>
      </c>
    </row>
    <row r="346" spans="1:65" s="15" customFormat="1" ht="10.199999999999999">
      <c r="B346" s="222"/>
      <c r="C346" s="223"/>
      <c r="D346" s="198" t="s">
        <v>244</v>
      </c>
      <c r="E346" s="224" t="s">
        <v>19</v>
      </c>
      <c r="F346" s="225" t="s">
        <v>6314</v>
      </c>
      <c r="G346" s="223"/>
      <c r="H346" s="224" t="s">
        <v>19</v>
      </c>
      <c r="I346" s="226"/>
      <c r="J346" s="223"/>
      <c r="K346" s="223"/>
      <c r="L346" s="227"/>
      <c r="M346" s="228"/>
      <c r="N346" s="229"/>
      <c r="O346" s="229"/>
      <c r="P346" s="229"/>
      <c r="Q346" s="229"/>
      <c r="R346" s="229"/>
      <c r="S346" s="229"/>
      <c r="T346" s="230"/>
      <c r="AT346" s="231" t="s">
        <v>244</v>
      </c>
      <c r="AU346" s="231" t="s">
        <v>85</v>
      </c>
      <c r="AV346" s="15" t="s">
        <v>83</v>
      </c>
      <c r="AW346" s="15" t="s">
        <v>37</v>
      </c>
      <c r="AX346" s="15" t="s">
        <v>76</v>
      </c>
      <c r="AY346" s="231" t="s">
        <v>232</v>
      </c>
    </row>
    <row r="347" spans="1:65" s="13" customFormat="1" ht="10.199999999999999">
      <c r="B347" s="200"/>
      <c r="C347" s="201"/>
      <c r="D347" s="198" t="s">
        <v>244</v>
      </c>
      <c r="E347" s="202" t="s">
        <v>19</v>
      </c>
      <c r="F347" s="203" t="s">
        <v>6315</v>
      </c>
      <c r="G347" s="201"/>
      <c r="H347" s="204">
        <v>42</v>
      </c>
      <c r="I347" s="205"/>
      <c r="J347" s="201"/>
      <c r="K347" s="201"/>
      <c r="L347" s="206"/>
      <c r="M347" s="207"/>
      <c r="N347" s="208"/>
      <c r="O347" s="208"/>
      <c r="P347" s="208"/>
      <c r="Q347" s="208"/>
      <c r="R347" s="208"/>
      <c r="S347" s="208"/>
      <c r="T347" s="209"/>
      <c r="AT347" s="210" t="s">
        <v>244</v>
      </c>
      <c r="AU347" s="210" t="s">
        <v>85</v>
      </c>
      <c r="AV347" s="13" t="s">
        <v>85</v>
      </c>
      <c r="AW347" s="13" t="s">
        <v>37</v>
      </c>
      <c r="AX347" s="13" t="s">
        <v>76</v>
      </c>
      <c r="AY347" s="210" t="s">
        <v>232</v>
      </c>
    </row>
    <row r="348" spans="1:65" s="13" customFormat="1" ht="10.199999999999999">
      <c r="B348" s="200"/>
      <c r="C348" s="201"/>
      <c r="D348" s="198" t="s">
        <v>244</v>
      </c>
      <c r="E348" s="202" t="s">
        <v>19</v>
      </c>
      <c r="F348" s="203" t="s">
        <v>6316</v>
      </c>
      <c r="G348" s="201"/>
      <c r="H348" s="204">
        <v>21</v>
      </c>
      <c r="I348" s="205"/>
      <c r="J348" s="201"/>
      <c r="K348" s="201"/>
      <c r="L348" s="206"/>
      <c r="M348" s="207"/>
      <c r="N348" s="208"/>
      <c r="O348" s="208"/>
      <c r="P348" s="208"/>
      <c r="Q348" s="208"/>
      <c r="R348" s="208"/>
      <c r="S348" s="208"/>
      <c r="T348" s="209"/>
      <c r="AT348" s="210" t="s">
        <v>244</v>
      </c>
      <c r="AU348" s="210" t="s">
        <v>85</v>
      </c>
      <c r="AV348" s="13" t="s">
        <v>85</v>
      </c>
      <c r="AW348" s="13" t="s">
        <v>37</v>
      </c>
      <c r="AX348" s="13" t="s">
        <v>76</v>
      </c>
      <c r="AY348" s="210" t="s">
        <v>232</v>
      </c>
    </row>
    <row r="349" spans="1:65" s="14" customFormat="1" ht="10.199999999999999">
      <c r="B349" s="211"/>
      <c r="C349" s="212"/>
      <c r="D349" s="198" t="s">
        <v>244</v>
      </c>
      <c r="E349" s="213" t="s">
        <v>19</v>
      </c>
      <c r="F349" s="214" t="s">
        <v>248</v>
      </c>
      <c r="G349" s="212"/>
      <c r="H349" s="215">
        <v>63</v>
      </c>
      <c r="I349" s="216"/>
      <c r="J349" s="212"/>
      <c r="K349" s="212"/>
      <c r="L349" s="217"/>
      <c r="M349" s="218"/>
      <c r="N349" s="219"/>
      <c r="O349" s="219"/>
      <c r="P349" s="219"/>
      <c r="Q349" s="219"/>
      <c r="R349" s="219"/>
      <c r="S349" s="219"/>
      <c r="T349" s="220"/>
      <c r="AT349" s="221" t="s">
        <v>244</v>
      </c>
      <c r="AU349" s="221" t="s">
        <v>85</v>
      </c>
      <c r="AV349" s="14" t="s">
        <v>139</v>
      </c>
      <c r="AW349" s="14" t="s">
        <v>37</v>
      </c>
      <c r="AX349" s="14" t="s">
        <v>83</v>
      </c>
      <c r="AY349" s="221" t="s">
        <v>232</v>
      </c>
    </row>
    <row r="350" spans="1:65" s="15" customFormat="1" ht="10.199999999999999">
      <c r="B350" s="222"/>
      <c r="C350" s="223"/>
      <c r="D350" s="198" t="s">
        <v>244</v>
      </c>
      <c r="E350" s="224" t="s">
        <v>19</v>
      </c>
      <c r="F350" s="225" t="s">
        <v>6317</v>
      </c>
      <c r="G350" s="223"/>
      <c r="H350" s="224" t="s">
        <v>19</v>
      </c>
      <c r="I350" s="226"/>
      <c r="J350" s="223"/>
      <c r="K350" s="223"/>
      <c r="L350" s="227"/>
      <c r="M350" s="228"/>
      <c r="N350" s="229"/>
      <c r="O350" s="229"/>
      <c r="P350" s="229"/>
      <c r="Q350" s="229"/>
      <c r="R350" s="229"/>
      <c r="S350" s="229"/>
      <c r="T350" s="230"/>
      <c r="AT350" s="231" t="s">
        <v>244</v>
      </c>
      <c r="AU350" s="231" t="s">
        <v>85</v>
      </c>
      <c r="AV350" s="15" t="s">
        <v>83</v>
      </c>
      <c r="AW350" s="15" t="s">
        <v>37</v>
      </c>
      <c r="AX350" s="15" t="s">
        <v>76</v>
      </c>
      <c r="AY350" s="231" t="s">
        <v>232</v>
      </c>
    </row>
    <row r="351" spans="1:65" s="2" customFormat="1" ht="16.5" customHeight="1">
      <c r="A351" s="36"/>
      <c r="B351" s="37"/>
      <c r="C351" s="180" t="s">
        <v>734</v>
      </c>
      <c r="D351" s="180" t="s">
        <v>234</v>
      </c>
      <c r="E351" s="181" t="s">
        <v>6318</v>
      </c>
      <c r="F351" s="182" t="s">
        <v>6319</v>
      </c>
      <c r="G351" s="183" t="s">
        <v>421</v>
      </c>
      <c r="H351" s="184">
        <v>30</v>
      </c>
      <c r="I351" s="185"/>
      <c r="J351" s="186">
        <f>ROUND(I351*H351,2)</f>
        <v>0</v>
      </c>
      <c r="K351" s="182" t="s">
        <v>19</v>
      </c>
      <c r="L351" s="41"/>
      <c r="M351" s="187" t="s">
        <v>19</v>
      </c>
      <c r="N351" s="188" t="s">
        <v>47</v>
      </c>
      <c r="O351" s="66"/>
      <c r="P351" s="189">
        <f>O351*H351</f>
        <v>0</v>
      </c>
      <c r="Q351" s="189">
        <v>1.1900000000000001E-3</v>
      </c>
      <c r="R351" s="189">
        <f>Q351*H351</f>
        <v>3.5700000000000003E-2</v>
      </c>
      <c r="S351" s="189">
        <v>0</v>
      </c>
      <c r="T351" s="190">
        <f>S351*H351</f>
        <v>0</v>
      </c>
      <c r="U351" s="36"/>
      <c r="V351" s="36"/>
      <c r="W351" s="36"/>
      <c r="X351" s="36"/>
      <c r="Y351" s="36"/>
      <c r="Z351" s="36"/>
      <c r="AA351" s="36"/>
      <c r="AB351" s="36"/>
      <c r="AC351" s="36"/>
      <c r="AD351" s="36"/>
      <c r="AE351" s="36"/>
      <c r="AR351" s="191" t="s">
        <v>348</v>
      </c>
      <c r="AT351" s="191" t="s">
        <v>234</v>
      </c>
      <c r="AU351" s="191" t="s">
        <v>85</v>
      </c>
      <c r="AY351" s="19" t="s">
        <v>232</v>
      </c>
      <c r="BE351" s="192">
        <f>IF(N351="základní",J351,0)</f>
        <v>0</v>
      </c>
      <c r="BF351" s="192">
        <f>IF(N351="snížená",J351,0)</f>
        <v>0</v>
      </c>
      <c r="BG351" s="192">
        <f>IF(N351="zákl. přenesená",J351,0)</f>
        <v>0</v>
      </c>
      <c r="BH351" s="192">
        <f>IF(N351="sníž. přenesená",J351,0)</f>
        <v>0</v>
      </c>
      <c r="BI351" s="192">
        <f>IF(N351="nulová",J351,0)</f>
        <v>0</v>
      </c>
      <c r="BJ351" s="19" t="s">
        <v>83</v>
      </c>
      <c r="BK351" s="192">
        <f>ROUND(I351*H351,2)</f>
        <v>0</v>
      </c>
      <c r="BL351" s="19" t="s">
        <v>348</v>
      </c>
      <c r="BM351" s="191" t="s">
        <v>6320</v>
      </c>
    </row>
    <row r="352" spans="1:65" s="13" customFormat="1" ht="10.199999999999999">
      <c r="B352" s="200"/>
      <c r="C352" s="201"/>
      <c r="D352" s="198" t="s">
        <v>244</v>
      </c>
      <c r="E352" s="202" t="s">
        <v>19</v>
      </c>
      <c r="F352" s="203" t="s">
        <v>6321</v>
      </c>
      <c r="G352" s="201"/>
      <c r="H352" s="204">
        <v>30</v>
      </c>
      <c r="I352" s="205"/>
      <c r="J352" s="201"/>
      <c r="K352" s="201"/>
      <c r="L352" s="206"/>
      <c r="M352" s="207"/>
      <c r="N352" s="208"/>
      <c r="O352" s="208"/>
      <c r="P352" s="208"/>
      <c r="Q352" s="208"/>
      <c r="R352" s="208"/>
      <c r="S352" s="208"/>
      <c r="T352" s="209"/>
      <c r="AT352" s="210" t="s">
        <v>244</v>
      </c>
      <c r="AU352" s="210" t="s">
        <v>85</v>
      </c>
      <c r="AV352" s="13" t="s">
        <v>85</v>
      </c>
      <c r="AW352" s="13" t="s">
        <v>37</v>
      </c>
      <c r="AX352" s="13" t="s">
        <v>83</v>
      </c>
      <c r="AY352" s="210" t="s">
        <v>232</v>
      </c>
    </row>
    <row r="353" spans="1:65" s="15" customFormat="1" ht="10.199999999999999">
      <c r="B353" s="222"/>
      <c r="C353" s="223"/>
      <c r="D353" s="198" t="s">
        <v>244</v>
      </c>
      <c r="E353" s="224" t="s">
        <v>19</v>
      </c>
      <c r="F353" s="225" t="s">
        <v>6322</v>
      </c>
      <c r="G353" s="223"/>
      <c r="H353" s="224" t="s">
        <v>19</v>
      </c>
      <c r="I353" s="226"/>
      <c r="J353" s="223"/>
      <c r="K353" s="223"/>
      <c r="L353" s="227"/>
      <c r="M353" s="228"/>
      <c r="N353" s="229"/>
      <c r="O353" s="229"/>
      <c r="P353" s="229"/>
      <c r="Q353" s="229"/>
      <c r="R353" s="229"/>
      <c r="S353" s="229"/>
      <c r="T353" s="230"/>
      <c r="AT353" s="231" t="s">
        <v>244</v>
      </c>
      <c r="AU353" s="231" t="s">
        <v>85</v>
      </c>
      <c r="AV353" s="15" t="s">
        <v>83</v>
      </c>
      <c r="AW353" s="15" t="s">
        <v>37</v>
      </c>
      <c r="AX353" s="15" t="s">
        <v>76</v>
      </c>
      <c r="AY353" s="231" t="s">
        <v>232</v>
      </c>
    </row>
    <row r="354" spans="1:65" s="2" customFormat="1" ht="16.5" customHeight="1">
      <c r="A354" s="36"/>
      <c r="B354" s="37"/>
      <c r="C354" s="180" t="s">
        <v>741</v>
      </c>
      <c r="D354" s="180" t="s">
        <v>234</v>
      </c>
      <c r="E354" s="181" t="s">
        <v>6323</v>
      </c>
      <c r="F354" s="182" t="s">
        <v>6324</v>
      </c>
      <c r="G354" s="183" t="s">
        <v>421</v>
      </c>
      <c r="H354" s="184">
        <v>25</v>
      </c>
      <c r="I354" s="185"/>
      <c r="J354" s="186">
        <f>ROUND(I354*H354,2)</f>
        <v>0</v>
      </c>
      <c r="K354" s="182" t="s">
        <v>19</v>
      </c>
      <c r="L354" s="41"/>
      <c r="M354" s="187" t="s">
        <v>19</v>
      </c>
      <c r="N354" s="188" t="s">
        <v>47</v>
      </c>
      <c r="O354" s="66"/>
      <c r="P354" s="189">
        <f>O354*H354</f>
        <v>0</v>
      </c>
      <c r="Q354" s="189">
        <v>1.33E-3</v>
      </c>
      <c r="R354" s="189">
        <f>Q354*H354</f>
        <v>3.3250000000000002E-2</v>
      </c>
      <c r="S354" s="189">
        <v>0</v>
      </c>
      <c r="T354" s="190">
        <f>S354*H354</f>
        <v>0</v>
      </c>
      <c r="U354" s="36"/>
      <c r="V354" s="36"/>
      <c r="W354" s="36"/>
      <c r="X354" s="36"/>
      <c r="Y354" s="36"/>
      <c r="Z354" s="36"/>
      <c r="AA354" s="36"/>
      <c r="AB354" s="36"/>
      <c r="AC354" s="36"/>
      <c r="AD354" s="36"/>
      <c r="AE354" s="36"/>
      <c r="AR354" s="191" t="s">
        <v>348</v>
      </c>
      <c r="AT354" s="191" t="s">
        <v>234</v>
      </c>
      <c r="AU354" s="191" t="s">
        <v>85</v>
      </c>
      <c r="AY354" s="19" t="s">
        <v>232</v>
      </c>
      <c r="BE354" s="192">
        <f>IF(N354="základní",J354,0)</f>
        <v>0</v>
      </c>
      <c r="BF354" s="192">
        <f>IF(N354="snížená",J354,0)</f>
        <v>0</v>
      </c>
      <c r="BG354" s="192">
        <f>IF(N354="zákl. přenesená",J354,0)</f>
        <v>0</v>
      </c>
      <c r="BH354" s="192">
        <f>IF(N354="sníž. přenesená",J354,0)</f>
        <v>0</v>
      </c>
      <c r="BI354" s="192">
        <f>IF(N354="nulová",J354,0)</f>
        <v>0</v>
      </c>
      <c r="BJ354" s="19" t="s">
        <v>83</v>
      </c>
      <c r="BK354" s="192">
        <f>ROUND(I354*H354,2)</f>
        <v>0</v>
      </c>
      <c r="BL354" s="19" t="s">
        <v>348</v>
      </c>
      <c r="BM354" s="191" t="s">
        <v>6325</v>
      </c>
    </row>
    <row r="355" spans="1:65" s="13" customFormat="1" ht="10.199999999999999">
      <c r="B355" s="200"/>
      <c r="C355" s="201"/>
      <c r="D355" s="198" t="s">
        <v>244</v>
      </c>
      <c r="E355" s="202" t="s">
        <v>19</v>
      </c>
      <c r="F355" s="203" t="s">
        <v>6326</v>
      </c>
      <c r="G355" s="201"/>
      <c r="H355" s="204">
        <v>25</v>
      </c>
      <c r="I355" s="205"/>
      <c r="J355" s="201"/>
      <c r="K355" s="201"/>
      <c r="L355" s="206"/>
      <c r="M355" s="207"/>
      <c r="N355" s="208"/>
      <c r="O355" s="208"/>
      <c r="P355" s="208"/>
      <c r="Q355" s="208"/>
      <c r="R355" s="208"/>
      <c r="S355" s="208"/>
      <c r="T355" s="209"/>
      <c r="AT355" s="210" t="s">
        <v>244</v>
      </c>
      <c r="AU355" s="210" t="s">
        <v>85</v>
      </c>
      <c r="AV355" s="13" t="s">
        <v>85</v>
      </c>
      <c r="AW355" s="13" t="s">
        <v>37</v>
      </c>
      <c r="AX355" s="13" t="s">
        <v>83</v>
      </c>
      <c r="AY355" s="210" t="s">
        <v>232</v>
      </c>
    </row>
    <row r="356" spans="1:65" s="2" customFormat="1" ht="16.5" customHeight="1">
      <c r="A356" s="36"/>
      <c r="B356" s="37"/>
      <c r="C356" s="180" t="s">
        <v>747</v>
      </c>
      <c r="D356" s="180" t="s">
        <v>234</v>
      </c>
      <c r="E356" s="181" t="s">
        <v>6327</v>
      </c>
      <c r="F356" s="182" t="s">
        <v>6328</v>
      </c>
      <c r="G356" s="183" t="s">
        <v>421</v>
      </c>
      <c r="H356" s="184">
        <v>22</v>
      </c>
      <c r="I356" s="185"/>
      <c r="J356" s="186">
        <f>ROUND(I356*H356,2)</f>
        <v>0</v>
      </c>
      <c r="K356" s="182" t="s">
        <v>238</v>
      </c>
      <c r="L356" s="41"/>
      <c r="M356" s="187" t="s">
        <v>19</v>
      </c>
      <c r="N356" s="188" t="s">
        <v>47</v>
      </c>
      <c r="O356" s="66"/>
      <c r="P356" s="189">
        <f>O356*H356</f>
        <v>0</v>
      </c>
      <c r="Q356" s="189">
        <v>6.6E-4</v>
      </c>
      <c r="R356" s="189">
        <f>Q356*H356</f>
        <v>1.452E-2</v>
      </c>
      <c r="S356" s="189">
        <v>0</v>
      </c>
      <c r="T356" s="190">
        <f>S356*H356</f>
        <v>0</v>
      </c>
      <c r="U356" s="36"/>
      <c r="V356" s="36"/>
      <c r="W356" s="36"/>
      <c r="X356" s="36"/>
      <c r="Y356" s="36"/>
      <c r="Z356" s="36"/>
      <c r="AA356" s="36"/>
      <c r="AB356" s="36"/>
      <c r="AC356" s="36"/>
      <c r="AD356" s="36"/>
      <c r="AE356" s="36"/>
      <c r="AR356" s="191" t="s">
        <v>348</v>
      </c>
      <c r="AT356" s="191" t="s">
        <v>234</v>
      </c>
      <c r="AU356" s="191" t="s">
        <v>85</v>
      </c>
      <c r="AY356" s="19" t="s">
        <v>232</v>
      </c>
      <c r="BE356" s="192">
        <f>IF(N356="základní",J356,0)</f>
        <v>0</v>
      </c>
      <c r="BF356" s="192">
        <f>IF(N356="snížená",J356,0)</f>
        <v>0</v>
      </c>
      <c r="BG356" s="192">
        <f>IF(N356="zákl. přenesená",J356,0)</f>
        <v>0</v>
      </c>
      <c r="BH356" s="192">
        <f>IF(N356="sníž. přenesená",J356,0)</f>
        <v>0</v>
      </c>
      <c r="BI356" s="192">
        <f>IF(N356="nulová",J356,0)</f>
        <v>0</v>
      </c>
      <c r="BJ356" s="19" t="s">
        <v>83</v>
      </c>
      <c r="BK356" s="192">
        <f>ROUND(I356*H356,2)</f>
        <v>0</v>
      </c>
      <c r="BL356" s="19" t="s">
        <v>348</v>
      </c>
      <c r="BM356" s="191" t="s">
        <v>6329</v>
      </c>
    </row>
    <row r="357" spans="1:65" s="2" customFormat="1" ht="10.199999999999999">
      <c r="A357" s="36"/>
      <c r="B357" s="37"/>
      <c r="C357" s="38"/>
      <c r="D357" s="193" t="s">
        <v>240</v>
      </c>
      <c r="E357" s="38"/>
      <c r="F357" s="194" t="s">
        <v>6330</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240</v>
      </c>
      <c r="AU357" s="19" t="s">
        <v>85</v>
      </c>
    </row>
    <row r="358" spans="1:65" s="2" customFormat="1" ht="115.2">
      <c r="A358" s="36"/>
      <c r="B358" s="37"/>
      <c r="C358" s="38"/>
      <c r="D358" s="198" t="s">
        <v>242</v>
      </c>
      <c r="E358" s="38"/>
      <c r="F358" s="199" t="s">
        <v>6331</v>
      </c>
      <c r="G358" s="38"/>
      <c r="H358" s="38"/>
      <c r="I358" s="195"/>
      <c r="J358" s="38"/>
      <c r="K358" s="38"/>
      <c r="L358" s="41"/>
      <c r="M358" s="196"/>
      <c r="N358" s="197"/>
      <c r="O358" s="66"/>
      <c r="P358" s="66"/>
      <c r="Q358" s="66"/>
      <c r="R358" s="66"/>
      <c r="S358" s="66"/>
      <c r="T358" s="67"/>
      <c r="U358" s="36"/>
      <c r="V358" s="36"/>
      <c r="W358" s="36"/>
      <c r="X358" s="36"/>
      <c r="Y358" s="36"/>
      <c r="Z358" s="36"/>
      <c r="AA358" s="36"/>
      <c r="AB358" s="36"/>
      <c r="AC358" s="36"/>
      <c r="AD358" s="36"/>
      <c r="AE358" s="36"/>
      <c r="AT358" s="19" t="s">
        <v>242</v>
      </c>
      <c r="AU358" s="19" t="s">
        <v>85</v>
      </c>
    </row>
    <row r="359" spans="1:65" s="13" customFormat="1" ht="10.199999999999999">
      <c r="B359" s="200"/>
      <c r="C359" s="201"/>
      <c r="D359" s="198" t="s">
        <v>244</v>
      </c>
      <c r="E359" s="202" t="s">
        <v>19</v>
      </c>
      <c r="F359" s="203" t="s">
        <v>6332</v>
      </c>
      <c r="G359" s="201"/>
      <c r="H359" s="204">
        <v>22</v>
      </c>
      <c r="I359" s="205"/>
      <c r="J359" s="201"/>
      <c r="K359" s="201"/>
      <c r="L359" s="206"/>
      <c r="M359" s="207"/>
      <c r="N359" s="208"/>
      <c r="O359" s="208"/>
      <c r="P359" s="208"/>
      <c r="Q359" s="208"/>
      <c r="R359" s="208"/>
      <c r="S359" s="208"/>
      <c r="T359" s="209"/>
      <c r="AT359" s="210" t="s">
        <v>244</v>
      </c>
      <c r="AU359" s="210" t="s">
        <v>85</v>
      </c>
      <c r="AV359" s="13" t="s">
        <v>85</v>
      </c>
      <c r="AW359" s="13" t="s">
        <v>37</v>
      </c>
      <c r="AX359" s="13" t="s">
        <v>83</v>
      </c>
      <c r="AY359" s="210" t="s">
        <v>232</v>
      </c>
    </row>
    <row r="360" spans="1:65" s="2" customFormat="1" ht="16.5" customHeight="1">
      <c r="A360" s="36"/>
      <c r="B360" s="37"/>
      <c r="C360" s="232" t="s">
        <v>752</v>
      </c>
      <c r="D360" s="232" t="s">
        <v>300</v>
      </c>
      <c r="E360" s="233" t="s">
        <v>6333</v>
      </c>
      <c r="F360" s="234" t="s">
        <v>6334</v>
      </c>
      <c r="G360" s="235" t="s">
        <v>421</v>
      </c>
      <c r="H360" s="236">
        <v>22.66</v>
      </c>
      <c r="I360" s="237"/>
      <c r="J360" s="238">
        <f>ROUND(I360*H360,2)</f>
        <v>0</v>
      </c>
      <c r="K360" s="234" t="s">
        <v>238</v>
      </c>
      <c r="L360" s="239"/>
      <c r="M360" s="240" t="s">
        <v>19</v>
      </c>
      <c r="N360" s="241" t="s">
        <v>47</v>
      </c>
      <c r="O360" s="66"/>
      <c r="P360" s="189">
        <f>O360*H360</f>
        <v>0</v>
      </c>
      <c r="Q360" s="189">
        <v>4.2000000000000002E-4</v>
      </c>
      <c r="R360" s="189">
        <f>Q360*H360</f>
        <v>9.5172E-3</v>
      </c>
      <c r="S360" s="189">
        <v>0</v>
      </c>
      <c r="T360" s="190">
        <f>S360*H360</f>
        <v>0</v>
      </c>
      <c r="U360" s="36"/>
      <c r="V360" s="36"/>
      <c r="W360" s="36"/>
      <c r="X360" s="36"/>
      <c r="Y360" s="36"/>
      <c r="Z360" s="36"/>
      <c r="AA360" s="36"/>
      <c r="AB360" s="36"/>
      <c r="AC360" s="36"/>
      <c r="AD360" s="36"/>
      <c r="AE360" s="36"/>
      <c r="AR360" s="191" t="s">
        <v>453</v>
      </c>
      <c r="AT360" s="191" t="s">
        <v>300</v>
      </c>
      <c r="AU360" s="191" t="s">
        <v>85</v>
      </c>
      <c r="AY360" s="19" t="s">
        <v>232</v>
      </c>
      <c r="BE360" s="192">
        <f>IF(N360="základní",J360,0)</f>
        <v>0</v>
      </c>
      <c r="BF360" s="192">
        <f>IF(N360="snížená",J360,0)</f>
        <v>0</v>
      </c>
      <c r="BG360" s="192">
        <f>IF(N360="zákl. přenesená",J360,0)</f>
        <v>0</v>
      </c>
      <c r="BH360" s="192">
        <f>IF(N360="sníž. přenesená",J360,0)</f>
        <v>0</v>
      </c>
      <c r="BI360" s="192">
        <f>IF(N360="nulová",J360,0)</f>
        <v>0</v>
      </c>
      <c r="BJ360" s="19" t="s">
        <v>83</v>
      </c>
      <c r="BK360" s="192">
        <f>ROUND(I360*H360,2)</f>
        <v>0</v>
      </c>
      <c r="BL360" s="19" t="s">
        <v>348</v>
      </c>
      <c r="BM360" s="191" t="s">
        <v>6335</v>
      </c>
    </row>
    <row r="361" spans="1:65" s="2" customFormat="1" ht="10.199999999999999">
      <c r="A361" s="36"/>
      <c r="B361" s="37"/>
      <c r="C361" s="38"/>
      <c r="D361" s="193" t="s">
        <v>240</v>
      </c>
      <c r="E361" s="38"/>
      <c r="F361" s="194" t="s">
        <v>6336</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240</v>
      </c>
      <c r="AU361" s="19" t="s">
        <v>85</v>
      </c>
    </row>
    <row r="362" spans="1:65" s="13" customFormat="1" ht="10.199999999999999">
      <c r="B362" s="200"/>
      <c r="C362" s="201"/>
      <c r="D362" s="198" t="s">
        <v>244</v>
      </c>
      <c r="E362" s="202" t="s">
        <v>19</v>
      </c>
      <c r="F362" s="203" t="s">
        <v>6337</v>
      </c>
      <c r="G362" s="201"/>
      <c r="H362" s="204">
        <v>22.66</v>
      </c>
      <c r="I362" s="205"/>
      <c r="J362" s="201"/>
      <c r="K362" s="201"/>
      <c r="L362" s="206"/>
      <c r="M362" s="207"/>
      <c r="N362" s="208"/>
      <c r="O362" s="208"/>
      <c r="P362" s="208"/>
      <c r="Q362" s="208"/>
      <c r="R362" s="208"/>
      <c r="S362" s="208"/>
      <c r="T362" s="209"/>
      <c r="AT362" s="210" t="s">
        <v>244</v>
      </c>
      <c r="AU362" s="210" t="s">
        <v>85</v>
      </c>
      <c r="AV362" s="13" t="s">
        <v>85</v>
      </c>
      <c r="AW362" s="13" t="s">
        <v>37</v>
      </c>
      <c r="AX362" s="13" t="s">
        <v>83</v>
      </c>
      <c r="AY362" s="210" t="s">
        <v>232</v>
      </c>
    </row>
    <row r="363" spans="1:65" s="2" customFormat="1" ht="24.15" customHeight="1">
      <c r="A363" s="36"/>
      <c r="B363" s="37"/>
      <c r="C363" s="180" t="s">
        <v>757</v>
      </c>
      <c r="D363" s="180" t="s">
        <v>234</v>
      </c>
      <c r="E363" s="181" t="s">
        <v>6338</v>
      </c>
      <c r="F363" s="182" t="s">
        <v>6339</v>
      </c>
      <c r="G363" s="183" t="s">
        <v>421</v>
      </c>
      <c r="H363" s="184">
        <v>138</v>
      </c>
      <c r="I363" s="185"/>
      <c r="J363" s="186">
        <f>ROUND(I363*H363,2)</f>
        <v>0</v>
      </c>
      <c r="K363" s="182" t="s">
        <v>238</v>
      </c>
      <c r="L363" s="41"/>
      <c r="M363" s="187" t="s">
        <v>19</v>
      </c>
      <c r="N363" s="188" t="s">
        <v>47</v>
      </c>
      <c r="O363" s="66"/>
      <c r="P363" s="189">
        <f>O363*H363</f>
        <v>0</v>
      </c>
      <c r="Q363" s="189">
        <v>4.0000000000000003E-5</v>
      </c>
      <c r="R363" s="189">
        <f>Q363*H363</f>
        <v>5.5200000000000006E-3</v>
      </c>
      <c r="S363" s="189">
        <v>0</v>
      </c>
      <c r="T363" s="190">
        <f>S363*H363</f>
        <v>0</v>
      </c>
      <c r="U363" s="36"/>
      <c r="V363" s="36"/>
      <c r="W363" s="36"/>
      <c r="X363" s="36"/>
      <c r="Y363" s="36"/>
      <c r="Z363" s="36"/>
      <c r="AA363" s="36"/>
      <c r="AB363" s="36"/>
      <c r="AC363" s="36"/>
      <c r="AD363" s="36"/>
      <c r="AE363" s="36"/>
      <c r="AR363" s="191" t="s">
        <v>348</v>
      </c>
      <c r="AT363" s="191" t="s">
        <v>234</v>
      </c>
      <c r="AU363" s="191" t="s">
        <v>85</v>
      </c>
      <c r="AY363" s="19" t="s">
        <v>232</v>
      </c>
      <c r="BE363" s="192">
        <f>IF(N363="základní",J363,0)</f>
        <v>0</v>
      </c>
      <c r="BF363" s="192">
        <f>IF(N363="snížená",J363,0)</f>
        <v>0</v>
      </c>
      <c r="BG363" s="192">
        <f>IF(N363="zákl. přenesená",J363,0)</f>
        <v>0</v>
      </c>
      <c r="BH363" s="192">
        <f>IF(N363="sníž. přenesená",J363,0)</f>
        <v>0</v>
      </c>
      <c r="BI363" s="192">
        <f>IF(N363="nulová",J363,0)</f>
        <v>0</v>
      </c>
      <c r="BJ363" s="19" t="s">
        <v>83</v>
      </c>
      <c r="BK363" s="192">
        <f>ROUND(I363*H363,2)</f>
        <v>0</v>
      </c>
      <c r="BL363" s="19" t="s">
        <v>348</v>
      </c>
      <c r="BM363" s="191" t="s">
        <v>6340</v>
      </c>
    </row>
    <row r="364" spans="1:65" s="2" customFormat="1" ht="10.199999999999999">
      <c r="A364" s="36"/>
      <c r="B364" s="37"/>
      <c r="C364" s="38"/>
      <c r="D364" s="193" t="s">
        <v>240</v>
      </c>
      <c r="E364" s="38"/>
      <c r="F364" s="194" t="s">
        <v>6341</v>
      </c>
      <c r="G364" s="38"/>
      <c r="H364" s="38"/>
      <c r="I364" s="195"/>
      <c r="J364" s="38"/>
      <c r="K364" s="38"/>
      <c r="L364" s="41"/>
      <c r="M364" s="196"/>
      <c r="N364" s="197"/>
      <c r="O364" s="66"/>
      <c r="P364" s="66"/>
      <c r="Q364" s="66"/>
      <c r="R364" s="66"/>
      <c r="S364" s="66"/>
      <c r="T364" s="67"/>
      <c r="U364" s="36"/>
      <c r="V364" s="36"/>
      <c r="W364" s="36"/>
      <c r="X364" s="36"/>
      <c r="Y364" s="36"/>
      <c r="Z364" s="36"/>
      <c r="AA364" s="36"/>
      <c r="AB364" s="36"/>
      <c r="AC364" s="36"/>
      <c r="AD364" s="36"/>
      <c r="AE364" s="36"/>
      <c r="AT364" s="19" t="s">
        <v>240</v>
      </c>
      <c r="AU364" s="19" t="s">
        <v>85</v>
      </c>
    </row>
    <row r="365" spans="1:65" s="2" customFormat="1" ht="28.8">
      <c r="A365" s="36"/>
      <c r="B365" s="37"/>
      <c r="C365" s="38"/>
      <c r="D365" s="198" t="s">
        <v>242</v>
      </c>
      <c r="E365" s="38"/>
      <c r="F365" s="199" t="s">
        <v>6342</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242</v>
      </c>
      <c r="AU365" s="19" t="s">
        <v>85</v>
      </c>
    </row>
    <row r="366" spans="1:65" s="13" customFormat="1" ht="10.199999999999999">
      <c r="B366" s="200"/>
      <c r="C366" s="201"/>
      <c r="D366" s="198" t="s">
        <v>244</v>
      </c>
      <c r="E366" s="202" t="s">
        <v>19</v>
      </c>
      <c r="F366" s="203" t="s">
        <v>6343</v>
      </c>
      <c r="G366" s="201"/>
      <c r="H366" s="204">
        <v>138</v>
      </c>
      <c r="I366" s="205"/>
      <c r="J366" s="201"/>
      <c r="K366" s="201"/>
      <c r="L366" s="206"/>
      <c r="M366" s="207"/>
      <c r="N366" s="208"/>
      <c r="O366" s="208"/>
      <c r="P366" s="208"/>
      <c r="Q366" s="208"/>
      <c r="R366" s="208"/>
      <c r="S366" s="208"/>
      <c r="T366" s="209"/>
      <c r="AT366" s="210" t="s">
        <v>244</v>
      </c>
      <c r="AU366" s="210" t="s">
        <v>85</v>
      </c>
      <c r="AV366" s="13" t="s">
        <v>85</v>
      </c>
      <c r="AW366" s="13" t="s">
        <v>37</v>
      </c>
      <c r="AX366" s="13" t="s">
        <v>83</v>
      </c>
      <c r="AY366" s="210" t="s">
        <v>232</v>
      </c>
    </row>
    <row r="367" spans="1:65" s="2" customFormat="1" ht="24.15" customHeight="1">
      <c r="A367" s="36"/>
      <c r="B367" s="37"/>
      <c r="C367" s="180" t="s">
        <v>764</v>
      </c>
      <c r="D367" s="180" t="s">
        <v>234</v>
      </c>
      <c r="E367" s="181" t="s">
        <v>6344</v>
      </c>
      <c r="F367" s="182" t="s">
        <v>6345</v>
      </c>
      <c r="G367" s="183" t="s">
        <v>421</v>
      </c>
      <c r="H367" s="184">
        <v>8</v>
      </c>
      <c r="I367" s="185"/>
      <c r="J367" s="186">
        <f>ROUND(I367*H367,2)</f>
        <v>0</v>
      </c>
      <c r="K367" s="182" t="s">
        <v>238</v>
      </c>
      <c r="L367" s="41"/>
      <c r="M367" s="187" t="s">
        <v>19</v>
      </c>
      <c r="N367" s="188" t="s">
        <v>47</v>
      </c>
      <c r="O367" s="66"/>
      <c r="P367" s="189">
        <f>O367*H367</f>
        <v>0</v>
      </c>
      <c r="Q367" s="189">
        <v>4.0000000000000003E-5</v>
      </c>
      <c r="R367" s="189">
        <f>Q367*H367</f>
        <v>3.2000000000000003E-4</v>
      </c>
      <c r="S367" s="189">
        <v>0</v>
      </c>
      <c r="T367" s="190">
        <f>S367*H367</f>
        <v>0</v>
      </c>
      <c r="U367" s="36"/>
      <c r="V367" s="36"/>
      <c r="W367" s="36"/>
      <c r="X367" s="36"/>
      <c r="Y367" s="36"/>
      <c r="Z367" s="36"/>
      <c r="AA367" s="36"/>
      <c r="AB367" s="36"/>
      <c r="AC367" s="36"/>
      <c r="AD367" s="36"/>
      <c r="AE367" s="36"/>
      <c r="AR367" s="191" t="s">
        <v>348</v>
      </c>
      <c r="AT367" s="191" t="s">
        <v>234</v>
      </c>
      <c r="AU367" s="191" t="s">
        <v>85</v>
      </c>
      <c r="AY367" s="19" t="s">
        <v>232</v>
      </c>
      <c r="BE367" s="192">
        <f>IF(N367="základní",J367,0)</f>
        <v>0</v>
      </c>
      <c r="BF367" s="192">
        <f>IF(N367="snížená",J367,0)</f>
        <v>0</v>
      </c>
      <c r="BG367" s="192">
        <f>IF(N367="zákl. přenesená",J367,0)</f>
        <v>0</v>
      </c>
      <c r="BH367" s="192">
        <f>IF(N367="sníž. přenesená",J367,0)</f>
        <v>0</v>
      </c>
      <c r="BI367" s="192">
        <f>IF(N367="nulová",J367,0)</f>
        <v>0</v>
      </c>
      <c r="BJ367" s="19" t="s">
        <v>83</v>
      </c>
      <c r="BK367" s="192">
        <f>ROUND(I367*H367,2)</f>
        <v>0</v>
      </c>
      <c r="BL367" s="19" t="s">
        <v>348</v>
      </c>
      <c r="BM367" s="191" t="s">
        <v>6346</v>
      </c>
    </row>
    <row r="368" spans="1:65" s="2" customFormat="1" ht="10.199999999999999">
      <c r="A368" s="36"/>
      <c r="B368" s="37"/>
      <c r="C368" s="38"/>
      <c r="D368" s="193" t="s">
        <v>240</v>
      </c>
      <c r="E368" s="38"/>
      <c r="F368" s="194" t="s">
        <v>6347</v>
      </c>
      <c r="G368" s="38"/>
      <c r="H368" s="38"/>
      <c r="I368" s="195"/>
      <c r="J368" s="38"/>
      <c r="K368" s="38"/>
      <c r="L368" s="41"/>
      <c r="M368" s="196"/>
      <c r="N368" s="197"/>
      <c r="O368" s="66"/>
      <c r="P368" s="66"/>
      <c r="Q368" s="66"/>
      <c r="R368" s="66"/>
      <c r="S368" s="66"/>
      <c r="T368" s="67"/>
      <c r="U368" s="36"/>
      <c r="V368" s="36"/>
      <c r="W368" s="36"/>
      <c r="X368" s="36"/>
      <c r="Y368" s="36"/>
      <c r="Z368" s="36"/>
      <c r="AA368" s="36"/>
      <c r="AB368" s="36"/>
      <c r="AC368" s="36"/>
      <c r="AD368" s="36"/>
      <c r="AE368" s="36"/>
      <c r="AT368" s="19" t="s">
        <v>240</v>
      </c>
      <c r="AU368" s="19" t="s">
        <v>85</v>
      </c>
    </row>
    <row r="369" spans="1:65" s="2" customFormat="1" ht="28.8">
      <c r="A369" s="36"/>
      <c r="B369" s="37"/>
      <c r="C369" s="38"/>
      <c r="D369" s="198" t="s">
        <v>242</v>
      </c>
      <c r="E369" s="38"/>
      <c r="F369" s="199" t="s">
        <v>6342</v>
      </c>
      <c r="G369" s="38"/>
      <c r="H369" s="38"/>
      <c r="I369" s="195"/>
      <c r="J369" s="38"/>
      <c r="K369" s="38"/>
      <c r="L369" s="41"/>
      <c r="M369" s="196"/>
      <c r="N369" s="197"/>
      <c r="O369" s="66"/>
      <c r="P369" s="66"/>
      <c r="Q369" s="66"/>
      <c r="R369" s="66"/>
      <c r="S369" s="66"/>
      <c r="T369" s="67"/>
      <c r="U369" s="36"/>
      <c r="V369" s="36"/>
      <c r="W369" s="36"/>
      <c r="X369" s="36"/>
      <c r="Y369" s="36"/>
      <c r="Z369" s="36"/>
      <c r="AA369" s="36"/>
      <c r="AB369" s="36"/>
      <c r="AC369" s="36"/>
      <c r="AD369" s="36"/>
      <c r="AE369" s="36"/>
      <c r="AT369" s="19" t="s">
        <v>242</v>
      </c>
      <c r="AU369" s="19" t="s">
        <v>85</v>
      </c>
    </row>
    <row r="370" spans="1:65" s="13" customFormat="1" ht="10.199999999999999">
      <c r="B370" s="200"/>
      <c r="C370" s="201"/>
      <c r="D370" s="198" t="s">
        <v>244</v>
      </c>
      <c r="E370" s="202" t="s">
        <v>19</v>
      </c>
      <c r="F370" s="203" t="s">
        <v>6348</v>
      </c>
      <c r="G370" s="201"/>
      <c r="H370" s="204">
        <v>8</v>
      </c>
      <c r="I370" s="205"/>
      <c r="J370" s="201"/>
      <c r="K370" s="201"/>
      <c r="L370" s="206"/>
      <c r="M370" s="207"/>
      <c r="N370" s="208"/>
      <c r="O370" s="208"/>
      <c r="P370" s="208"/>
      <c r="Q370" s="208"/>
      <c r="R370" s="208"/>
      <c r="S370" s="208"/>
      <c r="T370" s="209"/>
      <c r="AT370" s="210" t="s">
        <v>244</v>
      </c>
      <c r="AU370" s="210" t="s">
        <v>85</v>
      </c>
      <c r="AV370" s="13" t="s">
        <v>85</v>
      </c>
      <c r="AW370" s="13" t="s">
        <v>37</v>
      </c>
      <c r="AX370" s="13" t="s">
        <v>83</v>
      </c>
      <c r="AY370" s="210" t="s">
        <v>232</v>
      </c>
    </row>
    <row r="371" spans="1:65" s="15" customFormat="1" ht="10.199999999999999">
      <c r="B371" s="222"/>
      <c r="C371" s="223"/>
      <c r="D371" s="198" t="s">
        <v>244</v>
      </c>
      <c r="E371" s="224" t="s">
        <v>19</v>
      </c>
      <c r="F371" s="225" t="s">
        <v>6349</v>
      </c>
      <c r="G371" s="223"/>
      <c r="H371" s="224" t="s">
        <v>19</v>
      </c>
      <c r="I371" s="226"/>
      <c r="J371" s="223"/>
      <c r="K371" s="223"/>
      <c r="L371" s="227"/>
      <c r="M371" s="228"/>
      <c r="N371" s="229"/>
      <c r="O371" s="229"/>
      <c r="P371" s="229"/>
      <c r="Q371" s="229"/>
      <c r="R371" s="229"/>
      <c r="S371" s="229"/>
      <c r="T371" s="230"/>
      <c r="AT371" s="231" t="s">
        <v>244</v>
      </c>
      <c r="AU371" s="231" t="s">
        <v>85</v>
      </c>
      <c r="AV371" s="15" t="s">
        <v>83</v>
      </c>
      <c r="AW371" s="15" t="s">
        <v>37</v>
      </c>
      <c r="AX371" s="15" t="s">
        <v>76</v>
      </c>
      <c r="AY371" s="231" t="s">
        <v>232</v>
      </c>
    </row>
    <row r="372" spans="1:65" s="2" customFormat="1" ht="33" customHeight="1">
      <c r="A372" s="36"/>
      <c r="B372" s="37"/>
      <c r="C372" s="180" t="s">
        <v>768</v>
      </c>
      <c r="D372" s="180" t="s">
        <v>234</v>
      </c>
      <c r="E372" s="181" t="s">
        <v>6350</v>
      </c>
      <c r="F372" s="182" t="s">
        <v>6351</v>
      </c>
      <c r="G372" s="183" t="s">
        <v>421</v>
      </c>
      <c r="H372" s="184">
        <v>22</v>
      </c>
      <c r="I372" s="185"/>
      <c r="J372" s="186">
        <f>ROUND(I372*H372,2)</f>
        <v>0</v>
      </c>
      <c r="K372" s="182" t="s">
        <v>238</v>
      </c>
      <c r="L372" s="41"/>
      <c r="M372" s="187" t="s">
        <v>19</v>
      </c>
      <c r="N372" s="188" t="s">
        <v>47</v>
      </c>
      <c r="O372" s="66"/>
      <c r="P372" s="189">
        <f>O372*H372</f>
        <v>0</v>
      </c>
      <c r="Q372" s="189">
        <v>9.0000000000000006E-5</v>
      </c>
      <c r="R372" s="189">
        <f>Q372*H372</f>
        <v>1.98E-3</v>
      </c>
      <c r="S372" s="189">
        <v>0</v>
      </c>
      <c r="T372" s="190">
        <f>S372*H372</f>
        <v>0</v>
      </c>
      <c r="U372" s="36"/>
      <c r="V372" s="36"/>
      <c r="W372" s="36"/>
      <c r="X372" s="36"/>
      <c r="Y372" s="36"/>
      <c r="Z372" s="36"/>
      <c r="AA372" s="36"/>
      <c r="AB372" s="36"/>
      <c r="AC372" s="36"/>
      <c r="AD372" s="36"/>
      <c r="AE372" s="36"/>
      <c r="AR372" s="191" t="s">
        <v>348</v>
      </c>
      <c r="AT372" s="191" t="s">
        <v>234</v>
      </c>
      <c r="AU372" s="191" t="s">
        <v>85</v>
      </c>
      <c r="AY372" s="19" t="s">
        <v>232</v>
      </c>
      <c r="BE372" s="192">
        <f>IF(N372="základní",J372,0)</f>
        <v>0</v>
      </c>
      <c r="BF372" s="192">
        <f>IF(N372="snížená",J372,0)</f>
        <v>0</v>
      </c>
      <c r="BG372" s="192">
        <f>IF(N372="zákl. přenesená",J372,0)</f>
        <v>0</v>
      </c>
      <c r="BH372" s="192">
        <f>IF(N372="sníž. přenesená",J372,0)</f>
        <v>0</v>
      </c>
      <c r="BI372" s="192">
        <f>IF(N372="nulová",J372,0)</f>
        <v>0</v>
      </c>
      <c r="BJ372" s="19" t="s">
        <v>83</v>
      </c>
      <c r="BK372" s="192">
        <f>ROUND(I372*H372,2)</f>
        <v>0</v>
      </c>
      <c r="BL372" s="19" t="s">
        <v>348</v>
      </c>
      <c r="BM372" s="191" t="s">
        <v>6352</v>
      </c>
    </row>
    <row r="373" spans="1:65" s="2" customFormat="1" ht="10.199999999999999">
      <c r="A373" s="36"/>
      <c r="B373" s="37"/>
      <c r="C373" s="38"/>
      <c r="D373" s="193" t="s">
        <v>240</v>
      </c>
      <c r="E373" s="38"/>
      <c r="F373" s="194" t="s">
        <v>6353</v>
      </c>
      <c r="G373" s="38"/>
      <c r="H373" s="38"/>
      <c r="I373" s="195"/>
      <c r="J373" s="38"/>
      <c r="K373" s="38"/>
      <c r="L373" s="41"/>
      <c r="M373" s="196"/>
      <c r="N373" s="197"/>
      <c r="O373" s="66"/>
      <c r="P373" s="66"/>
      <c r="Q373" s="66"/>
      <c r="R373" s="66"/>
      <c r="S373" s="66"/>
      <c r="T373" s="67"/>
      <c r="U373" s="36"/>
      <c r="V373" s="36"/>
      <c r="W373" s="36"/>
      <c r="X373" s="36"/>
      <c r="Y373" s="36"/>
      <c r="Z373" s="36"/>
      <c r="AA373" s="36"/>
      <c r="AB373" s="36"/>
      <c r="AC373" s="36"/>
      <c r="AD373" s="36"/>
      <c r="AE373" s="36"/>
      <c r="AT373" s="19" t="s">
        <v>240</v>
      </c>
      <c r="AU373" s="19" t="s">
        <v>85</v>
      </c>
    </row>
    <row r="374" spans="1:65" s="2" customFormat="1" ht="28.8">
      <c r="A374" s="36"/>
      <c r="B374" s="37"/>
      <c r="C374" s="38"/>
      <c r="D374" s="198" t="s">
        <v>242</v>
      </c>
      <c r="E374" s="38"/>
      <c r="F374" s="199" t="s">
        <v>6342</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242</v>
      </c>
      <c r="AU374" s="19" t="s">
        <v>85</v>
      </c>
    </row>
    <row r="375" spans="1:65" s="13" customFormat="1" ht="10.199999999999999">
      <c r="B375" s="200"/>
      <c r="C375" s="201"/>
      <c r="D375" s="198" t="s">
        <v>244</v>
      </c>
      <c r="E375" s="202" t="s">
        <v>19</v>
      </c>
      <c r="F375" s="203" t="s">
        <v>6332</v>
      </c>
      <c r="G375" s="201"/>
      <c r="H375" s="204">
        <v>22</v>
      </c>
      <c r="I375" s="205"/>
      <c r="J375" s="201"/>
      <c r="K375" s="201"/>
      <c r="L375" s="206"/>
      <c r="M375" s="207"/>
      <c r="N375" s="208"/>
      <c r="O375" s="208"/>
      <c r="P375" s="208"/>
      <c r="Q375" s="208"/>
      <c r="R375" s="208"/>
      <c r="S375" s="208"/>
      <c r="T375" s="209"/>
      <c r="AT375" s="210" t="s">
        <v>244</v>
      </c>
      <c r="AU375" s="210" t="s">
        <v>85</v>
      </c>
      <c r="AV375" s="13" t="s">
        <v>85</v>
      </c>
      <c r="AW375" s="13" t="s">
        <v>37</v>
      </c>
      <c r="AX375" s="13" t="s">
        <v>83</v>
      </c>
      <c r="AY375" s="210" t="s">
        <v>232</v>
      </c>
    </row>
    <row r="376" spans="1:65" s="2" customFormat="1" ht="33" customHeight="1">
      <c r="A376" s="36"/>
      <c r="B376" s="37"/>
      <c r="C376" s="180" t="s">
        <v>775</v>
      </c>
      <c r="D376" s="180" t="s">
        <v>234</v>
      </c>
      <c r="E376" s="181" t="s">
        <v>6354</v>
      </c>
      <c r="F376" s="182" t="s">
        <v>6355</v>
      </c>
      <c r="G376" s="183" t="s">
        <v>421</v>
      </c>
      <c r="H376" s="184">
        <v>69</v>
      </c>
      <c r="I376" s="185"/>
      <c r="J376" s="186">
        <f>ROUND(I376*H376,2)</f>
        <v>0</v>
      </c>
      <c r="K376" s="182" t="s">
        <v>238</v>
      </c>
      <c r="L376" s="41"/>
      <c r="M376" s="187" t="s">
        <v>19</v>
      </c>
      <c r="N376" s="188" t="s">
        <v>47</v>
      </c>
      <c r="O376" s="66"/>
      <c r="P376" s="189">
        <f>O376*H376</f>
        <v>0</v>
      </c>
      <c r="Q376" s="189">
        <v>1.2E-4</v>
      </c>
      <c r="R376" s="189">
        <f>Q376*H376</f>
        <v>8.2800000000000009E-3</v>
      </c>
      <c r="S376" s="189">
        <v>0</v>
      </c>
      <c r="T376" s="190">
        <f>S376*H376</f>
        <v>0</v>
      </c>
      <c r="U376" s="36"/>
      <c r="V376" s="36"/>
      <c r="W376" s="36"/>
      <c r="X376" s="36"/>
      <c r="Y376" s="36"/>
      <c r="Z376" s="36"/>
      <c r="AA376" s="36"/>
      <c r="AB376" s="36"/>
      <c r="AC376" s="36"/>
      <c r="AD376" s="36"/>
      <c r="AE376" s="36"/>
      <c r="AR376" s="191" t="s">
        <v>348</v>
      </c>
      <c r="AT376" s="191" t="s">
        <v>234</v>
      </c>
      <c r="AU376" s="191" t="s">
        <v>85</v>
      </c>
      <c r="AY376" s="19" t="s">
        <v>232</v>
      </c>
      <c r="BE376" s="192">
        <f>IF(N376="základní",J376,0)</f>
        <v>0</v>
      </c>
      <c r="BF376" s="192">
        <f>IF(N376="snížená",J376,0)</f>
        <v>0</v>
      </c>
      <c r="BG376" s="192">
        <f>IF(N376="zákl. přenesená",J376,0)</f>
        <v>0</v>
      </c>
      <c r="BH376" s="192">
        <f>IF(N376="sníž. přenesená",J376,0)</f>
        <v>0</v>
      </c>
      <c r="BI376" s="192">
        <f>IF(N376="nulová",J376,0)</f>
        <v>0</v>
      </c>
      <c r="BJ376" s="19" t="s">
        <v>83</v>
      </c>
      <c r="BK376" s="192">
        <f>ROUND(I376*H376,2)</f>
        <v>0</v>
      </c>
      <c r="BL376" s="19" t="s">
        <v>348</v>
      </c>
      <c r="BM376" s="191" t="s">
        <v>6356</v>
      </c>
    </row>
    <row r="377" spans="1:65" s="2" customFormat="1" ht="10.199999999999999">
      <c r="A377" s="36"/>
      <c r="B377" s="37"/>
      <c r="C377" s="38"/>
      <c r="D377" s="193" t="s">
        <v>240</v>
      </c>
      <c r="E377" s="38"/>
      <c r="F377" s="194" t="s">
        <v>6357</v>
      </c>
      <c r="G377" s="38"/>
      <c r="H377" s="38"/>
      <c r="I377" s="195"/>
      <c r="J377" s="38"/>
      <c r="K377" s="38"/>
      <c r="L377" s="41"/>
      <c r="M377" s="196"/>
      <c r="N377" s="197"/>
      <c r="O377" s="66"/>
      <c r="P377" s="66"/>
      <c r="Q377" s="66"/>
      <c r="R377" s="66"/>
      <c r="S377" s="66"/>
      <c r="T377" s="67"/>
      <c r="U377" s="36"/>
      <c r="V377" s="36"/>
      <c r="W377" s="36"/>
      <c r="X377" s="36"/>
      <c r="Y377" s="36"/>
      <c r="Z377" s="36"/>
      <c r="AA377" s="36"/>
      <c r="AB377" s="36"/>
      <c r="AC377" s="36"/>
      <c r="AD377" s="36"/>
      <c r="AE377" s="36"/>
      <c r="AT377" s="19" t="s">
        <v>240</v>
      </c>
      <c r="AU377" s="19" t="s">
        <v>85</v>
      </c>
    </row>
    <row r="378" spans="1:65" s="2" customFormat="1" ht="28.8">
      <c r="A378" s="36"/>
      <c r="B378" s="37"/>
      <c r="C378" s="38"/>
      <c r="D378" s="198" t="s">
        <v>242</v>
      </c>
      <c r="E378" s="38"/>
      <c r="F378" s="199" t="s">
        <v>6342</v>
      </c>
      <c r="G378" s="38"/>
      <c r="H378" s="38"/>
      <c r="I378" s="195"/>
      <c r="J378" s="38"/>
      <c r="K378" s="38"/>
      <c r="L378" s="41"/>
      <c r="M378" s="196"/>
      <c r="N378" s="197"/>
      <c r="O378" s="66"/>
      <c r="P378" s="66"/>
      <c r="Q378" s="66"/>
      <c r="R378" s="66"/>
      <c r="S378" s="66"/>
      <c r="T378" s="67"/>
      <c r="U378" s="36"/>
      <c r="V378" s="36"/>
      <c r="W378" s="36"/>
      <c r="X378" s="36"/>
      <c r="Y378" s="36"/>
      <c r="Z378" s="36"/>
      <c r="AA378" s="36"/>
      <c r="AB378" s="36"/>
      <c r="AC378" s="36"/>
      <c r="AD378" s="36"/>
      <c r="AE378" s="36"/>
      <c r="AT378" s="19" t="s">
        <v>242</v>
      </c>
      <c r="AU378" s="19" t="s">
        <v>85</v>
      </c>
    </row>
    <row r="379" spans="1:65" s="13" customFormat="1" ht="10.199999999999999">
      <c r="B379" s="200"/>
      <c r="C379" s="201"/>
      <c r="D379" s="198" t="s">
        <v>244</v>
      </c>
      <c r="E379" s="202" t="s">
        <v>19</v>
      </c>
      <c r="F379" s="203" t="s">
        <v>6358</v>
      </c>
      <c r="G379" s="201"/>
      <c r="H379" s="204">
        <v>69</v>
      </c>
      <c r="I379" s="205"/>
      <c r="J379" s="201"/>
      <c r="K379" s="201"/>
      <c r="L379" s="206"/>
      <c r="M379" s="207"/>
      <c r="N379" s="208"/>
      <c r="O379" s="208"/>
      <c r="P379" s="208"/>
      <c r="Q379" s="208"/>
      <c r="R379" s="208"/>
      <c r="S379" s="208"/>
      <c r="T379" s="209"/>
      <c r="AT379" s="210" t="s">
        <v>244</v>
      </c>
      <c r="AU379" s="210" t="s">
        <v>85</v>
      </c>
      <c r="AV379" s="13" t="s">
        <v>85</v>
      </c>
      <c r="AW379" s="13" t="s">
        <v>37</v>
      </c>
      <c r="AX379" s="13" t="s">
        <v>83</v>
      </c>
      <c r="AY379" s="210" t="s">
        <v>232</v>
      </c>
    </row>
    <row r="380" spans="1:65" s="2" customFormat="1" ht="33" customHeight="1">
      <c r="A380" s="36"/>
      <c r="B380" s="37"/>
      <c r="C380" s="180" t="s">
        <v>779</v>
      </c>
      <c r="D380" s="180" t="s">
        <v>234</v>
      </c>
      <c r="E380" s="181" t="s">
        <v>6359</v>
      </c>
      <c r="F380" s="182" t="s">
        <v>6360</v>
      </c>
      <c r="G380" s="183" t="s">
        <v>421</v>
      </c>
      <c r="H380" s="184">
        <v>55</v>
      </c>
      <c r="I380" s="185"/>
      <c r="J380" s="186">
        <f>ROUND(I380*H380,2)</f>
        <v>0</v>
      </c>
      <c r="K380" s="182" t="s">
        <v>238</v>
      </c>
      <c r="L380" s="41"/>
      <c r="M380" s="187" t="s">
        <v>19</v>
      </c>
      <c r="N380" s="188" t="s">
        <v>47</v>
      </c>
      <c r="O380" s="66"/>
      <c r="P380" s="189">
        <f>O380*H380</f>
        <v>0</v>
      </c>
      <c r="Q380" s="189">
        <v>1.6000000000000001E-4</v>
      </c>
      <c r="R380" s="189">
        <f>Q380*H380</f>
        <v>8.8000000000000005E-3</v>
      </c>
      <c r="S380" s="189">
        <v>0</v>
      </c>
      <c r="T380" s="190">
        <f>S380*H380</f>
        <v>0</v>
      </c>
      <c r="U380" s="36"/>
      <c r="V380" s="36"/>
      <c r="W380" s="36"/>
      <c r="X380" s="36"/>
      <c r="Y380" s="36"/>
      <c r="Z380" s="36"/>
      <c r="AA380" s="36"/>
      <c r="AB380" s="36"/>
      <c r="AC380" s="36"/>
      <c r="AD380" s="36"/>
      <c r="AE380" s="36"/>
      <c r="AR380" s="191" t="s">
        <v>348</v>
      </c>
      <c r="AT380" s="191" t="s">
        <v>234</v>
      </c>
      <c r="AU380" s="191" t="s">
        <v>85</v>
      </c>
      <c r="AY380" s="19" t="s">
        <v>232</v>
      </c>
      <c r="BE380" s="192">
        <f>IF(N380="základní",J380,0)</f>
        <v>0</v>
      </c>
      <c r="BF380" s="192">
        <f>IF(N380="snížená",J380,0)</f>
        <v>0</v>
      </c>
      <c r="BG380" s="192">
        <f>IF(N380="zákl. přenesená",J380,0)</f>
        <v>0</v>
      </c>
      <c r="BH380" s="192">
        <f>IF(N380="sníž. přenesená",J380,0)</f>
        <v>0</v>
      </c>
      <c r="BI380" s="192">
        <f>IF(N380="nulová",J380,0)</f>
        <v>0</v>
      </c>
      <c r="BJ380" s="19" t="s">
        <v>83</v>
      </c>
      <c r="BK380" s="192">
        <f>ROUND(I380*H380,2)</f>
        <v>0</v>
      </c>
      <c r="BL380" s="19" t="s">
        <v>348</v>
      </c>
      <c r="BM380" s="191" t="s">
        <v>6361</v>
      </c>
    </row>
    <row r="381" spans="1:65" s="2" customFormat="1" ht="10.199999999999999">
      <c r="A381" s="36"/>
      <c r="B381" s="37"/>
      <c r="C381" s="38"/>
      <c r="D381" s="193" t="s">
        <v>240</v>
      </c>
      <c r="E381" s="38"/>
      <c r="F381" s="194" t="s">
        <v>6362</v>
      </c>
      <c r="G381" s="38"/>
      <c r="H381" s="38"/>
      <c r="I381" s="195"/>
      <c r="J381" s="38"/>
      <c r="K381" s="38"/>
      <c r="L381" s="41"/>
      <c r="M381" s="196"/>
      <c r="N381" s="197"/>
      <c r="O381" s="66"/>
      <c r="P381" s="66"/>
      <c r="Q381" s="66"/>
      <c r="R381" s="66"/>
      <c r="S381" s="66"/>
      <c r="T381" s="67"/>
      <c r="U381" s="36"/>
      <c r="V381" s="36"/>
      <c r="W381" s="36"/>
      <c r="X381" s="36"/>
      <c r="Y381" s="36"/>
      <c r="Z381" s="36"/>
      <c r="AA381" s="36"/>
      <c r="AB381" s="36"/>
      <c r="AC381" s="36"/>
      <c r="AD381" s="36"/>
      <c r="AE381" s="36"/>
      <c r="AT381" s="19" t="s">
        <v>240</v>
      </c>
      <c r="AU381" s="19" t="s">
        <v>85</v>
      </c>
    </row>
    <row r="382" spans="1:65" s="2" customFormat="1" ht="28.8">
      <c r="A382" s="36"/>
      <c r="B382" s="37"/>
      <c r="C382" s="38"/>
      <c r="D382" s="198" t="s">
        <v>242</v>
      </c>
      <c r="E382" s="38"/>
      <c r="F382" s="199" t="s">
        <v>6342</v>
      </c>
      <c r="G382" s="38"/>
      <c r="H382" s="38"/>
      <c r="I382" s="195"/>
      <c r="J382" s="38"/>
      <c r="K382" s="38"/>
      <c r="L382" s="41"/>
      <c r="M382" s="196"/>
      <c r="N382" s="197"/>
      <c r="O382" s="66"/>
      <c r="P382" s="66"/>
      <c r="Q382" s="66"/>
      <c r="R382" s="66"/>
      <c r="S382" s="66"/>
      <c r="T382" s="67"/>
      <c r="U382" s="36"/>
      <c r="V382" s="36"/>
      <c r="W382" s="36"/>
      <c r="X382" s="36"/>
      <c r="Y382" s="36"/>
      <c r="Z382" s="36"/>
      <c r="AA382" s="36"/>
      <c r="AB382" s="36"/>
      <c r="AC382" s="36"/>
      <c r="AD382" s="36"/>
      <c r="AE382" s="36"/>
      <c r="AT382" s="19" t="s">
        <v>242</v>
      </c>
      <c r="AU382" s="19" t="s">
        <v>85</v>
      </c>
    </row>
    <row r="383" spans="1:65" s="13" customFormat="1" ht="10.199999999999999">
      <c r="B383" s="200"/>
      <c r="C383" s="201"/>
      <c r="D383" s="198" t="s">
        <v>244</v>
      </c>
      <c r="E383" s="202" t="s">
        <v>19</v>
      </c>
      <c r="F383" s="203" t="s">
        <v>6363</v>
      </c>
      <c r="G383" s="201"/>
      <c r="H383" s="204">
        <v>55</v>
      </c>
      <c r="I383" s="205"/>
      <c r="J383" s="201"/>
      <c r="K383" s="201"/>
      <c r="L383" s="206"/>
      <c r="M383" s="207"/>
      <c r="N383" s="208"/>
      <c r="O383" s="208"/>
      <c r="P383" s="208"/>
      <c r="Q383" s="208"/>
      <c r="R383" s="208"/>
      <c r="S383" s="208"/>
      <c r="T383" s="209"/>
      <c r="AT383" s="210" t="s">
        <v>244</v>
      </c>
      <c r="AU383" s="210" t="s">
        <v>85</v>
      </c>
      <c r="AV383" s="13" t="s">
        <v>85</v>
      </c>
      <c r="AW383" s="13" t="s">
        <v>37</v>
      </c>
      <c r="AX383" s="13" t="s">
        <v>83</v>
      </c>
      <c r="AY383" s="210" t="s">
        <v>232</v>
      </c>
    </row>
    <row r="384" spans="1:65" s="2" customFormat="1" ht="24.15" customHeight="1">
      <c r="A384" s="36"/>
      <c r="B384" s="37"/>
      <c r="C384" s="180" t="s">
        <v>785</v>
      </c>
      <c r="D384" s="180" t="s">
        <v>234</v>
      </c>
      <c r="E384" s="181" t="s">
        <v>6364</v>
      </c>
      <c r="F384" s="182" t="s">
        <v>6365</v>
      </c>
      <c r="G384" s="183" t="s">
        <v>421</v>
      </c>
      <c r="H384" s="184">
        <v>31</v>
      </c>
      <c r="I384" s="185"/>
      <c r="J384" s="186">
        <f>ROUND(I384*H384,2)</f>
        <v>0</v>
      </c>
      <c r="K384" s="182" t="s">
        <v>19</v>
      </c>
      <c r="L384" s="41"/>
      <c r="M384" s="187" t="s">
        <v>19</v>
      </c>
      <c r="N384" s="188" t="s">
        <v>47</v>
      </c>
      <c r="O384" s="66"/>
      <c r="P384" s="189">
        <f>O384*H384</f>
        <v>0</v>
      </c>
      <c r="Q384" s="189">
        <v>1.2E-4</v>
      </c>
      <c r="R384" s="189">
        <f>Q384*H384</f>
        <v>3.7200000000000002E-3</v>
      </c>
      <c r="S384" s="189">
        <v>0</v>
      </c>
      <c r="T384" s="190">
        <f>S384*H384</f>
        <v>0</v>
      </c>
      <c r="U384" s="36"/>
      <c r="V384" s="36"/>
      <c r="W384" s="36"/>
      <c r="X384" s="36"/>
      <c r="Y384" s="36"/>
      <c r="Z384" s="36"/>
      <c r="AA384" s="36"/>
      <c r="AB384" s="36"/>
      <c r="AC384" s="36"/>
      <c r="AD384" s="36"/>
      <c r="AE384" s="36"/>
      <c r="AR384" s="191" t="s">
        <v>348</v>
      </c>
      <c r="AT384" s="191" t="s">
        <v>234</v>
      </c>
      <c r="AU384" s="191" t="s">
        <v>85</v>
      </c>
      <c r="AY384" s="19" t="s">
        <v>232</v>
      </c>
      <c r="BE384" s="192">
        <f>IF(N384="základní",J384,0)</f>
        <v>0</v>
      </c>
      <c r="BF384" s="192">
        <f>IF(N384="snížená",J384,0)</f>
        <v>0</v>
      </c>
      <c r="BG384" s="192">
        <f>IF(N384="zákl. přenesená",J384,0)</f>
        <v>0</v>
      </c>
      <c r="BH384" s="192">
        <f>IF(N384="sníž. přenesená",J384,0)</f>
        <v>0</v>
      </c>
      <c r="BI384" s="192">
        <f>IF(N384="nulová",J384,0)</f>
        <v>0</v>
      </c>
      <c r="BJ384" s="19" t="s">
        <v>83</v>
      </c>
      <c r="BK384" s="192">
        <f>ROUND(I384*H384,2)</f>
        <v>0</v>
      </c>
      <c r="BL384" s="19" t="s">
        <v>348</v>
      </c>
      <c r="BM384" s="191" t="s">
        <v>6366</v>
      </c>
    </row>
    <row r="385" spans="1:65" s="13" customFormat="1" ht="10.199999999999999">
      <c r="B385" s="200"/>
      <c r="C385" s="201"/>
      <c r="D385" s="198" t="s">
        <v>244</v>
      </c>
      <c r="E385" s="202" t="s">
        <v>19</v>
      </c>
      <c r="F385" s="203" t="s">
        <v>6367</v>
      </c>
      <c r="G385" s="201"/>
      <c r="H385" s="204">
        <v>31</v>
      </c>
      <c r="I385" s="205"/>
      <c r="J385" s="201"/>
      <c r="K385" s="201"/>
      <c r="L385" s="206"/>
      <c r="M385" s="207"/>
      <c r="N385" s="208"/>
      <c r="O385" s="208"/>
      <c r="P385" s="208"/>
      <c r="Q385" s="208"/>
      <c r="R385" s="208"/>
      <c r="S385" s="208"/>
      <c r="T385" s="209"/>
      <c r="AT385" s="210" t="s">
        <v>244</v>
      </c>
      <c r="AU385" s="210" t="s">
        <v>85</v>
      </c>
      <c r="AV385" s="13" t="s">
        <v>85</v>
      </c>
      <c r="AW385" s="13" t="s">
        <v>37</v>
      </c>
      <c r="AX385" s="13" t="s">
        <v>83</v>
      </c>
      <c r="AY385" s="210" t="s">
        <v>232</v>
      </c>
    </row>
    <row r="386" spans="1:65" s="2" customFormat="1" ht="24.15" customHeight="1">
      <c r="A386" s="36"/>
      <c r="B386" s="37"/>
      <c r="C386" s="180" t="s">
        <v>789</v>
      </c>
      <c r="D386" s="180" t="s">
        <v>234</v>
      </c>
      <c r="E386" s="181" t="s">
        <v>6368</v>
      </c>
      <c r="F386" s="182" t="s">
        <v>6369</v>
      </c>
      <c r="G386" s="183" t="s">
        <v>421</v>
      </c>
      <c r="H386" s="184">
        <v>30</v>
      </c>
      <c r="I386" s="185"/>
      <c r="J386" s="186">
        <f>ROUND(I386*H386,2)</f>
        <v>0</v>
      </c>
      <c r="K386" s="182" t="s">
        <v>19</v>
      </c>
      <c r="L386" s="41"/>
      <c r="M386" s="187" t="s">
        <v>19</v>
      </c>
      <c r="N386" s="188" t="s">
        <v>47</v>
      </c>
      <c r="O386" s="66"/>
      <c r="P386" s="189">
        <f>O386*H386</f>
        <v>0</v>
      </c>
      <c r="Q386" s="189">
        <v>1.3999999999999999E-4</v>
      </c>
      <c r="R386" s="189">
        <f>Q386*H386</f>
        <v>4.1999999999999997E-3</v>
      </c>
      <c r="S386" s="189">
        <v>0</v>
      </c>
      <c r="T386" s="190">
        <f>S386*H386</f>
        <v>0</v>
      </c>
      <c r="U386" s="36"/>
      <c r="V386" s="36"/>
      <c r="W386" s="36"/>
      <c r="X386" s="36"/>
      <c r="Y386" s="36"/>
      <c r="Z386" s="36"/>
      <c r="AA386" s="36"/>
      <c r="AB386" s="36"/>
      <c r="AC386" s="36"/>
      <c r="AD386" s="36"/>
      <c r="AE386" s="36"/>
      <c r="AR386" s="191" t="s">
        <v>348</v>
      </c>
      <c r="AT386" s="191" t="s">
        <v>234</v>
      </c>
      <c r="AU386" s="191" t="s">
        <v>85</v>
      </c>
      <c r="AY386" s="19" t="s">
        <v>232</v>
      </c>
      <c r="BE386" s="192">
        <f>IF(N386="základní",J386,0)</f>
        <v>0</v>
      </c>
      <c r="BF386" s="192">
        <f>IF(N386="snížená",J386,0)</f>
        <v>0</v>
      </c>
      <c r="BG386" s="192">
        <f>IF(N386="zákl. přenesená",J386,0)</f>
        <v>0</v>
      </c>
      <c r="BH386" s="192">
        <f>IF(N386="sníž. přenesená",J386,0)</f>
        <v>0</v>
      </c>
      <c r="BI386" s="192">
        <f>IF(N386="nulová",J386,0)</f>
        <v>0</v>
      </c>
      <c r="BJ386" s="19" t="s">
        <v>83</v>
      </c>
      <c r="BK386" s="192">
        <f>ROUND(I386*H386,2)</f>
        <v>0</v>
      </c>
      <c r="BL386" s="19" t="s">
        <v>348</v>
      </c>
      <c r="BM386" s="191" t="s">
        <v>6370</v>
      </c>
    </row>
    <row r="387" spans="1:65" s="13" customFormat="1" ht="10.199999999999999">
      <c r="B387" s="200"/>
      <c r="C387" s="201"/>
      <c r="D387" s="198" t="s">
        <v>244</v>
      </c>
      <c r="E387" s="202" t="s">
        <v>19</v>
      </c>
      <c r="F387" s="203" t="s">
        <v>6371</v>
      </c>
      <c r="G387" s="201"/>
      <c r="H387" s="204">
        <v>30</v>
      </c>
      <c r="I387" s="205"/>
      <c r="J387" s="201"/>
      <c r="K387" s="201"/>
      <c r="L387" s="206"/>
      <c r="M387" s="207"/>
      <c r="N387" s="208"/>
      <c r="O387" s="208"/>
      <c r="P387" s="208"/>
      <c r="Q387" s="208"/>
      <c r="R387" s="208"/>
      <c r="S387" s="208"/>
      <c r="T387" s="209"/>
      <c r="AT387" s="210" t="s">
        <v>244</v>
      </c>
      <c r="AU387" s="210" t="s">
        <v>85</v>
      </c>
      <c r="AV387" s="13" t="s">
        <v>85</v>
      </c>
      <c r="AW387" s="13" t="s">
        <v>37</v>
      </c>
      <c r="AX387" s="13" t="s">
        <v>83</v>
      </c>
      <c r="AY387" s="210" t="s">
        <v>232</v>
      </c>
    </row>
    <row r="388" spans="1:65" s="2" customFormat="1" ht="33" customHeight="1">
      <c r="A388" s="36"/>
      <c r="B388" s="37"/>
      <c r="C388" s="180" t="s">
        <v>793</v>
      </c>
      <c r="D388" s="180" t="s">
        <v>234</v>
      </c>
      <c r="E388" s="181" t="s">
        <v>6372</v>
      </c>
      <c r="F388" s="182" t="s">
        <v>6373</v>
      </c>
      <c r="G388" s="183" t="s">
        <v>421</v>
      </c>
      <c r="H388" s="184">
        <v>10</v>
      </c>
      <c r="I388" s="185"/>
      <c r="J388" s="186">
        <f>ROUND(I388*H388,2)</f>
        <v>0</v>
      </c>
      <c r="K388" s="182" t="s">
        <v>19</v>
      </c>
      <c r="L388" s="41"/>
      <c r="M388" s="187" t="s">
        <v>19</v>
      </c>
      <c r="N388" s="188" t="s">
        <v>47</v>
      </c>
      <c r="O388" s="66"/>
      <c r="P388" s="189">
        <f>O388*H388</f>
        <v>0</v>
      </c>
      <c r="Q388" s="189">
        <v>1.6000000000000001E-4</v>
      </c>
      <c r="R388" s="189">
        <f>Q388*H388</f>
        <v>1.6000000000000001E-3</v>
      </c>
      <c r="S388" s="189">
        <v>0</v>
      </c>
      <c r="T388" s="190">
        <f>S388*H388</f>
        <v>0</v>
      </c>
      <c r="U388" s="36"/>
      <c r="V388" s="36"/>
      <c r="W388" s="36"/>
      <c r="X388" s="36"/>
      <c r="Y388" s="36"/>
      <c r="Z388" s="36"/>
      <c r="AA388" s="36"/>
      <c r="AB388" s="36"/>
      <c r="AC388" s="36"/>
      <c r="AD388" s="36"/>
      <c r="AE388" s="36"/>
      <c r="AR388" s="191" t="s">
        <v>348</v>
      </c>
      <c r="AT388" s="191" t="s">
        <v>234</v>
      </c>
      <c r="AU388" s="191" t="s">
        <v>85</v>
      </c>
      <c r="AY388" s="19" t="s">
        <v>232</v>
      </c>
      <c r="BE388" s="192">
        <f>IF(N388="základní",J388,0)</f>
        <v>0</v>
      </c>
      <c r="BF388" s="192">
        <f>IF(N388="snížená",J388,0)</f>
        <v>0</v>
      </c>
      <c r="BG388" s="192">
        <f>IF(N388="zákl. přenesená",J388,0)</f>
        <v>0</v>
      </c>
      <c r="BH388" s="192">
        <f>IF(N388="sníž. přenesená",J388,0)</f>
        <v>0</v>
      </c>
      <c r="BI388" s="192">
        <f>IF(N388="nulová",J388,0)</f>
        <v>0</v>
      </c>
      <c r="BJ388" s="19" t="s">
        <v>83</v>
      </c>
      <c r="BK388" s="192">
        <f>ROUND(I388*H388,2)</f>
        <v>0</v>
      </c>
      <c r="BL388" s="19" t="s">
        <v>348</v>
      </c>
      <c r="BM388" s="191" t="s">
        <v>6374</v>
      </c>
    </row>
    <row r="389" spans="1:65" s="13" customFormat="1" ht="10.199999999999999">
      <c r="B389" s="200"/>
      <c r="C389" s="201"/>
      <c r="D389" s="198" t="s">
        <v>244</v>
      </c>
      <c r="E389" s="202" t="s">
        <v>19</v>
      </c>
      <c r="F389" s="203" t="s">
        <v>6375</v>
      </c>
      <c r="G389" s="201"/>
      <c r="H389" s="204">
        <v>10</v>
      </c>
      <c r="I389" s="205"/>
      <c r="J389" s="201"/>
      <c r="K389" s="201"/>
      <c r="L389" s="206"/>
      <c r="M389" s="207"/>
      <c r="N389" s="208"/>
      <c r="O389" s="208"/>
      <c r="P389" s="208"/>
      <c r="Q389" s="208"/>
      <c r="R389" s="208"/>
      <c r="S389" s="208"/>
      <c r="T389" s="209"/>
      <c r="AT389" s="210" t="s">
        <v>244</v>
      </c>
      <c r="AU389" s="210" t="s">
        <v>85</v>
      </c>
      <c r="AV389" s="13" t="s">
        <v>85</v>
      </c>
      <c r="AW389" s="13" t="s">
        <v>37</v>
      </c>
      <c r="AX389" s="13" t="s">
        <v>83</v>
      </c>
      <c r="AY389" s="210" t="s">
        <v>232</v>
      </c>
    </row>
    <row r="390" spans="1:65" s="2" customFormat="1" ht="16.5" customHeight="1">
      <c r="A390" s="36"/>
      <c r="B390" s="37"/>
      <c r="C390" s="180" t="s">
        <v>800</v>
      </c>
      <c r="D390" s="180" t="s">
        <v>234</v>
      </c>
      <c r="E390" s="181" t="s">
        <v>6376</v>
      </c>
      <c r="F390" s="182" t="s">
        <v>6377</v>
      </c>
      <c r="G390" s="183" t="s">
        <v>339</v>
      </c>
      <c r="H390" s="184">
        <v>51</v>
      </c>
      <c r="I390" s="185"/>
      <c r="J390" s="186">
        <f>ROUND(I390*H390,2)</f>
        <v>0</v>
      </c>
      <c r="K390" s="182" t="s">
        <v>238</v>
      </c>
      <c r="L390" s="41"/>
      <c r="M390" s="187" t="s">
        <v>19</v>
      </c>
      <c r="N390" s="188" t="s">
        <v>47</v>
      </c>
      <c r="O390" s="66"/>
      <c r="P390" s="189">
        <f>O390*H390</f>
        <v>0</v>
      </c>
      <c r="Q390" s="189">
        <v>0</v>
      </c>
      <c r="R390" s="189">
        <f>Q390*H390</f>
        <v>0</v>
      </c>
      <c r="S390" s="189">
        <v>0</v>
      </c>
      <c r="T390" s="190">
        <f>S390*H390</f>
        <v>0</v>
      </c>
      <c r="U390" s="36"/>
      <c r="V390" s="36"/>
      <c r="W390" s="36"/>
      <c r="X390" s="36"/>
      <c r="Y390" s="36"/>
      <c r="Z390" s="36"/>
      <c r="AA390" s="36"/>
      <c r="AB390" s="36"/>
      <c r="AC390" s="36"/>
      <c r="AD390" s="36"/>
      <c r="AE390" s="36"/>
      <c r="AR390" s="191" t="s">
        <v>348</v>
      </c>
      <c r="AT390" s="191" t="s">
        <v>234</v>
      </c>
      <c r="AU390" s="191" t="s">
        <v>85</v>
      </c>
      <c r="AY390" s="19" t="s">
        <v>232</v>
      </c>
      <c r="BE390" s="192">
        <f>IF(N390="základní",J390,0)</f>
        <v>0</v>
      </c>
      <c r="BF390" s="192">
        <f>IF(N390="snížená",J390,0)</f>
        <v>0</v>
      </c>
      <c r="BG390" s="192">
        <f>IF(N390="zákl. přenesená",J390,0)</f>
        <v>0</v>
      </c>
      <c r="BH390" s="192">
        <f>IF(N390="sníž. přenesená",J390,0)</f>
        <v>0</v>
      </c>
      <c r="BI390" s="192">
        <f>IF(N390="nulová",J390,0)</f>
        <v>0</v>
      </c>
      <c r="BJ390" s="19" t="s">
        <v>83</v>
      </c>
      <c r="BK390" s="192">
        <f>ROUND(I390*H390,2)</f>
        <v>0</v>
      </c>
      <c r="BL390" s="19" t="s">
        <v>348</v>
      </c>
      <c r="BM390" s="191" t="s">
        <v>6378</v>
      </c>
    </row>
    <row r="391" spans="1:65" s="2" customFormat="1" ht="10.199999999999999">
      <c r="A391" s="36"/>
      <c r="B391" s="37"/>
      <c r="C391" s="38"/>
      <c r="D391" s="193" t="s">
        <v>240</v>
      </c>
      <c r="E391" s="38"/>
      <c r="F391" s="194" t="s">
        <v>6379</v>
      </c>
      <c r="G391" s="38"/>
      <c r="H391" s="38"/>
      <c r="I391" s="195"/>
      <c r="J391" s="38"/>
      <c r="K391" s="38"/>
      <c r="L391" s="41"/>
      <c r="M391" s="196"/>
      <c r="N391" s="197"/>
      <c r="O391" s="66"/>
      <c r="P391" s="66"/>
      <c r="Q391" s="66"/>
      <c r="R391" s="66"/>
      <c r="S391" s="66"/>
      <c r="T391" s="67"/>
      <c r="U391" s="36"/>
      <c r="V391" s="36"/>
      <c r="W391" s="36"/>
      <c r="X391" s="36"/>
      <c r="Y391" s="36"/>
      <c r="Z391" s="36"/>
      <c r="AA391" s="36"/>
      <c r="AB391" s="36"/>
      <c r="AC391" s="36"/>
      <c r="AD391" s="36"/>
      <c r="AE391" s="36"/>
      <c r="AT391" s="19" t="s">
        <v>240</v>
      </c>
      <c r="AU391" s="19" t="s">
        <v>85</v>
      </c>
    </row>
    <row r="392" spans="1:65" s="2" customFormat="1" ht="48">
      <c r="A392" s="36"/>
      <c r="B392" s="37"/>
      <c r="C392" s="38"/>
      <c r="D392" s="198" t="s">
        <v>242</v>
      </c>
      <c r="E392" s="38"/>
      <c r="F392" s="199" t="s">
        <v>6380</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242</v>
      </c>
      <c r="AU392" s="19" t="s">
        <v>85</v>
      </c>
    </row>
    <row r="393" spans="1:65" s="13" customFormat="1" ht="10.199999999999999">
      <c r="B393" s="200"/>
      <c r="C393" s="201"/>
      <c r="D393" s="198" t="s">
        <v>244</v>
      </c>
      <c r="E393" s="202" t="s">
        <v>19</v>
      </c>
      <c r="F393" s="203" t="s">
        <v>6381</v>
      </c>
      <c r="G393" s="201"/>
      <c r="H393" s="204">
        <v>51</v>
      </c>
      <c r="I393" s="205"/>
      <c r="J393" s="201"/>
      <c r="K393" s="201"/>
      <c r="L393" s="206"/>
      <c r="M393" s="207"/>
      <c r="N393" s="208"/>
      <c r="O393" s="208"/>
      <c r="P393" s="208"/>
      <c r="Q393" s="208"/>
      <c r="R393" s="208"/>
      <c r="S393" s="208"/>
      <c r="T393" s="209"/>
      <c r="AT393" s="210" t="s">
        <v>244</v>
      </c>
      <c r="AU393" s="210" t="s">
        <v>85</v>
      </c>
      <c r="AV393" s="13" t="s">
        <v>85</v>
      </c>
      <c r="AW393" s="13" t="s">
        <v>37</v>
      </c>
      <c r="AX393" s="13" t="s">
        <v>83</v>
      </c>
      <c r="AY393" s="210" t="s">
        <v>232</v>
      </c>
    </row>
    <row r="394" spans="1:65" s="2" customFormat="1" ht="16.5" customHeight="1">
      <c r="A394" s="36"/>
      <c r="B394" s="37"/>
      <c r="C394" s="180" t="s">
        <v>807</v>
      </c>
      <c r="D394" s="180" t="s">
        <v>234</v>
      </c>
      <c r="E394" s="181" t="s">
        <v>6382</v>
      </c>
      <c r="F394" s="182" t="s">
        <v>6383</v>
      </c>
      <c r="G394" s="183" t="s">
        <v>339</v>
      </c>
      <c r="H394" s="184">
        <v>15</v>
      </c>
      <c r="I394" s="185"/>
      <c r="J394" s="186">
        <f>ROUND(I394*H394,2)</f>
        <v>0</v>
      </c>
      <c r="K394" s="182" t="s">
        <v>238</v>
      </c>
      <c r="L394" s="41"/>
      <c r="M394" s="187" t="s">
        <v>19</v>
      </c>
      <c r="N394" s="188" t="s">
        <v>47</v>
      </c>
      <c r="O394" s="66"/>
      <c r="P394" s="189">
        <f>O394*H394</f>
        <v>0</v>
      </c>
      <c r="Q394" s="189">
        <v>2.2000000000000001E-4</v>
      </c>
      <c r="R394" s="189">
        <f>Q394*H394</f>
        <v>3.3E-3</v>
      </c>
      <c r="S394" s="189">
        <v>0</v>
      </c>
      <c r="T394" s="190">
        <f>S394*H394</f>
        <v>0</v>
      </c>
      <c r="U394" s="36"/>
      <c r="V394" s="36"/>
      <c r="W394" s="36"/>
      <c r="X394" s="36"/>
      <c r="Y394" s="36"/>
      <c r="Z394" s="36"/>
      <c r="AA394" s="36"/>
      <c r="AB394" s="36"/>
      <c r="AC394" s="36"/>
      <c r="AD394" s="36"/>
      <c r="AE394" s="36"/>
      <c r="AR394" s="191" t="s">
        <v>348</v>
      </c>
      <c r="AT394" s="191" t="s">
        <v>234</v>
      </c>
      <c r="AU394" s="191" t="s">
        <v>85</v>
      </c>
      <c r="AY394" s="19" t="s">
        <v>232</v>
      </c>
      <c r="BE394" s="192">
        <f>IF(N394="základní",J394,0)</f>
        <v>0</v>
      </c>
      <c r="BF394" s="192">
        <f>IF(N394="snížená",J394,0)</f>
        <v>0</v>
      </c>
      <c r="BG394" s="192">
        <f>IF(N394="zákl. přenesená",J394,0)</f>
        <v>0</v>
      </c>
      <c r="BH394" s="192">
        <f>IF(N394="sníž. přenesená",J394,0)</f>
        <v>0</v>
      </c>
      <c r="BI394" s="192">
        <f>IF(N394="nulová",J394,0)</f>
        <v>0</v>
      </c>
      <c r="BJ394" s="19" t="s">
        <v>83</v>
      </c>
      <c r="BK394" s="192">
        <f>ROUND(I394*H394,2)</f>
        <v>0</v>
      </c>
      <c r="BL394" s="19" t="s">
        <v>348</v>
      </c>
      <c r="BM394" s="191" t="s">
        <v>6384</v>
      </c>
    </row>
    <row r="395" spans="1:65" s="2" customFormat="1" ht="10.199999999999999">
      <c r="A395" s="36"/>
      <c r="B395" s="37"/>
      <c r="C395" s="38"/>
      <c r="D395" s="193" t="s">
        <v>240</v>
      </c>
      <c r="E395" s="38"/>
      <c r="F395" s="194" t="s">
        <v>6385</v>
      </c>
      <c r="G395" s="38"/>
      <c r="H395" s="38"/>
      <c r="I395" s="195"/>
      <c r="J395" s="38"/>
      <c r="K395" s="38"/>
      <c r="L395" s="41"/>
      <c r="M395" s="196"/>
      <c r="N395" s="197"/>
      <c r="O395" s="66"/>
      <c r="P395" s="66"/>
      <c r="Q395" s="66"/>
      <c r="R395" s="66"/>
      <c r="S395" s="66"/>
      <c r="T395" s="67"/>
      <c r="U395" s="36"/>
      <c r="V395" s="36"/>
      <c r="W395" s="36"/>
      <c r="X395" s="36"/>
      <c r="Y395" s="36"/>
      <c r="Z395" s="36"/>
      <c r="AA395" s="36"/>
      <c r="AB395" s="36"/>
      <c r="AC395" s="36"/>
      <c r="AD395" s="36"/>
      <c r="AE395" s="36"/>
      <c r="AT395" s="19" t="s">
        <v>240</v>
      </c>
      <c r="AU395" s="19" t="s">
        <v>85</v>
      </c>
    </row>
    <row r="396" spans="1:65" s="2" customFormat="1" ht="38.4">
      <c r="A396" s="36"/>
      <c r="B396" s="37"/>
      <c r="C396" s="38"/>
      <c r="D396" s="198" t="s">
        <v>242</v>
      </c>
      <c r="E396" s="38"/>
      <c r="F396" s="199" t="s">
        <v>6386</v>
      </c>
      <c r="G396" s="38"/>
      <c r="H396" s="38"/>
      <c r="I396" s="195"/>
      <c r="J396" s="38"/>
      <c r="K396" s="38"/>
      <c r="L396" s="41"/>
      <c r="M396" s="196"/>
      <c r="N396" s="197"/>
      <c r="O396" s="66"/>
      <c r="P396" s="66"/>
      <c r="Q396" s="66"/>
      <c r="R396" s="66"/>
      <c r="S396" s="66"/>
      <c r="T396" s="67"/>
      <c r="U396" s="36"/>
      <c r="V396" s="36"/>
      <c r="W396" s="36"/>
      <c r="X396" s="36"/>
      <c r="Y396" s="36"/>
      <c r="Z396" s="36"/>
      <c r="AA396" s="36"/>
      <c r="AB396" s="36"/>
      <c r="AC396" s="36"/>
      <c r="AD396" s="36"/>
      <c r="AE396" s="36"/>
      <c r="AT396" s="19" t="s">
        <v>242</v>
      </c>
      <c r="AU396" s="19" t="s">
        <v>85</v>
      </c>
    </row>
    <row r="397" spans="1:65" s="13" customFormat="1" ht="10.199999999999999">
      <c r="B397" s="200"/>
      <c r="C397" s="201"/>
      <c r="D397" s="198" t="s">
        <v>244</v>
      </c>
      <c r="E397" s="202" t="s">
        <v>19</v>
      </c>
      <c r="F397" s="203" t="s">
        <v>6387</v>
      </c>
      <c r="G397" s="201"/>
      <c r="H397" s="204">
        <v>12</v>
      </c>
      <c r="I397" s="205"/>
      <c r="J397" s="201"/>
      <c r="K397" s="201"/>
      <c r="L397" s="206"/>
      <c r="M397" s="207"/>
      <c r="N397" s="208"/>
      <c r="O397" s="208"/>
      <c r="P397" s="208"/>
      <c r="Q397" s="208"/>
      <c r="R397" s="208"/>
      <c r="S397" s="208"/>
      <c r="T397" s="209"/>
      <c r="AT397" s="210" t="s">
        <v>244</v>
      </c>
      <c r="AU397" s="210" t="s">
        <v>85</v>
      </c>
      <c r="AV397" s="13" t="s">
        <v>85</v>
      </c>
      <c r="AW397" s="13" t="s">
        <v>37</v>
      </c>
      <c r="AX397" s="13" t="s">
        <v>76</v>
      </c>
      <c r="AY397" s="210" t="s">
        <v>232</v>
      </c>
    </row>
    <row r="398" spans="1:65" s="13" customFormat="1" ht="10.199999999999999">
      <c r="B398" s="200"/>
      <c r="C398" s="201"/>
      <c r="D398" s="198" t="s">
        <v>244</v>
      </c>
      <c r="E398" s="202" t="s">
        <v>19</v>
      </c>
      <c r="F398" s="203" t="s">
        <v>6388</v>
      </c>
      <c r="G398" s="201"/>
      <c r="H398" s="204">
        <v>3</v>
      </c>
      <c r="I398" s="205"/>
      <c r="J398" s="201"/>
      <c r="K398" s="201"/>
      <c r="L398" s="206"/>
      <c r="M398" s="207"/>
      <c r="N398" s="208"/>
      <c r="O398" s="208"/>
      <c r="P398" s="208"/>
      <c r="Q398" s="208"/>
      <c r="R398" s="208"/>
      <c r="S398" s="208"/>
      <c r="T398" s="209"/>
      <c r="AT398" s="210" t="s">
        <v>244</v>
      </c>
      <c r="AU398" s="210" t="s">
        <v>85</v>
      </c>
      <c r="AV398" s="13" t="s">
        <v>85</v>
      </c>
      <c r="AW398" s="13" t="s">
        <v>37</v>
      </c>
      <c r="AX398" s="13" t="s">
        <v>76</v>
      </c>
      <c r="AY398" s="210" t="s">
        <v>232</v>
      </c>
    </row>
    <row r="399" spans="1:65" s="15" customFormat="1" ht="10.199999999999999">
      <c r="B399" s="222"/>
      <c r="C399" s="223"/>
      <c r="D399" s="198" t="s">
        <v>244</v>
      </c>
      <c r="E399" s="224" t="s">
        <v>19</v>
      </c>
      <c r="F399" s="225" t="s">
        <v>6389</v>
      </c>
      <c r="G399" s="223"/>
      <c r="H399" s="224" t="s">
        <v>19</v>
      </c>
      <c r="I399" s="226"/>
      <c r="J399" s="223"/>
      <c r="K399" s="223"/>
      <c r="L399" s="227"/>
      <c r="M399" s="228"/>
      <c r="N399" s="229"/>
      <c r="O399" s="229"/>
      <c r="P399" s="229"/>
      <c r="Q399" s="229"/>
      <c r="R399" s="229"/>
      <c r="S399" s="229"/>
      <c r="T399" s="230"/>
      <c r="AT399" s="231" t="s">
        <v>244</v>
      </c>
      <c r="AU399" s="231" t="s">
        <v>85</v>
      </c>
      <c r="AV399" s="15" t="s">
        <v>83</v>
      </c>
      <c r="AW399" s="15" t="s">
        <v>37</v>
      </c>
      <c r="AX399" s="15" t="s">
        <v>76</v>
      </c>
      <c r="AY399" s="231" t="s">
        <v>232</v>
      </c>
    </row>
    <row r="400" spans="1:65" s="14" customFormat="1" ht="10.199999999999999">
      <c r="B400" s="211"/>
      <c r="C400" s="212"/>
      <c r="D400" s="198" t="s">
        <v>244</v>
      </c>
      <c r="E400" s="213" t="s">
        <v>19</v>
      </c>
      <c r="F400" s="214" t="s">
        <v>248</v>
      </c>
      <c r="G400" s="212"/>
      <c r="H400" s="215">
        <v>15</v>
      </c>
      <c r="I400" s="216"/>
      <c r="J400" s="212"/>
      <c r="K400" s="212"/>
      <c r="L400" s="217"/>
      <c r="M400" s="218"/>
      <c r="N400" s="219"/>
      <c r="O400" s="219"/>
      <c r="P400" s="219"/>
      <c r="Q400" s="219"/>
      <c r="R400" s="219"/>
      <c r="S400" s="219"/>
      <c r="T400" s="220"/>
      <c r="AT400" s="221" t="s">
        <v>244</v>
      </c>
      <c r="AU400" s="221" t="s">
        <v>85</v>
      </c>
      <c r="AV400" s="14" t="s">
        <v>139</v>
      </c>
      <c r="AW400" s="14" t="s">
        <v>37</v>
      </c>
      <c r="AX400" s="14" t="s">
        <v>83</v>
      </c>
      <c r="AY400" s="221" t="s">
        <v>232</v>
      </c>
    </row>
    <row r="401" spans="1:65" s="2" customFormat="1" ht="16.5" customHeight="1">
      <c r="A401" s="36"/>
      <c r="B401" s="37"/>
      <c r="C401" s="180" t="s">
        <v>811</v>
      </c>
      <c r="D401" s="180" t="s">
        <v>234</v>
      </c>
      <c r="E401" s="181" t="s">
        <v>6390</v>
      </c>
      <c r="F401" s="182" t="s">
        <v>6391</v>
      </c>
      <c r="G401" s="183" t="s">
        <v>339</v>
      </c>
      <c r="H401" s="184">
        <v>2</v>
      </c>
      <c r="I401" s="185"/>
      <c r="J401" s="186">
        <f>ROUND(I401*H401,2)</f>
        <v>0</v>
      </c>
      <c r="K401" s="182" t="s">
        <v>238</v>
      </c>
      <c r="L401" s="41"/>
      <c r="M401" s="187" t="s">
        <v>19</v>
      </c>
      <c r="N401" s="188" t="s">
        <v>47</v>
      </c>
      <c r="O401" s="66"/>
      <c r="P401" s="189">
        <f>O401*H401</f>
        <v>0</v>
      </c>
      <c r="Q401" s="189">
        <v>2.7E-4</v>
      </c>
      <c r="R401" s="189">
        <f>Q401*H401</f>
        <v>5.4000000000000001E-4</v>
      </c>
      <c r="S401" s="189">
        <v>0</v>
      </c>
      <c r="T401" s="190">
        <f>S401*H401</f>
        <v>0</v>
      </c>
      <c r="U401" s="36"/>
      <c r="V401" s="36"/>
      <c r="W401" s="36"/>
      <c r="X401" s="36"/>
      <c r="Y401" s="36"/>
      <c r="Z401" s="36"/>
      <c r="AA401" s="36"/>
      <c r="AB401" s="36"/>
      <c r="AC401" s="36"/>
      <c r="AD401" s="36"/>
      <c r="AE401" s="36"/>
      <c r="AR401" s="191" t="s">
        <v>348</v>
      </c>
      <c r="AT401" s="191" t="s">
        <v>234</v>
      </c>
      <c r="AU401" s="191" t="s">
        <v>85</v>
      </c>
      <c r="AY401" s="19" t="s">
        <v>232</v>
      </c>
      <c r="BE401" s="192">
        <f>IF(N401="základní",J401,0)</f>
        <v>0</v>
      </c>
      <c r="BF401" s="192">
        <f>IF(N401="snížená",J401,0)</f>
        <v>0</v>
      </c>
      <c r="BG401" s="192">
        <f>IF(N401="zákl. přenesená",J401,0)</f>
        <v>0</v>
      </c>
      <c r="BH401" s="192">
        <f>IF(N401="sníž. přenesená",J401,0)</f>
        <v>0</v>
      </c>
      <c r="BI401" s="192">
        <f>IF(N401="nulová",J401,0)</f>
        <v>0</v>
      </c>
      <c r="BJ401" s="19" t="s">
        <v>83</v>
      </c>
      <c r="BK401" s="192">
        <f>ROUND(I401*H401,2)</f>
        <v>0</v>
      </c>
      <c r="BL401" s="19" t="s">
        <v>348</v>
      </c>
      <c r="BM401" s="191" t="s">
        <v>6392</v>
      </c>
    </row>
    <row r="402" spans="1:65" s="2" customFormat="1" ht="10.199999999999999">
      <c r="A402" s="36"/>
      <c r="B402" s="37"/>
      <c r="C402" s="38"/>
      <c r="D402" s="193" t="s">
        <v>240</v>
      </c>
      <c r="E402" s="38"/>
      <c r="F402" s="194" t="s">
        <v>6393</v>
      </c>
      <c r="G402" s="38"/>
      <c r="H402" s="38"/>
      <c r="I402" s="195"/>
      <c r="J402" s="38"/>
      <c r="K402" s="38"/>
      <c r="L402" s="41"/>
      <c r="M402" s="196"/>
      <c r="N402" s="197"/>
      <c r="O402" s="66"/>
      <c r="P402" s="66"/>
      <c r="Q402" s="66"/>
      <c r="R402" s="66"/>
      <c r="S402" s="66"/>
      <c r="T402" s="67"/>
      <c r="U402" s="36"/>
      <c r="V402" s="36"/>
      <c r="W402" s="36"/>
      <c r="X402" s="36"/>
      <c r="Y402" s="36"/>
      <c r="Z402" s="36"/>
      <c r="AA402" s="36"/>
      <c r="AB402" s="36"/>
      <c r="AC402" s="36"/>
      <c r="AD402" s="36"/>
      <c r="AE402" s="36"/>
      <c r="AT402" s="19" t="s">
        <v>240</v>
      </c>
      <c r="AU402" s="19" t="s">
        <v>85</v>
      </c>
    </row>
    <row r="403" spans="1:65" s="2" customFormat="1" ht="38.4">
      <c r="A403" s="36"/>
      <c r="B403" s="37"/>
      <c r="C403" s="38"/>
      <c r="D403" s="198" t="s">
        <v>242</v>
      </c>
      <c r="E403" s="38"/>
      <c r="F403" s="199" t="s">
        <v>6386</v>
      </c>
      <c r="G403" s="38"/>
      <c r="H403" s="38"/>
      <c r="I403" s="195"/>
      <c r="J403" s="38"/>
      <c r="K403" s="38"/>
      <c r="L403" s="41"/>
      <c r="M403" s="196"/>
      <c r="N403" s="197"/>
      <c r="O403" s="66"/>
      <c r="P403" s="66"/>
      <c r="Q403" s="66"/>
      <c r="R403" s="66"/>
      <c r="S403" s="66"/>
      <c r="T403" s="67"/>
      <c r="U403" s="36"/>
      <c r="V403" s="36"/>
      <c r="W403" s="36"/>
      <c r="X403" s="36"/>
      <c r="Y403" s="36"/>
      <c r="Z403" s="36"/>
      <c r="AA403" s="36"/>
      <c r="AB403" s="36"/>
      <c r="AC403" s="36"/>
      <c r="AD403" s="36"/>
      <c r="AE403" s="36"/>
      <c r="AT403" s="19" t="s">
        <v>242</v>
      </c>
      <c r="AU403" s="19" t="s">
        <v>85</v>
      </c>
    </row>
    <row r="404" spans="1:65" s="13" customFormat="1" ht="10.199999999999999">
      <c r="B404" s="200"/>
      <c r="C404" s="201"/>
      <c r="D404" s="198" t="s">
        <v>244</v>
      </c>
      <c r="E404" s="202" t="s">
        <v>19</v>
      </c>
      <c r="F404" s="203" t="s">
        <v>6394</v>
      </c>
      <c r="G404" s="201"/>
      <c r="H404" s="204">
        <v>2</v>
      </c>
      <c r="I404" s="205"/>
      <c r="J404" s="201"/>
      <c r="K404" s="201"/>
      <c r="L404" s="206"/>
      <c r="M404" s="207"/>
      <c r="N404" s="208"/>
      <c r="O404" s="208"/>
      <c r="P404" s="208"/>
      <c r="Q404" s="208"/>
      <c r="R404" s="208"/>
      <c r="S404" s="208"/>
      <c r="T404" s="209"/>
      <c r="AT404" s="210" t="s">
        <v>244</v>
      </c>
      <c r="AU404" s="210" t="s">
        <v>85</v>
      </c>
      <c r="AV404" s="13" t="s">
        <v>85</v>
      </c>
      <c r="AW404" s="13" t="s">
        <v>37</v>
      </c>
      <c r="AX404" s="13" t="s">
        <v>83</v>
      </c>
      <c r="AY404" s="210" t="s">
        <v>232</v>
      </c>
    </row>
    <row r="405" spans="1:65" s="2" customFormat="1" ht="16.5" customHeight="1">
      <c r="A405" s="36"/>
      <c r="B405" s="37"/>
      <c r="C405" s="180" t="s">
        <v>818</v>
      </c>
      <c r="D405" s="180" t="s">
        <v>234</v>
      </c>
      <c r="E405" s="181" t="s">
        <v>6395</v>
      </c>
      <c r="F405" s="182" t="s">
        <v>6396</v>
      </c>
      <c r="G405" s="183" t="s">
        <v>339</v>
      </c>
      <c r="H405" s="184">
        <v>2</v>
      </c>
      <c r="I405" s="185"/>
      <c r="J405" s="186">
        <f>ROUND(I405*H405,2)</f>
        <v>0</v>
      </c>
      <c r="K405" s="182" t="s">
        <v>238</v>
      </c>
      <c r="L405" s="41"/>
      <c r="M405" s="187" t="s">
        <v>19</v>
      </c>
      <c r="N405" s="188" t="s">
        <v>47</v>
      </c>
      <c r="O405" s="66"/>
      <c r="P405" s="189">
        <f>O405*H405</f>
        <v>0</v>
      </c>
      <c r="Q405" s="189">
        <v>1.32E-3</v>
      </c>
      <c r="R405" s="189">
        <f>Q405*H405</f>
        <v>2.64E-3</v>
      </c>
      <c r="S405" s="189">
        <v>0</v>
      </c>
      <c r="T405" s="190">
        <f>S405*H405</f>
        <v>0</v>
      </c>
      <c r="U405" s="36"/>
      <c r="V405" s="36"/>
      <c r="W405" s="36"/>
      <c r="X405" s="36"/>
      <c r="Y405" s="36"/>
      <c r="Z405" s="36"/>
      <c r="AA405" s="36"/>
      <c r="AB405" s="36"/>
      <c r="AC405" s="36"/>
      <c r="AD405" s="36"/>
      <c r="AE405" s="36"/>
      <c r="AR405" s="191" t="s">
        <v>348</v>
      </c>
      <c r="AT405" s="191" t="s">
        <v>234</v>
      </c>
      <c r="AU405" s="191" t="s">
        <v>85</v>
      </c>
      <c r="AY405" s="19" t="s">
        <v>232</v>
      </c>
      <c r="BE405" s="192">
        <f>IF(N405="základní",J405,0)</f>
        <v>0</v>
      </c>
      <c r="BF405" s="192">
        <f>IF(N405="snížená",J405,0)</f>
        <v>0</v>
      </c>
      <c r="BG405" s="192">
        <f>IF(N405="zákl. přenesená",J405,0)</f>
        <v>0</v>
      </c>
      <c r="BH405" s="192">
        <f>IF(N405="sníž. přenesená",J405,0)</f>
        <v>0</v>
      </c>
      <c r="BI405" s="192">
        <f>IF(N405="nulová",J405,0)</f>
        <v>0</v>
      </c>
      <c r="BJ405" s="19" t="s">
        <v>83</v>
      </c>
      <c r="BK405" s="192">
        <f>ROUND(I405*H405,2)</f>
        <v>0</v>
      </c>
      <c r="BL405" s="19" t="s">
        <v>348</v>
      </c>
      <c r="BM405" s="191" t="s">
        <v>6397</v>
      </c>
    </row>
    <row r="406" spans="1:65" s="2" customFormat="1" ht="10.199999999999999">
      <c r="A406" s="36"/>
      <c r="B406" s="37"/>
      <c r="C406" s="38"/>
      <c r="D406" s="193" t="s">
        <v>240</v>
      </c>
      <c r="E406" s="38"/>
      <c r="F406" s="194" t="s">
        <v>6398</v>
      </c>
      <c r="G406" s="38"/>
      <c r="H406" s="38"/>
      <c r="I406" s="195"/>
      <c r="J406" s="38"/>
      <c r="K406" s="38"/>
      <c r="L406" s="41"/>
      <c r="M406" s="196"/>
      <c r="N406" s="197"/>
      <c r="O406" s="66"/>
      <c r="P406" s="66"/>
      <c r="Q406" s="66"/>
      <c r="R406" s="66"/>
      <c r="S406" s="66"/>
      <c r="T406" s="67"/>
      <c r="U406" s="36"/>
      <c r="V406" s="36"/>
      <c r="W406" s="36"/>
      <c r="X406" s="36"/>
      <c r="Y406" s="36"/>
      <c r="Z406" s="36"/>
      <c r="AA406" s="36"/>
      <c r="AB406" s="36"/>
      <c r="AC406" s="36"/>
      <c r="AD406" s="36"/>
      <c r="AE406" s="36"/>
      <c r="AT406" s="19" t="s">
        <v>240</v>
      </c>
      <c r="AU406" s="19" t="s">
        <v>85</v>
      </c>
    </row>
    <row r="407" spans="1:65" s="13" customFormat="1" ht="10.199999999999999">
      <c r="B407" s="200"/>
      <c r="C407" s="201"/>
      <c r="D407" s="198" t="s">
        <v>244</v>
      </c>
      <c r="E407" s="202" t="s">
        <v>19</v>
      </c>
      <c r="F407" s="203" t="s">
        <v>6399</v>
      </c>
      <c r="G407" s="201"/>
      <c r="H407" s="204">
        <v>2</v>
      </c>
      <c r="I407" s="205"/>
      <c r="J407" s="201"/>
      <c r="K407" s="201"/>
      <c r="L407" s="206"/>
      <c r="M407" s="207"/>
      <c r="N407" s="208"/>
      <c r="O407" s="208"/>
      <c r="P407" s="208"/>
      <c r="Q407" s="208"/>
      <c r="R407" s="208"/>
      <c r="S407" s="208"/>
      <c r="T407" s="209"/>
      <c r="AT407" s="210" t="s">
        <v>244</v>
      </c>
      <c r="AU407" s="210" t="s">
        <v>85</v>
      </c>
      <c r="AV407" s="13" t="s">
        <v>85</v>
      </c>
      <c r="AW407" s="13" t="s">
        <v>37</v>
      </c>
      <c r="AX407" s="13" t="s">
        <v>83</v>
      </c>
      <c r="AY407" s="210" t="s">
        <v>232</v>
      </c>
    </row>
    <row r="408" spans="1:65" s="2" customFormat="1" ht="16.5" customHeight="1">
      <c r="A408" s="36"/>
      <c r="B408" s="37"/>
      <c r="C408" s="180" t="s">
        <v>824</v>
      </c>
      <c r="D408" s="180" t="s">
        <v>234</v>
      </c>
      <c r="E408" s="181" t="s">
        <v>6400</v>
      </c>
      <c r="F408" s="182" t="s">
        <v>6401</v>
      </c>
      <c r="G408" s="183" t="s">
        <v>339</v>
      </c>
      <c r="H408" s="184">
        <v>1</v>
      </c>
      <c r="I408" s="185"/>
      <c r="J408" s="186">
        <f>ROUND(I408*H408,2)</f>
        <v>0</v>
      </c>
      <c r="K408" s="182" t="s">
        <v>238</v>
      </c>
      <c r="L408" s="41"/>
      <c r="M408" s="187" t="s">
        <v>19</v>
      </c>
      <c r="N408" s="188" t="s">
        <v>47</v>
      </c>
      <c r="O408" s="66"/>
      <c r="P408" s="189">
        <f>O408*H408</f>
        <v>0</v>
      </c>
      <c r="Q408" s="189">
        <v>1.5200000000000001E-3</v>
      </c>
      <c r="R408" s="189">
        <f>Q408*H408</f>
        <v>1.5200000000000001E-3</v>
      </c>
      <c r="S408" s="189">
        <v>0</v>
      </c>
      <c r="T408" s="190">
        <f>S408*H408</f>
        <v>0</v>
      </c>
      <c r="U408" s="36"/>
      <c r="V408" s="36"/>
      <c r="W408" s="36"/>
      <c r="X408" s="36"/>
      <c r="Y408" s="36"/>
      <c r="Z408" s="36"/>
      <c r="AA408" s="36"/>
      <c r="AB408" s="36"/>
      <c r="AC408" s="36"/>
      <c r="AD408" s="36"/>
      <c r="AE408" s="36"/>
      <c r="AR408" s="191" t="s">
        <v>348</v>
      </c>
      <c r="AT408" s="191" t="s">
        <v>234</v>
      </c>
      <c r="AU408" s="191" t="s">
        <v>85</v>
      </c>
      <c r="AY408" s="19" t="s">
        <v>232</v>
      </c>
      <c r="BE408" s="192">
        <f>IF(N408="základní",J408,0)</f>
        <v>0</v>
      </c>
      <c r="BF408" s="192">
        <f>IF(N408="snížená",J408,0)</f>
        <v>0</v>
      </c>
      <c r="BG408" s="192">
        <f>IF(N408="zákl. přenesená",J408,0)</f>
        <v>0</v>
      </c>
      <c r="BH408" s="192">
        <f>IF(N408="sníž. přenesená",J408,0)</f>
        <v>0</v>
      </c>
      <c r="BI408" s="192">
        <f>IF(N408="nulová",J408,0)</f>
        <v>0</v>
      </c>
      <c r="BJ408" s="19" t="s">
        <v>83</v>
      </c>
      <c r="BK408" s="192">
        <f>ROUND(I408*H408,2)</f>
        <v>0</v>
      </c>
      <c r="BL408" s="19" t="s">
        <v>348</v>
      </c>
      <c r="BM408" s="191" t="s">
        <v>6402</v>
      </c>
    </row>
    <row r="409" spans="1:65" s="2" customFormat="1" ht="10.199999999999999">
      <c r="A409" s="36"/>
      <c r="B409" s="37"/>
      <c r="C409" s="38"/>
      <c r="D409" s="193" t="s">
        <v>240</v>
      </c>
      <c r="E409" s="38"/>
      <c r="F409" s="194" t="s">
        <v>6403</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240</v>
      </c>
      <c r="AU409" s="19" t="s">
        <v>85</v>
      </c>
    </row>
    <row r="410" spans="1:65" s="13" customFormat="1" ht="10.199999999999999">
      <c r="B410" s="200"/>
      <c r="C410" s="201"/>
      <c r="D410" s="198" t="s">
        <v>244</v>
      </c>
      <c r="E410" s="202" t="s">
        <v>19</v>
      </c>
      <c r="F410" s="203" t="s">
        <v>6404</v>
      </c>
      <c r="G410" s="201"/>
      <c r="H410" s="204">
        <v>1</v>
      </c>
      <c r="I410" s="205"/>
      <c r="J410" s="201"/>
      <c r="K410" s="201"/>
      <c r="L410" s="206"/>
      <c r="M410" s="207"/>
      <c r="N410" s="208"/>
      <c r="O410" s="208"/>
      <c r="P410" s="208"/>
      <c r="Q410" s="208"/>
      <c r="R410" s="208"/>
      <c r="S410" s="208"/>
      <c r="T410" s="209"/>
      <c r="AT410" s="210" t="s">
        <v>244</v>
      </c>
      <c r="AU410" s="210" t="s">
        <v>85</v>
      </c>
      <c r="AV410" s="13" t="s">
        <v>85</v>
      </c>
      <c r="AW410" s="13" t="s">
        <v>37</v>
      </c>
      <c r="AX410" s="13" t="s">
        <v>83</v>
      </c>
      <c r="AY410" s="210" t="s">
        <v>232</v>
      </c>
    </row>
    <row r="411" spans="1:65" s="2" customFormat="1" ht="16.5" customHeight="1">
      <c r="A411" s="36"/>
      <c r="B411" s="37"/>
      <c r="C411" s="180" t="s">
        <v>831</v>
      </c>
      <c r="D411" s="180" t="s">
        <v>234</v>
      </c>
      <c r="E411" s="181" t="s">
        <v>6405</v>
      </c>
      <c r="F411" s="182" t="s">
        <v>6406</v>
      </c>
      <c r="G411" s="183" t="s">
        <v>339</v>
      </c>
      <c r="H411" s="184">
        <v>2</v>
      </c>
      <c r="I411" s="185"/>
      <c r="J411" s="186">
        <f>ROUND(I411*H411,2)</f>
        <v>0</v>
      </c>
      <c r="K411" s="182" t="s">
        <v>238</v>
      </c>
      <c r="L411" s="41"/>
      <c r="M411" s="187" t="s">
        <v>19</v>
      </c>
      <c r="N411" s="188" t="s">
        <v>47</v>
      </c>
      <c r="O411" s="66"/>
      <c r="P411" s="189">
        <f>O411*H411</f>
        <v>0</v>
      </c>
      <c r="Q411" s="189">
        <v>1.7000000000000001E-4</v>
      </c>
      <c r="R411" s="189">
        <f>Q411*H411</f>
        <v>3.4000000000000002E-4</v>
      </c>
      <c r="S411" s="189">
        <v>0</v>
      </c>
      <c r="T411" s="190">
        <f>S411*H411</f>
        <v>0</v>
      </c>
      <c r="U411" s="36"/>
      <c r="V411" s="36"/>
      <c r="W411" s="36"/>
      <c r="X411" s="36"/>
      <c r="Y411" s="36"/>
      <c r="Z411" s="36"/>
      <c r="AA411" s="36"/>
      <c r="AB411" s="36"/>
      <c r="AC411" s="36"/>
      <c r="AD411" s="36"/>
      <c r="AE411" s="36"/>
      <c r="AR411" s="191" t="s">
        <v>348</v>
      </c>
      <c r="AT411" s="191" t="s">
        <v>234</v>
      </c>
      <c r="AU411" s="191" t="s">
        <v>85</v>
      </c>
      <c r="AY411" s="19" t="s">
        <v>232</v>
      </c>
      <c r="BE411" s="192">
        <f>IF(N411="základní",J411,0)</f>
        <v>0</v>
      </c>
      <c r="BF411" s="192">
        <f>IF(N411="snížená",J411,0)</f>
        <v>0</v>
      </c>
      <c r="BG411" s="192">
        <f>IF(N411="zákl. přenesená",J411,0)</f>
        <v>0</v>
      </c>
      <c r="BH411" s="192">
        <f>IF(N411="sníž. přenesená",J411,0)</f>
        <v>0</v>
      </c>
      <c r="BI411" s="192">
        <f>IF(N411="nulová",J411,0)</f>
        <v>0</v>
      </c>
      <c r="BJ411" s="19" t="s">
        <v>83</v>
      </c>
      <c r="BK411" s="192">
        <f>ROUND(I411*H411,2)</f>
        <v>0</v>
      </c>
      <c r="BL411" s="19" t="s">
        <v>348</v>
      </c>
      <c r="BM411" s="191" t="s">
        <v>6407</v>
      </c>
    </row>
    <row r="412" spans="1:65" s="2" customFormat="1" ht="10.199999999999999">
      <c r="A412" s="36"/>
      <c r="B412" s="37"/>
      <c r="C412" s="38"/>
      <c r="D412" s="193" t="s">
        <v>240</v>
      </c>
      <c r="E412" s="38"/>
      <c r="F412" s="194" t="s">
        <v>6408</v>
      </c>
      <c r="G412" s="38"/>
      <c r="H412" s="38"/>
      <c r="I412" s="195"/>
      <c r="J412" s="38"/>
      <c r="K412" s="38"/>
      <c r="L412" s="41"/>
      <c r="M412" s="196"/>
      <c r="N412" s="197"/>
      <c r="O412" s="66"/>
      <c r="P412" s="66"/>
      <c r="Q412" s="66"/>
      <c r="R412" s="66"/>
      <c r="S412" s="66"/>
      <c r="T412" s="67"/>
      <c r="U412" s="36"/>
      <c r="V412" s="36"/>
      <c r="W412" s="36"/>
      <c r="X412" s="36"/>
      <c r="Y412" s="36"/>
      <c r="Z412" s="36"/>
      <c r="AA412" s="36"/>
      <c r="AB412" s="36"/>
      <c r="AC412" s="36"/>
      <c r="AD412" s="36"/>
      <c r="AE412" s="36"/>
      <c r="AT412" s="19" t="s">
        <v>240</v>
      </c>
      <c r="AU412" s="19" t="s">
        <v>85</v>
      </c>
    </row>
    <row r="413" spans="1:65" s="13" customFormat="1" ht="10.199999999999999">
      <c r="B413" s="200"/>
      <c r="C413" s="201"/>
      <c r="D413" s="198" t="s">
        <v>244</v>
      </c>
      <c r="E413" s="202" t="s">
        <v>19</v>
      </c>
      <c r="F413" s="203" t="s">
        <v>6394</v>
      </c>
      <c r="G413" s="201"/>
      <c r="H413" s="204">
        <v>2</v>
      </c>
      <c r="I413" s="205"/>
      <c r="J413" s="201"/>
      <c r="K413" s="201"/>
      <c r="L413" s="206"/>
      <c r="M413" s="207"/>
      <c r="N413" s="208"/>
      <c r="O413" s="208"/>
      <c r="P413" s="208"/>
      <c r="Q413" s="208"/>
      <c r="R413" s="208"/>
      <c r="S413" s="208"/>
      <c r="T413" s="209"/>
      <c r="AT413" s="210" t="s">
        <v>244</v>
      </c>
      <c r="AU413" s="210" t="s">
        <v>85</v>
      </c>
      <c r="AV413" s="13" t="s">
        <v>85</v>
      </c>
      <c r="AW413" s="13" t="s">
        <v>37</v>
      </c>
      <c r="AX413" s="13" t="s">
        <v>83</v>
      </c>
      <c r="AY413" s="210" t="s">
        <v>232</v>
      </c>
    </row>
    <row r="414" spans="1:65" s="2" customFormat="1" ht="16.5" customHeight="1">
      <c r="A414" s="36"/>
      <c r="B414" s="37"/>
      <c r="C414" s="180" t="s">
        <v>838</v>
      </c>
      <c r="D414" s="180" t="s">
        <v>234</v>
      </c>
      <c r="E414" s="181" t="s">
        <v>6409</v>
      </c>
      <c r="F414" s="182" t="s">
        <v>6410</v>
      </c>
      <c r="G414" s="183" t="s">
        <v>339</v>
      </c>
      <c r="H414" s="184">
        <v>1</v>
      </c>
      <c r="I414" s="185"/>
      <c r="J414" s="186">
        <f>ROUND(I414*H414,2)</f>
        <v>0</v>
      </c>
      <c r="K414" s="182" t="s">
        <v>238</v>
      </c>
      <c r="L414" s="41"/>
      <c r="M414" s="187" t="s">
        <v>19</v>
      </c>
      <c r="N414" s="188" t="s">
        <v>47</v>
      </c>
      <c r="O414" s="66"/>
      <c r="P414" s="189">
        <f>O414*H414</f>
        <v>0</v>
      </c>
      <c r="Q414" s="189">
        <v>8.1999999999999998E-4</v>
      </c>
      <c r="R414" s="189">
        <f>Q414*H414</f>
        <v>8.1999999999999998E-4</v>
      </c>
      <c r="S414" s="189">
        <v>0</v>
      </c>
      <c r="T414" s="190">
        <f>S414*H414</f>
        <v>0</v>
      </c>
      <c r="U414" s="36"/>
      <c r="V414" s="36"/>
      <c r="W414" s="36"/>
      <c r="X414" s="36"/>
      <c r="Y414" s="36"/>
      <c r="Z414" s="36"/>
      <c r="AA414" s="36"/>
      <c r="AB414" s="36"/>
      <c r="AC414" s="36"/>
      <c r="AD414" s="36"/>
      <c r="AE414" s="36"/>
      <c r="AR414" s="191" t="s">
        <v>348</v>
      </c>
      <c r="AT414" s="191" t="s">
        <v>234</v>
      </c>
      <c r="AU414" s="191" t="s">
        <v>85</v>
      </c>
      <c r="AY414" s="19" t="s">
        <v>232</v>
      </c>
      <c r="BE414" s="192">
        <f>IF(N414="základní",J414,0)</f>
        <v>0</v>
      </c>
      <c r="BF414" s="192">
        <f>IF(N414="snížená",J414,0)</f>
        <v>0</v>
      </c>
      <c r="BG414" s="192">
        <f>IF(N414="zákl. přenesená",J414,0)</f>
        <v>0</v>
      </c>
      <c r="BH414" s="192">
        <f>IF(N414="sníž. přenesená",J414,0)</f>
        <v>0</v>
      </c>
      <c r="BI414" s="192">
        <f>IF(N414="nulová",J414,0)</f>
        <v>0</v>
      </c>
      <c r="BJ414" s="19" t="s">
        <v>83</v>
      </c>
      <c r="BK414" s="192">
        <f>ROUND(I414*H414,2)</f>
        <v>0</v>
      </c>
      <c r="BL414" s="19" t="s">
        <v>348</v>
      </c>
      <c r="BM414" s="191" t="s">
        <v>6411</v>
      </c>
    </row>
    <row r="415" spans="1:65" s="2" customFormat="1" ht="10.199999999999999">
      <c r="A415" s="36"/>
      <c r="B415" s="37"/>
      <c r="C415" s="38"/>
      <c r="D415" s="193" t="s">
        <v>240</v>
      </c>
      <c r="E415" s="38"/>
      <c r="F415" s="194" t="s">
        <v>6412</v>
      </c>
      <c r="G415" s="38"/>
      <c r="H415" s="38"/>
      <c r="I415" s="195"/>
      <c r="J415" s="38"/>
      <c r="K415" s="38"/>
      <c r="L415" s="41"/>
      <c r="M415" s="196"/>
      <c r="N415" s="197"/>
      <c r="O415" s="66"/>
      <c r="P415" s="66"/>
      <c r="Q415" s="66"/>
      <c r="R415" s="66"/>
      <c r="S415" s="66"/>
      <c r="T415" s="67"/>
      <c r="U415" s="36"/>
      <c r="V415" s="36"/>
      <c r="W415" s="36"/>
      <c r="X415" s="36"/>
      <c r="Y415" s="36"/>
      <c r="Z415" s="36"/>
      <c r="AA415" s="36"/>
      <c r="AB415" s="36"/>
      <c r="AC415" s="36"/>
      <c r="AD415" s="36"/>
      <c r="AE415" s="36"/>
      <c r="AT415" s="19" t="s">
        <v>240</v>
      </c>
      <c r="AU415" s="19" t="s">
        <v>85</v>
      </c>
    </row>
    <row r="416" spans="1:65" s="13" customFormat="1" ht="10.199999999999999">
      <c r="B416" s="200"/>
      <c r="C416" s="201"/>
      <c r="D416" s="198" t="s">
        <v>244</v>
      </c>
      <c r="E416" s="202" t="s">
        <v>19</v>
      </c>
      <c r="F416" s="203" t="s">
        <v>6413</v>
      </c>
      <c r="G416" s="201"/>
      <c r="H416" s="204">
        <v>1</v>
      </c>
      <c r="I416" s="205"/>
      <c r="J416" s="201"/>
      <c r="K416" s="201"/>
      <c r="L416" s="206"/>
      <c r="M416" s="207"/>
      <c r="N416" s="208"/>
      <c r="O416" s="208"/>
      <c r="P416" s="208"/>
      <c r="Q416" s="208"/>
      <c r="R416" s="208"/>
      <c r="S416" s="208"/>
      <c r="T416" s="209"/>
      <c r="AT416" s="210" t="s">
        <v>244</v>
      </c>
      <c r="AU416" s="210" t="s">
        <v>85</v>
      </c>
      <c r="AV416" s="13" t="s">
        <v>85</v>
      </c>
      <c r="AW416" s="13" t="s">
        <v>37</v>
      </c>
      <c r="AX416" s="13" t="s">
        <v>83</v>
      </c>
      <c r="AY416" s="210" t="s">
        <v>232</v>
      </c>
    </row>
    <row r="417" spans="1:65" s="2" customFormat="1" ht="16.5" customHeight="1">
      <c r="A417" s="36"/>
      <c r="B417" s="37"/>
      <c r="C417" s="180" t="s">
        <v>844</v>
      </c>
      <c r="D417" s="180" t="s">
        <v>234</v>
      </c>
      <c r="E417" s="181" t="s">
        <v>6414</v>
      </c>
      <c r="F417" s="182" t="s">
        <v>6415</v>
      </c>
      <c r="G417" s="183" t="s">
        <v>339</v>
      </c>
      <c r="H417" s="184">
        <v>1</v>
      </c>
      <c r="I417" s="185"/>
      <c r="J417" s="186">
        <f>ROUND(I417*H417,2)</f>
        <v>0</v>
      </c>
      <c r="K417" s="182" t="s">
        <v>238</v>
      </c>
      <c r="L417" s="41"/>
      <c r="M417" s="187" t="s">
        <v>19</v>
      </c>
      <c r="N417" s="188" t="s">
        <v>47</v>
      </c>
      <c r="O417" s="66"/>
      <c r="P417" s="189">
        <f>O417*H417</f>
        <v>0</v>
      </c>
      <c r="Q417" s="189">
        <v>5.0000000000000001E-4</v>
      </c>
      <c r="R417" s="189">
        <f>Q417*H417</f>
        <v>5.0000000000000001E-4</v>
      </c>
      <c r="S417" s="189">
        <v>0</v>
      </c>
      <c r="T417" s="190">
        <f>S417*H417</f>
        <v>0</v>
      </c>
      <c r="U417" s="36"/>
      <c r="V417" s="36"/>
      <c r="W417" s="36"/>
      <c r="X417" s="36"/>
      <c r="Y417" s="36"/>
      <c r="Z417" s="36"/>
      <c r="AA417" s="36"/>
      <c r="AB417" s="36"/>
      <c r="AC417" s="36"/>
      <c r="AD417" s="36"/>
      <c r="AE417" s="36"/>
      <c r="AR417" s="191" t="s">
        <v>348</v>
      </c>
      <c r="AT417" s="191" t="s">
        <v>234</v>
      </c>
      <c r="AU417" s="191" t="s">
        <v>85</v>
      </c>
      <c r="AY417" s="19" t="s">
        <v>232</v>
      </c>
      <c r="BE417" s="192">
        <f>IF(N417="základní",J417,0)</f>
        <v>0</v>
      </c>
      <c r="BF417" s="192">
        <f>IF(N417="snížená",J417,0)</f>
        <v>0</v>
      </c>
      <c r="BG417" s="192">
        <f>IF(N417="zákl. přenesená",J417,0)</f>
        <v>0</v>
      </c>
      <c r="BH417" s="192">
        <f>IF(N417="sníž. přenesená",J417,0)</f>
        <v>0</v>
      </c>
      <c r="BI417" s="192">
        <f>IF(N417="nulová",J417,0)</f>
        <v>0</v>
      </c>
      <c r="BJ417" s="19" t="s">
        <v>83</v>
      </c>
      <c r="BK417" s="192">
        <f>ROUND(I417*H417,2)</f>
        <v>0</v>
      </c>
      <c r="BL417" s="19" t="s">
        <v>348</v>
      </c>
      <c r="BM417" s="191" t="s">
        <v>6416</v>
      </c>
    </row>
    <row r="418" spans="1:65" s="2" customFormat="1" ht="10.199999999999999">
      <c r="A418" s="36"/>
      <c r="B418" s="37"/>
      <c r="C418" s="38"/>
      <c r="D418" s="193" t="s">
        <v>240</v>
      </c>
      <c r="E418" s="38"/>
      <c r="F418" s="194" t="s">
        <v>6417</v>
      </c>
      <c r="G418" s="38"/>
      <c r="H418" s="38"/>
      <c r="I418" s="195"/>
      <c r="J418" s="38"/>
      <c r="K418" s="38"/>
      <c r="L418" s="41"/>
      <c r="M418" s="196"/>
      <c r="N418" s="197"/>
      <c r="O418" s="66"/>
      <c r="P418" s="66"/>
      <c r="Q418" s="66"/>
      <c r="R418" s="66"/>
      <c r="S418" s="66"/>
      <c r="T418" s="67"/>
      <c r="U418" s="36"/>
      <c r="V418" s="36"/>
      <c r="W418" s="36"/>
      <c r="X418" s="36"/>
      <c r="Y418" s="36"/>
      <c r="Z418" s="36"/>
      <c r="AA418" s="36"/>
      <c r="AB418" s="36"/>
      <c r="AC418" s="36"/>
      <c r="AD418" s="36"/>
      <c r="AE418" s="36"/>
      <c r="AT418" s="19" t="s">
        <v>240</v>
      </c>
      <c r="AU418" s="19" t="s">
        <v>85</v>
      </c>
    </row>
    <row r="419" spans="1:65" s="13" customFormat="1" ht="10.199999999999999">
      <c r="B419" s="200"/>
      <c r="C419" s="201"/>
      <c r="D419" s="198" t="s">
        <v>244</v>
      </c>
      <c r="E419" s="202" t="s">
        <v>19</v>
      </c>
      <c r="F419" s="203" t="s">
        <v>6404</v>
      </c>
      <c r="G419" s="201"/>
      <c r="H419" s="204">
        <v>1</v>
      </c>
      <c r="I419" s="205"/>
      <c r="J419" s="201"/>
      <c r="K419" s="201"/>
      <c r="L419" s="206"/>
      <c r="M419" s="207"/>
      <c r="N419" s="208"/>
      <c r="O419" s="208"/>
      <c r="P419" s="208"/>
      <c r="Q419" s="208"/>
      <c r="R419" s="208"/>
      <c r="S419" s="208"/>
      <c r="T419" s="209"/>
      <c r="AT419" s="210" t="s">
        <v>244</v>
      </c>
      <c r="AU419" s="210" t="s">
        <v>85</v>
      </c>
      <c r="AV419" s="13" t="s">
        <v>85</v>
      </c>
      <c r="AW419" s="13" t="s">
        <v>37</v>
      </c>
      <c r="AX419" s="13" t="s">
        <v>83</v>
      </c>
      <c r="AY419" s="210" t="s">
        <v>232</v>
      </c>
    </row>
    <row r="420" spans="1:65" s="2" customFormat="1" ht="21.75" customHeight="1">
      <c r="A420" s="36"/>
      <c r="B420" s="37"/>
      <c r="C420" s="180" t="s">
        <v>850</v>
      </c>
      <c r="D420" s="180" t="s">
        <v>234</v>
      </c>
      <c r="E420" s="181" t="s">
        <v>6418</v>
      </c>
      <c r="F420" s="182" t="s">
        <v>6419</v>
      </c>
      <c r="G420" s="183" t="s">
        <v>339</v>
      </c>
      <c r="H420" s="184">
        <v>1</v>
      </c>
      <c r="I420" s="185"/>
      <c r="J420" s="186">
        <f>ROUND(I420*H420,2)</f>
        <v>0</v>
      </c>
      <c r="K420" s="182" t="s">
        <v>238</v>
      </c>
      <c r="L420" s="41"/>
      <c r="M420" s="187" t="s">
        <v>19</v>
      </c>
      <c r="N420" s="188" t="s">
        <v>47</v>
      </c>
      <c r="O420" s="66"/>
      <c r="P420" s="189">
        <f>O420*H420</f>
        <v>0</v>
      </c>
      <c r="Q420" s="189">
        <v>9.1E-4</v>
      </c>
      <c r="R420" s="189">
        <f>Q420*H420</f>
        <v>9.1E-4</v>
      </c>
      <c r="S420" s="189">
        <v>0</v>
      </c>
      <c r="T420" s="190">
        <f>S420*H420</f>
        <v>0</v>
      </c>
      <c r="U420" s="36"/>
      <c r="V420" s="36"/>
      <c r="W420" s="36"/>
      <c r="X420" s="36"/>
      <c r="Y420" s="36"/>
      <c r="Z420" s="36"/>
      <c r="AA420" s="36"/>
      <c r="AB420" s="36"/>
      <c r="AC420" s="36"/>
      <c r="AD420" s="36"/>
      <c r="AE420" s="36"/>
      <c r="AR420" s="191" t="s">
        <v>348</v>
      </c>
      <c r="AT420" s="191" t="s">
        <v>234</v>
      </c>
      <c r="AU420" s="191" t="s">
        <v>85</v>
      </c>
      <c r="AY420" s="19" t="s">
        <v>232</v>
      </c>
      <c r="BE420" s="192">
        <f>IF(N420="základní",J420,0)</f>
        <v>0</v>
      </c>
      <c r="BF420" s="192">
        <f>IF(N420="snížená",J420,0)</f>
        <v>0</v>
      </c>
      <c r="BG420" s="192">
        <f>IF(N420="zákl. přenesená",J420,0)</f>
        <v>0</v>
      </c>
      <c r="BH420" s="192">
        <f>IF(N420="sníž. přenesená",J420,0)</f>
        <v>0</v>
      </c>
      <c r="BI420" s="192">
        <f>IF(N420="nulová",J420,0)</f>
        <v>0</v>
      </c>
      <c r="BJ420" s="19" t="s">
        <v>83</v>
      </c>
      <c r="BK420" s="192">
        <f>ROUND(I420*H420,2)</f>
        <v>0</v>
      </c>
      <c r="BL420" s="19" t="s">
        <v>348</v>
      </c>
      <c r="BM420" s="191" t="s">
        <v>6420</v>
      </c>
    </row>
    <row r="421" spans="1:65" s="2" customFormat="1" ht="10.199999999999999">
      <c r="A421" s="36"/>
      <c r="B421" s="37"/>
      <c r="C421" s="38"/>
      <c r="D421" s="193" t="s">
        <v>240</v>
      </c>
      <c r="E421" s="38"/>
      <c r="F421" s="194" t="s">
        <v>6421</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240</v>
      </c>
      <c r="AU421" s="19" t="s">
        <v>85</v>
      </c>
    </row>
    <row r="422" spans="1:65" s="13" customFormat="1" ht="10.199999999999999">
      <c r="B422" s="200"/>
      <c r="C422" s="201"/>
      <c r="D422" s="198" t="s">
        <v>244</v>
      </c>
      <c r="E422" s="202" t="s">
        <v>19</v>
      </c>
      <c r="F422" s="203" t="s">
        <v>6404</v>
      </c>
      <c r="G422" s="201"/>
      <c r="H422" s="204">
        <v>1</v>
      </c>
      <c r="I422" s="205"/>
      <c r="J422" s="201"/>
      <c r="K422" s="201"/>
      <c r="L422" s="206"/>
      <c r="M422" s="207"/>
      <c r="N422" s="208"/>
      <c r="O422" s="208"/>
      <c r="P422" s="208"/>
      <c r="Q422" s="208"/>
      <c r="R422" s="208"/>
      <c r="S422" s="208"/>
      <c r="T422" s="209"/>
      <c r="AT422" s="210" t="s">
        <v>244</v>
      </c>
      <c r="AU422" s="210" t="s">
        <v>85</v>
      </c>
      <c r="AV422" s="13" t="s">
        <v>85</v>
      </c>
      <c r="AW422" s="13" t="s">
        <v>37</v>
      </c>
      <c r="AX422" s="13" t="s">
        <v>83</v>
      </c>
      <c r="AY422" s="210" t="s">
        <v>232</v>
      </c>
    </row>
    <row r="423" spans="1:65" s="2" customFormat="1" ht="16.5" customHeight="1">
      <c r="A423" s="36"/>
      <c r="B423" s="37"/>
      <c r="C423" s="180" t="s">
        <v>857</v>
      </c>
      <c r="D423" s="180" t="s">
        <v>234</v>
      </c>
      <c r="E423" s="181" t="s">
        <v>6422</v>
      </c>
      <c r="F423" s="182" t="s">
        <v>6423</v>
      </c>
      <c r="G423" s="183" t="s">
        <v>339</v>
      </c>
      <c r="H423" s="184">
        <v>1</v>
      </c>
      <c r="I423" s="185"/>
      <c r="J423" s="186">
        <f>ROUND(I423*H423,2)</f>
        <v>0</v>
      </c>
      <c r="K423" s="182" t="s">
        <v>238</v>
      </c>
      <c r="L423" s="41"/>
      <c r="M423" s="187" t="s">
        <v>19</v>
      </c>
      <c r="N423" s="188" t="s">
        <v>47</v>
      </c>
      <c r="O423" s="66"/>
      <c r="P423" s="189">
        <f>O423*H423</f>
        <v>0</v>
      </c>
      <c r="Q423" s="189">
        <v>2.9E-4</v>
      </c>
      <c r="R423" s="189">
        <f>Q423*H423</f>
        <v>2.9E-4</v>
      </c>
      <c r="S423" s="189">
        <v>0</v>
      </c>
      <c r="T423" s="190">
        <f>S423*H423</f>
        <v>0</v>
      </c>
      <c r="U423" s="36"/>
      <c r="V423" s="36"/>
      <c r="W423" s="36"/>
      <c r="X423" s="36"/>
      <c r="Y423" s="36"/>
      <c r="Z423" s="36"/>
      <c r="AA423" s="36"/>
      <c r="AB423" s="36"/>
      <c r="AC423" s="36"/>
      <c r="AD423" s="36"/>
      <c r="AE423" s="36"/>
      <c r="AR423" s="191" t="s">
        <v>348</v>
      </c>
      <c r="AT423" s="191" t="s">
        <v>234</v>
      </c>
      <c r="AU423" s="191" t="s">
        <v>85</v>
      </c>
      <c r="AY423" s="19" t="s">
        <v>232</v>
      </c>
      <c r="BE423" s="192">
        <f>IF(N423="základní",J423,0)</f>
        <v>0</v>
      </c>
      <c r="BF423" s="192">
        <f>IF(N423="snížená",J423,0)</f>
        <v>0</v>
      </c>
      <c r="BG423" s="192">
        <f>IF(N423="zákl. přenesená",J423,0)</f>
        <v>0</v>
      </c>
      <c r="BH423" s="192">
        <f>IF(N423="sníž. přenesená",J423,0)</f>
        <v>0</v>
      </c>
      <c r="BI423" s="192">
        <f>IF(N423="nulová",J423,0)</f>
        <v>0</v>
      </c>
      <c r="BJ423" s="19" t="s">
        <v>83</v>
      </c>
      <c r="BK423" s="192">
        <f>ROUND(I423*H423,2)</f>
        <v>0</v>
      </c>
      <c r="BL423" s="19" t="s">
        <v>348</v>
      </c>
      <c r="BM423" s="191" t="s">
        <v>6424</v>
      </c>
    </row>
    <row r="424" spans="1:65" s="2" customFormat="1" ht="10.199999999999999">
      <c r="A424" s="36"/>
      <c r="B424" s="37"/>
      <c r="C424" s="38"/>
      <c r="D424" s="193" t="s">
        <v>240</v>
      </c>
      <c r="E424" s="38"/>
      <c r="F424" s="194" t="s">
        <v>6425</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240</v>
      </c>
      <c r="AU424" s="19" t="s">
        <v>85</v>
      </c>
    </row>
    <row r="425" spans="1:65" s="13" customFormat="1" ht="10.199999999999999">
      <c r="B425" s="200"/>
      <c r="C425" s="201"/>
      <c r="D425" s="198" t="s">
        <v>244</v>
      </c>
      <c r="E425" s="202" t="s">
        <v>19</v>
      </c>
      <c r="F425" s="203" t="s">
        <v>6426</v>
      </c>
      <c r="G425" s="201"/>
      <c r="H425" s="204">
        <v>1</v>
      </c>
      <c r="I425" s="205"/>
      <c r="J425" s="201"/>
      <c r="K425" s="201"/>
      <c r="L425" s="206"/>
      <c r="M425" s="207"/>
      <c r="N425" s="208"/>
      <c r="O425" s="208"/>
      <c r="P425" s="208"/>
      <c r="Q425" s="208"/>
      <c r="R425" s="208"/>
      <c r="S425" s="208"/>
      <c r="T425" s="209"/>
      <c r="AT425" s="210" t="s">
        <v>244</v>
      </c>
      <c r="AU425" s="210" t="s">
        <v>85</v>
      </c>
      <c r="AV425" s="13" t="s">
        <v>85</v>
      </c>
      <c r="AW425" s="13" t="s">
        <v>37</v>
      </c>
      <c r="AX425" s="13" t="s">
        <v>83</v>
      </c>
      <c r="AY425" s="210" t="s">
        <v>232</v>
      </c>
    </row>
    <row r="426" spans="1:65" s="2" customFormat="1" ht="16.5" customHeight="1">
      <c r="A426" s="36"/>
      <c r="B426" s="37"/>
      <c r="C426" s="180" t="s">
        <v>865</v>
      </c>
      <c r="D426" s="180" t="s">
        <v>234</v>
      </c>
      <c r="E426" s="181" t="s">
        <v>6427</v>
      </c>
      <c r="F426" s="182" t="s">
        <v>6428</v>
      </c>
      <c r="G426" s="183" t="s">
        <v>339</v>
      </c>
      <c r="H426" s="184">
        <v>2</v>
      </c>
      <c r="I426" s="185"/>
      <c r="J426" s="186">
        <f>ROUND(I426*H426,2)</f>
        <v>0</v>
      </c>
      <c r="K426" s="182" t="s">
        <v>238</v>
      </c>
      <c r="L426" s="41"/>
      <c r="M426" s="187" t="s">
        <v>19</v>
      </c>
      <c r="N426" s="188" t="s">
        <v>47</v>
      </c>
      <c r="O426" s="66"/>
      <c r="P426" s="189">
        <f>O426*H426</f>
        <v>0</v>
      </c>
      <c r="Q426" s="189">
        <v>2.2000000000000001E-4</v>
      </c>
      <c r="R426" s="189">
        <f>Q426*H426</f>
        <v>4.4000000000000002E-4</v>
      </c>
      <c r="S426" s="189">
        <v>0</v>
      </c>
      <c r="T426" s="190">
        <f>S426*H426</f>
        <v>0</v>
      </c>
      <c r="U426" s="36"/>
      <c r="V426" s="36"/>
      <c r="W426" s="36"/>
      <c r="X426" s="36"/>
      <c r="Y426" s="36"/>
      <c r="Z426" s="36"/>
      <c r="AA426" s="36"/>
      <c r="AB426" s="36"/>
      <c r="AC426" s="36"/>
      <c r="AD426" s="36"/>
      <c r="AE426" s="36"/>
      <c r="AR426" s="191" t="s">
        <v>348</v>
      </c>
      <c r="AT426" s="191" t="s">
        <v>234</v>
      </c>
      <c r="AU426" s="191" t="s">
        <v>85</v>
      </c>
      <c r="AY426" s="19" t="s">
        <v>232</v>
      </c>
      <c r="BE426" s="192">
        <f>IF(N426="základní",J426,0)</f>
        <v>0</v>
      </c>
      <c r="BF426" s="192">
        <f>IF(N426="snížená",J426,0)</f>
        <v>0</v>
      </c>
      <c r="BG426" s="192">
        <f>IF(N426="zákl. přenesená",J426,0)</f>
        <v>0</v>
      </c>
      <c r="BH426" s="192">
        <f>IF(N426="sníž. přenesená",J426,0)</f>
        <v>0</v>
      </c>
      <c r="BI426" s="192">
        <f>IF(N426="nulová",J426,0)</f>
        <v>0</v>
      </c>
      <c r="BJ426" s="19" t="s">
        <v>83</v>
      </c>
      <c r="BK426" s="192">
        <f>ROUND(I426*H426,2)</f>
        <v>0</v>
      </c>
      <c r="BL426" s="19" t="s">
        <v>348</v>
      </c>
      <c r="BM426" s="191" t="s">
        <v>6429</v>
      </c>
    </row>
    <row r="427" spans="1:65" s="2" customFormat="1" ht="10.199999999999999">
      <c r="A427" s="36"/>
      <c r="B427" s="37"/>
      <c r="C427" s="38"/>
      <c r="D427" s="193" t="s">
        <v>240</v>
      </c>
      <c r="E427" s="38"/>
      <c r="F427" s="194" t="s">
        <v>6430</v>
      </c>
      <c r="G427" s="38"/>
      <c r="H427" s="38"/>
      <c r="I427" s="195"/>
      <c r="J427" s="38"/>
      <c r="K427" s="38"/>
      <c r="L427" s="41"/>
      <c r="M427" s="196"/>
      <c r="N427" s="197"/>
      <c r="O427" s="66"/>
      <c r="P427" s="66"/>
      <c r="Q427" s="66"/>
      <c r="R427" s="66"/>
      <c r="S427" s="66"/>
      <c r="T427" s="67"/>
      <c r="U427" s="36"/>
      <c r="V427" s="36"/>
      <c r="W427" s="36"/>
      <c r="X427" s="36"/>
      <c r="Y427" s="36"/>
      <c r="Z427" s="36"/>
      <c r="AA427" s="36"/>
      <c r="AB427" s="36"/>
      <c r="AC427" s="36"/>
      <c r="AD427" s="36"/>
      <c r="AE427" s="36"/>
      <c r="AT427" s="19" t="s">
        <v>240</v>
      </c>
      <c r="AU427" s="19" t="s">
        <v>85</v>
      </c>
    </row>
    <row r="428" spans="1:65" s="13" customFormat="1" ht="10.199999999999999">
      <c r="B428" s="200"/>
      <c r="C428" s="201"/>
      <c r="D428" s="198" t="s">
        <v>244</v>
      </c>
      <c r="E428" s="202" t="s">
        <v>19</v>
      </c>
      <c r="F428" s="203" t="s">
        <v>6431</v>
      </c>
      <c r="G428" s="201"/>
      <c r="H428" s="204">
        <v>2</v>
      </c>
      <c r="I428" s="205"/>
      <c r="J428" s="201"/>
      <c r="K428" s="201"/>
      <c r="L428" s="206"/>
      <c r="M428" s="207"/>
      <c r="N428" s="208"/>
      <c r="O428" s="208"/>
      <c r="P428" s="208"/>
      <c r="Q428" s="208"/>
      <c r="R428" s="208"/>
      <c r="S428" s="208"/>
      <c r="T428" s="209"/>
      <c r="AT428" s="210" t="s">
        <v>244</v>
      </c>
      <c r="AU428" s="210" t="s">
        <v>85</v>
      </c>
      <c r="AV428" s="13" t="s">
        <v>85</v>
      </c>
      <c r="AW428" s="13" t="s">
        <v>37</v>
      </c>
      <c r="AX428" s="13" t="s">
        <v>83</v>
      </c>
      <c r="AY428" s="210" t="s">
        <v>232</v>
      </c>
    </row>
    <row r="429" spans="1:65" s="2" customFormat="1" ht="16.5" customHeight="1">
      <c r="A429" s="36"/>
      <c r="B429" s="37"/>
      <c r="C429" s="180" t="s">
        <v>871</v>
      </c>
      <c r="D429" s="180" t="s">
        <v>234</v>
      </c>
      <c r="E429" s="181" t="s">
        <v>6432</v>
      </c>
      <c r="F429" s="182" t="s">
        <v>6433</v>
      </c>
      <c r="G429" s="183" t="s">
        <v>339</v>
      </c>
      <c r="H429" s="184">
        <v>1</v>
      </c>
      <c r="I429" s="185"/>
      <c r="J429" s="186">
        <f>ROUND(I429*H429,2)</f>
        <v>0</v>
      </c>
      <c r="K429" s="182" t="s">
        <v>19</v>
      </c>
      <c r="L429" s="41"/>
      <c r="M429" s="187" t="s">
        <v>19</v>
      </c>
      <c r="N429" s="188" t="s">
        <v>47</v>
      </c>
      <c r="O429" s="66"/>
      <c r="P429" s="189">
        <f>O429*H429</f>
        <v>0</v>
      </c>
      <c r="Q429" s="189">
        <v>1E-3</v>
      </c>
      <c r="R429" s="189">
        <f>Q429*H429</f>
        <v>1E-3</v>
      </c>
      <c r="S429" s="189">
        <v>0</v>
      </c>
      <c r="T429" s="190">
        <f>S429*H429</f>
        <v>0</v>
      </c>
      <c r="U429" s="36"/>
      <c r="V429" s="36"/>
      <c r="W429" s="36"/>
      <c r="X429" s="36"/>
      <c r="Y429" s="36"/>
      <c r="Z429" s="36"/>
      <c r="AA429" s="36"/>
      <c r="AB429" s="36"/>
      <c r="AC429" s="36"/>
      <c r="AD429" s="36"/>
      <c r="AE429" s="36"/>
      <c r="AR429" s="191" t="s">
        <v>348</v>
      </c>
      <c r="AT429" s="191" t="s">
        <v>234</v>
      </c>
      <c r="AU429" s="191" t="s">
        <v>85</v>
      </c>
      <c r="AY429" s="19" t="s">
        <v>232</v>
      </c>
      <c r="BE429" s="192">
        <f>IF(N429="základní",J429,0)</f>
        <v>0</v>
      </c>
      <c r="BF429" s="192">
        <f>IF(N429="snížená",J429,0)</f>
        <v>0</v>
      </c>
      <c r="BG429" s="192">
        <f>IF(N429="zákl. přenesená",J429,0)</f>
        <v>0</v>
      </c>
      <c r="BH429" s="192">
        <f>IF(N429="sníž. přenesená",J429,0)</f>
        <v>0</v>
      </c>
      <c r="BI429" s="192">
        <f>IF(N429="nulová",J429,0)</f>
        <v>0</v>
      </c>
      <c r="BJ429" s="19" t="s">
        <v>83</v>
      </c>
      <c r="BK429" s="192">
        <f>ROUND(I429*H429,2)</f>
        <v>0</v>
      </c>
      <c r="BL429" s="19" t="s">
        <v>348</v>
      </c>
      <c r="BM429" s="191" t="s">
        <v>6434</v>
      </c>
    </row>
    <row r="430" spans="1:65" s="13" customFormat="1" ht="10.199999999999999">
      <c r="B430" s="200"/>
      <c r="C430" s="201"/>
      <c r="D430" s="198" t="s">
        <v>244</v>
      </c>
      <c r="E430" s="202" t="s">
        <v>19</v>
      </c>
      <c r="F430" s="203" t="s">
        <v>6435</v>
      </c>
      <c r="G430" s="201"/>
      <c r="H430" s="204">
        <v>1</v>
      </c>
      <c r="I430" s="205"/>
      <c r="J430" s="201"/>
      <c r="K430" s="201"/>
      <c r="L430" s="206"/>
      <c r="M430" s="207"/>
      <c r="N430" s="208"/>
      <c r="O430" s="208"/>
      <c r="P430" s="208"/>
      <c r="Q430" s="208"/>
      <c r="R430" s="208"/>
      <c r="S430" s="208"/>
      <c r="T430" s="209"/>
      <c r="AT430" s="210" t="s">
        <v>244</v>
      </c>
      <c r="AU430" s="210" t="s">
        <v>85</v>
      </c>
      <c r="AV430" s="13" t="s">
        <v>85</v>
      </c>
      <c r="AW430" s="13" t="s">
        <v>37</v>
      </c>
      <c r="AX430" s="13" t="s">
        <v>83</v>
      </c>
      <c r="AY430" s="210" t="s">
        <v>232</v>
      </c>
    </row>
    <row r="431" spans="1:65" s="2" customFormat="1" ht="16.5" customHeight="1">
      <c r="A431" s="36"/>
      <c r="B431" s="37"/>
      <c r="C431" s="180" t="s">
        <v>878</v>
      </c>
      <c r="D431" s="180" t="s">
        <v>234</v>
      </c>
      <c r="E431" s="181" t="s">
        <v>6436</v>
      </c>
      <c r="F431" s="182" t="s">
        <v>6437</v>
      </c>
      <c r="G431" s="183" t="s">
        <v>339</v>
      </c>
      <c r="H431" s="184">
        <v>1</v>
      </c>
      <c r="I431" s="185"/>
      <c r="J431" s="186">
        <f>ROUND(I431*H431,2)</f>
        <v>0</v>
      </c>
      <c r="K431" s="182" t="s">
        <v>238</v>
      </c>
      <c r="L431" s="41"/>
      <c r="M431" s="187" t="s">
        <v>19</v>
      </c>
      <c r="N431" s="188" t="s">
        <v>47</v>
      </c>
      <c r="O431" s="66"/>
      <c r="P431" s="189">
        <f>O431*H431</f>
        <v>0</v>
      </c>
      <c r="Q431" s="189">
        <v>2.0000000000000002E-5</v>
      </c>
      <c r="R431" s="189">
        <f>Q431*H431</f>
        <v>2.0000000000000002E-5</v>
      </c>
      <c r="S431" s="189">
        <v>0</v>
      </c>
      <c r="T431" s="190">
        <f>S431*H431</f>
        <v>0</v>
      </c>
      <c r="U431" s="36"/>
      <c r="V431" s="36"/>
      <c r="W431" s="36"/>
      <c r="X431" s="36"/>
      <c r="Y431" s="36"/>
      <c r="Z431" s="36"/>
      <c r="AA431" s="36"/>
      <c r="AB431" s="36"/>
      <c r="AC431" s="36"/>
      <c r="AD431" s="36"/>
      <c r="AE431" s="36"/>
      <c r="AR431" s="191" t="s">
        <v>348</v>
      </c>
      <c r="AT431" s="191" t="s">
        <v>234</v>
      </c>
      <c r="AU431" s="191" t="s">
        <v>85</v>
      </c>
      <c r="AY431" s="19" t="s">
        <v>232</v>
      </c>
      <c r="BE431" s="192">
        <f>IF(N431="základní",J431,0)</f>
        <v>0</v>
      </c>
      <c r="BF431" s="192">
        <f>IF(N431="snížená",J431,0)</f>
        <v>0</v>
      </c>
      <c r="BG431" s="192">
        <f>IF(N431="zákl. přenesená",J431,0)</f>
        <v>0</v>
      </c>
      <c r="BH431" s="192">
        <f>IF(N431="sníž. přenesená",J431,0)</f>
        <v>0</v>
      </c>
      <c r="BI431" s="192">
        <f>IF(N431="nulová",J431,0)</f>
        <v>0</v>
      </c>
      <c r="BJ431" s="19" t="s">
        <v>83</v>
      </c>
      <c r="BK431" s="192">
        <f>ROUND(I431*H431,2)</f>
        <v>0</v>
      </c>
      <c r="BL431" s="19" t="s">
        <v>348</v>
      </c>
      <c r="BM431" s="191" t="s">
        <v>6438</v>
      </c>
    </row>
    <row r="432" spans="1:65" s="2" customFormat="1" ht="10.199999999999999">
      <c r="A432" s="36"/>
      <c r="B432" s="37"/>
      <c r="C432" s="38"/>
      <c r="D432" s="193" t="s">
        <v>240</v>
      </c>
      <c r="E432" s="38"/>
      <c r="F432" s="194" t="s">
        <v>6439</v>
      </c>
      <c r="G432" s="38"/>
      <c r="H432" s="38"/>
      <c r="I432" s="195"/>
      <c r="J432" s="38"/>
      <c r="K432" s="38"/>
      <c r="L432" s="41"/>
      <c r="M432" s="196"/>
      <c r="N432" s="197"/>
      <c r="O432" s="66"/>
      <c r="P432" s="66"/>
      <c r="Q432" s="66"/>
      <c r="R432" s="66"/>
      <c r="S432" s="66"/>
      <c r="T432" s="67"/>
      <c r="U432" s="36"/>
      <c r="V432" s="36"/>
      <c r="W432" s="36"/>
      <c r="X432" s="36"/>
      <c r="Y432" s="36"/>
      <c r="Z432" s="36"/>
      <c r="AA432" s="36"/>
      <c r="AB432" s="36"/>
      <c r="AC432" s="36"/>
      <c r="AD432" s="36"/>
      <c r="AE432" s="36"/>
      <c r="AT432" s="19" t="s">
        <v>240</v>
      </c>
      <c r="AU432" s="19" t="s">
        <v>85</v>
      </c>
    </row>
    <row r="433" spans="1:65" s="13" customFormat="1" ht="10.199999999999999">
      <c r="B433" s="200"/>
      <c r="C433" s="201"/>
      <c r="D433" s="198" t="s">
        <v>244</v>
      </c>
      <c r="E433" s="202" t="s">
        <v>19</v>
      </c>
      <c r="F433" s="203" t="s">
        <v>6413</v>
      </c>
      <c r="G433" s="201"/>
      <c r="H433" s="204">
        <v>1</v>
      </c>
      <c r="I433" s="205"/>
      <c r="J433" s="201"/>
      <c r="K433" s="201"/>
      <c r="L433" s="206"/>
      <c r="M433" s="207"/>
      <c r="N433" s="208"/>
      <c r="O433" s="208"/>
      <c r="P433" s="208"/>
      <c r="Q433" s="208"/>
      <c r="R433" s="208"/>
      <c r="S433" s="208"/>
      <c r="T433" s="209"/>
      <c r="AT433" s="210" t="s">
        <v>244</v>
      </c>
      <c r="AU433" s="210" t="s">
        <v>85</v>
      </c>
      <c r="AV433" s="13" t="s">
        <v>85</v>
      </c>
      <c r="AW433" s="13" t="s">
        <v>37</v>
      </c>
      <c r="AX433" s="13" t="s">
        <v>83</v>
      </c>
      <c r="AY433" s="210" t="s">
        <v>232</v>
      </c>
    </row>
    <row r="434" spans="1:65" s="2" customFormat="1" ht="16.5" customHeight="1">
      <c r="A434" s="36"/>
      <c r="B434" s="37"/>
      <c r="C434" s="232" t="s">
        <v>884</v>
      </c>
      <c r="D434" s="232" t="s">
        <v>300</v>
      </c>
      <c r="E434" s="233" t="s">
        <v>6440</v>
      </c>
      <c r="F434" s="234" t="s">
        <v>6441</v>
      </c>
      <c r="G434" s="235" t="s">
        <v>339</v>
      </c>
      <c r="H434" s="236">
        <v>1</v>
      </c>
      <c r="I434" s="237"/>
      <c r="J434" s="238">
        <f>ROUND(I434*H434,2)</f>
        <v>0</v>
      </c>
      <c r="K434" s="234" t="s">
        <v>19</v>
      </c>
      <c r="L434" s="239"/>
      <c r="M434" s="240" t="s">
        <v>19</v>
      </c>
      <c r="N434" s="241" t="s">
        <v>47</v>
      </c>
      <c r="O434" s="66"/>
      <c r="P434" s="189">
        <f>O434*H434</f>
        <v>0</v>
      </c>
      <c r="Q434" s="189">
        <v>5.9999999999999995E-4</v>
      </c>
      <c r="R434" s="189">
        <f>Q434*H434</f>
        <v>5.9999999999999995E-4</v>
      </c>
      <c r="S434" s="189">
        <v>0</v>
      </c>
      <c r="T434" s="190">
        <f>S434*H434</f>
        <v>0</v>
      </c>
      <c r="U434" s="36"/>
      <c r="V434" s="36"/>
      <c r="W434" s="36"/>
      <c r="X434" s="36"/>
      <c r="Y434" s="36"/>
      <c r="Z434" s="36"/>
      <c r="AA434" s="36"/>
      <c r="AB434" s="36"/>
      <c r="AC434" s="36"/>
      <c r="AD434" s="36"/>
      <c r="AE434" s="36"/>
      <c r="AR434" s="191" t="s">
        <v>453</v>
      </c>
      <c r="AT434" s="191" t="s">
        <v>300</v>
      </c>
      <c r="AU434" s="191" t="s">
        <v>85</v>
      </c>
      <c r="AY434" s="19" t="s">
        <v>232</v>
      </c>
      <c r="BE434" s="192">
        <f>IF(N434="základní",J434,0)</f>
        <v>0</v>
      </c>
      <c r="BF434" s="192">
        <f>IF(N434="snížená",J434,0)</f>
        <v>0</v>
      </c>
      <c r="BG434" s="192">
        <f>IF(N434="zákl. přenesená",J434,0)</f>
        <v>0</v>
      </c>
      <c r="BH434" s="192">
        <f>IF(N434="sníž. přenesená",J434,0)</f>
        <v>0</v>
      </c>
      <c r="BI434" s="192">
        <f>IF(N434="nulová",J434,0)</f>
        <v>0</v>
      </c>
      <c r="BJ434" s="19" t="s">
        <v>83</v>
      </c>
      <c r="BK434" s="192">
        <f>ROUND(I434*H434,2)</f>
        <v>0</v>
      </c>
      <c r="BL434" s="19" t="s">
        <v>348</v>
      </c>
      <c r="BM434" s="191" t="s">
        <v>6442</v>
      </c>
    </row>
    <row r="435" spans="1:65" s="2" customFormat="1" ht="16.5" customHeight="1">
      <c r="A435" s="36"/>
      <c r="B435" s="37"/>
      <c r="C435" s="180" t="s">
        <v>816</v>
      </c>
      <c r="D435" s="180" t="s">
        <v>234</v>
      </c>
      <c r="E435" s="181" t="s">
        <v>6443</v>
      </c>
      <c r="F435" s="182" t="s">
        <v>6444</v>
      </c>
      <c r="G435" s="183" t="s">
        <v>339</v>
      </c>
      <c r="H435" s="184">
        <v>13</v>
      </c>
      <c r="I435" s="185"/>
      <c r="J435" s="186">
        <f>ROUND(I435*H435,2)</f>
        <v>0</v>
      </c>
      <c r="K435" s="182" t="s">
        <v>238</v>
      </c>
      <c r="L435" s="41"/>
      <c r="M435" s="187" t="s">
        <v>19</v>
      </c>
      <c r="N435" s="188" t="s">
        <v>47</v>
      </c>
      <c r="O435" s="66"/>
      <c r="P435" s="189">
        <f>O435*H435</f>
        <v>0</v>
      </c>
      <c r="Q435" s="189">
        <v>7.6000000000000004E-4</v>
      </c>
      <c r="R435" s="189">
        <f>Q435*H435</f>
        <v>9.8799999999999999E-3</v>
      </c>
      <c r="S435" s="189">
        <v>0</v>
      </c>
      <c r="T435" s="190">
        <f>S435*H435</f>
        <v>0</v>
      </c>
      <c r="U435" s="36"/>
      <c r="V435" s="36"/>
      <c r="W435" s="36"/>
      <c r="X435" s="36"/>
      <c r="Y435" s="36"/>
      <c r="Z435" s="36"/>
      <c r="AA435" s="36"/>
      <c r="AB435" s="36"/>
      <c r="AC435" s="36"/>
      <c r="AD435" s="36"/>
      <c r="AE435" s="36"/>
      <c r="AR435" s="191" t="s">
        <v>348</v>
      </c>
      <c r="AT435" s="191" t="s">
        <v>234</v>
      </c>
      <c r="AU435" s="191" t="s">
        <v>85</v>
      </c>
      <c r="AY435" s="19" t="s">
        <v>232</v>
      </c>
      <c r="BE435" s="192">
        <f>IF(N435="základní",J435,0)</f>
        <v>0</v>
      </c>
      <c r="BF435" s="192">
        <f>IF(N435="snížená",J435,0)</f>
        <v>0</v>
      </c>
      <c r="BG435" s="192">
        <f>IF(N435="zákl. přenesená",J435,0)</f>
        <v>0</v>
      </c>
      <c r="BH435" s="192">
        <f>IF(N435="sníž. přenesená",J435,0)</f>
        <v>0</v>
      </c>
      <c r="BI435" s="192">
        <f>IF(N435="nulová",J435,0)</f>
        <v>0</v>
      </c>
      <c r="BJ435" s="19" t="s">
        <v>83</v>
      </c>
      <c r="BK435" s="192">
        <f>ROUND(I435*H435,2)</f>
        <v>0</v>
      </c>
      <c r="BL435" s="19" t="s">
        <v>348</v>
      </c>
      <c r="BM435" s="191" t="s">
        <v>6445</v>
      </c>
    </row>
    <row r="436" spans="1:65" s="2" customFormat="1" ht="10.199999999999999">
      <c r="A436" s="36"/>
      <c r="B436" s="37"/>
      <c r="C436" s="38"/>
      <c r="D436" s="193" t="s">
        <v>240</v>
      </c>
      <c r="E436" s="38"/>
      <c r="F436" s="194" t="s">
        <v>6446</v>
      </c>
      <c r="G436" s="38"/>
      <c r="H436" s="38"/>
      <c r="I436" s="195"/>
      <c r="J436" s="38"/>
      <c r="K436" s="38"/>
      <c r="L436" s="41"/>
      <c r="M436" s="196"/>
      <c r="N436" s="197"/>
      <c r="O436" s="66"/>
      <c r="P436" s="66"/>
      <c r="Q436" s="66"/>
      <c r="R436" s="66"/>
      <c r="S436" s="66"/>
      <c r="T436" s="67"/>
      <c r="U436" s="36"/>
      <c r="V436" s="36"/>
      <c r="W436" s="36"/>
      <c r="X436" s="36"/>
      <c r="Y436" s="36"/>
      <c r="Z436" s="36"/>
      <c r="AA436" s="36"/>
      <c r="AB436" s="36"/>
      <c r="AC436" s="36"/>
      <c r="AD436" s="36"/>
      <c r="AE436" s="36"/>
      <c r="AT436" s="19" t="s">
        <v>240</v>
      </c>
      <c r="AU436" s="19" t="s">
        <v>85</v>
      </c>
    </row>
    <row r="437" spans="1:65" s="13" customFormat="1" ht="10.199999999999999">
      <c r="B437" s="200"/>
      <c r="C437" s="201"/>
      <c r="D437" s="198" t="s">
        <v>244</v>
      </c>
      <c r="E437" s="202" t="s">
        <v>19</v>
      </c>
      <c r="F437" s="203" t="s">
        <v>6447</v>
      </c>
      <c r="G437" s="201"/>
      <c r="H437" s="204">
        <v>13</v>
      </c>
      <c r="I437" s="205"/>
      <c r="J437" s="201"/>
      <c r="K437" s="201"/>
      <c r="L437" s="206"/>
      <c r="M437" s="207"/>
      <c r="N437" s="208"/>
      <c r="O437" s="208"/>
      <c r="P437" s="208"/>
      <c r="Q437" s="208"/>
      <c r="R437" s="208"/>
      <c r="S437" s="208"/>
      <c r="T437" s="209"/>
      <c r="AT437" s="210" t="s">
        <v>244</v>
      </c>
      <c r="AU437" s="210" t="s">
        <v>85</v>
      </c>
      <c r="AV437" s="13" t="s">
        <v>85</v>
      </c>
      <c r="AW437" s="13" t="s">
        <v>37</v>
      </c>
      <c r="AX437" s="13" t="s">
        <v>83</v>
      </c>
      <c r="AY437" s="210" t="s">
        <v>232</v>
      </c>
    </row>
    <row r="438" spans="1:65" s="2" customFormat="1" ht="16.5" customHeight="1">
      <c r="A438" s="36"/>
      <c r="B438" s="37"/>
      <c r="C438" s="180" t="s">
        <v>897</v>
      </c>
      <c r="D438" s="180" t="s">
        <v>234</v>
      </c>
      <c r="E438" s="181" t="s">
        <v>6448</v>
      </c>
      <c r="F438" s="182" t="s">
        <v>6449</v>
      </c>
      <c r="G438" s="183" t="s">
        <v>339</v>
      </c>
      <c r="H438" s="184">
        <v>6</v>
      </c>
      <c r="I438" s="185"/>
      <c r="J438" s="186">
        <f>ROUND(I438*H438,2)</f>
        <v>0</v>
      </c>
      <c r="K438" s="182" t="s">
        <v>238</v>
      </c>
      <c r="L438" s="41"/>
      <c r="M438" s="187" t="s">
        <v>19</v>
      </c>
      <c r="N438" s="188" t="s">
        <v>47</v>
      </c>
      <c r="O438" s="66"/>
      <c r="P438" s="189">
        <f>O438*H438</f>
        <v>0</v>
      </c>
      <c r="Q438" s="189">
        <v>9.5E-4</v>
      </c>
      <c r="R438" s="189">
        <f>Q438*H438</f>
        <v>5.7000000000000002E-3</v>
      </c>
      <c r="S438" s="189">
        <v>0</v>
      </c>
      <c r="T438" s="190">
        <f>S438*H438</f>
        <v>0</v>
      </c>
      <c r="U438" s="36"/>
      <c r="V438" s="36"/>
      <c r="W438" s="36"/>
      <c r="X438" s="36"/>
      <c r="Y438" s="36"/>
      <c r="Z438" s="36"/>
      <c r="AA438" s="36"/>
      <c r="AB438" s="36"/>
      <c r="AC438" s="36"/>
      <c r="AD438" s="36"/>
      <c r="AE438" s="36"/>
      <c r="AR438" s="191" t="s">
        <v>348</v>
      </c>
      <c r="AT438" s="191" t="s">
        <v>234</v>
      </c>
      <c r="AU438" s="191" t="s">
        <v>85</v>
      </c>
      <c r="AY438" s="19" t="s">
        <v>232</v>
      </c>
      <c r="BE438" s="192">
        <f>IF(N438="základní",J438,0)</f>
        <v>0</v>
      </c>
      <c r="BF438" s="192">
        <f>IF(N438="snížená",J438,0)</f>
        <v>0</v>
      </c>
      <c r="BG438" s="192">
        <f>IF(N438="zákl. přenesená",J438,0)</f>
        <v>0</v>
      </c>
      <c r="BH438" s="192">
        <f>IF(N438="sníž. přenesená",J438,0)</f>
        <v>0</v>
      </c>
      <c r="BI438" s="192">
        <f>IF(N438="nulová",J438,0)</f>
        <v>0</v>
      </c>
      <c r="BJ438" s="19" t="s">
        <v>83</v>
      </c>
      <c r="BK438" s="192">
        <f>ROUND(I438*H438,2)</f>
        <v>0</v>
      </c>
      <c r="BL438" s="19" t="s">
        <v>348</v>
      </c>
      <c r="BM438" s="191" t="s">
        <v>6450</v>
      </c>
    </row>
    <row r="439" spans="1:65" s="2" customFormat="1" ht="10.199999999999999">
      <c r="A439" s="36"/>
      <c r="B439" s="37"/>
      <c r="C439" s="38"/>
      <c r="D439" s="193" t="s">
        <v>240</v>
      </c>
      <c r="E439" s="38"/>
      <c r="F439" s="194" t="s">
        <v>6451</v>
      </c>
      <c r="G439" s="38"/>
      <c r="H439" s="38"/>
      <c r="I439" s="195"/>
      <c r="J439" s="38"/>
      <c r="K439" s="38"/>
      <c r="L439" s="41"/>
      <c r="M439" s="196"/>
      <c r="N439" s="197"/>
      <c r="O439" s="66"/>
      <c r="P439" s="66"/>
      <c r="Q439" s="66"/>
      <c r="R439" s="66"/>
      <c r="S439" s="66"/>
      <c r="T439" s="67"/>
      <c r="U439" s="36"/>
      <c r="V439" s="36"/>
      <c r="W439" s="36"/>
      <c r="X439" s="36"/>
      <c r="Y439" s="36"/>
      <c r="Z439" s="36"/>
      <c r="AA439" s="36"/>
      <c r="AB439" s="36"/>
      <c r="AC439" s="36"/>
      <c r="AD439" s="36"/>
      <c r="AE439" s="36"/>
      <c r="AT439" s="19" t="s">
        <v>240</v>
      </c>
      <c r="AU439" s="19" t="s">
        <v>85</v>
      </c>
    </row>
    <row r="440" spans="1:65" s="13" customFormat="1" ht="10.199999999999999">
      <c r="B440" s="200"/>
      <c r="C440" s="201"/>
      <c r="D440" s="198" t="s">
        <v>244</v>
      </c>
      <c r="E440" s="202" t="s">
        <v>19</v>
      </c>
      <c r="F440" s="203" t="s">
        <v>6452</v>
      </c>
      <c r="G440" s="201"/>
      <c r="H440" s="204">
        <v>6</v>
      </c>
      <c r="I440" s="205"/>
      <c r="J440" s="201"/>
      <c r="K440" s="201"/>
      <c r="L440" s="206"/>
      <c r="M440" s="207"/>
      <c r="N440" s="208"/>
      <c r="O440" s="208"/>
      <c r="P440" s="208"/>
      <c r="Q440" s="208"/>
      <c r="R440" s="208"/>
      <c r="S440" s="208"/>
      <c r="T440" s="209"/>
      <c r="AT440" s="210" t="s">
        <v>244</v>
      </c>
      <c r="AU440" s="210" t="s">
        <v>85</v>
      </c>
      <c r="AV440" s="13" t="s">
        <v>85</v>
      </c>
      <c r="AW440" s="13" t="s">
        <v>37</v>
      </c>
      <c r="AX440" s="13" t="s">
        <v>83</v>
      </c>
      <c r="AY440" s="210" t="s">
        <v>232</v>
      </c>
    </row>
    <row r="441" spans="1:65" s="2" customFormat="1" ht="16.5" customHeight="1">
      <c r="A441" s="36"/>
      <c r="B441" s="37"/>
      <c r="C441" s="180" t="s">
        <v>904</v>
      </c>
      <c r="D441" s="180" t="s">
        <v>234</v>
      </c>
      <c r="E441" s="181" t="s">
        <v>6453</v>
      </c>
      <c r="F441" s="182" t="s">
        <v>6454</v>
      </c>
      <c r="G441" s="183" t="s">
        <v>339</v>
      </c>
      <c r="H441" s="184">
        <v>4</v>
      </c>
      <c r="I441" s="185"/>
      <c r="J441" s="186">
        <f>ROUND(I441*H441,2)</f>
        <v>0</v>
      </c>
      <c r="K441" s="182" t="s">
        <v>238</v>
      </c>
      <c r="L441" s="41"/>
      <c r="M441" s="187" t="s">
        <v>19</v>
      </c>
      <c r="N441" s="188" t="s">
        <v>47</v>
      </c>
      <c r="O441" s="66"/>
      <c r="P441" s="189">
        <f>O441*H441</f>
        <v>0</v>
      </c>
      <c r="Q441" s="189">
        <v>1.3600000000000001E-3</v>
      </c>
      <c r="R441" s="189">
        <f>Q441*H441</f>
        <v>5.4400000000000004E-3</v>
      </c>
      <c r="S441" s="189">
        <v>0</v>
      </c>
      <c r="T441" s="190">
        <f>S441*H441</f>
        <v>0</v>
      </c>
      <c r="U441" s="36"/>
      <c r="V441" s="36"/>
      <c r="W441" s="36"/>
      <c r="X441" s="36"/>
      <c r="Y441" s="36"/>
      <c r="Z441" s="36"/>
      <c r="AA441" s="36"/>
      <c r="AB441" s="36"/>
      <c r="AC441" s="36"/>
      <c r="AD441" s="36"/>
      <c r="AE441" s="36"/>
      <c r="AR441" s="191" t="s">
        <v>348</v>
      </c>
      <c r="AT441" s="191" t="s">
        <v>234</v>
      </c>
      <c r="AU441" s="191" t="s">
        <v>85</v>
      </c>
      <c r="AY441" s="19" t="s">
        <v>232</v>
      </c>
      <c r="BE441" s="192">
        <f>IF(N441="základní",J441,0)</f>
        <v>0</v>
      </c>
      <c r="BF441" s="192">
        <f>IF(N441="snížená",J441,0)</f>
        <v>0</v>
      </c>
      <c r="BG441" s="192">
        <f>IF(N441="zákl. přenesená",J441,0)</f>
        <v>0</v>
      </c>
      <c r="BH441" s="192">
        <f>IF(N441="sníž. přenesená",J441,0)</f>
        <v>0</v>
      </c>
      <c r="BI441" s="192">
        <f>IF(N441="nulová",J441,0)</f>
        <v>0</v>
      </c>
      <c r="BJ441" s="19" t="s">
        <v>83</v>
      </c>
      <c r="BK441" s="192">
        <f>ROUND(I441*H441,2)</f>
        <v>0</v>
      </c>
      <c r="BL441" s="19" t="s">
        <v>348</v>
      </c>
      <c r="BM441" s="191" t="s">
        <v>6455</v>
      </c>
    </row>
    <row r="442" spans="1:65" s="2" customFormat="1" ht="10.199999999999999">
      <c r="A442" s="36"/>
      <c r="B442" s="37"/>
      <c r="C442" s="38"/>
      <c r="D442" s="193" t="s">
        <v>240</v>
      </c>
      <c r="E442" s="38"/>
      <c r="F442" s="194" t="s">
        <v>6456</v>
      </c>
      <c r="G442" s="38"/>
      <c r="H442" s="38"/>
      <c r="I442" s="195"/>
      <c r="J442" s="38"/>
      <c r="K442" s="38"/>
      <c r="L442" s="41"/>
      <c r="M442" s="196"/>
      <c r="N442" s="197"/>
      <c r="O442" s="66"/>
      <c r="P442" s="66"/>
      <c r="Q442" s="66"/>
      <c r="R442" s="66"/>
      <c r="S442" s="66"/>
      <c r="T442" s="67"/>
      <c r="U442" s="36"/>
      <c r="V442" s="36"/>
      <c r="W442" s="36"/>
      <c r="X442" s="36"/>
      <c r="Y442" s="36"/>
      <c r="Z442" s="36"/>
      <c r="AA442" s="36"/>
      <c r="AB442" s="36"/>
      <c r="AC442" s="36"/>
      <c r="AD442" s="36"/>
      <c r="AE442" s="36"/>
      <c r="AT442" s="19" t="s">
        <v>240</v>
      </c>
      <c r="AU442" s="19" t="s">
        <v>85</v>
      </c>
    </row>
    <row r="443" spans="1:65" s="13" customFormat="1" ht="10.199999999999999">
      <c r="B443" s="200"/>
      <c r="C443" s="201"/>
      <c r="D443" s="198" t="s">
        <v>244</v>
      </c>
      <c r="E443" s="202" t="s">
        <v>19</v>
      </c>
      <c r="F443" s="203" t="s">
        <v>6457</v>
      </c>
      <c r="G443" s="201"/>
      <c r="H443" s="204">
        <v>4</v>
      </c>
      <c r="I443" s="205"/>
      <c r="J443" s="201"/>
      <c r="K443" s="201"/>
      <c r="L443" s="206"/>
      <c r="M443" s="207"/>
      <c r="N443" s="208"/>
      <c r="O443" s="208"/>
      <c r="P443" s="208"/>
      <c r="Q443" s="208"/>
      <c r="R443" s="208"/>
      <c r="S443" s="208"/>
      <c r="T443" s="209"/>
      <c r="AT443" s="210" t="s">
        <v>244</v>
      </c>
      <c r="AU443" s="210" t="s">
        <v>85</v>
      </c>
      <c r="AV443" s="13" t="s">
        <v>85</v>
      </c>
      <c r="AW443" s="13" t="s">
        <v>37</v>
      </c>
      <c r="AX443" s="13" t="s">
        <v>83</v>
      </c>
      <c r="AY443" s="210" t="s">
        <v>232</v>
      </c>
    </row>
    <row r="444" spans="1:65" s="2" customFormat="1" ht="16.5" customHeight="1">
      <c r="A444" s="36"/>
      <c r="B444" s="37"/>
      <c r="C444" s="180" t="s">
        <v>910</v>
      </c>
      <c r="D444" s="180" t="s">
        <v>234</v>
      </c>
      <c r="E444" s="181" t="s">
        <v>6458</v>
      </c>
      <c r="F444" s="182" t="s">
        <v>6459</v>
      </c>
      <c r="G444" s="183" t="s">
        <v>339</v>
      </c>
      <c r="H444" s="184">
        <v>1</v>
      </c>
      <c r="I444" s="185"/>
      <c r="J444" s="186">
        <f>ROUND(I444*H444,2)</f>
        <v>0</v>
      </c>
      <c r="K444" s="182" t="s">
        <v>238</v>
      </c>
      <c r="L444" s="41"/>
      <c r="M444" s="187" t="s">
        <v>19</v>
      </c>
      <c r="N444" s="188" t="s">
        <v>47</v>
      </c>
      <c r="O444" s="66"/>
      <c r="P444" s="189">
        <f>O444*H444</f>
        <v>0</v>
      </c>
      <c r="Q444" s="189">
        <v>4.8999999999999998E-4</v>
      </c>
      <c r="R444" s="189">
        <f>Q444*H444</f>
        <v>4.8999999999999998E-4</v>
      </c>
      <c r="S444" s="189">
        <v>0</v>
      </c>
      <c r="T444" s="190">
        <f>S444*H444</f>
        <v>0</v>
      </c>
      <c r="U444" s="36"/>
      <c r="V444" s="36"/>
      <c r="W444" s="36"/>
      <c r="X444" s="36"/>
      <c r="Y444" s="36"/>
      <c r="Z444" s="36"/>
      <c r="AA444" s="36"/>
      <c r="AB444" s="36"/>
      <c r="AC444" s="36"/>
      <c r="AD444" s="36"/>
      <c r="AE444" s="36"/>
      <c r="AR444" s="191" t="s">
        <v>348</v>
      </c>
      <c r="AT444" s="191" t="s">
        <v>234</v>
      </c>
      <c r="AU444" s="191" t="s">
        <v>85</v>
      </c>
      <c r="AY444" s="19" t="s">
        <v>232</v>
      </c>
      <c r="BE444" s="192">
        <f>IF(N444="základní",J444,0)</f>
        <v>0</v>
      </c>
      <c r="BF444" s="192">
        <f>IF(N444="snížená",J444,0)</f>
        <v>0</v>
      </c>
      <c r="BG444" s="192">
        <f>IF(N444="zákl. přenesená",J444,0)</f>
        <v>0</v>
      </c>
      <c r="BH444" s="192">
        <f>IF(N444="sníž. přenesená",J444,0)</f>
        <v>0</v>
      </c>
      <c r="BI444" s="192">
        <f>IF(N444="nulová",J444,0)</f>
        <v>0</v>
      </c>
      <c r="BJ444" s="19" t="s">
        <v>83</v>
      </c>
      <c r="BK444" s="192">
        <f>ROUND(I444*H444,2)</f>
        <v>0</v>
      </c>
      <c r="BL444" s="19" t="s">
        <v>348</v>
      </c>
      <c r="BM444" s="191" t="s">
        <v>6460</v>
      </c>
    </row>
    <row r="445" spans="1:65" s="2" customFormat="1" ht="10.199999999999999">
      <c r="A445" s="36"/>
      <c r="B445" s="37"/>
      <c r="C445" s="38"/>
      <c r="D445" s="193" t="s">
        <v>240</v>
      </c>
      <c r="E445" s="38"/>
      <c r="F445" s="194" t="s">
        <v>6461</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240</v>
      </c>
      <c r="AU445" s="19" t="s">
        <v>85</v>
      </c>
    </row>
    <row r="446" spans="1:65" s="13" customFormat="1" ht="10.199999999999999">
      <c r="B446" s="200"/>
      <c r="C446" s="201"/>
      <c r="D446" s="198" t="s">
        <v>244</v>
      </c>
      <c r="E446" s="202" t="s">
        <v>19</v>
      </c>
      <c r="F446" s="203" t="s">
        <v>6413</v>
      </c>
      <c r="G446" s="201"/>
      <c r="H446" s="204">
        <v>1</v>
      </c>
      <c r="I446" s="205"/>
      <c r="J446" s="201"/>
      <c r="K446" s="201"/>
      <c r="L446" s="206"/>
      <c r="M446" s="207"/>
      <c r="N446" s="208"/>
      <c r="O446" s="208"/>
      <c r="P446" s="208"/>
      <c r="Q446" s="208"/>
      <c r="R446" s="208"/>
      <c r="S446" s="208"/>
      <c r="T446" s="209"/>
      <c r="AT446" s="210" t="s">
        <v>244</v>
      </c>
      <c r="AU446" s="210" t="s">
        <v>85</v>
      </c>
      <c r="AV446" s="13" t="s">
        <v>85</v>
      </c>
      <c r="AW446" s="13" t="s">
        <v>37</v>
      </c>
      <c r="AX446" s="13" t="s">
        <v>83</v>
      </c>
      <c r="AY446" s="210" t="s">
        <v>232</v>
      </c>
    </row>
    <row r="447" spans="1:65" s="2" customFormat="1" ht="16.5" customHeight="1">
      <c r="A447" s="36"/>
      <c r="B447" s="37"/>
      <c r="C447" s="232" t="s">
        <v>917</v>
      </c>
      <c r="D447" s="232" t="s">
        <v>300</v>
      </c>
      <c r="E447" s="233" t="s">
        <v>6462</v>
      </c>
      <c r="F447" s="234" t="s">
        <v>6463</v>
      </c>
      <c r="G447" s="235" t="s">
        <v>339</v>
      </c>
      <c r="H447" s="236">
        <v>1</v>
      </c>
      <c r="I447" s="237"/>
      <c r="J447" s="238">
        <f>ROUND(I447*H447,2)</f>
        <v>0</v>
      </c>
      <c r="K447" s="234" t="s">
        <v>19</v>
      </c>
      <c r="L447" s="239"/>
      <c r="M447" s="240" t="s">
        <v>19</v>
      </c>
      <c r="N447" s="241" t="s">
        <v>47</v>
      </c>
      <c r="O447" s="66"/>
      <c r="P447" s="189">
        <f>O447*H447</f>
        <v>0</v>
      </c>
      <c r="Q447" s="189">
        <v>4.0000000000000002E-4</v>
      </c>
      <c r="R447" s="189">
        <f>Q447*H447</f>
        <v>4.0000000000000002E-4</v>
      </c>
      <c r="S447" s="189">
        <v>0</v>
      </c>
      <c r="T447" s="190">
        <f>S447*H447</f>
        <v>0</v>
      </c>
      <c r="U447" s="36"/>
      <c r="V447" s="36"/>
      <c r="W447" s="36"/>
      <c r="X447" s="36"/>
      <c r="Y447" s="36"/>
      <c r="Z447" s="36"/>
      <c r="AA447" s="36"/>
      <c r="AB447" s="36"/>
      <c r="AC447" s="36"/>
      <c r="AD447" s="36"/>
      <c r="AE447" s="36"/>
      <c r="AR447" s="191" t="s">
        <v>453</v>
      </c>
      <c r="AT447" s="191" t="s">
        <v>300</v>
      </c>
      <c r="AU447" s="191" t="s">
        <v>85</v>
      </c>
      <c r="AY447" s="19" t="s">
        <v>232</v>
      </c>
      <c r="BE447" s="192">
        <f>IF(N447="základní",J447,0)</f>
        <v>0</v>
      </c>
      <c r="BF447" s="192">
        <f>IF(N447="snížená",J447,0)</f>
        <v>0</v>
      </c>
      <c r="BG447" s="192">
        <f>IF(N447="zákl. přenesená",J447,0)</f>
        <v>0</v>
      </c>
      <c r="BH447" s="192">
        <f>IF(N447="sníž. přenesená",J447,0)</f>
        <v>0</v>
      </c>
      <c r="BI447" s="192">
        <f>IF(N447="nulová",J447,0)</f>
        <v>0</v>
      </c>
      <c r="BJ447" s="19" t="s">
        <v>83</v>
      </c>
      <c r="BK447" s="192">
        <f>ROUND(I447*H447,2)</f>
        <v>0</v>
      </c>
      <c r="BL447" s="19" t="s">
        <v>348</v>
      </c>
      <c r="BM447" s="191" t="s">
        <v>6464</v>
      </c>
    </row>
    <row r="448" spans="1:65" s="2" customFormat="1" ht="33" customHeight="1">
      <c r="A448" s="36"/>
      <c r="B448" s="37"/>
      <c r="C448" s="180" t="s">
        <v>923</v>
      </c>
      <c r="D448" s="180" t="s">
        <v>234</v>
      </c>
      <c r="E448" s="181" t="s">
        <v>6465</v>
      </c>
      <c r="F448" s="182" t="s">
        <v>6466</v>
      </c>
      <c r="G448" s="183" t="s">
        <v>1269</v>
      </c>
      <c r="H448" s="184">
        <v>2</v>
      </c>
      <c r="I448" s="185"/>
      <c r="J448" s="186">
        <f>ROUND(I448*H448,2)</f>
        <v>0</v>
      </c>
      <c r="K448" s="182" t="s">
        <v>19</v>
      </c>
      <c r="L448" s="41"/>
      <c r="M448" s="187" t="s">
        <v>19</v>
      </c>
      <c r="N448" s="188" t="s">
        <v>47</v>
      </c>
      <c r="O448" s="66"/>
      <c r="P448" s="189">
        <f>O448*H448</f>
        <v>0</v>
      </c>
      <c r="Q448" s="189">
        <v>2.9139999999999999E-2</v>
      </c>
      <c r="R448" s="189">
        <f>Q448*H448</f>
        <v>5.8279999999999998E-2</v>
      </c>
      <c r="S448" s="189">
        <v>0</v>
      </c>
      <c r="T448" s="190">
        <f>S448*H448</f>
        <v>0</v>
      </c>
      <c r="U448" s="36"/>
      <c r="V448" s="36"/>
      <c r="W448" s="36"/>
      <c r="X448" s="36"/>
      <c r="Y448" s="36"/>
      <c r="Z448" s="36"/>
      <c r="AA448" s="36"/>
      <c r="AB448" s="36"/>
      <c r="AC448" s="36"/>
      <c r="AD448" s="36"/>
      <c r="AE448" s="36"/>
      <c r="AR448" s="191" t="s">
        <v>348</v>
      </c>
      <c r="AT448" s="191" t="s">
        <v>234</v>
      </c>
      <c r="AU448" s="191" t="s">
        <v>85</v>
      </c>
      <c r="AY448" s="19" t="s">
        <v>232</v>
      </c>
      <c r="BE448" s="192">
        <f>IF(N448="základní",J448,0)</f>
        <v>0</v>
      </c>
      <c r="BF448" s="192">
        <f>IF(N448="snížená",J448,0)</f>
        <v>0</v>
      </c>
      <c r="BG448" s="192">
        <f>IF(N448="zákl. přenesená",J448,0)</f>
        <v>0</v>
      </c>
      <c r="BH448" s="192">
        <f>IF(N448="sníž. přenesená",J448,0)</f>
        <v>0</v>
      </c>
      <c r="BI448" s="192">
        <f>IF(N448="nulová",J448,0)</f>
        <v>0</v>
      </c>
      <c r="BJ448" s="19" t="s">
        <v>83</v>
      </c>
      <c r="BK448" s="192">
        <f>ROUND(I448*H448,2)</f>
        <v>0</v>
      </c>
      <c r="BL448" s="19" t="s">
        <v>348</v>
      </c>
      <c r="BM448" s="191" t="s">
        <v>6467</v>
      </c>
    </row>
    <row r="449" spans="1:65" s="13" customFormat="1" ht="10.199999999999999">
      <c r="B449" s="200"/>
      <c r="C449" s="201"/>
      <c r="D449" s="198" t="s">
        <v>244</v>
      </c>
      <c r="E449" s="202" t="s">
        <v>19</v>
      </c>
      <c r="F449" s="203" t="s">
        <v>6468</v>
      </c>
      <c r="G449" s="201"/>
      <c r="H449" s="204">
        <v>2</v>
      </c>
      <c r="I449" s="205"/>
      <c r="J449" s="201"/>
      <c r="K449" s="201"/>
      <c r="L449" s="206"/>
      <c r="M449" s="207"/>
      <c r="N449" s="208"/>
      <c r="O449" s="208"/>
      <c r="P449" s="208"/>
      <c r="Q449" s="208"/>
      <c r="R449" s="208"/>
      <c r="S449" s="208"/>
      <c r="T449" s="209"/>
      <c r="AT449" s="210" t="s">
        <v>244</v>
      </c>
      <c r="AU449" s="210" t="s">
        <v>85</v>
      </c>
      <c r="AV449" s="13" t="s">
        <v>85</v>
      </c>
      <c r="AW449" s="13" t="s">
        <v>37</v>
      </c>
      <c r="AX449" s="13" t="s">
        <v>83</v>
      </c>
      <c r="AY449" s="210" t="s">
        <v>232</v>
      </c>
    </row>
    <row r="450" spans="1:65" s="2" customFormat="1" ht="21.75" customHeight="1">
      <c r="A450" s="36"/>
      <c r="B450" s="37"/>
      <c r="C450" s="180" t="s">
        <v>930</v>
      </c>
      <c r="D450" s="180" t="s">
        <v>234</v>
      </c>
      <c r="E450" s="181" t="s">
        <v>6469</v>
      </c>
      <c r="F450" s="182" t="s">
        <v>6470</v>
      </c>
      <c r="G450" s="183" t="s">
        <v>339</v>
      </c>
      <c r="H450" s="184">
        <v>1</v>
      </c>
      <c r="I450" s="185"/>
      <c r="J450" s="186">
        <f>ROUND(I450*H450,2)</f>
        <v>0</v>
      </c>
      <c r="K450" s="182" t="s">
        <v>19</v>
      </c>
      <c r="L450" s="41"/>
      <c r="M450" s="187" t="s">
        <v>19</v>
      </c>
      <c r="N450" s="188" t="s">
        <v>47</v>
      </c>
      <c r="O450" s="66"/>
      <c r="P450" s="189">
        <f>O450*H450</f>
        <v>0</v>
      </c>
      <c r="Q450" s="189">
        <v>3.0599999999999998E-3</v>
      </c>
      <c r="R450" s="189">
        <f>Q450*H450</f>
        <v>3.0599999999999998E-3</v>
      </c>
      <c r="S450" s="189">
        <v>0</v>
      </c>
      <c r="T450" s="190">
        <f>S450*H450</f>
        <v>0</v>
      </c>
      <c r="U450" s="36"/>
      <c r="V450" s="36"/>
      <c r="W450" s="36"/>
      <c r="X450" s="36"/>
      <c r="Y450" s="36"/>
      <c r="Z450" s="36"/>
      <c r="AA450" s="36"/>
      <c r="AB450" s="36"/>
      <c r="AC450" s="36"/>
      <c r="AD450" s="36"/>
      <c r="AE450" s="36"/>
      <c r="AR450" s="191" t="s">
        <v>348</v>
      </c>
      <c r="AT450" s="191" t="s">
        <v>234</v>
      </c>
      <c r="AU450" s="191" t="s">
        <v>85</v>
      </c>
      <c r="AY450" s="19" t="s">
        <v>232</v>
      </c>
      <c r="BE450" s="192">
        <f>IF(N450="základní",J450,0)</f>
        <v>0</v>
      </c>
      <c r="BF450" s="192">
        <f>IF(N450="snížená",J450,0)</f>
        <v>0</v>
      </c>
      <c r="BG450" s="192">
        <f>IF(N450="zákl. přenesená",J450,0)</f>
        <v>0</v>
      </c>
      <c r="BH450" s="192">
        <f>IF(N450="sníž. přenesená",J450,0)</f>
        <v>0</v>
      </c>
      <c r="BI450" s="192">
        <f>IF(N450="nulová",J450,0)</f>
        <v>0</v>
      </c>
      <c r="BJ450" s="19" t="s">
        <v>83</v>
      </c>
      <c r="BK450" s="192">
        <f>ROUND(I450*H450,2)</f>
        <v>0</v>
      </c>
      <c r="BL450" s="19" t="s">
        <v>348</v>
      </c>
      <c r="BM450" s="191" t="s">
        <v>6471</v>
      </c>
    </row>
    <row r="451" spans="1:65" s="2" customFormat="1" ht="38.4">
      <c r="A451" s="36"/>
      <c r="B451" s="37"/>
      <c r="C451" s="38"/>
      <c r="D451" s="198" t="s">
        <v>242</v>
      </c>
      <c r="E451" s="38"/>
      <c r="F451" s="199" t="s">
        <v>6472</v>
      </c>
      <c r="G451" s="38"/>
      <c r="H451" s="38"/>
      <c r="I451" s="195"/>
      <c r="J451" s="38"/>
      <c r="K451" s="38"/>
      <c r="L451" s="41"/>
      <c r="M451" s="196"/>
      <c r="N451" s="197"/>
      <c r="O451" s="66"/>
      <c r="P451" s="66"/>
      <c r="Q451" s="66"/>
      <c r="R451" s="66"/>
      <c r="S451" s="66"/>
      <c r="T451" s="67"/>
      <c r="U451" s="36"/>
      <c r="V451" s="36"/>
      <c r="W451" s="36"/>
      <c r="X451" s="36"/>
      <c r="Y451" s="36"/>
      <c r="Z451" s="36"/>
      <c r="AA451" s="36"/>
      <c r="AB451" s="36"/>
      <c r="AC451" s="36"/>
      <c r="AD451" s="36"/>
      <c r="AE451" s="36"/>
      <c r="AT451" s="19" t="s">
        <v>242</v>
      </c>
      <c r="AU451" s="19" t="s">
        <v>85</v>
      </c>
    </row>
    <row r="452" spans="1:65" s="13" customFormat="1" ht="10.199999999999999">
      <c r="B452" s="200"/>
      <c r="C452" s="201"/>
      <c r="D452" s="198" t="s">
        <v>244</v>
      </c>
      <c r="E452" s="202" t="s">
        <v>19</v>
      </c>
      <c r="F452" s="203" t="s">
        <v>6473</v>
      </c>
      <c r="G452" s="201"/>
      <c r="H452" s="204">
        <v>1</v>
      </c>
      <c r="I452" s="205"/>
      <c r="J452" s="201"/>
      <c r="K452" s="201"/>
      <c r="L452" s="206"/>
      <c r="M452" s="207"/>
      <c r="N452" s="208"/>
      <c r="O452" s="208"/>
      <c r="P452" s="208"/>
      <c r="Q452" s="208"/>
      <c r="R452" s="208"/>
      <c r="S452" s="208"/>
      <c r="T452" s="209"/>
      <c r="AT452" s="210" t="s">
        <v>244</v>
      </c>
      <c r="AU452" s="210" t="s">
        <v>85</v>
      </c>
      <c r="AV452" s="13" t="s">
        <v>85</v>
      </c>
      <c r="AW452" s="13" t="s">
        <v>37</v>
      </c>
      <c r="AX452" s="13" t="s">
        <v>83</v>
      </c>
      <c r="AY452" s="210" t="s">
        <v>232</v>
      </c>
    </row>
    <row r="453" spans="1:65" s="2" customFormat="1" ht="24.15" customHeight="1">
      <c r="A453" s="36"/>
      <c r="B453" s="37"/>
      <c r="C453" s="180" t="s">
        <v>935</v>
      </c>
      <c r="D453" s="180" t="s">
        <v>234</v>
      </c>
      <c r="E453" s="181" t="s">
        <v>6474</v>
      </c>
      <c r="F453" s="182" t="s">
        <v>6475</v>
      </c>
      <c r="G453" s="183" t="s">
        <v>421</v>
      </c>
      <c r="H453" s="184">
        <v>363</v>
      </c>
      <c r="I453" s="185"/>
      <c r="J453" s="186">
        <f>ROUND(I453*H453,2)</f>
        <v>0</v>
      </c>
      <c r="K453" s="182" t="s">
        <v>238</v>
      </c>
      <c r="L453" s="41"/>
      <c r="M453" s="187" t="s">
        <v>19</v>
      </c>
      <c r="N453" s="188" t="s">
        <v>47</v>
      </c>
      <c r="O453" s="66"/>
      <c r="P453" s="189">
        <f>O453*H453</f>
        <v>0</v>
      </c>
      <c r="Q453" s="189">
        <v>1.9000000000000001E-4</v>
      </c>
      <c r="R453" s="189">
        <f>Q453*H453</f>
        <v>6.8970000000000004E-2</v>
      </c>
      <c r="S453" s="189">
        <v>0</v>
      </c>
      <c r="T453" s="190">
        <f>S453*H453</f>
        <v>0</v>
      </c>
      <c r="U453" s="36"/>
      <c r="V453" s="36"/>
      <c r="W453" s="36"/>
      <c r="X453" s="36"/>
      <c r="Y453" s="36"/>
      <c r="Z453" s="36"/>
      <c r="AA453" s="36"/>
      <c r="AB453" s="36"/>
      <c r="AC453" s="36"/>
      <c r="AD453" s="36"/>
      <c r="AE453" s="36"/>
      <c r="AR453" s="191" t="s">
        <v>348</v>
      </c>
      <c r="AT453" s="191" t="s">
        <v>234</v>
      </c>
      <c r="AU453" s="191" t="s">
        <v>85</v>
      </c>
      <c r="AY453" s="19" t="s">
        <v>232</v>
      </c>
      <c r="BE453" s="192">
        <f>IF(N453="základní",J453,0)</f>
        <v>0</v>
      </c>
      <c r="BF453" s="192">
        <f>IF(N453="snížená",J453,0)</f>
        <v>0</v>
      </c>
      <c r="BG453" s="192">
        <f>IF(N453="zákl. přenesená",J453,0)</f>
        <v>0</v>
      </c>
      <c r="BH453" s="192">
        <f>IF(N453="sníž. přenesená",J453,0)</f>
        <v>0</v>
      </c>
      <c r="BI453" s="192">
        <f>IF(N453="nulová",J453,0)</f>
        <v>0</v>
      </c>
      <c r="BJ453" s="19" t="s">
        <v>83</v>
      </c>
      <c r="BK453" s="192">
        <f>ROUND(I453*H453,2)</f>
        <v>0</v>
      </c>
      <c r="BL453" s="19" t="s">
        <v>348</v>
      </c>
      <c r="BM453" s="191" t="s">
        <v>6476</v>
      </c>
    </row>
    <row r="454" spans="1:65" s="2" customFormat="1" ht="10.199999999999999">
      <c r="A454" s="36"/>
      <c r="B454" s="37"/>
      <c r="C454" s="38"/>
      <c r="D454" s="193" t="s">
        <v>240</v>
      </c>
      <c r="E454" s="38"/>
      <c r="F454" s="194" t="s">
        <v>6477</v>
      </c>
      <c r="G454" s="38"/>
      <c r="H454" s="38"/>
      <c r="I454" s="195"/>
      <c r="J454" s="38"/>
      <c r="K454" s="38"/>
      <c r="L454" s="41"/>
      <c r="M454" s="196"/>
      <c r="N454" s="197"/>
      <c r="O454" s="66"/>
      <c r="P454" s="66"/>
      <c r="Q454" s="66"/>
      <c r="R454" s="66"/>
      <c r="S454" s="66"/>
      <c r="T454" s="67"/>
      <c r="U454" s="36"/>
      <c r="V454" s="36"/>
      <c r="W454" s="36"/>
      <c r="X454" s="36"/>
      <c r="Y454" s="36"/>
      <c r="Z454" s="36"/>
      <c r="AA454" s="36"/>
      <c r="AB454" s="36"/>
      <c r="AC454" s="36"/>
      <c r="AD454" s="36"/>
      <c r="AE454" s="36"/>
      <c r="AT454" s="19" t="s">
        <v>240</v>
      </c>
      <c r="AU454" s="19" t="s">
        <v>85</v>
      </c>
    </row>
    <row r="455" spans="1:65" s="2" customFormat="1" ht="67.2">
      <c r="A455" s="36"/>
      <c r="B455" s="37"/>
      <c r="C455" s="38"/>
      <c r="D455" s="198" t="s">
        <v>242</v>
      </c>
      <c r="E455" s="38"/>
      <c r="F455" s="199" t="s">
        <v>6478</v>
      </c>
      <c r="G455" s="38"/>
      <c r="H455" s="38"/>
      <c r="I455" s="195"/>
      <c r="J455" s="38"/>
      <c r="K455" s="38"/>
      <c r="L455" s="41"/>
      <c r="M455" s="196"/>
      <c r="N455" s="197"/>
      <c r="O455" s="66"/>
      <c r="P455" s="66"/>
      <c r="Q455" s="66"/>
      <c r="R455" s="66"/>
      <c r="S455" s="66"/>
      <c r="T455" s="67"/>
      <c r="U455" s="36"/>
      <c r="V455" s="36"/>
      <c r="W455" s="36"/>
      <c r="X455" s="36"/>
      <c r="Y455" s="36"/>
      <c r="Z455" s="36"/>
      <c r="AA455" s="36"/>
      <c r="AB455" s="36"/>
      <c r="AC455" s="36"/>
      <c r="AD455" s="36"/>
      <c r="AE455" s="36"/>
      <c r="AT455" s="19" t="s">
        <v>242</v>
      </c>
      <c r="AU455" s="19" t="s">
        <v>85</v>
      </c>
    </row>
    <row r="456" spans="1:65" s="13" customFormat="1" ht="10.199999999999999">
      <c r="B456" s="200"/>
      <c r="C456" s="201"/>
      <c r="D456" s="198" t="s">
        <v>244</v>
      </c>
      <c r="E456" s="202" t="s">
        <v>19</v>
      </c>
      <c r="F456" s="203" t="s">
        <v>6479</v>
      </c>
      <c r="G456" s="201"/>
      <c r="H456" s="204">
        <v>363</v>
      </c>
      <c r="I456" s="205"/>
      <c r="J456" s="201"/>
      <c r="K456" s="201"/>
      <c r="L456" s="206"/>
      <c r="M456" s="207"/>
      <c r="N456" s="208"/>
      <c r="O456" s="208"/>
      <c r="P456" s="208"/>
      <c r="Q456" s="208"/>
      <c r="R456" s="208"/>
      <c r="S456" s="208"/>
      <c r="T456" s="209"/>
      <c r="AT456" s="210" t="s">
        <v>244</v>
      </c>
      <c r="AU456" s="210" t="s">
        <v>85</v>
      </c>
      <c r="AV456" s="13" t="s">
        <v>85</v>
      </c>
      <c r="AW456" s="13" t="s">
        <v>37</v>
      </c>
      <c r="AX456" s="13" t="s">
        <v>83</v>
      </c>
      <c r="AY456" s="210" t="s">
        <v>232</v>
      </c>
    </row>
    <row r="457" spans="1:65" s="2" customFormat="1" ht="21.75" customHeight="1">
      <c r="A457" s="36"/>
      <c r="B457" s="37"/>
      <c r="C457" s="180" t="s">
        <v>942</v>
      </c>
      <c r="D457" s="180" t="s">
        <v>234</v>
      </c>
      <c r="E457" s="181" t="s">
        <v>6480</v>
      </c>
      <c r="F457" s="182" t="s">
        <v>6481</v>
      </c>
      <c r="G457" s="183" t="s">
        <v>421</v>
      </c>
      <c r="H457" s="184">
        <v>363</v>
      </c>
      <c r="I457" s="185"/>
      <c r="J457" s="186">
        <f>ROUND(I457*H457,2)</f>
        <v>0</v>
      </c>
      <c r="K457" s="182" t="s">
        <v>238</v>
      </c>
      <c r="L457" s="41"/>
      <c r="M457" s="187" t="s">
        <v>19</v>
      </c>
      <c r="N457" s="188" t="s">
        <v>47</v>
      </c>
      <c r="O457" s="66"/>
      <c r="P457" s="189">
        <f>O457*H457</f>
        <v>0</v>
      </c>
      <c r="Q457" s="189">
        <v>1.0000000000000001E-5</v>
      </c>
      <c r="R457" s="189">
        <f>Q457*H457</f>
        <v>3.6300000000000004E-3</v>
      </c>
      <c r="S457" s="189">
        <v>0</v>
      </c>
      <c r="T457" s="190">
        <f>S457*H457</f>
        <v>0</v>
      </c>
      <c r="U457" s="36"/>
      <c r="V457" s="36"/>
      <c r="W457" s="36"/>
      <c r="X457" s="36"/>
      <c r="Y457" s="36"/>
      <c r="Z457" s="36"/>
      <c r="AA457" s="36"/>
      <c r="AB457" s="36"/>
      <c r="AC457" s="36"/>
      <c r="AD457" s="36"/>
      <c r="AE457" s="36"/>
      <c r="AR457" s="191" t="s">
        <v>348</v>
      </c>
      <c r="AT457" s="191" t="s">
        <v>234</v>
      </c>
      <c r="AU457" s="191" t="s">
        <v>85</v>
      </c>
      <c r="AY457" s="19" t="s">
        <v>232</v>
      </c>
      <c r="BE457" s="192">
        <f>IF(N457="základní",J457,0)</f>
        <v>0</v>
      </c>
      <c r="BF457" s="192">
        <f>IF(N457="snížená",J457,0)</f>
        <v>0</v>
      </c>
      <c r="BG457" s="192">
        <f>IF(N457="zákl. přenesená",J457,0)</f>
        <v>0</v>
      </c>
      <c r="BH457" s="192">
        <f>IF(N457="sníž. přenesená",J457,0)</f>
        <v>0</v>
      </c>
      <c r="BI457" s="192">
        <f>IF(N457="nulová",J457,0)</f>
        <v>0</v>
      </c>
      <c r="BJ457" s="19" t="s">
        <v>83</v>
      </c>
      <c r="BK457" s="192">
        <f>ROUND(I457*H457,2)</f>
        <v>0</v>
      </c>
      <c r="BL457" s="19" t="s">
        <v>348</v>
      </c>
      <c r="BM457" s="191" t="s">
        <v>6482</v>
      </c>
    </row>
    <row r="458" spans="1:65" s="2" customFormat="1" ht="10.199999999999999">
      <c r="A458" s="36"/>
      <c r="B458" s="37"/>
      <c r="C458" s="38"/>
      <c r="D458" s="193" t="s">
        <v>240</v>
      </c>
      <c r="E458" s="38"/>
      <c r="F458" s="194" t="s">
        <v>6483</v>
      </c>
      <c r="G458" s="38"/>
      <c r="H458" s="38"/>
      <c r="I458" s="195"/>
      <c r="J458" s="38"/>
      <c r="K458" s="38"/>
      <c r="L458" s="41"/>
      <c r="M458" s="196"/>
      <c r="N458" s="197"/>
      <c r="O458" s="66"/>
      <c r="P458" s="66"/>
      <c r="Q458" s="66"/>
      <c r="R458" s="66"/>
      <c r="S458" s="66"/>
      <c r="T458" s="67"/>
      <c r="U458" s="36"/>
      <c r="V458" s="36"/>
      <c r="W458" s="36"/>
      <c r="X458" s="36"/>
      <c r="Y458" s="36"/>
      <c r="Z458" s="36"/>
      <c r="AA458" s="36"/>
      <c r="AB458" s="36"/>
      <c r="AC458" s="36"/>
      <c r="AD458" s="36"/>
      <c r="AE458" s="36"/>
      <c r="AT458" s="19" t="s">
        <v>240</v>
      </c>
      <c r="AU458" s="19" t="s">
        <v>85</v>
      </c>
    </row>
    <row r="459" spans="1:65" s="2" customFormat="1" ht="67.2">
      <c r="A459" s="36"/>
      <c r="B459" s="37"/>
      <c r="C459" s="38"/>
      <c r="D459" s="198" t="s">
        <v>242</v>
      </c>
      <c r="E459" s="38"/>
      <c r="F459" s="199" t="s">
        <v>6478</v>
      </c>
      <c r="G459" s="38"/>
      <c r="H459" s="38"/>
      <c r="I459" s="195"/>
      <c r="J459" s="38"/>
      <c r="K459" s="38"/>
      <c r="L459" s="41"/>
      <c r="M459" s="196"/>
      <c r="N459" s="197"/>
      <c r="O459" s="66"/>
      <c r="P459" s="66"/>
      <c r="Q459" s="66"/>
      <c r="R459" s="66"/>
      <c r="S459" s="66"/>
      <c r="T459" s="67"/>
      <c r="U459" s="36"/>
      <c r="V459" s="36"/>
      <c r="W459" s="36"/>
      <c r="X459" s="36"/>
      <c r="Y459" s="36"/>
      <c r="Z459" s="36"/>
      <c r="AA459" s="36"/>
      <c r="AB459" s="36"/>
      <c r="AC459" s="36"/>
      <c r="AD459" s="36"/>
      <c r="AE459" s="36"/>
      <c r="AT459" s="19" t="s">
        <v>242</v>
      </c>
      <c r="AU459" s="19" t="s">
        <v>85</v>
      </c>
    </row>
    <row r="460" spans="1:65" s="2" customFormat="1" ht="24.15" customHeight="1">
      <c r="A460" s="36"/>
      <c r="B460" s="37"/>
      <c r="C460" s="180" t="s">
        <v>948</v>
      </c>
      <c r="D460" s="180" t="s">
        <v>234</v>
      </c>
      <c r="E460" s="181" t="s">
        <v>6484</v>
      </c>
      <c r="F460" s="182" t="s">
        <v>6485</v>
      </c>
      <c r="G460" s="183" t="s">
        <v>3453</v>
      </c>
      <c r="H460" s="184">
        <v>80</v>
      </c>
      <c r="I460" s="185"/>
      <c r="J460" s="186">
        <f>ROUND(I460*H460,2)</f>
        <v>0</v>
      </c>
      <c r="K460" s="182" t="s">
        <v>19</v>
      </c>
      <c r="L460" s="41"/>
      <c r="M460" s="187" t="s">
        <v>19</v>
      </c>
      <c r="N460" s="188" t="s">
        <v>47</v>
      </c>
      <c r="O460" s="66"/>
      <c r="P460" s="189">
        <f>O460*H460</f>
        <v>0</v>
      </c>
      <c r="Q460" s="189">
        <v>0</v>
      </c>
      <c r="R460" s="189">
        <f>Q460*H460</f>
        <v>0</v>
      </c>
      <c r="S460" s="189">
        <v>0</v>
      </c>
      <c r="T460" s="190">
        <f>S460*H460</f>
        <v>0</v>
      </c>
      <c r="U460" s="36"/>
      <c r="V460" s="36"/>
      <c r="W460" s="36"/>
      <c r="X460" s="36"/>
      <c r="Y460" s="36"/>
      <c r="Z460" s="36"/>
      <c r="AA460" s="36"/>
      <c r="AB460" s="36"/>
      <c r="AC460" s="36"/>
      <c r="AD460" s="36"/>
      <c r="AE460" s="36"/>
      <c r="AR460" s="191" t="s">
        <v>348</v>
      </c>
      <c r="AT460" s="191" t="s">
        <v>234</v>
      </c>
      <c r="AU460" s="191" t="s">
        <v>85</v>
      </c>
      <c r="AY460" s="19" t="s">
        <v>232</v>
      </c>
      <c r="BE460" s="192">
        <f>IF(N460="základní",J460,0)</f>
        <v>0</v>
      </c>
      <c r="BF460" s="192">
        <f>IF(N460="snížená",J460,0)</f>
        <v>0</v>
      </c>
      <c r="BG460" s="192">
        <f>IF(N460="zákl. přenesená",J460,0)</f>
        <v>0</v>
      </c>
      <c r="BH460" s="192">
        <f>IF(N460="sníž. přenesená",J460,0)</f>
        <v>0</v>
      </c>
      <c r="BI460" s="192">
        <f>IF(N460="nulová",J460,0)</f>
        <v>0</v>
      </c>
      <c r="BJ460" s="19" t="s">
        <v>83</v>
      </c>
      <c r="BK460" s="192">
        <f>ROUND(I460*H460,2)</f>
        <v>0</v>
      </c>
      <c r="BL460" s="19" t="s">
        <v>348</v>
      </c>
      <c r="BM460" s="191" t="s">
        <v>6486</v>
      </c>
    </row>
    <row r="461" spans="1:65" s="2" customFormat="1" ht="24.15" customHeight="1">
      <c r="A461" s="36"/>
      <c r="B461" s="37"/>
      <c r="C461" s="180" t="s">
        <v>954</v>
      </c>
      <c r="D461" s="180" t="s">
        <v>234</v>
      </c>
      <c r="E461" s="181" t="s">
        <v>6487</v>
      </c>
      <c r="F461" s="182" t="s">
        <v>6488</v>
      </c>
      <c r="G461" s="183" t="s">
        <v>278</v>
      </c>
      <c r="H461" s="184">
        <v>0.55300000000000005</v>
      </c>
      <c r="I461" s="185"/>
      <c r="J461" s="186">
        <f>ROUND(I461*H461,2)</f>
        <v>0</v>
      </c>
      <c r="K461" s="182" t="s">
        <v>238</v>
      </c>
      <c r="L461" s="41"/>
      <c r="M461" s="187" t="s">
        <v>19</v>
      </c>
      <c r="N461" s="188" t="s">
        <v>47</v>
      </c>
      <c r="O461" s="66"/>
      <c r="P461" s="189">
        <f>O461*H461</f>
        <v>0</v>
      </c>
      <c r="Q461" s="189">
        <v>0</v>
      </c>
      <c r="R461" s="189">
        <f>Q461*H461</f>
        <v>0</v>
      </c>
      <c r="S461" s="189">
        <v>0</v>
      </c>
      <c r="T461" s="190">
        <f>S461*H461</f>
        <v>0</v>
      </c>
      <c r="U461" s="36"/>
      <c r="V461" s="36"/>
      <c r="W461" s="36"/>
      <c r="X461" s="36"/>
      <c r="Y461" s="36"/>
      <c r="Z461" s="36"/>
      <c r="AA461" s="36"/>
      <c r="AB461" s="36"/>
      <c r="AC461" s="36"/>
      <c r="AD461" s="36"/>
      <c r="AE461" s="36"/>
      <c r="AR461" s="191" t="s">
        <v>348</v>
      </c>
      <c r="AT461" s="191" t="s">
        <v>234</v>
      </c>
      <c r="AU461" s="191" t="s">
        <v>85</v>
      </c>
      <c r="AY461" s="19" t="s">
        <v>232</v>
      </c>
      <c r="BE461" s="192">
        <f>IF(N461="základní",J461,0)</f>
        <v>0</v>
      </c>
      <c r="BF461" s="192">
        <f>IF(N461="snížená",J461,0)</f>
        <v>0</v>
      </c>
      <c r="BG461" s="192">
        <f>IF(N461="zákl. přenesená",J461,0)</f>
        <v>0</v>
      </c>
      <c r="BH461" s="192">
        <f>IF(N461="sníž. přenesená",J461,0)</f>
        <v>0</v>
      </c>
      <c r="BI461" s="192">
        <f>IF(N461="nulová",J461,0)</f>
        <v>0</v>
      </c>
      <c r="BJ461" s="19" t="s">
        <v>83</v>
      </c>
      <c r="BK461" s="192">
        <f>ROUND(I461*H461,2)</f>
        <v>0</v>
      </c>
      <c r="BL461" s="19" t="s">
        <v>348</v>
      </c>
      <c r="BM461" s="191" t="s">
        <v>6489</v>
      </c>
    </row>
    <row r="462" spans="1:65" s="2" customFormat="1" ht="10.199999999999999">
      <c r="A462" s="36"/>
      <c r="B462" s="37"/>
      <c r="C462" s="38"/>
      <c r="D462" s="193" t="s">
        <v>240</v>
      </c>
      <c r="E462" s="38"/>
      <c r="F462" s="194" t="s">
        <v>6490</v>
      </c>
      <c r="G462" s="38"/>
      <c r="H462" s="38"/>
      <c r="I462" s="195"/>
      <c r="J462" s="38"/>
      <c r="K462" s="38"/>
      <c r="L462" s="41"/>
      <c r="M462" s="196"/>
      <c r="N462" s="197"/>
      <c r="O462" s="66"/>
      <c r="P462" s="66"/>
      <c r="Q462" s="66"/>
      <c r="R462" s="66"/>
      <c r="S462" s="66"/>
      <c r="T462" s="67"/>
      <c r="U462" s="36"/>
      <c r="V462" s="36"/>
      <c r="W462" s="36"/>
      <c r="X462" s="36"/>
      <c r="Y462" s="36"/>
      <c r="Z462" s="36"/>
      <c r="AA462" s="36"/>
      <c r="AB462" s="36"/>
      <c r="AC462" s="36"/>
      <c r="AD462" s="36"/>
      <c r="AE462" s="36"/>
      <c r="AT462" s="19" t="s">
        <v>240</v>
      </c>
      <c r="AU462" s="19" t="s">
        <v>85</v>
      </c>
    </row>
    <row r="463" spans="1:65" s="2" customFormat="1" ht="86.4">
      <c r="A463" s="36"/>
      <c r="B463" s="37"/>
      <c r="C463" s="38"/>
      <c r="D463" s="198" t="s">
        <v>242</v>
      </c>
      <c r="E463" s="38"/>
      <c r="F463" s="199" t="s">
        <v>1191</v>
      </c>
      <c r="G463" s="38"/>
      <c r="H463" s="38"/>
      <c r="I463" s="195"/>
      <c r="J463" s="38"/>
      <c r="K463" s="38"/>
      <c r="L463" s="41"/>
      <c r="M463" s="196"/>
      <c r="N463" s="197"/>
      <c r="O463" s="66"/>
      <c r="P463" s="66"/>
      <c r="Q463" s="66"/>
      <c r="R463" s="66"/>
      <c r="S463" s="66"/>
      <c r="T463" s="67"/>
      <c r="U463" s="36"/>
      <c r="V463" s="36"/>
      <c r="W463" s="36"/>
      <c r="X463" s="36"/>
      <c r="Y463" s="36"/>
      <c r="Z463" s="36"/>
      <c r="AA463" s="36"/>
      <c r="AB463" s="36"/>
      <c r="AC463" s="36"/>
      <c r="AD463" s="36"/>
      <c r="AE463" s="36"/>
      <c r="AT463" s="19" t="s">
        <v>242</v>
      </c>
      <c r="AU463" s="19" t="s">
        <v>85</v>
      </c>
    </row>
    <row r="464" spans="1:65" s="12" customFormat="1" ht="22.8" customHeight="1">
      <c r="B464" s="164"/>
      <c r="C464" s="165"/>
      <c r="D464" s="166" t="s">
        <v>75</v>
      </c>
      <c r="E464" s="178" t="s">
        <v>6491</v>
      </c>
      <c r="F464" s="178" t="s">
        <v>6492</v>
      </c>
      <c r="G464" s="165"/>
      <c r="H464" s="165"/>
      <c r="I464" s="168"/>
      <c r="J464" s="179">
        <f>BK464</f>
        <v>0</v>
      </c>
      <c r="K464" s="165"/>
      <c r="L464" s="170"/>
      <c r="M464" s="171"/>
      <c r="N464" s="172"/>
      <c r="O464" s="172"/>
      <c r="P464" s="173">
        <f>SUM(P465:P473)</f>
        <v>0</v>
      </c>
      <c r="Q464" s="172"/>
      <c r="R464" s="173">
        <f>SUM(R465:R473)</f>
        <v>2.3E-2</v>
      </c>
      <c r="S464" s="172"/>
      <c r="T464" s="174">
        <f>SUM(T465:T473)</f>
        <v>0</v>
      </c>
      <c r="AR464" s="175" t="s">
        <v>85</v>
      </c>
      <c r="AT464" s="176" t="s">
        <v>75</v>
      </c>
      <c r="AU464" s="176" t="s">
        <v>83</v>
      </c>
      <c r="AY464" s="175" t="s">
        <v>232</v>
      </c>
      <c r="BK464" s="177">
        <f>SUM(BK465:BK473)</f>
        <v>0</v>
      </c>
    </row>
    <row r="465" spans="1:65" s="2" customFormat="1" ht="66.75" customHeight="1">
      <c r="A465" s="36"/>
      <c r="B465" s="37"/>
      <c r="C465" s="180" t="s">
        <v>960</v>
      </c>
      <c r="D465" s="180" t="s">
        <v>234</v>
      </c>
      <c r="E465" s="181" t="s">
        <v>6493</v>
      </c>
      <c r="F465" s="182" t="s">
        <v>6494</v>
      </c>
      <c r="G465" s="183" t="s">
        <v>339</v>
      </c>
      <c r="H465" s="184">
        <v>1</v>
      </c>
      <c r="I465" s="185"/>
      <c r="J465" s="186">
        <f>ROUND(I465*H465,2)</f>
        <v>0</v>
      </c>
      <c r="K465" s="182" t="s">
        <v>19</v>
      </c>
      <c r="L465" s="41"/>
      <c r="M465" s="187" t="s">
        <v>19</v>
      </c>
      <c r="N465" s="188" t="s">
        <v>47</v>
      </c>
      <c r="O465" s="66"/>
      <c r="P465" s="189">
        <f>O465*H465</f>
        <v>0</v>
      </c>
      <c r="Q465" s="189">
        <v>1.4999999999999999E-2</v>
      </c>
      <c r="R465" s="189">
        <f>Q465*H465</f>
        <v>1.4999999999999999E-2</v>
      </c>
      <c r="S465" s="189">
        <v>0</v>
      </c>
      <c r="T465" s="190">
        <f>S465*H465</f>
        <v>0</v>
      </c>
      <c r="U465" s="36"/>
      <c r="V465" s="36"/>
      <c r="W465" s="36"/>
      <c r="X465" s="36"/>
      <c r="Y465" s="36"/>
      <c r="Z465" s="36"/>
      <c r="AA465" s="36"/>
      <c r="AB465" s="36"/>
      <c r="AC465" s="36"/>
      <c r="AD465" s="36"/>
      <c r="AE465" s="36"/>
      <c r="AR465" s="191" t="s">
        <v>348</v>
      </c>
      <c r="AT465" s="191" t="s">
        <v>234</v>
      </c>
      <c r="AU465" s="191" t="s">
        <v>85</v>
      </c>
      <c r="AY465" s="19" t="s">
        <v>232</v>
      </c>
      <c r="BE465" s="192">
        <f>IF(N465="základní",J465,0)</f>
        <v>0</v>
      </c>
      <c r="BF465" s="192">
        <f>IF(N465="snížená",J465,0)</f>
        <v>0</v>
      </c>
      <c r="BG465" s="192">
        <f>IF(N465="zákl. přenesená",J465,0)</f>
        <v>0</v>
      </c>
      <c r="BH465" s="192">
        <f>IF(N465="sníž. přenesená",J465,0)</f>
        <v>0</v>
      </c>
      <c r="BI465" s="192">
        <f>IF(N465="nulová",J465,0)</f>
        <v>0</v>
      </c>
      <c r="BJ465" s="19" t="s">
        <v>83</v>
      </c>
      <c r="BK465" s="192">
        <f>ROUND(I465*H465,2)</f>
        <v>0</v>
      </c>
      <c r="BL465" s="19" t="s">
        <v>348</v>
      </c>
      <c r="BM465" s="191" t="s">
        <v>6495</v>
      </c>
    </row>
    <row r="466" spans="1:65" s="13" customFormat="1" ht="10.199999999999999">
      <c r="B466" s="200"/>
      <c r="C466" s="201"/>
      <c r="D466" s="198" t="s">
        <v>244</v>
      </c>
      <c r="E466" s="202" t="s">
        <v>19</v>
      </c>
      <c r="F466" s="203" t="s">
        <v>6496</v>
      </c>
      <c r="G466" s="201"/>
      <c r="H466" s="204">
        <v>1</v>
      </c>
      <c r="I466" s="205"/>
      <c r="J466" s="201"/>
      <c r="K466" s="201"/>
      <c r="L466" s="206"/>
      <c r="M466" s="207"/>
      <c r="N466" s="208"/>
      <c r="O466" s="208"/>
      <c r="P466" s="208"/>
      <c r="Q466" s="208"/>
      <c r="R466" s="208"/>
      <c r="S466" s="208"/>
      <c r="T466" s="209"/>
      <c r="AT466" s="210" t="s">
        <v>244</v>
      </c>
      <c r="AU466" s="210" t="s">
        <v>85</v>
      </c>
      <c r="AV466" s="13" t="s">
        <v>85</v>
      </c>
      <c r="AW466" s="13" t="s">
        <v>37</v>
      </c>
      <c r="AX466" s="13" t="s">
        <v>83</v>
      </c>
      <c r="AY466" s="210" t="s">
        <v>232</v>
      </c>
    </row>
    <row r="467" spans="1:65" s="2" customFormat="1" ht="24.15" customHeight="1">
      <c r="A467" s="36"/>
      <c r="B467" s="37"/>
      <c r="C467" s="180" t="s">
        <v>966</v>
      </c>
      <c r="D467" s="180" t="s">
        <v>234</v>
      </c>
      <c r="E467" s="181" t="s">
        <v>6497</v>
      </c>
      <c r="F467" s="182" t="s">
        <v>6498</v>
      </c>
      <c r="G467" s="183" t="s">
        <v>339</v>
      </c>
      <c r="H467" s="184">
        <v>1</v>
      </c>
      <c r="I467" s="185"/>
      <c r="J467" s="186">
        <f>ROUND(I467*H467,2)</f>
        <v>0</v>
      </c>
      <c r="K467" s="182" t="s">
        <v>19</v>
      </c>
      <c r="L467" s="41"/>
      <c r="M467" s="187" t="s">
        <v>19</v>
      </c>
      <c r="N467" s="188" t="s">
        <v>47</v>
      </c>
      <c r="O467" s="66"/>
      <c r="P467" s="189">
        <f>O467*H467</f>
        <v>0</v>
      </c>
      <c r="Q467" s="189">
        <v>3.0000000000000001E-3</v>
      </c>
      <c r="R467" s="189">
        <f>Q467*H467</f>
        <v>3.0000000000000001E-3</v>
      </c>
      <c r="S467" s="189">
        <v>0</v>
      </c>
      <c r="T467" s="190">
        <f>S467*H467</f>
        <v>0</v>
      </c>
      <c r="U467" s="36"/>
      <c r="V467" s="36"/>
      <c r="W467" s="36"/>
      <c r="X467" s="36"/>
      <c r="Y467" s="36"/>
      <c r="Z467" s="36"/>
      <c r="AA467" s="36"/>
      <c r="AB467" s="36"/>
      <c r="AC467" s="36"/>
      <c r="AD467" s="36"/>
      <c r="AE467" s="36"/>
      <c r="AR467" s="191" t="s">
        <v>348</v>
      </c>
      <c r="AT467" s="191" t="s">
        <v>234</v>
      </c>
      <c r="AU467" s="191" t="s">
        <v>85</v>
      </c>
      <c r="AY467" s="19" t="s">
        <v>232</v>
      </c>
      <c r="BE467" s="192">
        <f>IF(N467="základní",J467,0)</f>
        <v>0</v>
      </c>
      <c r="BF467" s="192">
        <f>IF(N467="snížená",J467,0)</f>
        <v>0</v>
      </c>
      <c r="BG467" s="192">
        <f>IF(N467="zákl. přenesená",J467,0)</f>
        <v>0</v>
      </c>
      <c r="BH467" s="192">
        <f>IF(N467="sníž. přenesená",J467,0)</f>
        <v>0</v>
      </c>
      <c r="BI467" s="192">
        <f>IF(N467="nulová",J467,0)</f>
        <v>0</v>
      </c>
      <c r="BJ467" s="19" t="s">
        <v>83</v>
      </c>
      <c r="BK467" s="192">
        <f>ROUND(I467*H467,2)</f>
        <v>0</v>
      </c>
      <c r="BL467" s="19" t="s">
        <v>348</v>
      </c>
      <c r="BM467" s="191" t="s">
        <v>6499</v>
      </c>
    </row>
    <row r="468" spans="1:65" s="13" customFormat="1" ht="10.199999999999999">
      <c r="B468" s="200"/>
      <c r="C468" s="201"/>
      <c r="D468" s="198" t="s">
        <v>244</v>
      </c>
      <c r="E468" s="202" t="s">
        <v>19</v>
      </c>
      <c r="F468" s="203" t="s">
        <v>6500</v>
      </c>
      <c r="G468" s="201"/>
      <c r="H468" s="204">
        <v>1</v>
      </c>
      <c r="I468" s="205"/>
      <c r="J468" s="201"/>
      <c r="K468" s="201"/>
      <c r="L468" s="206"/>
      <c r="M468" s="207"/>
      <c r="N468" s="208"/>
      <c r="O468" s="208"/>
      <c r="P468" s="208"/>
      <c r="Q468" s="208"/>
      <c r="R468" s="208"/>
      <c r="S468" s="208"/>
      <c r="T468" s="209"/>
      <c r="AT468" s="210" t="s">
        <v>244</v>
      </c>
      <c r="AU468" s="210" t="s">
        <v>85</v>
      </c>
      <c r="AV468" s="13" t="s">
        <v>85</v>
      </c>
      <c r="AW468" s="13" t="s">
        <v>37</v>
      </c>
      <c r="AX468" s="13" t="s">
        <v>83</v>
      </c>
      <c r="AY468" s="210" t="s">
        <v>232</v>
      </c>
    </row>
    <row r="469" spans="1:65" s="2" customFormat="1" ht="33" customHeight="1">
      <c r="A469" s="36"/>
      <c r="B469" s="37"/>
      <c r="C469" s="180" t="s">
        <v>972</v>
      </c>
      <c r="D469" s="180" t="s">
        <v>234</v>
      </c>
      <c r="E469" s="181" t="s">
        <v>6501</v>
      </c>
      <c r="F469" s="182" t="s">
        <v>6502</v>
      </c>
      <c r="G469" s="183" t="s">
        <v>339</v>
      </c>
      <c r="H469" s="184">
        <v>1</v>
      </c>
      <c r="I469" s="185"/>
      <c r="J469" s="186">
        <f>ROUND(I469*H469,2)</f>
        <v>0</v>
      </c>
      <c r="K469" s="182" t="s">
        <v>19</v>
      </c>
      <c r="L469" s="41"/>
      <c r="M469" s="187" t="s">
        <v>19</v>
      </c>
      <c r="N469" s="188" t="s">
        <v>47</v>
      </c>
      <c r="O469" s="66"/>
      <c r="P469" s="189">
        <f>O469*H469</f>
        <v>0</v>
      </c>
      <c r="Q469" s="189">
        <v>5.0000000000000001E-3</v>
      </c>
      <c r="R469" s="189">
        <f>Q469*H469</f>
        <v>5.0000000000000001E-3</v>
      </c>
      <c r="S469" s="189">
        <v>0</v>
      </c>
      <c r="T469" s="190">
        <f>S469*H469</f>
        <v>0</v>
      </c>
      <c r="U469" s="36"/>
      <c r="V469" s="36"/>
      <c r="W469" s="36"/>
      <c r="X469" s="36"/>
      <c r="Y469" s="36"/>
      <c r="Z469" s="36"/>
      <c r="AA469" s="36"/>
      <c r="AB469" s="36"/>
      <c r="AC469" s="36"/>
      <c r="AD469" s="36"/>
      <c r="AE469" s="36"/>
      <c r="AR469" s="191" t="s">
        <v>348</v>
      </c>
      <c r="AT469" s="191" t="s">
        <v>234</v>
      </c>
      <c r="AU469" s="191" t="s">
        <v>85</v>
      </c>
      <c r="AY469" s="19" t="s">
        <v>232</v>
      </c>
      <c r="BE469" s="192">
        <f>IF(N469="základní",J469,0)</f>
        <v>0</v>
      </c>
      <c r="BF469" s="192">
        <f>IF(N469="snížená",J469,0)</f>
        <v>0</v>
      </c>
      <c r="BG469" s="192">
        <f>IF(N469="zákl. přenesená",J469,0)</f>
        <v>0</v>
      </c>
      <c r="BH469" s="192">
        <f>IF(N469="sníž. přenesená",J469,0)</f>
        <v>0</v>
      </c>
      <c r="BI469" s="192">
        <f>IF(N469="nulová",J469,0)</f>
        <v>0</v>
      </c>
      <c r="BJ469" s="19" t="s">
        <v>83</v>
      </c>
      <c r="BK469" s="192">
        <f>ROUND(I469*H469,2)</f>
        <v>0</v>
      </c>
      <c r="BL469" s="19" t="s">
        <v>348</v>
      </c>
      <c r="BM469" s="191" t="s">
        <v>6503</v>
      </c>
    </row>
    <row r="470" spans="1:65" s="13" customFormat="1" ht="10.199999999999999">
      <c r="B470" s="200"/>
      <c r="C470" s="201"/>
      <c r="D470" s="198" t="s">
        <v>244</v>
      </c>
      <c r="E470" s="202" t="s">
        <v>19</v>
      </c>
      <c r="F470" s="203" t="s">
        <v>6504</v>
      </c>
      <c r="G470" s="201"/>
      <c r="H470" s="204">
        <v>1</v>
      </c>
      <c r="I470" s="205"/>
      <c r="J470" s="201"/>
      <c r="K470" s="201"/>
      <c r="L470" s="206"/>
      <c r="M470" s="207"/>
      <c r="N470" s="208"/>
      <c r="O470" s="208"/>
      <c r="P470" s="208"/>
      <c r="Q470" s="208"/>
      <c r="R470" s="208"/>
      <c r="S470" s="208"/>
      <c r="T470" s="209"/>
      <c r="AT470" s="210" t="s">
        <v>244</v>
      </c>
      <c r="AU470" s="210" t="s">
        <v>85</v>
      </c>
      <c r="AV470" s="13" t="s">
        <v>85</v>
      </c>
      <c r="AW470" s="13" t="s">
        <v>37</v>
      </c>
      <c r="AX470" s="13" t="s">
        <v>83</v>
      </c>
      <c r="AY470" s="210" t="s">
        <v>232</v>
      </c>
    </row>
    <row r="471" spans="1:65" s="2" customFormat="1" ht="24.15" customHeight="1">
      <c r="A471" s="36"/>
      <c r="B471" s="37"/>
      <c r="C471" s="180" t="s">
        <v>977</v>
      </c>
      <c r="D471" s="180" t="s">
        <v>234</v>
      </c>
      <c r="E471" s="181" t="s">
        <v>6505</v>
      </c>
      <c r="F471" s="182" t="s">
        <v>6506</v>
      </c>
      <c r="G471" s="183" t="s">
        <v>278</v>
      </c>
      <c r="H471" s="184">
        <v>2.3E-2</v>
      </c>
      <c r="I471" s="185"/>
      <c r="J471" s="186">
        <f>ROUND(I471*H471,2)</f>
        <v>0</v>
      </c>
      <c r="K471" s="182" t="s">
        <v>238</v>
      </c>
      <c r="L471" s="41"/>
      <c r="M471" s="187" t="s">
        <v>19</v>
      </c>
      <c r="N471" s="188" t="s">
        <v>47</v>
      </c>
      <c r="O471" s="66"/>
      <c r="P471" s="189">
        <f>O471*H471</f>
        <v>0</v>
      </c>
      <c r="Q471" s="189">
        <v>0</v>
      </c>
      <c r="R471" s="189">
        <f>Q471*H471</f>
        <v>0</v>
      </c>
      <c r="S471" s="189">
        <v>0</v>
      </c>
      <c r="T471" s="190">
        <f>S471*H471</f>
        <v>0</v>
      </c>
      <c r="U471" s="36"/>
      <c r="V471" s="36"/>
      <c r="W471" s="36"/>
      <c r="X471" s="36"/>
      <c r="Y471" s="36"/>
      <c r="Z471" s="36"/>
      <c r="AA471" s="36"/>
      <c r="AB471" s="36"/>
      <c r="AC471" s="36"/>
      <c r="AD471" s="36"/>
      <c r="AE471" s="36"/>
      <c r="AR471" s="191" t="s">
        <v>348</v>
      </c>
      <c r="AT471" s="191" t="s">
        <v>234</v>
      </c>
      <c r="AU471" s="191" t="s">
        <v>85</v>
      </c>
      <c r="AY471" s="19" t="s">
        <v>232</v>
      </c>
      <c r="BE471" s="192">
        <f>IF(N471="základní",J471,0)</f>
        <v>0</v>
      </c>
      <c r="BF471" s="192">
        <f>IF(N471="snížená",J471,0)</f>
        <v>0</v>
      </c>
      <c r="BG471" s="192">
        <f>IF(N471="zákl. přenesená",J471,0)</f>
        <v>0</v>
      </c>
      <c r="BH471" s="192">
        <f>IF(N471="sníž. přenesená",J471,0)</f>
        <v>0</v>
      </c>
      <c r="BI471" s="192">
        <f>IF(N471="nulová",J471,0)</f>
        <v>0</v>
      </c>
      <c r="BJ471" s="19" t="s">
        <v>83</v>
      </c>
      <c r="BK471" s="192">
        <f>ROUND(I471*H471,2)</f>
        <v>0</v>
      </c>
      <c r="BL471" s="19" t="s">
        <v>348</v>
      </c>
      <c r="BM471" s="191" t="s">
        <v>6507</v>
      </c>
    </row>
    <row r="472" spans="1:65" s="2" customFormat="1" ht="10.199999999999999">
      <c r="A472" s="36"/>
      <c r="B472" s="37"/>
      <c r="C472" s="38"/>
      <c r="D472" s="193" t="s">
        <v>240</v>
      </c>
      <c r="E472" s="38"/>
      <c r="F472" s="194" t="s">
        <v>6508</v>
      </c>
      <c r="G472" s="38"/>
      <c r="H472" s="38"/>
      <c r="I472" s="195"/>
      <c r="J472" s="38"/>
      <c r="K472" s="38"/>
      <c r="L472" s="41"/>
      <c r="M472" s="196"/>
      <c r="N472" s="197"/>
      <c r="O472" s="66"/>
      <c r="P472" s="66"/>
      <c r="Q472" s="66"/>
      <c r="R472" s="66"/>
      <c r="S472" s="66"/>
      <c r="T472" s="67"/>
      <c r="U472" s="36"/>
      <c r="V472" s="36"/>
      <c r="W472" s="36"/>
      <c r="X472" s="36"/>
      <c r="Y472" s="36"/>
      <c r="Z472" s="36"/>
      <c r="AA472" s="36"/>
      <c r="AB472" s="36"/>
      <c r="AC472" s="36"/>
      <c r="AD472" s="36"/>
      <c r="AE472" s="36"/>
      <c r="AT472" s="19" t="s">
        <v>240</v>
      </c>
      <c r="AU472" s="19" t="s">
        <v>85</v>
      </c>
    </row>
    <row r="473" spans="1:65" s="2" customFormat="1" ht="86.4">
      <c r="A473" s="36"/>
      <c r="B473" s="37"/>
      <c r="C473" s="38"/>
      <c r="D473" s="198" t="s">
        <v>242</v>
      </c>
      <c r="E473" s="38"/>
      <c r="F473" s="199" t="s">
        <v>1477</v>
      </c>
      <c r="G473" s="38"/>
      <c r="H473" s="38"/>
      <c r="I473" s="195"/>
      <c r="J473" s="38"/>
      <c r="K473" s="38"/>
      <c r="L473" s="41"/>
      <c r="M473" s="196"/>
      <c r="N473" s="197"/>
      <c r="O473" s="66"/>
      <c r="P473" s="66"/>
      <c r="Q473" s="66"/>
      <c r="R473" s="66"/>
      <c r="S473" s="66"/>
      <c r="T473" s="67"/>
      <c r="U473" s="36"/>
      <c r="V473" s="36"/>
      <c r="W473" s="36"/>
      <c r="X473" s="36"/>
      <c r="Y473" s="36"/>
      <c r="Z473" s="36"/>
      <c r="AA473" s="36"/>
      <c r="AB473" s="36"/>
      <c r="AC473" s="36"/>
      <c r="AD473" s="36"/>
      <c r="AE473" s="36"/>
      <c r="AT473" s="19" t="s">
        <v>242</v>
      </c>
      <c r="AU473" s="19" t="s">
        <v>85</v>
      </c>
    </row>
    <row r="474" spans="1:65" s="12" customFormat="1" ht="22.8" customHeight="1">
      <c r="B474" s="164"/>
      <c r="C474" s="165"/>
      <c r="D474" s="166" t="s">
        <v>75</v>
      </c>
      <c r="E474" s="178" t="s">
        <v>1264</v>
      </c>
      <c r="F474" s="178" t="s">
        <v>1265</v>
      </c>
      <c r="G474" s="165"/>
      <c r="H474" s="165"/>
      <c r="I474" s="168"/>
      <c r="J474" s="179">
        <f>BK474</f>
        <v>0</v>
      </c>
      <c r="K474" s="165"/>
      <c r="L474" s="170"/>
      <c r="M474" s="171"/>
      <c r="N474" s="172"/>
      <c r="O474" s="172"/>
      <c r="P474" s="173">
        <f>SUM(P475:P574)</f>
        <v>0</v>
      </c>
      <c r="Q474" s="172"/>
      <c r="R474" s="173">
        <f>SUM(R475:R574)</f>
        <v>0.61830000000000007</v>
      </c>
      <c r="S474" s="172"/>
      <c r="T474" s="174">
        <f>SUM(T475:T574)</f>
        <v>0</v>
      </c>
      <c r="AR474" s="175" t="s">
        <v>85</v>
      </c>
      <c r="AT474" s="176" t="s">
        <v>75</v>
      </c>
      <c r="AU474" s="176" t="s">
        <v>83</v>
      </c>
      <c r="AY474" s="175" t="s">
        <v>232</v>
      </c>
      <c r="BK474" s="177">
        <f>SUM(BK475:BK574)</f>
        <v>0</v>
      </c>
    </row>
    <row r="475" spans="1:65" s="2" customFormat="1" ht="21.75" customHeight="1">
      <c r="A475" s="36"/>
      <c r="B475" s="37"/>
      <c r="C475" s="180" t="s">
        <v>983</v>
      </c>
      <c r="D475" s="180" t="s">
        <v>234</v>
      </c>
      <c r="E475" s="181" t="s">
        <v>6509</v>
      </c>
      <c r="F475" s="182" t="s">
        <v>6510</v>
      </c>
      <c r="G475" s="183" t="s">
        <v>1269</v>
      </c>
      <c r="H475" s="184">
        <v>7</v>
      </c>
      <c r="I475" s="185"/>
      <c r="J475" s="186">
        <f>ROUND(I475*H475,2)</f>
        <v>0</v>
      </c>
      <c r="K475" s="182" t="s">
        <v>238</v>
      </c>
      <c r="L475" s="41"/>
      <c r="M475" s="187" t="s">
        <v>19</v>
      </c>
      <c r="N475" s="188" t="s">
        <v>47</v>
      </c>
      <c r="O475" s="66"/>
      <c r="P475" s="189">
        <f>O475*H475</f>
        <v>0</v>
      </c>
      <c r="Q475" s="189">
        <v>1.6969999999999999E-2</v>
      </c>
      <c r="R475" s="189">
        <f>Q475*H475</f>
        <v>0.11878999999999999</v>
      </c>
      <c r="S475" s="189">
        <v>0</v>
      </c>
      <c r="T475" s="190">
        <f>S475*H475</f>
        <v>0</v>
      </c>
      <c r="U475" s="36"/>
      <c r="V475" s="36"/>
      <c r="W475" s="36"/>
      <c r="X475" s="36"/>
      <c r="Y475" s="36"/>
      <c r="Z475" s="36"/>
      <c r="AA475" s="36"/>
      <c r="AB475" s="36"/>
      <c r="AC475" s="36"/>
      <c r="AD475" s="36"/>
      <c r="AE475" s="36"/>
      <c r="AR475" s="191" t="s">
        <v>348</v>
      </c>
      <c r="AT475" s="191" t="s">
        <v>234</v>
      </c>
      <c r="AU475" s="191" t="s">
        <v>85</v>
      </c>
      <c r="AY475" s="19" t="s">
        <v>232</v>
      </c>
      <c r="BE475" s="192">
        <f>IF(N475="základní",J475,0)</f>
        <v>0</v>
      </c>
      <c r="BF475" s="192">
        <f>IF(N475="snížená",J475,0)</f>
        <v>0</v>
      </c>
      <c r="BG475" s="192">
        <f>IF(N475="zákl. přenesená",J475,0)</f>
        <v>0</v>
      </c>
      <c r="BH475" s="192">
        <f>IF(N475="sníž. přenesená",J475,0)</f>
        <v>0</v>
      </c>
      <c r="BI475" s="192">
        <f>IF(N475="nulová",J475,0)</f>
        <v>0</v>
      </c>
      <c r="BJ475" s="19" t="s">
        <v>83</v>
      </c>
      <c r="BK475" s="192">
        <f>ROUND(I475*H475,2)</f>
        <v>0</v>
      </c>
      <c r="BL475" s="19" t="s">
        <v>348</v>
      </c>
      <c r="BM475" s="191" t="s">
        <v>6511</v>
      </c>
    </row>
    <row r="476" spans="1:65" s="2" customFormat="1" ht="10.199999999999999">
      <c r="A476" s="36"/>
      <c r="B476" s="37"/>
      <c r="C476" s="38"/>
      <c r="D476" s="193" t="s">
        <v>240</v>
      </c>
      <c r="E476" s="38"/>
      <c r="F476" s="194" t="s">
        <v>6512</v>
      </c>
      <c r="G476" s="38"/>
      <c r="H476" s="38"/>
      <c r="I476" s="195"/>
      <c r="J476" s="38"/>
      <c r="K476" s="38"/>
      <c r="L476" s="41"/>
      <c r="M476" s="196"/>
      <c r="N476" s="197"/>
      <c r="O476" s="66"/>
      <c r="P476" s="66"/>
      <c r="Q476" s="66"/>
      <c r="R476" s="66"/>
      <c r="S476" s="66"/>
      <c r="T476" s="67"/>
      <c r="U476" s="36"/>
      <c r="V476" s="36"/>
      <c r="W476" s="36"/>
      <c r="X476" s="36"/>
      <c r="Y476" s="36"/>
      <c r="Z476" s="36"/>
      <c r="AA476" s="36"/>
      <c r="AB476" s="36"/>
      <c r="AC476" s="36"/>
      <c r="AD476" s="36"/>
      <c r="AE476" s="36"/>
      <c r="AT476" s="19" t="s">
        <v>240</v>
      </c>
      <c r="AU476" s="19" t="s">
        <v>85</v>
      </c>
    </row>
    <row r="477" spans="1:65" s="2" customFormat="1" ht="38.4">
      <c r="A477" s="36"/>
      <c r="B477" s="37"/>
      <c r="C477" s="38"/>
      <c r="D477" s="198" t="s">
        <v>242</v>
      </c>
      <c r="E477" s="38"/>
      <c r="F477" s="199" t="s">
        <v>6513</v>
      </c>
      <c r="G477" s="38"/>
      <c r="H477" s="38"/>
      <c r="I477" s="195"/>
      <c r="J477" s="38"/>
      <c r="K477" s="38"/>
      <c r="L477" s="41"/>
      <c r="M477" s="196"/>
      <c r="N477" s="197"/>
      <c r="O477" s="66"/>
      <c r="P477" s="66"/>
      <c r="Q477" s="66"/>
      <c r="R477" s="66"/>
      <c r="S477" s="66"/>
      <c r="T477" s="67"/>
      <c r="U477" s="36"/>
      <c r="V477" s="36"/>
      <c r="W477" s="36"/>
      <c r="X477" s="36"/>
      <c r="Y477" s="36"/>
      <c r="Z477" s="36"/>
      <c r="AA477" s="36"/>
      <c r="AB477" s="36"/>
      <c r="AC477" s="36"/>
      <c r="AD477" s="36"/>
      <c r="AE477" s="36"/>
      <c r="AT477" s="19" t="s">
        <v>242</v>
      </c>
      <c r="AU477" s="19" t="s">
        <v>85</v>
      </c>
    </row>
    <row r="478" spans="1:65" s="13" customFormat="1" ht="10.199999999999999">
      <c r="B478" s="200"/>
      <c r="C478" s="201"/>
      <c r="D478" s="198" t="s">
        <v>244</v>
      </c>
      <c r="E478" s="202" t="s">
        <v>19</v>
      </c>
      <c r="F478" s="203" t="s">
        <v>6514</v>
      </c>
      <c r="G478" s="201"/>
      <c r="H478" s="204">
        <v>7</v>
      </c>
      <c r="I478" s="205"/>
      <c r="J478" s="201"/>
      <c r="K478" s="201"/>
      <c r="L478" s="206"/>
      <c r="M478" s="207"/>
      <c r="N478" s="208"/>
      <c r="O478" s="208"/>
      <c r="P478" s="208"/>
      <c r="Q478" s="208"/>
      <c r="R478" s="208"/>
      <c r="S478" s="208"/>
      <c r="T478" s="209"/>
      <c r="AT478" s="210" t="s">
        <v>244</v>
      </c>
      <c r="AU478" s="210" t="s">
        <v>85</v>
      </c>
      <c r="AV478" s="13" t="s">
        <v>85</v>
      </c>
      <c r="AW478" s="13" t="s">
        <v>37</v>
      </c>
      <c r="AX478" s="13" t="s">
        <v>83</v>
      </c>
      <c r="AY478" s="210" t="s">
        <v>232</v>
      </c>
    </row>
    <row r="479" spans="1:65" s="2" customFormat="1" ht="24.15" customHeight="1">
      <c r="A479" s="36"/>
      <c r="B479" s="37"/>
      <c r="C479" s="232" t="s">
        <v>990</v>
      </c>
      <c r="D479" s="232" t="s">
        <v>300</v>
      </c>
      <c r="E479" s="233" t="s">
        <v>6515</v>
      </c>
      <c r="F479" s="234" t="s">
        <v>6516</v>
      </c>
      <c r="G479" s="235" t="s">
        <v>339</v>
      </c>
      <c r="H479" s="236">
        <v>6</v>
      </c>
      <c r="I479" s="237"/>
      <c r="J479" s="238">
        <f>ROUND(I479*H479,2)</f>
        <v>0</v>
      </c>
      <c r="K479" s="234" t="s">
        <v>19</v>
      </c>
      <c r="L479" s="239"/>
      <c r="M479" s="240" t="s">
        <v>19</v>
      </c>
      <c r="N479" s="241" t="s">
        <v>47</v>
      </c>
      <c r="O479" s="66"/>
      <c r="P479" s="189">
        <f>O479*H479</f>
        <v>0</v>
      </c>
      <c r="Q479" s="189">
        <v>2.1000000000000001E-2</v>
      </c>
      <c r="R479" s="189">
        <f>Q479*H479</f>
        <v>0.126</v>
      </c>
      <c r="S479" s="189">
        <v>0</v>
      </c>
      <c r="T479" s="190">
        <f>S479*H479</f>
        <v>0</v>
      </c>
      <c r="U479" s="36"/>
      <c r="V479" s="36"/>
      <c r="W479" s="36"/>
      <c r="X479" s="36"/>
      <c r="Y479" s="36"/>
      <c r="Z479" s="36"/>
      <c r="AA479" s="36"/>
      <c r="AB479" s="36"/>
      <c r="AC479" s="36"/>
      <c r="AD479" s="36"/>
      <c r="AE479" s="36"/>
      <c r="AR479" s="191" t="s">
        <v>453</v>
      </c>
      <c r="AT479" s="191" t="s">
        <v>300</v>
      </c>
      <c r="AU479" s="191" t="s">
        <v>85</v>
      </c>
      <c r="AY479" s="19" t="s">
        <v>232</v>
      </c>
      <c r="BE479" s="192">
        <f>IF(N479="základní",J479,0)</f>
        <v>0</v>
      </c>
      <c r="BF479" s="192">
        <f>IF(N479="snížená",J479,0)</f>
        <v>0</v>
      </c>
      <c r="BG479" s="192">
        <f>IF(N479="zákl. přenesená",J479,0)</f>
        <v>0</v>
      </c>
      <c r="BH479" s="192">
        <f>IF(N479="sníž. přenesená",J479,0)</f>
        <v>0</v>
      </c>
      <c r="BI479" s="192">
        <f>IF(N479="nulová",J479,0)</f>
        <v>0</v>
      </c>
      <c r="BJ479" s="19" t="s">
        <v>83</v>
      </c>
      <c r="BK479" s="192">
        <f>ROUND(I479*H479,2)</f>
        <v>0</v>
      </c>
      <c r="BL479" s="19" t="s">
        <v>348</v>
      </c>
      <c r="BM479" s="191" t="s">
        <v>6517</v>
      </c>
    </row>
    <row r="480" spans="1:65" s="2" customFormat="1" ht="37.799999999999997" customHeight="1">
      <c r="A480" s="36"/>
      <c r="B480" s="37"/>
      <c r="C480" s="232" t="s">
        <v>995</v>
      </c>
      <c r="D480" s="232" t="s">
        <v>300</v>
      </c>
      <c r="E480" s="233" t="s">
        <v>6518</v>
      </c>
      <c r="F480" s="234" t="s">
        <v>6519</v>
      </c>
      <c r="G480" s="235" t="s">
        <v>339</v>
      </c>
      <c r="H480" s="236">
        <v>1</v>
      </c>
      <c r="I480" s="237"/>
      <c r="J480" s="238">
        <f>ROUND(I480*H480,2)</f>
        <v>0</v>
      </c>
      <c r="K480" s="234" t="s">
        <v>19</v>
      </c>
      <c r="L480" s="239"/>
      <c r="M480" s="240" t="s">
        <v>19</v>
      </c>
      <c r="N480" s="241" t="s">
        <v>47</v>
      </c>
      <c r="O480" s="66"/>
      <c r="P480" s="189">
        <f>O480*H480</f>
        <v>0</v>
      </c>
      <c r="Q480" s="189">
        <v>2.1000000000000001E-2</v>
      </c>
      <c r="R480" s="189">
        <f>Q480*H480</f>
        <v>2.1000000000000001E-2</v>
      </c>
      <c r="S480" s="189">
        <v>0</v>
      </c>
      <c r="T480" s="190">
        <f>S480*H480</f>
        <v>0</v>
      </c>
      <c r="U480" s="36"/>
      <c r="V480" s="36"/>
      <c r="W480" s="36"/>
      <c r="X480" s="36"/>
      <c r="Y480" s="36"/>
      <c r="Z480" s="36"/>
      <c r="AA480" s="36"/>
      <c r="AB480" s="36"/>
      <c r="AC480" s="36"/>
      <c r="AD480" s="36"/>
      <c r="AE480" s="36"/>
      <c r="AR480" s="191" t="s">
        <v>453</v>
      </c>
      <c r="AT480" s="191" t="s">
        <v>300</v>
      </c>
      <c r="AU480" s="191" t="s">
        <v>85</v>
      </c>
      <c r="AY480" s="19" t="s">
        <v>232</v>
      </c>
      <c r="BE480" s="192">
        <f>IF(N480="základní",J480,0)</f>
        <v>0</v>
      </c>
      <c r="BF480" s="192">
        <f>IF(N480="snížená",J480,0)</f>
        <v>0</v>
      </c>
      <c r="BG480" s="192">
        <f>IF(N480="zákl. přenesená",J480,0)</f>
        <v>0</v>
      </c>
      <c r="BH480" s="192">
        <f>IF(N480="sníž. přenesená",J480,0)</f>
        <v>0</v>
      </c>
      <c r="BI480" s="192">
        <f>IF(N480="nulová",J480,0)</f>
        <v>0</v>
      </c>
      <c r="BJ480" s="19" t="s">
        <v>83</v>
      </c>
      <c r="BK480" s="192">
        <f>ROUND(I480*H480,2)</f>
        <v>0</v>
      </c>
      <c r="BL480" s="19" t="s">
        <v>348</v>
      </c>
      <c r="BM480" s="191" t="s">
        <v>6520</v>
      </c>
    </row>
    <row r="481" spans="1:65" s="2" customFormat="1" ht="16.5" customHeight="1">
      <c r="A481" s="36"/>
      <c r="B481" s="37"/>
      <c r="C481" s="180" t="s">
        <v>1000</v>
      </c>
      <c r="D481" s="180" t="s">
        <v>234</v>
      </c>
      <c r="E481" s="181" t="s">
        <v>6521</v>
      </c>
      <c r="F481" s="182" t="s">
        <v>6522</v>
      </c>
      <c r="G481" s="183" t="s">
        <v>339</v>
      </c>
      <c r="H481" s="184">
        <v>2</v>
      </c>
      <c r="I481" s="185"/>
      <c r="J481" s="186">
        <f>ROUND(I481*H481,2)</f>
        <v>0</v>
      </c>
      <c r="K481" s="182" t="s">
        <v>238</v>
      </c>
      <c r="L481" s="41"/>
      <c r="M481" s="187" t="s">
        <v>19</v>
      </c>
      <c r="N481" s="188" t="s">
        <v>47</v>
      </c>
      <c r="O481" s="66"/>
      <c r="P481" s="189">
        <f>O481*H481</f>
        <v>0</v>
      </c>
      <c r="Q481" s="189">
        <v>6.4000000000000005E-4</v>
      </c>
      <c r="R481" s="189">
        <f>Q481*H481</f>
        <v>1.2800000000000001E-3</v>
      </c>
      <c r="S481" s="189">
        <v>0</v>
      </c>
      <c r="T481" s="190">
        <f>S481*H481</f>
        <v>0</v>
      </c>
      <c r="U481" s="36"/>
      <c r="V481" s="36"/>
      <c r="W481" s="36"/>
      <c r="X481" s="36"/>
      <c r="Y481" s="36"/>
      <c r="Z481" s="36"/>
      <c r="AA481" s="36"/>
      <c r="AB481" s="36"/>
      <c r="AC481" s="36"/>
      <c r="AD481" s="36"/>
      <c r="AE481" s="36"/>
      <c r="AR481" s="191" t="s">
        <v>348</v>
      </c>
      <c r="AT481" s="191" t="s">
        <v>234</v>
      </c>
      <c r="AU481" s="191" t="s">
        <v>85</v>
      </c>
      <c r="AY481" s="19" t="s">
        <v>232</v>
      </c>
      <c r="BE481" s="192">
        <f>IF(N481="základní",J481,0)</f>
        <v>0</v>
      </c>
      <c r="BF481" s="192">
        <f>IF(N481="snížená",J481,0)</f>
        <v>0</v>
      </c>
      <c r="BG481" s="192">
        <f>IF(N481="zákl. přenesená",J481,0)</f>
        <v>0</v>
      </c>
      <c r="BH481" s="192">
        <f>IF(N481="sníž. přenesená",J481,0)</f>
        <v>0</v>
      </c>
      <c r="BI481" s="192">
        <f>IF(N481="nulová",J481,0)</f>
        <v>0</v>
      </c>
      <c r="BJ481" s="19" t="s">
        <v>83</v>
      </c>
      <c r="BK481" s="192">
        <f>ROUND(I481*H481,2)</f>
        <v>0</v>
      </c>
      <c r="BL481" s="19" t="s">
        <v>348</v>
      </c>
      <c r="BM481" s="191" t="s">
        <v>6523</v>
      </c>
    </row>
    <row r="482" spans="1:65" s="2" customFormat="1" ht="10.199999999999999">
      <c r="A482" s="36"/>
      <c r="B482" s="37"/>
      <c r="C482" s="38"/>
      <c r="D482" s="193" t="s">
        <v>240</v>
      </c>
      <c r="E482" s="38"/>
      <c r="F482" s="194" t="s">
        <v>6524</v>
      </c>
      <c r="G482" s="38"/>
      <c r="H482" s="38"/>
      <c r="I482" s="195"/>
      <c r="J482" s="38"/>
      <c r="K482" s="38"/>
      <c r="L482" s="41"/>
      <c r="M482" s="196"/>
      <c r="N482" s="197"/>
      <c r="O482" s="66"/>
      <c r="P482" s="66"/>
      <c r="Q482" s="66"/>
      <c r="R482" s="66"/>
      <c r="S482" s="66"/>
      <c r="T482" s="67"/>
      <c r="U482" s="36"/>
      <c r="V482" s="36"/>
      <c r="W482" s="36"/>
      <c r="X482" s="36"/>
      <c r="Y482" s="36"/>
      <c r="Z482" s="36"/>
      <c r="AA482" s="36"/>
      <c r="AB482" s="36"/>
      <c r="AC482" s="36"/>
      <c r="AD482" s="36"/>
      <c r="AE482" s="36"/>
      <c r="AT482" s="19" t="s">
        <v>240</v>
      </c>
      <c r="AU482" s="19" t="s">
        <v>85</v>
      </c>
    </row>
    <row r="483" spans="1:65" s="2" customFormat="1" ht="38.4">
      <c r="A483" s="36"/>
      <c r="B483" s="37"/>
      <c r="C483" s="38"/>
      <c r="D483" s="198" t="s">
        <v>242</v>
      </c>
      <c r="E483" s="38"/>
      <c r="F483" s="199" t="s">
        <v>6525</v>
      </c>
      <c r="G483" s="38"/>
      <c r="H483" s="38"/>
      <c r="I483" s="195"/>
      <c r="J483" s="38"/>
      <c r="K483" s="38"/>
      <c r="L483" s="41"/>
      <c r="M483" s="196"/>
      <c r="N483" s="197"/>
      <c r="O483" s="66"/>
      <c r="P483" s="66"/>
      <c r="Q483" s="66"/>
      <c r="R483" s="66"/>
      <c r="S483" s="66"/>
      <c r="T483" s="67"/>
      <c r="U483" s="36"/>
      <c r="V483" s="36"/>
      <c r="W483" s="36"/>
      <c r="X483" s="36"/>
      <c r="Y483" s="36"/>
      <c r="Z483" s="36"/>
      <c r="AA483" s="36"/>
      <c r="AB483" s="36"/>
      <c r="AC483" s="36"/>
      <c r="AD483" s="36"/>
      <c r="AE483" s="36"/>
      <c r="AT483" s="19" t="s">
        <v>242</v>
      </c>
      <c r="AU483" s="19" t="s">
        <v>85</v>
      </c>
    </row>
    <row r="484" spans="1:65" s="13" customFormat="1" ht="10.199999999999999">
      <c r="B484" s="200"/>
      <c r="C484" s="201"/>
      <c r="D484" s="198" t="s">
        <v>244</v>
      </c>
      <c r="E484" s="202" t="s">
        <v>19</v>
      </c>
      <c r="F484" s="203" t="s">
        <v>6526</v>
      </c>
      <c r="G484" s="201"/>
      <c r="H484" s="204">
        <v>2</v>
      </c>
      <c r="I484" s="205"/>
      <c r="J484" s="201"/>
      <c r="K484" s="201"/>
      <c r="L484" s="206"/>
      <c r="M484" s="207"/>
      <c r="N484" s="208"/>
      <c r="O484" s="208"/>
      <c r="P484" s="208"/>
      <c r="Q484" s="208"/>
      <c r="R484" s="208"/>
      <c r="S484" s="208"/>
      <c r="T484" s="209"/>
      <c r="AT484" s="210" t="s">
        <v>244</v>
      </c>
      <c r="AU484" s="210" t="s">
        <v>85</v>
      </c>
      <c r="AV484" s="13" t="s">
        <v>85</v>
      </c>
      <c r="AW484" s="13" t="s">
        <v>37</v>
      </c>
      <c r="AX484" s="13" t="s">
        <v>83</v>
      </c>
      <c r="AY484" s="210" t="s">
        <v>232</v>
      </c>
    </row>
    <row r="485" spans="1:65" s="2" customFormat="1" ht="24.15" customHeight="1">
      <c r="A485" s="36"/>
      <c r="B485" s="37"/>
      <c r="C485" s="232" t="s">
        <v>1011</v>
      </c>
      <c r="D485" s="232" t="s">
        <v>300</v>
      </c>
      <c r="E485" s="233" t="s">
        <v>6527</v>
      </c>
      <c r="F485" s="234" t="s">
        <v>6528</v>
      </c>
      <c r="G485" s="235" t="s">
        <v>339</v>
      </c>
      <c r="H485" s="236">
        <v>2</v>
      </c>
      <c r="I485" s="237"/>
      <c r="J485" s="238">
        <f>ROUND(I485*H485,2)</f>
        <v>0</v>
      </c>
      <c r="K485" s="234" t="s">
        <v>19</v>
      </c>
      <c r="L485" s="239"/>
      <c r="M485" s="240" t="s">
        <v>19</v>
      </c>
      <c r="N485" s="241" t="s">
        <v>47</v>
      </c>
      <c r="O485" s="66"/>
      <c r="P485" s="189">
        <f>O485*H485</f>
        <v>0</v>
      </c>
      <c r="Q485" s="189">
        <v>1.7999999999999999E-2</v>
      </c>
      <c r="R485" s="189">
        <f>Q485*H485</f>
        <v>3.5999999999999997E-2</v>
      </c>
      <c r="S485" s="189">
        <v>0</v>
      </c>
      <c r="T485" s="190">
        <f>S485*H485</f>
        <v>0</v>
      </c>
      <c r="U485" s="36"/>
      <c r="V485" s="36"/>
      <c r="W485" s="36"/>
      <c r="X485" s="36"/>
      <c r="Y485" s="36"/>
      <c r="Z485" s="36"/>
      <c r="AA485" s="36"/>
      <c r="AB485" s="36"/>
      <c r="AC485" s="36"/>
      <c r="AD485" s="36"/>
      <c r="AE485" s="36"/>
      <c r="AR485" s="191" t="s">
        <v>453</v>
      </c>
      <c r="AT485" s="191" t="s">
        <v>300</v>
      </c>
      <c r="AU485" s="191" t="s">
        <v>85</v>
      </c>
      <c r="AY485" s="19" t="s">
        <v>232</v>
      </c>
      <c r="BE485" s="192">
        <f>IF(N485="základní",J485,0)</f>
        <v>0</v>
      </c>
      <c r="BF485" s="192">
        <f>IF(N485="snížená",J485,0)</f>
        <v>0</v>
      </c>
      <c r="BG485" s="192">
        <f>IF(N485="zákl. přenesená",J485,0)</f>
        <v>0</v>
      </c>
      <c r="BH485" s="192">
        <f>IF(N485="sníž. přenesená",J485,0)</f>
        <v>0</v>
      </c>
      <c r="BI485" s="192">
        <f>IF(N485="nulová",J485,0)</f>
        <v>0</v>
      </c>
      <c r="BJ485" s="19" t="s">
        <v>83</v>
      </c>
      <c r="BK485" s="192">
        <f>ROUND(I485*H485,2)</f>
        <v>0</v>
      </c>
      <c r="BL485" s="19" t="s">
        <v>348</v>
      </c>
      <c r="BM485" s="191" t="s">
        <v>6529</v>
      </c>
    </row>
    <row r="486" spans="1:65" s="2" customFormat="1" ht="16.5" customHeight="1">
      <c r="A486" s="36"/>
      <c r="B486" s="37"/>
      <c r="C486" s="180" t="s">
        <v>1017</v>
      </c>
      <c r="D486" s="180" t="s">
        <v>234</v>
      </c>
      <c r="E486" s="181" t="s">
        <v>6530</v>
      </c>
      <c r="F486" s="182" t="s">
        <v>6531</v>
      </c>
      <c r="G486" s="183" t="s">
        <v>1269</v>
      </c>
      <c r="H486" s="184">
        <v>9</v>
      </c>
      <c r="I486" s="185"/>
      <c r="J486" s="186">
        <f>ROUND(I486*H486,2)</f>
        <v>0</v>
      </c>
      <c r="K486" s="182" t="s">
        <v>238</v>
      </c>
      <c r="L486" s="41"/>
      <c r="M486" s="187" t="s">
        <v>19</v>
      </c>
      <c r="N486" s="188" t="s">
        <v>47</v>
      </c>
      <c r="O486" s="66"/>
      <c r="P486" s="189">
        <f>O486*H486</f>
        <v>0</v>
      </c>
      <c r="Q486" s="189">
        <v>1.73E-3</v>
      </c>
      <c r="R486" s="189">
        <f>Q486*H486</f>
        <v>1.5570000000000001E-2</v>
      </c>
      <c r="S486" s="189">
        <v>0</v>
      </c>
      <c r="T486" s="190">
        <f>S486*H486</f>
        <v>0</v>
      </c>
      <c r="U486" s="36"/>
      <c r="V486" s="36"/>
      <c r="W486" s="36"/>
      <c r="X486" s="36"/>
      <c r="Y486" s="36"/>
      <c r="Z486" s="36"/>
      <c r="AA486" s="36"/>
      <c r="AB486" s="36"/>
      <c r="AC486" s="36"/>
      <c r="AD486" s="36"/>
      <c r="AE486" s="36"/>
      <c r="AR486" s="191" t="s">
        <v>348</v>
      </c>
      <c r="AT486" s="191" t="s">
        <v>234</v>
      </c>
      <c r="AU486" s="191" t="s">
        <v>85</v>
      </c>
      <c r="AY486" s="19" t="s">
        <v>232</v>
      </c>
      <c r="BE486" s="192">
        <f>IF(N486="základní",J486,0)</f>
        <v>0</v>
      </c>
      <c r="BF486" s="192">
        <f>IF(N486="snížená",J486,0)</f>
        <v>0</v>
      </c>
      <c r="BG486" s="192">
        <f>IF(N486="zákl. přenesená",J486,0)</f>
        <v>0</v>
      </c>
      <c r="BH486" s="192">
        <f>IF(N486="sníž. přenesená",J486,0)</f>
        <v>0</v>
      </c>
      <c r="BI486" s="192">
        <f>IF(N486="nulová",J486,0)</f>
        <v>0</v>
      </c>
      <c r="BJ486" s="19" t="s">
        <v>83</v>
      </c>
      <c r="BK486" s="192">
        <f>ROUND(I486*H486,2)</f>
        <v>0</v>
      </c>
      <c r="BL486" s="19" t="s">
        <v>348</v>
      </c>
      <c r="BM486" s="191" t="s">
        <v>6532</v>
      </c>
    </row>
    <row r="487" spans="1:65" s="2" customFormat="1" ht="10.199999999999999">
      <c r="A487" s="36"/>
      <c r="B487" s="37"/>
      <c r="C487" s="38"/>
      <c r="D487" s="193" t="s">
        <v>240</v>
      </c>
      <c r="E487" s="38"/>
      <c r="F487" s="194" t="s">
        <v>6533</v>
      </c>
      <c r="G487" s="38"/>
      <c r="H487" s="38"/>
      <c r="I487" s="195"/>
      <c r="J487" s="38"/>
      <c r="K487" s="38"/>
      <c r="L487" s="41"/>
      <c r="M487" s="196"/>
      <c r="N487" s="197"/>
      <c r="O487" s="66"/>
      <c r="P487" s="66"/>
      <c r="Q487" s="66"/>
      <c r="R487" s="66"/>
      <c r="S487" s="66"/>
      <c r="T487" s="67"/>
      <c r="U487" s="36"/>
      <c r="V487" s="36"/>
      <c r="W487" s="36"/>
      <c r="X487" s="36"/>
      <c r="Y487" s="36"/>
      <c r="Z487" s="36"/>
      <c r="AA487" s="36"/>
      <c r="AB487" s="36"/>
      <c r="AC487" s="36"/>
      <c r="AD487" s="36"/>
      <c r="AE487" s="36"/>
      <c r="AT487" s="19" t="s">
        <v>240</v>
      </c>
      <c r="AU487" s="19" t="s">
        <v>85</v>
      </c>
    </row>
    <row r="488" spans="1:65" s="2" customFormat="1" ht="76.8">
      <c r="A488" s="36"/>
      <c r="B488" s="37"/>
      <c r="C488" s="38"/>
      <c r="D488" s="198" t="s">
        <v>242</v>
      </c>
      <c r="E488" s="38"/>
      <c r="F488" s="199" t="s">
        <v>6534</v>
      </c>
      <c r="G488" s="38"/>
      <c r="H488" s="38"/>
      <c r="I488" s="195"/>
      <c r="J488" s="38"/>
      <c r="K488" s="38"/>
      <c r="L488" s="41"/>
      <c r="M488" s="196"/>
      <c r="N488" s="197"/>
      <c r="O488" s="66"/>
      <c r="P488" s="66"/>
      <c r="Q488" s="66"/>
      <c r="R488" s="66"/>
      <c r="S488" s="66"/>
      <c r="T488" s="67"/>
      <c r="U488" s="36"/>
      <c r="V488" s="36"/>
      <c r="W488" s="36"/>
      <c r="X488" s="36"/>
      <c r="Y488" s="36"/>
      <c r="Z488" s="36"/>
      <c r="AA488" s="36"/>
      <c r="AB488" s="36"/>
      <c r="AC488" s="36"/>
      <c r="AD488" s="36"/>
      <c r="AE488" s="36"/>
      <c r="AT488" s="19" t="s">
        <v>242</v>
      </c>
      <c r="AU488" s="19" t="s">
        <v>85</v>
      </c>
    </row>
    <row r="489" spans="1:65" s="13" customFormat="1" ht="10.199999999999999">
      <c r="B489" s="200"/>
      <c r="C489" s="201"/>
      <c r="D489" s="198" t="s">
        <v>244</v>
      </c>
      <c r="E489" s="202" t="s">
        <v>19</v>
      </c>
      <c r="F489" s="203" t="s">
        <v>6535</v>
      </c>
      <c r="G489" s="201"/>
      <c r="H489" s="204">
        <v>9</v>
      </c>
      <c r="I489" s="205"/>
      <c r="J489" s="201"/>
      <c r="K489" s="201"/>
      <c r="L489" s="206"/>
      <c r="M489" s="207"/>
      <c r="N489" s="208"/>
      <c r="O489" s="208"/>
      <c r="P489" s="208"/>
      <c r="Q489" s="208"/>
      <c r="R489" s="208"/>
      <c r="S489" s="208"/>
      <c r="T489" s="209"/>
      <c r="AT489" s="210" t="s">
        <v>244</v>
      </c>
      <c r="AU489" s="210" t="s">
        <v>85</v>
      </c>
      <c r="AV489" s="13" t="s">
        <v>85</v>
      </c>
      <c r="AW489" s="13" t="s">
        <v>37</v>
      </c>
      <c r="AX489" s="13" t="s">
        <v>83</v>
      </c>
      <c r="AY489" s="210" t="s">
        <v>232</v>
      </c>
    </row>
    <row r="490" spans="1:65" s="2" customFormat="1" ht="16.5" customHeight="1">
      <c r="A490" s="36"/>
      <c r="B490" s="37"/>
      <c r="C490" s="232" t="s">
        <v>1023</v>
      </c>
      <c r="D490" s="232" t="s">
        <v>300</v>
      </c>
      <c r="E490" s="233" t="s">
        <v>6536</v>
      </c>
      <c r="F490" s="234" t="s">
        <v>6537</v>
      </c>
      <c r="G490" s="235" t="s">
        <v>339</v>
      </c>
      <c r="H490" s="236">
        <v>8</v>
      </c>
      <c r="I490" s="237"/>
      <c r="J490" s="238">
        <f>ROUND(I490*H490,2)</f>
        <v>0</v>
      </c>
      <c r="K490" s="234" t="s">
        <v>19</v>
      </c>
      <c r="L490" s="239"/>
      <c r="M490" s="240" t="s">
        <v>19</v>
      </c>
      <c r="N490" s="241" t="s">
        <v>47</v>
      </c>
      <c r="O490" s="66"/>
      <c r="P490" s="189">
        <f>O490*H490</f>
        <v>0</v>
      </c>
      <c r="Q490" s="189">
        <v>1.7000000000000001E-2</v>
      </c>
      <c r="R490" s="189">
        <f>Q490*H490</f>
        <v>0.13600000000000001</v>
      </c>
      <c r="S490" s="189">
        <v>0</v>
      </c>
      <c r="T490" s="190">
        <f>S490*H490</f>
        <v>0</v>
      </c>
      <c r="U490" s="36"/>
      <c r="V490" s="36"/>
      <c r="W490" s="36"/>
      <c r="X490" s="36"/>
      <c r="Y490" s="36"/>
      <c r="Z490" s="36"/>
      <c r="AA490" s="36"/>
      <c r="AB490" s="36"/>
      <c r="AC490" s="36"/>
      <c r="AD490" s="36"/>
      <c r="AE490" s="36"/>
      <c r="AR490" s="191" t="s">
        <v>453</v>
      </c>
      <c r="AT490" s="191" t="s">
        <v>300</v>
      </c>
      <c r="AU490" s="191" t="s">
        <v>85</v>
      </c>
      <c r="AY490" s="19" t="s">
        <v>232</v>
      </c>
      <c r="BE490" s="192">
        <f>IF(N490="základní",J490,0)</f>
        <v>0</v>
      </c>
      <c r="BF490" s="192">
        <f>IF(N490="snížená",J490,0)</f>
        <v>0</v>
      </c>
      <c r="BG490" s="192">
        <f>IF(N490="zákl. přenesená",J490,0)</f>
        <v>0</v>
      </c>
      <c r="BH490" s="192">
        <f>IF(N490="sníž. přenesená",J490,0)</f>
        <v>0</v>
      </c>
      <c r="BI490" s="192">
        <f>IF(N490="nulová",J490,0)</f>
        <v>0</v>
      </c>
      <c r="BJ490" s="19" t="s">
        <v>83</v>
      </c>
      <c r="BK490" s="192">
        <f>ROUND(I490*H490,2)</f>
        <v>0</v>
      </c>
      <c r="BL490" s="19" t="s">
        <v>348</v>
      </c>
      <c r="BM490" s="191" t="s">
        <v>6538</v>
      </c>
    </row>
    <row r="491" spans="1:65" s="2" customFormat="1" ht="24.15" customHeight="1">
      <c r="A491" s="36"/>
      <c r="B491" s="37"/>
      <c r="C491" s="232" t="s">
        <v>1029</v>
      </c>
      <c r="D491" s="232" t="s">
        <v>300</v>
      </c>
      <c r="E491" s="233" t="s">
        <v>6539</v>
      </c>
      <c r="F491" s="234" t="s">
        <v>6540</v>
      </c>
      <c r="G491" s="235" t="s">
        <v>339</v>
      </c>
      <c r="H491" s="236">
        <v>1</v>
      </c>
      <c r="I491" s="237"/>
      <c r="J491" s="238">
        <f>ROUND(I491*H491,2)</f>
        <v>0</v>
      </c>
      <c r="K491" s="234" t="s">
        <v>19</v>
      </c>
      <c r="L491" s="239"/>
      <c r="M491" s="240" t="s">
        <v>19</v>
      </c>
      <c r="N491" s="241" t="s">
        <v>47</v>
      </c>
      <c r="O491" s="66"/>
      <c r="P491" s="189">
        <f>O491*H491</f>
        <v>0</v>
      </c>
      <c r="Q491" s="189">
        <v>1.2E-2</v>
      </c>
      <c r="R491" s="189">
        <f>Q491*H491</f>
        <v>1.2E-2</v>
      </c>
      <c r="S491" s="189">
        <v>0</v>
      </c>
      <c r="T491" s="190">
        <f>S491*H491</f>
        <v>0</v>
      </c>
      <c r="U491" s="36"/>
      <c r="V491" s="36"/>
      <c r="W491" s="36"/>
      <c r="X491" s="36"/>
      <c r="Y491" s="36"/>
      <c r="Z491" s="36"/>
      <c r="AA491" s="36"/>
      <c r="AB491" s="36"/>
      <c r="AC491" s="36"/>
      <c r="AD491" s="36"/>
      <c r="AE491" s="36"/>
      <c r="AR491" s="191" t="s">
        <v>453</v>
      </c>
      <c r="AT491" s="191" t="s">
        <v>300</v>
      </c>
      <c r="AU491" s="191" t="s">
        <v>85</v>
      </c>
      <c r="AY491" s="19" t="s">
        <v>232</v>
      </c>
      <c r="BE491" s="192">
        <f>IF(N491="základní",J491,0)</f>
        <v>0</v>
      </c>
      <c r="BF491" s="192">
        <f>IF(N491="snížená",J491,0)</f>
        <v>0</v>
      </c>
      <c r="BG491" s="192">
        <f>IF(N491="zákl. přenesená",J491,0)</f>
        <v>0</v>
      </c>
      <c r="BH491" s="192">
        <f>IF(N491="sníž. přenesená",J491,0)</f>
        <v>0</v>
      </c>
      <c r="BI491" s="192">
        <f>IF(N491="nulová",J491,0)</f>
        <v>0</v>
      </c>
      <c r="BJ491" s="19" t="s">
        <v>83</v>
      </c>
      <c r="BK491" s="192">
        <f>ROUND(I491*H491,2)</f>
        <v>0</v>
      </c>
      <c r="BL491" s="19" t="s">
        <v>348</v>
      </c>
      <c r="BM491" s="191" t="s">
        <v>6541</v>
      </c>
    </row>
    <row r="492" spans="1:65" s="2" customFormat="1" ht="16.5" customHeight="1">
      <c r="A492" s="36"/>
      <c r="B492" s="37"/>
      <c r="C492" s="180" t="s">
        <v>1035</v>
      </c>
      <c r="D492" s="180" t="s">
        <v>234</v>
      </c>
      <c r="E492" s="181" t="s">
        <v>6542</v>
      </c>
      <c r="F492" s="182" t="s">
        <v>6543</v>
      </c>
      <c r="G492" s="183" t="s">
        <v>1269</v>
      </c>
      <c r="H492" s="184">
        <v>2</v>
      </c>
      <c r="I492" s="185"/>
      <c r="J492" s="186">
        <f>ROUND(I492*H492,2)</f>
        <v>0</v>
      </c>
      <c r="K492" s="182" t="s">
        <v>238</v>
      </c>
      <c r="L492" s="41"/>
      <c r="M492" s="187" t="s">
        <v>19</v>
      </c>
      <c r="N492" s="188" t="s">
        <v>47</v>
      </c>
      <c r="O492" s="66"/>
      <c r="P492" s="189">
        <f>O492*H492</f>
        <v>0</v>
      </c>
      <c r="Q492" s="189">
        <v>1.7000000000000001E-4</v>
      </c>
      <c r="R492" s="189">
        <f>Q492*H492</f>
        <v>3.4000000000000002E-4</v>
      </c>
      <c r="S492" s="189">
        <v>0</v>
      </c>
      <c r="T492" s="190">
        <f>S492*H492</f>
        <v>0</v>
      </c>
      <c r="U492" s="36"/>
      <c r="V492" s="36"/>
      <c r="W492" s="36"/>
      <c r="X492" s="36"/>
      <c r="Y492" s="36"/>
      <c r="Z492" s="36"/>
      <c r="AA492" s="36"/>
      <c r="AB492" s="36"/>
      <c r="AC492" s="36"/>
      <c r="AD492" s="36"/>
      <c r="AE492" s="36"/>
      <c r="AR492" s="191" t="s">
        <v>348</v>
      </c>
      <c r="AT492" s="191" t="s">
        <v>234</v>
      </c>
      <c r="AU492" s="191" t="s">
        <v>85</v>
      </c>
      <c r="AY492" s="19" t="s">
        <v>232</v>
      </c>
      <c r="BE492" s="192">
        <f>IF(N492="základní",J492,0)</f>
        <v>0</v>
      </c>
      <c r="BF492" s="192">
        <f>IF(N492="snížená",J492,0)</f>
        <v>0</v>
      </c>
      <c r="BG492" s="192">
        <f>IF(N492="zákl. přenesená",J492,0)</f>
        <v>0</v>
      </c>
      <c r="BH492" s="192">
        <f>IF(N492="sníž. přenesená",J492,0)</f>
        <v>0</v>
      </c>
      <c r="BI492" s="192">
        <f>IF(N492="nulová",J492,0)</f>
        <v>0</v>
      </c>
      <c r="BJ492" s="19" t="s">
        <v>83</v>
      </c>
      <c r="BK492" s="192">
        <f>ROUND(I492*H492,2)</f>
        <v>0</v>
      </c>
      <c r="BL492" s="19" t="s">
        <v>348</v>
      </c>
      <c r="BM492" s="191" t="s">
        <v>6544</v>
      </c>
    </row>
    <row r="493" spans="1:65" s="2" customFormat="1" ht="10.199999999999999">
      <c r="A493" s="36"/>
      <c r="B493" s="37"/>
      <c r="C493" s="38"/>
      <c r="D493" s="193" t="s">
        <v>240</v>
      </c>
      <c r="E493" s="38"/>
      <c r="F493" s="194" t="s">
        <v>6545</v>
      </c>
      <c r="G493" s="38"/>
      <c r="H493" s="38"/>
      <c r="I493" s="195"/>
      <c r="J493" s="38"/>
      <c r="K493" s="38"/>
      <c r="L493" s="41"/>
      <c r="M493" s="196"/>
      <c r="N493" s="197"/>
      <c r="O493" s="66"/>
      <c r="P493" s="66"/>
      <c r="Q493" s="66"/>
      <c r="R493" s="66"/>
      <c r="S493" s="66"/>
      <c r="T493" s="67"/>
      <c r="U493" s="36"/>
      <c r="V493" s="36"/>
      <c r="W493" s="36"/>
      <c r="X493" s="36"/>
      <c r="Y493" s="36"/>
      <c r="Z493" s="36"/>
      <c r="AA493" s="36"/>
      <c r="AB493" s="36"/>
      <c r="AC493" s="36"/>
      <c r="AD493" s="36"/>
      <c r="AE493" s="36"/>
      <c r="AT493" s="19" t="s">
        <v>240</v>
      </c>
      <c r="AU493" s="19" t="s">
        <v>85</v>
      </c>
    </row>
    <row r="494" spans="1:65" s="2" customFormat="1" ht="28.8">
      <c r="A494" s="36"/>
      <c r="B494" s="37"/>
      <c r="C494" s="38"/>
      <c r="D494" s="198" t="s">
        <v>242</v>
      </c>
      <c r="E494" s="38"/>
      <c r="F494" s="199" t="s">
        <v>6546</v>
      </c>
      <c r="G494" s="38"/>
      <c r="H494" s="38"/>
      <c r="I494" s="195"/>
      <c r="J494" s="38"/>
      <c r="K494" s="38"/>
      <c r="L494" s="41"/>
      <c r="M494" s="196"/>
      <c r="N494" s="197"/>
      <c r="O494" s="66"/>
      <c r="P494" s="66"/>
      <c r="Q494" s="66"/>
      <c r="R494" s="66"/>
      <c r="S494" s="66"/>
      <c r="T494" s="67"/>
      <c r="U494" s="36"/>
      <c r="V494" s="36"/>
      <c r="W494" s="36"/>
      <c r="X494" s="36"/>
      <c r="Y494" s="36"/>
      <c r="Z494" s="36"/>
      <c r="AA494" s="36"/>
      <c r="AB494" s="36"/>
      <c r="AC494" s="36"/>
      <c r="AD494" s="36"/>
      <c r="AE494" s="36"/>
      <c r="AT494" s="19" t="s">
        <v>242</v>
      </c>
      <c r="AU494" s="19" t="s">
        <v>85</v>
      </c>
    </row>
    <row r="495" spans="1:65" s="13" customFormat="1" ht="10.199999999999999">
      <c r="B495" s="200"/>
      <c r="C495" s="201"/>
      <c r="D495" s="198" t="s">
        <v>244</v>
      </c>
      <c r="E495" s="202" t="s">
        <v>19</v>
      </c>
      <c r="F495" s="203" t="s">
        <v>6547</v>
      </c>
      <c r="G495" s="201"/>
      <c r="H495" s="204">
        <v>2</v>
      </c>
      <c r="I495" s="205"/>
      <c r="J495" s="201"/>
      <c r="K495" s="201"/>
      <c r="L495" s="206"/>
      <c r="M495" s="207"/>
      <c r="N495" s="208"/>
      <c r="O495" s="208"/>
      <c r="P495" s="208"/>
      <c r="Q495" s="208"/>
      <c r="R495" s="208"/>
      <c r="S495" s="208"/>
      <c r="T495" s="209"/>
      <c r="AT495" s="210" t="s">
        <v>244</v>
      </c>
      <c r="AU495" s="210" t="s">
        <v>85</v>
      </c>
      <c r="AV495" s="13" t="s">
        <v>85</v>
      </c>
      <c r="AW495" s="13" t="s">
        <v>37</v>
      </c>
      <c r="AX495" s="13" t="s">
        <v>83</v>
      </c>
      <c r="AY495" s="210" t="s">
        <v>232</v>
      </c>
    </row>
    <row r="496" spans="1:65" s="2" customFormat="1" ht="16.5" customHeight="1">
      <c r="A496" s="36"/>
      <c r="B496" s="37"/>
      <c r="C496" s="232" t="s">
        <v>1040</v>
      </c>
      <c r="D496" s="232" t="s">
        <v>300</v>
      </c>
      <c r="E496" s="233" t="s">
        <v>6548</v>
      </c>
      <c r="F496" s="234" t="s">
        <v>6549</v>
      </c>
      <c r="G496" s="235" t="s">
        <v>339</v>
      </c>
      <c r="H496" s="236">
        <v>1</v>
      </c>
      <c r="I496" s="237"/>
      <c r="J496" s="238">
        <f>ROUND(I496*H496,2)</f>
        <v>0</v>
      </c>
      <c r="K496" s="234" t="s">
        <v>19</v>
      </c>
      <c r="L496" s="239"/>
      <c r="M496" s="240" t="s">
        <v>19</v>
      </c>
      <c r="N496" s="241" t="s">
        <v>47</v>
      </c>
      <c r="O496" s="66"/>
      <c r="P496" s="189">
        <f>O496*H496</f>
        <v>0</v>
      </c>
      <c r="Q496" s="189">
        <v>1.4E-2</v>
      </c>
      <c r="R496" s="189">
        <f>Q496*H496</f>
        <v>1.4E-2</v>
      </c>
      <c r="S496" s="189">
        <v>0</v>
      </c>
      <c r="T496" s="190">
        <f>S496*H496</f>
        <v>0</v>
      </c>
      <c r="U496" s="36"/>
      <c r="V496" s="36"/>
      <c r="W496" s="36"/>
      <c r="X496" s="36"/>
      <c r="Y496" s="36"/>
      <c r="Z496" s="36"/>
      <c r="AA496" s="36"/>
      <c r="AB496" s="36"/>
      <c r="AC496" s="36"/>
      <c r="AD496" s="36"/>
      <c r="AE496" s="36"/>
      <c r="AR496" s="191" t="s">
        <v>453</v>
      </c>
      <c r="AT496" s="191" t="s">
        <v>300</v>
      </c>
      <c r="AU496" s="191" t="s">
        <v>85</v>
      </c>
      <c r="AY496" s="19" t="s">
        <v>232</v>
      </c>
      <c r="BE496" s="192">
        <f>IF(N496="základní",J496,0)</f>
        <v>0</v>
      </c>
      <c r="BF496" s="192">
        <f>IF(N496="snížená",J496,0)</f>
        <v>0</v>
      </c>
      <c r="BG496" s="192">
        <f>IF(N496="zákl. přenesená",J496,0)</f>
        <v>0</v>
      </c>
      <c r="BH496" s="192">
        <f>IF(N496="sníž. přenesená",J496,0)</f>
        <v>0</v>
      </c>
      <c r="BI496" s="192">
        <f>IF(N496="nulová",J496,0)</f>
        <v>0</v>
      </c>
      <c r="BJ496" s="19" t="s">
        <v>83</v>
      </c>
      <c r="BK496" s="192">
        <f>ROUND(I496*H496,2)</f>
        <v>0</v>
      </c>
      <c r="BL496" s="19" t="s">
        <v>348</v>
      </c>
      <c r="BM496" s="191" t="s">
        <v>6550</v>
      </c>
    </row>
    <row r="497" spans="1:65" s="2" customFormat="1" ht="16.5" customHeight="1">
      <c r="A497" s="36"/>
      <c r="B497" s="37"/>
      <c r="C497" s="232" t="s">
        <v>1045</v>
      </c>
      <c r="D497" s="232" t="s">
        <v>300</v>
      </c>
      <c r="E497" s="233" t="s">
        <v>6551</v>
      </c>
      <c r="F497" s="234" t="s">
        <v>6552</v>
      </c>
      <c r="G497" s="235" t="s">
        <v>339</v>
      </c>
      <c r="H497" s="236">
        <v>1</v>
      </c>
      <c r="I497" s="237"/>
      <c r="J497" s="238">
        <f>ROUND(I497*H497,2)</f>
        <v>0</v>
      </c>
      <c r="K497" s="234" t="s">
        <v>19</v>
      </c>
      <c r="L497" s="239"/>
      <c r="M497" s="240" t="s">
        <v>19</v>
      </c>
      <c r="N497" s="241" t="s">
        <v>47</v>
      </c>
      <c r="O497" s="66"/>
      <c r="P497" s="189">
        <f>O497*H497</f>
        <v>0</v>
      </c>
      <c r="Q497" s="189">
        <v>1.6E-2</v>
      </c>
      <c r="R497" s="189">
        <f>Q497*H497</f>
        <v>1.6E-2</v>
      </c>
      <c r="S497" s="189">
        <v>0</v>
      </c>
      <c r="T497" s="190">
        <f>S497*H497</f>
        <v>0</v>
      </c>
      <c r="U497" s="36"/>
      <c r="V497" s="36"/>
      <c r="W497" s="36"/>
      <c r="X497" s="36"/>
      <c r="Y497" s="36"/>
      <c r="Z497" s="36"/>
      <c r="AA497" s="36"/>
      <c r="AB497" s="36"/>
      <c r="AC497" s="36"/>
      <c r="AD497" s="36"/>
      <c r="AE497" s="36"/>
      <c r="AR497" s="191" t="s">
        <v>453</v>
      </c>
      <c r="AT497" s="191" t="s">
        <v>300</v>
      </c>
      <c r="AU497" s="191" t="s">
        <v>85</v>
      </c>
      <c r="AY497" s="19" t="s">
        <v>232</v>
      </c>
      <c r="BE497" s="192">
        <f>IF(N497="základní",J497,0)</f>
        <v>0</v>
      </c>
      <c r="BF497" s="192">
        <f>IF(N497="snížená",J497,0)</f>
        <v>0</v>
      </c>
      <c r="BG497" s="192">
        <f>IF(N497="zákl. přenesená",J497,0)</f>
        <v>0</v>
      </c>
      <c r="BH497" s="192">
        <f>IF(N497="sníž. přenesená",J497,0)</f>
        <v>0</v>
      </c>
      <c r="BI497" s="192">
        <f>IF(N497="nulová",J497,0)</f>
        <v>0</v>
      </c>
      <c r="BJ497" s="19" t="s">
        <v>83</v>
      </c>
      <c r="BK497" s="192">
        <f>ROUND(I497*H497,2)</f>
        <v>0</v>
      </c>
      <c r="BL497" s="19" t="s">
        <v>348</v>
      </c>
      <c r="BM497" s="191" t="s">
        <v>6553</v>
      </c>
    </row>
    <row r="498" spans="1:65" s="2" customFormat="1" ht="16.5" customHeight="1">
      <c r="A498" s="36"/>
      <c r="B498" s="37"/>
      <c r="C498" s="180" t="s">
        <v>1053</v>
      </c>
      <c r="D498" s="180" t="s">
        <v>234</v>
      </c>
      <c r="E498" s="181" t="s">
        <v>6554</v>
      </c>
      <c r="F498" s="182" t="s">
        <v>6555</v>
      </c>
      <c r="G498" s="183" t="s">
        <v>1269</v>
      </c>
      <c r="H498" s="184">
        <v>4</v>
      </c>
      <c r="I498" s="185"/>
      <c r="J498" s="186">
        <f>ROUND(I498*H498,2)</f>
        <v>0</v>
      </c>
      <c r="K498" s="182" t="s">
        <v>19</v>
      </c>
      <c r="L498" s="41"/>
      <c r="M498" s="187" t="s">
        <v>19</v>
      </c>
      <c r="N498" s="188" t="s">
        <v>47</v>
      </c>
      <c r="O498" s="66"/>
      <c r="P498" s="189">
        <f>O498*H498</f>
        <v>0</v>
      </c>
      <c r="Q498" s="189">
        <v>0</v>
      </c>
      <c r="R498" s="189">
        <f>Q498*H498</f>
        <v>0</v>
      </c>
      <c r="S498" s="189">
        <v>0</v>
      </c>
      <c r="T498" s="190">
        <f>S498*H498</f>
        <v>0</v>
      </c>
      <c r="U498" s="36"/>
      <c r="V498" s="36"/>
      <c r="W498" s="36"/>
      <c r="X498" s="36"/>
      <c r="Y498" s="36"/>
      <c r="Z498" s="36"/>
      <c r="AA498" s="36"/>
      <c r="AB498" s="36"/>
      <c r="AC498" s="36"/>
      <c r="AD498" s="36"/>
      <c r="AE498" s="36"/>
      <c r="AR498" s="191" t="s">
        <v>348</v>
      </c>
      <c r="AT498" s="191" t="s">
        <v>234</v>
      </c>
      <c r="AU498" s="191" t="s">
        <v>85</v>
      </c>
      <c r="AY498" s="19" t="s">
        <v>232</v>
      </c>
      <c r="BE498" s="192">
        <f>IF(N498="základní",J498,0)</f>
        <v>0</v>
      </c>
      <c r="BF498" s="192">
        <f>IF(N498="snížená",J498,0)</f>
        <v>0</v>
      </c>
      <c r="BG498" s="192">
        <f>IF(N498="zákl. přenesená",J498,0)</f>
        <v>0</v>
      </c>
      <c r="BH498" s="192">
        <f>IF(N498="sníž. přenesená",J498,0)</f>
        <v>0</v>
      </c>
      <c r="BI498" s="192">
        <f>IF(N498="nulová",J498,0)</f>
        <v>0</v>
      </c>
      <c r="BJ498" s="19" t="s">
        <v>83</v>
      </c>
      <c r="BK498" s="192">
        <f>ROUND(I498*H498,2)</f>
        <v>0</v>
      </c>
      <c r="BL498" s="19" t="s">
        <v>348</v>
      </c>
      <c r="BM498" s="191" t="s">
        <v>6556</v>
      </c>
    </row>
    <row r="499" spans="1:65" s="13" customFormat="1" ht="10.199999999999999">
      <c r="B499" s="200"/>
      <c r="C499" s="201"/>
      <c r="D499" s="198" t="s">
        <v>244</v>
      </c>
      <c r="E499" s="202" t="s">
        <v>19</v>
      </c>
      <c r="F499" s="203" t="s">
        <v>6557</v>
      </c>
      <c r="G499" s="201"/>
      <c r="H499" s="204">
        <v>4</v>
      </c>
      <c r="I499" s="205"/>
      <c r="J499" s="201"/>
      <c r="K499" s="201"/>
      <c r="L499" s="206"/>
      <c r="M499" s="207"/>
      <c r="N499" s="208"/>
      <c r="O499" s="208"/>
      <c r="P499" s="208"/>
      <c r="Q499" s="208"/>
      <c r="R499" s="208"/>
      <c r="S499" s="208"/>
      <c r="T499" s="209"/>
      <c r="AT499" s="210" t="s">
        <v>244</v>
      </c>
      <c r="AU499" s="210" t="s">
        <v>85</v>
      </c>
      <c r="AV499" s="13" t="s">
        <v>85</v>
      </c>
      <c r="AW499" s="13" t="s">
        <v>37</v>
      </c>
      <c r="AX499" s="13" t="s">
        <v>83</v>
      </c>
      <c r="AY499" s="210" t="s">
        <v>232</v>
      </c>
    </row>
    <row r="500" spans="1:65" s="2" customFormat="1" ht="16.5" customHeight="1">
      <c r="A500" s="36"/>
      <c r="B500" s="37"/>
      <c r="C500" s="180" t="s">
        <v>1064</v>
      </c>
      <c r="D500" s="180" t="s">
        <v>234</v>
      </c>
      <c r="E500" s="181" t="s">
        <v>6558</v>
      </c>
      <c r="F500" s="182" t="s">
        <v>6559</v>
      </c>
      <c r="G500" s="183" t="s">
        <v>1269</v>
      </c>
      <c r="H500" s="184">
        <v>1</v>
      </c>
      <c r="I500" s="185"/>
      <c r="J500" s="186">
        <f>ROUND(I500*H500,2)</f>
        <v>0</v>
      </c>
      <c r="K500" s="182" t="s">
        <v>238</v>
      </c>
      <c r="L500" s="41"/>
      <c r="M500" s="187" t="s">
        <v>19</v>
      </c>
      <c r="N500" s="188" t="s">
        <v>47</v>
      </c>
      <c r="O500" s="66"/>
      <c r="P500" s="189">
        <f>O500*H500</f>
        <v>0</v>
      </c>
      <c r="Q500" s="189">
        <v>4.2999999999999999E-4</v>
      </c>
      <c r="R500" s="189">
        <f>Q500*H500</f>
        <v>4.2999999999999999E-4</v>
      </c>
      <c r="S500" s="189">
        <v>0</v>
      </c>
      <c r="T500" s="190">
        <f>S500*H500</f>
        <v>0</v>
      </c>
      <c r="U500" s="36"/>
      <c r="V500" s="36"/>
      <c r="W500" s="36"/>
      <c r="X500" s="36"/>
      <c r="Y500" s="36"/>
      <c r="Z500" s="36"/>
      <c r="AA500" s="36"/>
      <c r="AB500" s="36"/>
      <c r="AC500" s="36"/>
      <c r="AD500" s="36"/>
      <c r="AE500" s="36"/>
      <c r="AR500" s="191" t="s">
        <v>348</v>
      </c>
      <c r="AT500" s="191" t="s">
        <v>234</v>
      </c>
      <c r="AU500" s="191" t="s">
        <v>85</v>
      </c>
      <c r="AY500" s="19" t="s">
        <v>232</v>
      </c>
      <c r="BE500" s="192">
        <f>IF(N500="základní",J500,0)</f>
        <v>0</v>
      </c>
      <c r="BF500" s="192">
        <f>IF(N500="snížená",J500,0)</f>
        <v>0</v>
      </c>
      <c r="BG500" s="192">
        <f>IF(N500="zákl. přenesená",J500,0)</f>
        <v>0</v>
      </c>
      <c r="BH500" s="192">
        <f>IF(N500="sníž. přenesená",J500,0)</f>
        <v>0</v>
      </c>
      <c r="BI500" s="192">
        <f>IF(N500="nulová",J500,0)</f>
        <v>0</v>
      </c>
      <c r="BJ500" s="19" t="s">
        <v>83</v>
      </c>
      <c r="BK500" s="192">
        <f>ROUND(I500*H500,2)</f>
        <v>0</v>
      </c>
      <c r="BL500" s="19" t="s">
        <v>348</v>
      </c>
      <c r="BM500" s="191" t="s">
        <v>6560</v>
      </c>
    </row>
    <row r="501" spans="1:65" s="2" customFormat="1" ht="10.199999999999999">
      <c r="A501" s="36"/>
      <c r="B501" s="37"/>
      <c r="C501" s="38"/>
      <c r="D501" s="193" t="s">
        <v>240</v>
      </c>
      <c r="E501" s="38"/>
      <c r="F501" s="194" t="s">
        <v>6561</v>
      </c>
      <c r="G501" s="38"/>
      <c r="H501" s="38"/>
      <c r="I501" s="195"/>
      <c r="J501" s="38"/>
      <c r="K501" s="38"/>
      <c r="L501" s="41"/>
      <c r="M501" s="196"/>
      <c r="N501" s="197"/>
      <c r="O501" s="66"/>
      <c r="P501" s="66"/>
      <c r="Q501" s="66"/>
      <c r="R501" s="66"/>
      <c r="S501" s="66"/>
      <c r="T501" s="67"/>
      <c r="U501" s="36"/>
      <c r="V501" s="36"/>
      <c r="W501" s="36"/>
      <c r="X501" s="36"/>
      <c r="Y501" s="36"/>
      <c r="Z501" s="36"/>
      <c r="AA501" s="36"/>
      <c r="AB501" s="36"/>
      <c r="AC501" s="36"/>
      <c r="AD501" s="36"/>
      <c r="AE501" s="36"/>
      <c r="AT501" s="19" t="s">
        <v>240</v>
      </c>
      <c r="AU501" s="19" t="s">
        <v>85</v>
      </c>
    </row>
    <row r="502" spans="1:65" s="2" customFormat="1" ht="38.4">
      <c r="A502" s="36"/>
      <c r="B502" s="37"/>
      <c r="C502" s="38"/>
      <c r="D502" s="198" t="s">
        <v>242</v>
      </c>
      <c r="E502" s="38"/>
      <c r="F502" s="199" t="s">
        <v>6562</v>
      </c>
      <c r="G502" s="38"/>
      <c r="H502" s="38"/>
      <c r="I502" s="195"/>
      <c r="J502" s="38"/>
      <c r="K502" s="38"/>
      <c r="L502" s="41"/>
      <c r="M502" s="196"/>
      <c r="N502" s="197"/>
      <c r="O502" s="66"/>
      <c r="P502" s="66"/>
      <c r="Q502" s="66"/>
      <c r="R502" s="66"/>
      <c r="S502" s="66"/>
      <c r="T502" s="67"/>
      <c r="U502" s="36"/>
      <c r="V502" s="36"/>
      <c r="W502" s="36"/>
      <c r="X502" s="36"/>
      <c r="Y502" s="36"/>
      <c r="Z502" s="36"/>
      <c r="AA502" s="36"/>
      <c r="AB502" s="36"/>
      <c r="AC502" s="36"/>
      <c r="AD502" s="36"/>
      <c r="AE502" s="36"/>
      <c r="AT502" s="19" t="s">
        <v>242</v>
      </c>
      <c r="AU502" s="19" t="s">
        <v>85</v>
      </c>
    </row>
    <row r="503" spans="1:65" s="13" customFormat="1" ht="10.199999999999999">
      <c r="B503" s="200"/>
      <c r="C503" s="201"/>
      <c r="D503" s="198" t="s">
        <v>244</v>
      </c>
      <c r="E503" s="202" t="s">
        <v>19</v>
      </c>
      <c r="F503" s="203" t="s">
        <v>6563</v>
      </c>
      <c r="G503" s="201"/>
      <c r="H503" s="204">
        <v>1</v>
      </c>
      <c r="I503" s="205"/>
      <c r="J503" s="201"/>
      <c r="K503" s="201"/>
      <c r="L503" s="206"/>
      <c r="M503" s="207"/>
      <c r="N503" s="208"/>
      <c r="O503" s="208"/>
      <c r="P503" s="208"/>
      <c r="Q503" s="208"/>
      <c r="R503" s="208"/>
      <c r="S503" s="208"/>
      <c r="T503" s="209"/>
      <c r="AT503" s="210" t="s">
        <v>244</v>
      </c>
      <c r="AU503" s="210" t="s">
        <v>85</v>
      </c>
      <c r="AV503" s="13" t="s">
        <v>85</v>
      </c>
      <c r="AW503" s="13" t="s">
        <v>37</v>
      </c>
      <c r="AX503" s="13" t="s">
        <v>83</v>
      </c>
      <c r="AY503" s="210" t="s">
        <v>232</v>
      </c>
    </row>
    <row r="504" spans="1:65" s="2" customFormat="1" ht="24.15" customHeight="1">
      <c r="A504" s="36"/>
      <c r="B504" s="37"/>
      <c r="C504" s="232" t="s">
        <v>1074</v>
      </c>
      <c r="D504" s="232" t="s">
        <v>300</v>
      </c>
      <c r="E504" s="233" t="s">
        <v>6564</v>
      </c>
      <c r="F504" s="234" t="s">
        <v>6565</v>
      </c>
      <c r="G504" s="235" t="s">
        <v>339</v>
      </c>
      <c r="H504" s="236">
        <v>1</v>
      </c>
      <c r="I504" s="237"/>
      <c r="J504" s="238">
        <f>ROUND(I504*H504,2)</f>
        <v>0</v>
      </c>
      <c r="K504" s="234" t="s">
        <v>19</v>
      </c>
      <c r="L504" s="239"/>
      <c r="M504" s="240" t="s">
        <v>19</v>
      </c>
      <c r="N504" s="241" t="s">
        <v>47</v>
      </c>
      <c r="O504" s="66"/>
      <c r="P504" s="189">
        <f>O504*H504</f>
        <v>0</v>
      </c>
      <c r="Q504" s="189">
        <v>2.5000000000000001E-2</v>
      </c>
      <c r="R504" s="189">
        <f>Q504*H504</f>
        <v>2.5000000000000001E-2</v>
      </c>
      <c r="S504" s="189">
        <v>0</v>
      </c>
      <c r="T504" s="190">
        <f>S504*H504</f>
        <v>0</v>
      </c>
      <c r="U504" s="36"/>
      <c r="V504" s="36"/>
      <c r="W504" s="36"/>
      <c r="X504" s="36"/>
      <c r="Y504" s="36"/>
      <c r="Z504" s="36"/>
      <c r="AA504" s="36"/>
      <c r="AB504" s="36"/>
      <c r="AC504" s="36"/>
      <c r="AD504" s="36"/>
      <c r="AE504" s="36"/>
      <c r="AR504" s="191" t="s">
        <v>453</v>
      </c>
      <c r="AT504" s="191" t="s">
        <v>300</v>
      </c>
      <c r="AU504" s="191" t="s">
        <v>85</v>
      </c>
      <c r="AY504" s="19" t="s">
        <v>232</v>
      </c>
      <c r="BE504" s="192">
        <f>IF(N504="základní",J504,0)</f>
        <v>0</v>
      </c>
      <c r="BF504" s="192">
        <f>IF(N504="snížená",J504,0)</f>
        <v>0</v>
      </c>
      <c r="BG504" s="192">
        <f>IF(N504="zákl. přenesená",J504,0)</f>
        <v>0</v>
      </c>
      <c r="BH504" s="192">
        <f>IF(N504="sníž. přenesená",J504,0)</f>
        <v>0</v>
      </c>
      <c r="BI504" s="192">
        <f>IF(N504="nulová",J504,0)</f>
        <v>0</v>
      </c>
      <c r="BJ504" s="19" t="s">
        <v>83</v>
      </c>
      <c r="BK504" s="192">
        <f>ROUND(I504*H504,2)</f>
        <v>0</v>
      </c>
      <c r="BL504" s="19" t="s">
        <v>348</v>
      </c>
      <c r="BM504" s="191" t="s">
        <v>6566</v>
      </c>
    </row>
    <row r="505" spans="1:65" s="2" customFormat="1" ht="16.5" customHeight="1">
      <c r="A505" s="36"/>
      <c r="B505" s="37"/>
      <c r="C505" s="180" t="s">
        <v>1080</v>
      </c>
      <c r="D505" s="180" t="s">
        <v>234</v>
      </c>
      <c r="E505" s="181" t="s">
        <v>6567</v>
      </c>
      <c r="F505" s="182" t="s">
        <v>6568</v>
      </c>
      <c r="G505" s="183" t="s">
        <v>1269</v>
      </c>
      <c r="H505" s="184">
        <v>2</v>
      </c>
      <c r="I505" s="185"/>
      <c r="J505" s="186">
        <f>ROUND(I505*H505,2)</f>
        <v>0</v>
      </c>
      <c r="K505" s="182" t="s">
        <v>238</v>
      </c>
      <c r="L505" s="41"/>
      <c r="M505" s="187" t="s">
        <v>19</v>
      </c>
      <c r="N505" s="188" t="s">
        <v>47</v>
      </c>
      <c r="O505" s="66"/>
      <c r="P505" s="189">
        <f>O505*H505</f>
        <v>0</v>
      </c>
      <c r="Q505" s="189">
        <v>6.4000000000000005E-4</v>
      </c>
      <c r="R505" s="189">
        <f>Q505*H505</f>
        <v>1.2800000000000001E-3</v>
      </c>
      <c r="S505" s="189">
        <v>0</v>
      </c>
      <c r="T505" s="190">
        <f>S505*H505</f>
        <v>0</v>
      </c>
      <c r="U505" s="36"/>
      <c r="V505" s="36"/>
      <c r="W505" s="36"/>
      <c r="X505" s="36"/>
      <c r="Y505" s="36"/>
      <c r="Z505" s="36"/>
      <c r="AA505" s="36"/>
      <c r="AB505" s="36"/>
      <c r="AC505" s="36"/>
      <c r="AD505" s="36"/>
      <c r="AE505" s="36"/>
      <c r="AR505" s="191" t="s">
        <v>348</v>
      </c>
      <c r="AT505" s="191" t="s">
        <v>234</v>
      </c>
      <c r="AU505" s="191" t="s">
        <v>85</v>
      </c>
      <c r="AY505" s="19" t="s">
        <v>232</v>
      </c>
      <c r="BE505" s="192">
        <f>IF(N505="základní",J505,0)</f>
        <v>0</v>
      </c>
      <c r="BF505" s="192">
        <f>IF(N505="snížená",J505,0)</f>
        <v>0</v>
      </c>
      <c r="BG505" s="192">
        <f>IF(N505="zákl. přenesená",J505,0)</f>
        <v>0</v>
      </c>
      <c r="BH505" s="192">
        <f>IF(N505="sníž. přenesená",J505,0)</f>
        <v>0</v>
      </c>
      <c r="BI505" s="192">
        <f>IF(N505="nulová",J505,0)</f>
        <v>0</v>
      </c>
      <c r="BJ505" s="19" t="s">
        <v>83</v>
      </c>
      <c r="BK505" s="192">
        <f>ROUND(I505*H505,2)</f>
        <v>0</v>
      </c>
      <c r="BL505" s="19" t="s">
        <v>348</v>
      </c>
      <c r="BM505" s="191" t="s">
        <v>6569</v>
      </c>
    </row>
    <row r="506" spans="1:65" s="2" customFormat="1" ht="10.199999999999999">
      <c r="A506" s="36"/>
      <c r="B506" s="37"/>
      <c r="C506" s="38"/>
      <c r="D506" s="193" t="s">
        <v>240</v>
      </c>
      <c r="E506" s="38"/>
      <c r="F506" s="194" t="s">
        <v>6570</v>
      </c>
      <c r="G506" s="38"/>
      <c r="H506" s="38"/>
      <c r="I506" s="195"/>
      <c r="J506" s="38"/>
      <c r="K506" s="38"/>
      <c r="L506" s="41"/>
      <c r="M506" s="196"/>
      <c r="N506" s="197"/>
      <c r="O506" s="66"/>
      <c r="P506" s="66"/>
      <c r="Q506" s="66"/>
      <c r="R506" s="66"/>
      <c r="S506" s="66"/>
      <c r="T506" s="67"/>
      <c r="U506" s="36"/>
      <c r="V506" s="36"/>
      <c r="W506" s="36"/>
      <c r="X506" s="36"/>
      <c r="Y506" s="36"/>
      <c r="Z506" s="36"/>
      <c r="AA506" s="36"/>
      <c r="AB506" s="36"/>
      <c r="AC506" s="36"/>
      <c r="AD506" s="36"/>
      <c r="AE506" s="36"/>
      <c r="AT506" s="19" t="s">
        <v>240</v>
      </c>
      <c r="AU506" s="19" t="s">
        <v>85</v>
      </c>
    </row>
    <row r="507" spans="1:65" s="13" customFormat="1" ht="10.199999999999999">
      <c r="B507" s="200"/>
      <c r="C507" s="201"/>
      <c r="D507" s="198" t="s">
        <v>244</v>
      </c>
      <c r="E507" s="202" t="s">
        <v>19</v>
      </c>
      <c r="F507" s="203" t="s">
        <v>6571</v>
      </c>
      <c r="G507" s="201"/>
      <c r="H507" s="204">
        <v>2</v>
      </c>
      <c r="I507" s="205"/>
      <c r="J507" s="201"/>
      <c r="K507" s="201"/>
      <c r="L507" s="206"/>
      <c r="M507" s="207"/>
      <c r="N507" s="208"/>
      <c r="O507" s="208"/>
      <c r="P507" s="208"/>
      <c r="Q507" s="208"/>
      <c r="R507" s="208"/>
      <c r="S507" s="208"/>
      <c r="T507" s="209"/>
      <c r="AT507" s="210" t="s">
        <v>244</v>
      </c>
      <c r="AU507" s="210" t="s">
        <v>85</v>
      </c>
      <c r="AV507" s="13" t="s">
        <v>85</v>
      </c>
      <c r="AW507" s="13" t="s">
        <v>37</v>
      </c>
      <c r="AX507" s="13" t="s">
        <v>83</v>
      </c>
      <c r="AY507" s="210" t="s">
        <v>232</v>
      </c>
    </row>
    <row r="508" spans="1:65" s="2" customFormat="1" ht="24.15" customHeight="1">
      <c r="A508" s="36"/>
      <c r="B508" s="37"/>
      <c r="C508" s="232" t="s">
        <v>1088</v>
      </c>
      <c r="D508" s="232" t="s">
        <v>300</v>
      </c>
      <c r="E508" s="233" t="s">
        <v>6572</v>
      </c>
      <c r="F508" s="234" t="s">
        <v>6573</v>
      </c>
      <c r="G508" s="235" t="s">
        <v>339</v>
      </c>
      <c r="H508" s="236">
        <v>2</v>
      </c>
      <c r="I508" s="237"/>
      <c r="J508" s="238">
        <f>ROUND(I508*H508,2)</f>
        <v>0</v>
      </c>
      <c r="K508" s="234" t="s">
        <v>19</v>
      </c>
      <c r="L508" s="239"/>
      <c r="M508" s="240" t="s">
        <v>19</v>
      </c>
      <c r="N508" s="241" t="s">
        <v>47</v>
      </c>
      <c r="O508" s="66"/>
      <c r="P508" s="189">
        <f>O508*H508</f>
        <v>0</v>
      </c>
      <c r="Q508" s="189">
        <v>1.4E-2</v>
      </c>
      <c r="R508" s="189">
        <f>Q508*H508</f>
        <v>2.8000000000000001E-2</v>
      </c>
      <c r="S508" s="189">
        <v>0</v>
      </c>
      <c r="T508" s="190">
        <f>S508*H508</f>
        <v>0</v>
      </c>
      <c r="U508" s="36"/>
      <c r="V508" s="36"/>
      <c r="W508" s="36"/>
      <c r="X508" s="36"/>
      <c r="Y508" s="36"/>
      <c r="Z508" s="36"/>
      <c r="AA508" s="36"/>
      <c r="AB508" s="36"/>
      <c r="AC508" s="36"/>
      <c r="AD508" s="36"/>
      <c r="AE508" s="36"/>
      <c r="AR508" s="191" t="s">
        <v>453</v>
      </c>
      <c r="AT508" s="191" t="s">
        <v>300</v>
      </c>
      <c r="AU508" s="191" t="s">
        <v>85</v>
      </c>
      <c r="AY508" s="19" t="s">
        <v>232</v>
      </c>
      <c r="BE508" s="192">
        <f>IF(N508="základní",J508,0)</f>
        <v>0</v>
      </c>
      <c r="BF508" s="192">
        <f>IF(N508="snížená",J508,0)</f>
        <v>0</v>
      </c>
      <c r="BG508" s="192">
        <f>IF(N508="zákl. přenesená",J508,0)</f>
        <v>0</v>
      </c>
      <c r="BH508" s="192">
        <f>IF(N508="sníž. přenesená",J508,0)</f>
        <v>0</v>
      </c>
      <c r="BI508" s="192">
        <f>IF(N508="nulová",J508,0)</f>
        <v>0</v>
      </c>
      <c r="BJ508" s="19" t="s">
        <v>83</v>
      </c>
      <c r="BK508" s="192">
        <f>ROUND(I508*H508,2)</f>
        <v>0</v>
      </c>
      <c r="BL508" s="19" t="s">
        <v>348</v>
      </c>
      <c r="BM508" s="191" t="s">
        <v>6574</v>
      </c>
    </row>
    <row r="509" spans="1:65" s="2" customFormat="1" ht="21.75" customHeight="1">
      <c r="A509" s="36"/>
      <c r="B509" s="37"/>
      <c r="C509" s="180" t="s">
        <v>1093</v>
      </c>
      <c r="D509" s="253" t="s">
        <v>234</v>
      </c>
      <c r="E509" s="181" t="s">
        <v>6575</v>
      </c>
      <c r="F509" s="182" t="s">
        <v>6576</v>
      </c>
      <c r="G509" s="183" t="s">
        <v>339</v>
      </c>
      <c r="H509" s="184">
        <v>1</v>
      </c>
      <c r="I509" s="185"/>
      <c r="J509" s="186">
        <f>ROUND(I509*H509,2)</f>
        <v>0</v>
      </c>
      <c r="K509" s="182" t="s">
        <v>19</v>
      </c>
      <c r="L509" s="41"/>
      <c r="M509" s="187" t="s">
        <v>19</v>
      </c>
      <c r="N509" s="188" t="s">
        <v>47</v>
      </c>
      <c r="O509" s="66"/>
      <c r="P509" s="189">
        <f>O509*H509</f>
        <v>0</v>
      </c>
      <c r="Q509" s="189">
        <v>5.0299999999999997E-3</v>
      </c>
      <c r="R509" s="189">
        <f>Q509*H509</f>
        <v>5.0299999999999997E-3</v>
      </c>
      <c r="S509" s="189">
        <v>0</v>
      </c>
      <c r="T509" s="190">
        <f>S509*H509</f>
        <v>0</v>
      </c>
      <c r="U509" s="36"/>
      <c r="V509" s="36"/>
      <c r="W509" s="36"/>
      <c r="X509" s="36"/>
      <c r="Y509" s="36"/>
      <c r="Z509" s="36"/>
      <c r="AA509" s="36"/>
      <c r="AB509" s="36"/>
      <c r="AC509" s="36"/>
      <c r="AD509" s="36"/>
      <c r="AE509" s="36"/>
      <c r="AR509" s="191" t="s">
        <v>348</v>
      </c>
      <c r="AT509" s="191" t="s">
        <v>234</v>
      </c>
      <c r="AU509" s="191" t="s">
        <v>85</v>
      </c>
      <c r="AY509" s="19" t="s">
        <v>232</v>
      </c>
      <c r="BE509" s="192">
        <f>IF(N509="základní",J509,0)</f>
        <v>0</v>
      </c>
      <c r="BF509" s="192">
        <f>IF(N509="snížená",J509,0)</f>
        <v>0</v>
      </c>
      <c r="BG509" s="192">
        <f>IF(N509="zákl. přenesená",J509,0)</f>
        <v>0</v>
      </c>
      <c r="BH509" s="192">
        <f>IF(N509="sníž. přenesená",J509,0)</f>
        <v>0</v>
      </c>
      <c r="BI509" s="192">
        <f>IF(N509="nulová",J509,0)</f>
        <v>0</v>
      </c>
      <c r="BJ509" s="19" t="s">
        <v>83</v>
      </c>
      <c r="BK509" s="192">
        <f>ROUND(I509*H509,2)</f>
        <v>0</v>
      </c>
      <c r="BL509" s="19" t="s">
        <v>348</v>
      </c>
      <c r="BM509" s="191" t="s">
        <v>6577</v>
      </c>
    </row>
    <row r="510" spans="1:65" s="13" customFormat="1" ht="10.199999999999999">
      <c r="B510" s="200"/>
      <c r="C510" s="201"/>
      <c r="D510" s="198" t="s">
        <v>244</v>
      </c>
      <c r="E510" s="202" t="s">
        <v>19</v>
      </c>
      <c r="F510" s="203" t="s">
        <v>6578</v>
      </c>
      <c r="G510" s="201"/>
      <c r="H510" s="204">
        <v>1</v>
      </c>
      <c r="I510" s="205"/>
      <c r="J510" s="201"/>
      <c r="K510" s="201"/>
      <c r="L510" s="206"/>
      <c r="M510" s="207"/>
      <c r="N510" s="208"/>
      <c r="O510" s="208"/>
      <c r="P510" s="208"/>
      <c r="Q510" s="208"/>
      <c r="R510" s="208"/>
      <c r="S510" s="208"/>
      <c r="T510" s="209"/>
      <c r="AT510" s="210" t="s">
        <v>244</v>
      </c>
      <c r="AU510" s="210" t="s">
        <v>85</v>
      </c>
      <c r="AV510" s="13" t="s">
        <v>85</v>
      </c>
      <c r="AW510" s="13" t="s">
        <v>37</v>
      </c>
      <c r="AX510" s="13" t="s">
        <v>83</v>
      </c>
      <c r="AY510" s="210" t="s">
        <v>232</v>
      </c>
    </row>
    <row r="511" spans="1:65" s="2" customFormat="1" ht="16.5" customHeight="1">
      <c r="A511" s="36"/>
      <c r="B511" s="37"/>
      <c r="C511" s="180" t="s">
        <v>1100</v>
      </c>
      <c r="D511" s="253" t="s">
        <v>234</v>
      </c>
      <c r="E511" s="181" t="s">
        <v>6579</v>
      </c>
      <c r="F511" s="182" t="s">
        <v>6580</v>
      </c>
      <c r="G511" s="183" t="s">
        <v>1269</v>
      </c>
      <c r="H511" s="184">
        <v>26</v>
      </c>
      <c r="I511" s="185"/>
      <c r="J511" s="186">
        <f>ROUND(I511*H511,2)</f>
        <v>0</v>
      </c>
      <c r="K511" s="182" t="s">
        <v>238</v>
      </c>
      <c r="L511" s="41"/>
      <c r="M511" s="187" t="s">
        <v>19</v>
      </c>
      <c r="N511" s="188" t="s">
        <v>47</v>
      </c>
      <c r="O511" s="66"/>
      <c r="P511" s="189">
        <f>O511*H511</f>
        <v>0</v>
      </c>
      <c r="Q511" s="189">
        <v>2.4000000000000001E-4</v>
      </c>
      <c r="R511" s="189">
        <f>Q511*H511</f>
        <v>6.2399999999999999E-3</v>
      </c>
      <c r="S511" s="189">
        <v>0</v>
      </c>
      <c r="T511" s="190">
        <f>S511*H511</f>
        <v>0</v>
      </c>
      <c r="U511" s="36"/>
      <c r="V511" s="36"/>
      <c r="W511" s="36"/>
      <c r="X511" s="36"/>
      <c r="Y511" s="36"/>
      <c r="Z511" s="36"/>
      <c r="AA511" s="36"/>
      <c r="AB511" s="36"/>
      <c r="AC511" s="36"/>
      <c r="AD511" s="36"/>
      <c r="AE511" s="36"/>
      <c r="AR511" s="191" t="s">
        <v>348</v>
      </c>
      <c r="AT511" s="191" t="s">
        <v>234</v>
      </c>
      <c r="AU511" s="191" t="s">
        <v>85</v>
      </c>
      <c r="AY511" s="19" t="s">
        <v>232</v>
      </c>
      <c r="BE511" s="192">
        <f>IF(N511="základní",J511,0)</f>
        <v>0</v>
      </c>
      <c r="BF511" s="192">
        <f>IF(N511="snížená",J511,0)</f>
        <v>0</v>
      </c>
      <c r="BG511" s="192">
        <f>IF(N511="zákl. přenesená",J511,0)</f>
        <v>0</v>
      </c>
      <c r="BH511" s="192">
        <f>IF(N511="sníž. přenesená",J511,0)</f>
        <v>0</v>
      </c>
      <c r="BI511" s="192">
        <f>IF(N511="nulová",J511,0)</f>
        <v>0</v>
      </c>
      <c r="BJ511" s="19" t="s">
        <v>83</v>
      </c>
      <c r="BK511" s="192">
        <f>ROUND(I511*H511,2)</f>
        <v>0</v>
      </c>
      <c r="BL511" s="19" t="s">
        <v>348</v>
      </c>
      <c r="BM511" s="191" t="s">
        <v>6581</v>
      </c>
    </row>
    <row r="512" spans="1:65" s="2" customFormat="1" ht="10.199999999999999">
      <c r="A512" s="36"/>
      <c r="B512" s="37"/>
      <c r="C512" s="38"/>
      <c r="D512" s="193" t="s">
        <v>240</v>
      </c>
      <c r="E512" s="38"/>
      <c r="F512" s="194" t="s">
        <v>6582</v>
      </c>
      <c r="G512" s="38"/>
      <c r="H512" s="38"/>
      <c r="I512" s="195"/>
      <c r="J512" s="38"/>
      <c r="K512" s="38"/>
      <c r="L512" s="41"/>
      <c r="M512" s="196"/>
      <c r="N512" s="197"/>
      <c r="O512" s="66"/>
      <c r="P512" s="66"/>
      <c r="Q512" s="66"/>
      <c r="R512" s="66"/>
      <c r="S512" s="66"/>
      <c r="T512" s="67"/>
      <c r="U512" s="36"/>
      <c r="V512" s="36"/>
      <c r="W512" s="36"/>
      <c r="X512" s="36"/>
      <c r="Y512" s="36"/>
      <c r="Z512" s="36"/>
      <c r="AA512" s="36"/>
      <c r="AB512" s="36"/>
      <c r="AC512" s="36"/>
      <c r="AD512" s="36"/>
      <c r="AE512" s="36"/>
      <c r="AT512" s="19" t="s">
        <v>240</v>
      </c>
      <c r="AU512" s="19" t="s">
        <v>85</v>
      </c>
    </row>
    <row r="513" spans="1:65" s="13" customFormat="1" ht="10.199999999999999">
      <c r="B513" s="200"/>
      <c r="C513" s="201"/>
      <c r="D513" s="198" t="s">
        <v>244</v>
      </c>
      <c r="E513" s="202" t="s">
        <v>19</v>
      </c>
      <c r="F513" s="203" t="s">
        <v>6583</v>
      </c>
      <c r="G513" s="201"/>
      <c r="H513" s="204">
        <v>26</v>
      </c>
      <c r="I513" s="205"/>
      <c r="J513" s="201"/>
      <c r="K513" s="201"/>
      <c r="L513" s="206"/>
      <c r="M513" s="207"/>
      <c r="N513" s="208"/>
      <c r="O513" s="208"/>
      <c r="P513" s="208"/>
      <c r="Q513" s="208"/>
      <c r="R513" s="208"/>
      <c r="S513" s="208"/>
      <c r="T513" s="209"/>
      <c r="AT513" s="210" t="s">
        <v>244</v>
      </c>
      <c r="AU513" s="210" t="s">
        <v>85</v>
      </c>
      <c r="AV513" s="13" t="s">
        <v>85</v>
      </c>
      <c r="AW513" s="13" t="s">
        <v>37</v>
      </c>
      <c r="AX513" s="13" t="s">
        <v>83</v>
      </c>
      <c r="AY513" s="210" t="s">
        <v>232</v>
      </c>
    </row>
    <row r="514" spans="1:65" s="2" customFormat="1" ht="16.5" customHeight="1">
      <c r="A514" s="36"/>
      <c r="B514" s="37"/>
      <c r="C514" s="180" t="s">
        <v>1106</v>
      </c>
      <c r="D514" s="180" t="s">
        <v>234</v>
      </c>
      <c r="E514" s="181" t="s">
        <v>6584</v>
      </c>
      <c r="F514" s="182" t="s">
        <v>6585</v>
      </c>
      <c r="G514" s="183" t="s">
        <v>1269</v>
      </c>
      <c r="H514" s="184">
        <v>1</v>
      </c>
      <c r="I514" s="185"/>
      <c r="J514" s="186">
        <f>ROUND(I514*H514,2)</f>
        <v>0</v>
      </c>
      <c r="K514" s="182" t="s">
        <v>238</v>
      </c>
      <c r="L514" s="41"/>
      <c r="M514" s="187" t="s">
        <v>19</v>
      </c>
      <c r="N514" s="188" t="s">
        <v>47</v>
      </c>
      <c r="O514" s="66"/>
      <c r="P514" s="189">
        <f>O514*H514</f>
        <v>0</v>
      </c>
      <c r="Q514" s="189">
        <v>9.0000000000000006E-5</v>
      </c>
      <c r="R514" s="189">
        <f>Q514*H514</f>
        <v>9.0000000000000006E-5</v>
      </c>
      <c r="S514" s="189">
        <v>0</v>
      </c>
      <c r="T514" s="190">
        <f>S514*H514</f>
        <v>0</v>
      </c>
      <c r="U514" s="36"/>
      <c r="V514" s="36"/>
      <c r="W514" s="36"/>
      <c r="X514" s="36"/>
      <c r="Y514" s="36"/>
      <c r="Z514" s="36"/>
      <c r="AA514" s="36"/>
      <c r="AB514" s="36"/>
      <c r="AC514" s="36"/>
      <c r="AD514" s="36"/>
      <c r="AE514" s="36"/>
      <c r="AR514" s="191" t="s">
        <v>348</v>
      </c>
      <c r="AT514" s="191" t="s">
        <v>234</v>
      </c>
      <c r="AU514" s="191" t="s">
        <v>85</v>
      </c>
      <c r="AY514" s="19" t="s">
        <v>232</v>
      </c>
      <c r="BE514" s="192">
        <f>IF(N514="základní",J514,0)</f>
        <v>0</v>
      </c>
      <c r="BF514" s="192">
        <f>IF(N514="snížená",J514,0)</f>
        <v>0</v>
      </c>
      <c r="BG514" s="192">
        <f>IF(N514="zákl. přenesená",J514,0)</f>
        <v>0</v>
      </c>
      <c r="BH514" s="192">
        <f>IF(N514="sníž. přenesená",J514,0)</f>
        <v>0</v>
      </c>
      <c r="BI514" s="192">
        <f>IF(N514="nulová",J514,0)</f>
        <v>0</v>
      </c>
      <c r="BJ514" s="19" t="s">
        <v>83</v>
      </c>
      <c r="BK514" s="192">
        <f>ROUND(I514*H514,2)</f>
        <v>0</v>
      </c>
      <c r="BL514" s="19" t="s">
        <v>348</v>
      </c>
      <c r="BM514" s="191" t="s">
        <v>6586</v>
      </c>
    </row>
    <row r="515" spans="1:65" s="2" customFormat="1" ht="10.199999999999999">
      <c r="A515" s="36"/>
      <c r="B515" s="37"/>
      <c r="C515" s="38"/>
      <c r="D515" s="193" t="s">
        <v>240</v>
      </c>
      <c r="E515" s="38"/>
      <c r="F515" s="194" t="s">
        <v>6587</v>
      </c>
      <c r="G515" s="38"/>
      <c r="H515" s="38"/>
      <c r="I515" s="195"/>
      <c r="J515" s="38"/>
      <c r="K515" s="38"/>
      <c r="L515" s="41"/>
      <c r="M515" s="196"/>
      <c r="N515" s="197"/>
      <c r="O515" s="66"/>
      <c r="P515" s="66"/>
      <c r="Q515" s="66"/>
      <c r="R515" s="66"/>
      <c r="S515" s="66"/>
      <c r="T515" s="67"/>
      <c r="U515" s="36"/>
      <c r="V515" s="36"/>
      <c r="W515" s="36"/>
      <c r="X515" s="36"/>
      <c r="Y515" s="36"/>
      <c r="Z515" s="36"/>
      <c r="AA515" s="36"/>
      <c r="AB515" s="36"/>
      <c r="AC515" s="36"/>
      <c r="AD515" s="36"/>
      <c r="AE515" s="36"/>
      <c r="AT515" s="19" t="s">
        <v>240</v>
      </c>
      <c r="AU515" s="19" t="s">
        <v>85</v>
      </c>
    </row>
    <row r="516" spans="1:65" s="13" customFormat="1" ht="10.199999999999999">
      <c r="B516" s="200"/>
      <c r="C516" s="201"/>
      <c r="D516" s="198" t="s">
        <v>244</v>
      </c>
      <c r="E516" s="202" t="s">
        <v>19</v>
      </c>
      <c r="F516" s="203" t="s">
        <v>6588</v>
      </c>
      <c r="G516" s="201"/>
      <c r="H516" s="204">
        <v>1</v>
      </c>
      <c r="I516" s="205"/>
      <c r="J516" s="201"/>
      <c r="K516" s="201"/>
      <c r="L516" s="206"/>
      <c r="M516" s="207"/>
      <c r="N516" s="208"/>
      <c r="O516" s="208"/>
      <c r="P516" s="208"/>
      <c r="Q516" s="208"/>
      <c r="R516" s="208"/>
      <c r="S516" s="208"/>
      <c r="T516" s="209"/>
      <c r="AT516" s="210" t="s">
        <v>244</v>
      </c>
      <c r="AU516" s="210" t="s">
        <v>85</v>
      </c>
      <c r="AV516" s="13" t="s">
        <v>85</v>
      </c>
      <c r="AW516" s="13" t="s">
        <v>37</v>
      </c>
      <c r="AX516" s="13" t="s">
        <v>83</v>
      </c>
      <c r="AY516" s="210" t="s">
        <v>232</v>
      </c>
    </row>
    <row r="517" spans="1:65" s="2" customFormat="1" ht="16.5" customHeight="1">
      <c r="A517" s="36"/>
      <c r="B517" s="37"/>
      <c r="C517" s="232" t="s">
        <v>1115</v>
      </c>
      <c r="D517" s="232" t="s">
        <v>300</v>
      </c>
      <c r="E517" s="233" t="s">
        <v>6589</v>
      </c>
      <c r="F517" s="234" t="s">
        <v>6590</v>
      </c>
      <c r="G517" s="235" t="s">
        <v>339</v>
      </c>
      <c r="H517" s="236">
        <v>1</v>
      </c>
      <c r="I517" s="237"/>
      <c r="J517" s="238">
        <f>ROUND(I517*H517,2)</f>
        <v>0</v>
      </c>
      <c r="K517" s="234" t="s">
        <v>19</v>
      </c>
      <c r="L517" s="239"/>
      <c r="M517" s="240" t="s">
        <v>19</v>
      </c>
      <c r="N517" s="241" t="s">
        <v>47</v>
      </c>
      <c r="O517" s="66"/>
      <c r="P517" s="189">
        <f>O517*H517</f>
        <v>0</v>
      </c>
      <c r="Q517" s="189">
        <v>1.2999999999999999E-3</v>
      </c>
      <c r="R517" s="189">
        <f>Q517*H517</f>
        <v>1.2999999999999999E-3</v>
      </c>
      <c r="S517" s="189">
        <v>0</v>
      </c>
      <c r="T517" s="190">
        <f>S517*H517</f>
        <v>0</v>
      </c>
      <c r="U517" s="36"/>
      <c r="V517" s="36"/>
      <c r="W517" s="36"/>
      <c r="X517" s="36"/>
      <c r="Y517" s="36"/>
      <c r="Z517" s="36"/>
      <c r="AA517" s="36"/>
      <c r="AB517" s="36"/>
      <c r="AC517" s="36"/>
      <c r="AD517" s="36"/>
      <c r="AE517" s="36"/>
      <c r="AR517" s="191" t="s">
        <v>453</v>
      </c>
      <c r="AT517" s="191" t="s">
        <v>300</v>
      </c>
      <c r="AU517" s="191" t="s">
        <v>85</v>
      </c>
      <c r="AY517" s="19" t="s">
        <v>232</v>
      </c>
      <c r="BE517" s="192">
        <f>IF(N517="základní",J517,0)</f>
        <v>0</v>
      </c>
      <c r="BF517" s="192">
        <f>IF(N517="snížená",J517,0)</f>
        <v>0</v>
      </c>
      <c r="BG517" s="192">
        <f>IF(N517="zákl. přenesená",J517,0)</f>
        <v>0</v>
      </c>
      <c r="BH517" s="192">
        <f>IF(N517="sníž. přenesená",J517,0)</f>
        <v>0</v>
      </c>
      <c r="BI517" s="192">
        <f>IF(N517="nulová",J517,0)</f>
        <v>0</v>
      </c>
      <c r="BJ517" s="19" t="s">
        <v>83</v>
      </c>
      <c r="BK517" s="192">
        <f>ROUND(I517*H517,2)</f>
        <v>0</v>
      </c>
      <c r="BL517" s="19" t="s">
        <v>348</v>
      </c>
      <c r="BM517" s="191" t="s">
        <v>6591</v>
      </c>
    </row>
    <row r="518" spans="1:65" s="2" customFormat="1" ht="16.5" customHeight="1">
      <c r="A518" s="36"/>
      <c r="B518" s="37"/>
      <c r="C518" s="180" t="s">
        <v>1121</v>
      </c>
      <c r="D518" s="180" t="s">
        <v>234</v>
      </c>
      <c r="E518" s="181" t="s">
        <v>6592</v>
      </c>
      <c r="F518" s="182" t="s">
        <v>6593</v>
      </c>
      <c r="G518" s="183" t="s">
        <v>1269</v>
      </c>
      <c r="H518" s="184">
        <v>2</v>
      </c>
      <c r="I518" s="185"/>
      <c r="J518" s="186">
        <f>ROUND(I518*H518,2)</f>
        <v>0</v>
      </c>
      <c r="K518" s="182" t="s">
        <v>238</v>
      </c>
      <c r="L518" s="41"/>
      <c r="M518" s="187" t="s">
        <v>19</v>
      </c>
      <c r="N518" s="188" t="s">
        <v>47</v>
      </c>
      <c r="O518" s="66"/>
      <c r="P518" s="189">
        <f>O518*H518</f>
        <v>0</v>
      </c>
      <c r="Q518" s="189">
        <v>1.2999999999999999E-4</v>
      </c>
      <c r="R518" s="189">
        <f>Q518*H518</f>
        <v>2.5999999999999998E-4</v>
      </c>
      <c r="S518" s="189">
        <v>0</v>
      </c>
      <c r="T518" s="190">
        <f>S518*H518</f>
        <v>0</v>
      </c>
      <c r="U518" s="36"/>
      <c r="V518" s="36"/>
      <c r="W518" s="36"/>
      <c r="X518" s="36"/>
      <c r="Y518" s="36"/>
      <c r="Z518" s="36"/>
      <c r="AA518" s="36"/>
      <c r="AB518" s="36"/>
      <c r="AC518" s="36"/>
      <c r="AD518" s="36"/>
      <c r="AE518" s="36"/>
      <c r="AR518" s="191" t="s">
        <v>348</v>
      </c>
      <c r="AT518" s="191" t="s">
        <v>234</v>
      </c>
      <c r="AU518" s="191" t="s">
        <v>85</v>
      </c>
      <c r="AY518" s="19" t="s">
        <v>232</v>
      </c>
      <c r="BE518" s="192">
        <f>IF(N518="základní",J518,0)</f>
        <v>0</v>
      </c>
      <c r="BF518" s="192">
        <f>IF(N518="snížená",J518,0)</f>
        <v>0</v>
      </c>
      <c r="BG518" s="192">
        <f>IF(N518="zákl. přenesená",J518,0)</f>
        <v>0</v>
      </c>
      <c r="BH518" s="192">
        <f>IF(N518="sníž. přenesená",J518,0)</f>
        <v>0</v>
      </c>
      <c r="BI518" s="192">
        <f>IF(N518="nulová",J518,0)</f>
        <v>0</v>
      </c>
      <c r="BJ518" s="19" t="s">
        <v>83</v>
      </c>
      <c r="BK518" s="192">
        <f>ROUND(I518*H518,2)</f>
        <v>0</v>
      </c>
      <c r="BL518" s="19" t="s">
        <v>348</v>
      </c>
      <c r="BM518" s="191" t="s">
        <v>6594</v>
      </c>
    </row>
    <row r="519" spans="1:65" s="2" customFormat="1" ht="10.199999999999999">
      <c r="A519" s="36"/>
      <c r="B519" s="37"/>
      <c r="C519" s="38"/>
      <c r="D519" s="193" t="s">
        <v>240</v>
      </c>
      <c r="E519" s="38"/>
      <c r="F519" s="194" t="s">
        <v>6595</v>
      </c>
      <c r="G519" s="38"/>
      <c r="H519" s="38"/>
      <c r="I519" s="195"/>
      <c r="J519" s="38"/>
      <c r="K519" s="38"/>
      <c r="L519" s="41"/>
      <c r="M519" s="196"/>
      <c r="N519" s="197"/>
      <c r="O519" s="66"/>
      <c r="P519" s="66"/>
      <c r="Q519" s="66"/>
      <c r="R519" s="66"/>
      <c r="S519" s="66"/>
      <c r="T519" s="67"/>
      <c r="U519" s="36"/>
      <c r="V519" s="36"/>
      <c r="W519" s="36"/>
      <c r="X519" s="36"/>
      <c r="Y519" s="36"/>
      <c r="Z519" s="36"/>
      <c r="AA519" s="36"/>
      <c r="AB519" s="36"/>
      <c r="AC519" s="36"/>
      <c r="AD519" s="36"/>
      <c r="AE519" s="36"/>
      <c r="AT519" s="19" t="s">
        <v>240</v>
      </c>
      <c r="AU519" s="19" t="s">
        <v>85</v>
      </c>
    </row>
    <row r="520" spans="1:65" s="13" customFormat="1" ht="10.199999999999999">
      <c r="B520" s="200"/>
      <c r="C520" s="201"/>
      <c r="D520" s="198" t="s">
        <v>244</v>
      </c>
      <c r="E520" s="202" t="s">
        <v>19</v>
      </c>
      <c r="F520" s="203" t="s">
        <v>6596</v>
      </c>
      <c r="G520" s="201"/>
      <c r="H520" s="204">
        <v>2</v>
      </c>
      <c r="I520" s="205"/>
      <c r="J520" s="201"/>
      <c r="K520" s="201"/>
      <c r="L520" s="206"/>
      <c r="M520" s="207"/>
      <c r="N520" s="208"/>
      <c r="O520" s="208"/>
      <c r="P520" s="208"/>
      <c r="Q520" s="208"/>
      <c r="R520" s="208"/>
      <c r="S520" s="208"/>
      <c r="T520" s="209"/>
      <c r="AT520" s="210" t="s">
        <v>244</v>
      </c>
      <c r="AU520" s="210" t="s">
        <v>85</v>
      </c>
      <c r="AV520" s="13" t="s">
        <v>85</v>
      </c>
      <c r="AW520" s="13" t="s">
        <v>37</v>
      </c>
      <c r="AX520" s="13" t="s">
        <v>83</v>
      </c>
      <c r="AY520" s="210" t="s">
        <v>232</v>
      </c>
    </row>
    <row r="521" spans="1:65" s="2" customFormat="1" ht="16.5" customHeight="1">
      <c r="A521" s="36"/>
      <c r="B521" s="37"/>
      <c r="C521" s="232" t="s">
        <v>1129</v>
      </c>
      <c r="D521" s="232" t="s">
        <v>300</v>
      </c>
      <c r="E521" s="233" t="s">
        <v>6597</v>
      </c>
      <c r="F521" s="234" t="s">
        <v>6598</v>
      </c>
      <c r="G521" s="235" t="s">
        <v>339</v>
      </c>
      <c r="H521" s="236">
        <v>1</v>
      </c>
      <c r="I521" s="237"/>
      <c r="J521" s="238">
        <f>ROUND(I521*H521,2)</f>
        <v>0</v>
      </c>
      <c r="K521" s="234" t="s">
        <v>19</v>
      </c>
      <c r="L521" s="239"/>
      <c r="M521" s="240" t="s">
        <v>19</v>
      </c>
      <c r="N521" s="241" t="s">
        <v>47</v>
      </c>
      <c r="O521" s="66"/>
      <c r="P521" s="189">
        <f>O521*H521</f>
        <v>0</v>
      </c>
      <c r="Q521" s="189">
        <v>2E-3</v>
      </c>
      <c r="R521" s="189">
        <f>Q521*H521</f>
        <v>2E-3</v>
      </c>
      <c r="S521" s="189">
        <v>0</v>
      </c>
      <c r="T521" s="190">
        <f>S521*H521</f>
        <v>0</v>
      </c>
      <c r="U521" s="36"/>
      <c r="V521" s="36"/>
      <c r="W521" s="36"/>
      <c r="X521" s="36"/>
      <c r="Y521" s="36"/>
      <c r="Z521" s="36"/>
      <c r="AA521" s="36"/>
      <c r="AB521" s="36"/>
      <c r="AC521" s="36"/>
      <c r="AD521" s="36"/>
      <c r="AE521" s="36"/>
      <c r="AR521" s="191" t="s">
        <v>453</v>
      </c>
      <c r="AT521" s="191" t="s">
        <v>300</v>
      </c>
      <c r="AU521" s="191" t="s">
        <v>85</v>
      </c>
      <c r="AY521" s="19" t="s">
        <v>232</v>
      </c>
      <c r="BE521" s="192">
        <f>IF(N521="základní",J521,0)</f>
        <v>0</v>
      </c>
      <c r="BF521" s="192">
        <f>IF(N521="snížená",J521,0)</f>
        <v>0</v>
      </c>
      <c r="BG521" s="192">
        <f>IF(N521="zákl. přenesená",J521,0)</f>
        <v>0</v>
      </c>
      <c r="BH521" s="192">
        <f>IF(N521="sníž. přenesená",J521,0)</f>
        <v>0</v>
      </c>
      <c r="BI521" s="192">
        <f>IF(N521="nulová",J521,0)</f>
        <v>0</v>
      </c>
      <c r="BJ521" s="19" t="s">
        <v>83</v>
      </c>
      <c r="BK521" s="192">
        <f>ROUND(I521*H521,2)</f>
        <v>0</v>
      </c>
      <c r="BL521" s="19" t="s">
        <v>348</v>
      </c>
      <c r="BM521" s="191" t="s">
        <v>6599</v>
      </c>
    </row>
    <row r="522" spans="1:65" s="2" customFormat="1" ht="16.5" customHeight="1">
      <c r="A522" s="36"/>
      <c r="B522" s="37"/>
      <c r="C522" s="232" t="s">
        <v>1137</v>
      </c>
      <c r="D522" s="232" t="s">
        <v>300</v>
      </c>
      <c r="E522" s="233" t="s">
        <v>6600</v>
      </c>
      <c r="F522" s="234" t="s">
        <v>6601</v>
      </c>
      <c r="G522" s="235" t="s">
        <v>339</v>
      </c>
      <c r="H522" s="236">
        <v>1</v>
      </c>
      <c r="I522" s="237"/>
      <c r="J522" s="238">
        <f>ROUND(I522*H522,2)</f>
        <v>0</v>
      </c>
      <c r="K522" s="234" t="s">
        <v>19</v>
      </c>
      <c r="L522" s="239"/>
      <c r="M522" s="240" t="s">
        <v>19</v>
      </c>
      <c r="N522" s="241" t="s">
        <v>47</v>
      </c>
      <c r="O522" s="66"/>
      <c r="P522" s="189">
        <f>O522*H522</f>
        <v>0</v>
      </c>
      <c r="Q522" s="189">
        <v>2E-3</v>
      </c>
      <c r="R522" s="189">
        <f>Q522*H522</f>
        <v>2E-3</v>
      </c>
      <c r="S522" s="189">
        <v>0</v>
      </c>
      <c r="T522" s="190">
        <f>S522*H522</f>
        <v>0</v>
      </c>
      <c r="U522" s="36"/>
      <c r="V522" s="36"/>
      <c r="W522" s="36"/>
      <c r="X522" s="36"/>
      <c r="Y522" s="36"/>
      <c r="Z522" s="36"/>
      <c r="AA522" s="36"/>
      <c r="AB522" s="36"/>
      <c r="AC522" s="36"/>
      <c r="AD522" s="36"/>
      <c r="AE522" s="36"/>
      <c r="AR522" s="191" t="s">
        <v>453</v>
      </c>
      <c r="AT522" s="191" t="s">
        <v>300</v>
      </c>
      <c r="AU522" s="191" t="s">
        <v>85</v>
      </c>
      <c r="AY522" s="19" t="s">
        <v>232</v>
      </c>
      <c r="BE522" s="192">
        <f>IF(N522="základní",J522,0)</f>
        <v>0</v>
      </c>
      <c r="BF522" s="192">
        <f>IF(N522="snížená",J522,0)</f>
        <v>0</v>
      </c>
      <c r="BG522" s="192">
        <f>IF(N522="zákl. přenesená",J522,0)</f>
        <v>0</v>
      </c>
      <c r="BH522" s="192">
        <f>IF(N522="sníž. přenesená",J522,0)</f>
        <v>0</v>
      </c>
      <c r="BI522" s="192">
        <f>IF(N522="nulová",J522,0)</f>
        <v>0</v>
      </c>
      <c r="BJ522" s="19" t="s">
        <v>83</v>
      </c>
      <c r="BK522" s="192">
        <f>ROUND(I522*H522,2)</f>
        <v>0</v>
      </c>
      <c r="BL522" s="19" t="s">
        <v>348</v>
      </c>
      <c r="BM522" s="191" t="s">
        <v>6602</v>
      </c>
    </row>
    <row r="523" spans="1:65" s="2" customFormat="1" ht="16.5" customHeight="1">
      <c r="A523" s="36"/>
      <c r="B523" s="37"/>
      <c r="C523" s="180" t="s">
        <v>1144</v>
      </c>
      <c r="D523" s="253" t="s">
        <v>234</v>
      </c>
      <c r="E523" s="181" t="s">
        <v>6603</v>
      </c>
      <c r="F523" s="182" t="s">
        <v>6604</v>
      </c>
      <c r="G523" s="183" t="s">
        <v>339</v>
      </c>
      <c r="H523" s="184">
        <v>3</v>
      </c>
      <c r="I523" s="185"/>
      <c r="J523" s="186">
        <f>ROUND(I523*H523,2)</f>
        <v>0</v>
      </c>
      <c r="K523" s="182" t="s">
        <v>238</v>
      </c>
      <c r="L523" s="41"/>
      <c r="M523" s="187" t="s">
        <v>19</v>
      </c>
      <c r="N523" s="188" t="s">
        <v>47</v>
      </c>
      <c r="O523" s="66"/>
      <c r="P523" s="189">
        <f>O523*H523</f>
        <v>0</v>
      </c>
      <c r="Q523" s="189">
        <v>1.6000000000000001E-4</v>
      </c>
      <c r="R523" s="189">
        <f>Q523*H523</f>
        <v>4.8000000000000007E-4</v>
      </c>
      <c r="S523" s="189">
        <v>0</v>
      </c>
      <c r="T523" s="190">
        <f>S523*H523</f>
        <v>0</v>
      </c>
      <c r="U523" s="36"/>
      <c r="V523" s="36"/>
      <c r="W523" s="36"/>
      <c r="X523" s="36"/>
      <c r="Y523" s="36"/>
      <c r="Z523" s="36"/>
      <c r="AA523" s="36"/>
      <c r="AB523" s="36"/>
      <c r="AC523" s="36"/>
      <c r="AD523" s="36"/>
      <c r="AE523" s="36"/>
      <c r="AR523" s="191" t="s">
        <v>348</v>
      </c>
      <c r="AT523" s="191" t="s">
        <v>234</v>
      </c>
      <c r="AU523" s="191" t="s">
        <v>85</v>
      </c>
      <c r="AY523" s="19" t="s">
        <v>232</v>
      </c>
      <c r="BE523" s="192">
        <f>IF(N523="základní",J523,0)</f>
        <v>0</v>
      </c>
      <c r="BF523" s="192">
        <f>IF(N523="snížená",J523,0)</f>
        <v>0</v>
      </c>
      <c r="BG523" s="192">
        <f>IF(N523="zákl. přenesená",J523,0)</f>
        <v>0</v>
      </c>
      <c r="BH523" s="192">
        <f>IF(N523="sníž. přenesená",J523,0)</f>
        <v>0</v>
      </c>
      <c r="BI523" s="192">
        <f>IF(N523="nulová",J523,0)</f>
        <v>0</v>
      </c>
      <c r="BJ523" s="19" t="s">
        <v>83</v>
      </c>
      <c r="BK523" s="192">
        <f>ROUND(I523*H523,2)</f>
        <v>0</v>
      </c>
      <c r="BL523" s="19" t="s">
        <v>348</v>
      </c>
      <c r="BM523" s="191" t="s">
        <v>6605</v>
      </c>
    </row>
    <row r="524" spans="1:65" s="2" customFormat="1" ht="10.199999999999999">
      <c r="A524" s="36"/>
      <c r="B524" s="37"/>
      <c r="C524" s="38"/>
      <c r="D524" s="193" t="s">
        <v>240</v>
      </c>
      <c r="E524" s="38"/>
      <c r="F524" s="194" t="s">
        <v>6606</v>
      </c>
      <c r="G524" s="38"/>
      <c r="H524" s="38"/>
      <c r="I524" s="195"/>
      <c r="J524" s="38"/>
      <c r="K524" s="38"/>
      <c r="L524" s="41"/>
      <c r="M524" s="196"/>
      <c r="N524" s="197"/>
      <c r="O524" s="66"/>
      <c r="P524" s="66"/>
      <c r="Q524" s="66"/>
      <c r="R524" s="66"/>
      <c r="S524" s="66"/>
      <c r="T524" s="67"/>
      <c r="U524" s="36"/>
      <c r="V524" s="36"/>
      <c r="W524" s="36"/>
      <c r="X524" s="36"/>
      <c r="Y524" s="36"/>
      <c r="Z524" s="36"/>
      <c r="AA524" s="36"/>
      <c r="AB524" s="36"/>
      <c r="AC524" s="36"/>
      <c r="AD524" s="36"/>
      <c r="AE524" s="36"/>
      <c r="AT524" s="19" t="s">
        <v>240</v>
      </c>
      <c r="AU524" s="19" t="s">
        <v>85</v>
      </c>
    </row>
    <row r="525" spans="1:65" s="13" customFormat="1" ht="10.199999999999999">
      <c r="B525" s="200"/>
      <c r="C525" s="201"/>
      <c r="D525" s="198" t="s">
        <v>244</v>
      </c>
      <c r="E525" s="202" t="s">
        <v>19</v>
      </c>
      <c r="F525" s="203" t="s">
        <v>6607</v>
      </c>
      <c r="G525" s="201"/>
      <c r="H525" s="204">
        <v>3</v>
      </c>
      <c r="I525" s="205"/>
      <c r="J525" s="201"/>
      <c r="K525" s="201"/>
      <c r="L525" s="206"/>
      <c r="M525" s="207"/>
      <c r="N525" s="208"/>
      <c r="O525" s="208"/>
      <c r="P525" s="208"/>
      <c r="Q525" s="208"/>
      <c r="R525" s="208"/>
      <c r="S525" s="208"/>
      <c r="T525" s="209"/>
      <c r="AT525" s="210" t="s">
        <v>244</v>
      </c>
      <c r="AU525" s="210" t="s">
        <v>85</v>
      </c>
      <c r="AV525" s="13" t="s">
        <v>85</v>
      </c>
      <c r="AW525" s="13" t="s">
        <v>37</v>
      </c>
      <c r="AX525" s="13" t="s">
        <v>83</v>
      </c>
      <c r="AY525" s="210" t="s">
        <v>232</v>
      </c>
    </row>
    <row r="526" spans="1:65" s="2" customFormat="1" ht="16.5" customHeight="1">
      <c r="A526" s="36"/>
      <c r="B526" s="37"/>
      <c r="C526" s="232" t="s">
        <v>1149</v>
      </c>
      <c r="D526" s="254" t="s">
        <v>300</v>
      </c>
      <c r="E526" s="233" t="s">
        <v>6608</v>
      </c>
      <c r="F526" s="234" t="s">
        <v>6609</v>
      </c>
      <c r="G526" s="235" t="s">
        <v>339</v>
      </c>
      <c r="H526" s="236">
        <v>1</v>
      </c>
      <c r="I526" s="237"/>
      <c r="J526" s="238">
        <f>ROUND(I526*H526,2)</f>
        <v>0</v>
      </c>
      <c r="K526" s="234" t="s">
        <v>19</v>
      </c>
      <c r="L526" s="239"/>
      <c r="M526" s="240" t="s">
        <v>19</v>
      </c>
      <c r="N526" s="241" t="s">
        <v>47</v>
      </c>
      <c r="O526" s="66"/>
      <c r="P526" s="189">
        <f>O526*H526</f>
        <v>0</v>
      </c>
      <c r="Q526" s="189">
        <v>2.2599999999999999E-3</v>
      </c>
      <c r="R526" s="189">
        <f>Q526*H526</f>
        <v>2.2599999999999999E-3</v>
      </c>
      <c r="S526" s="189">
        <v>0</v>
      </c>
      <c r="T526" s="190">
        <f>S526*H526</f>
        <v>0</v>
      </c>
      <c r="U526" s="36"/>
      <c r="V526" s="36"/>
      <c r="W526" s="36"/>
      <c r="X526" s="36"/>
      <c r="Y526" s="36"/>
      <c r="Z526" s="36"/>
      <c r="AA526" s="36"/>
      <c r="AB526" s="36"/>
      <c r="AC526" s="36"/>
      <c r="AD526" s="36"/>
      <c r="AE526" s="36"/>
      <c r="AR526" s="191" t="s">
        <v>453</v>
      </c>
      <c r="AT526" s="191" t="s">
        <v>300</v>
      </c>
      <c r="AU526" s="191" t="s">
        <v>85</v>
      </c>
      <c r="AY526" s="19" t="s">
        <v>232</v>
      </c>
      <c r="BE526" s="192">
        <f>IF(N526="základní",J526,0)</f>
        <v>0</v>
      </c>
      <c r="BF526" s="192">
        <f>IF(N526="snížená",J526,0)</f>
        <v>0</v>
      </c>
      <c r="BG526" s="192">
        <f>IF(N526="zákl. přenesená",J526,0)</f>
        <v>0</v>
      </c>
      <c r="BH526" s="192">
        <f>IF(N526="sníž. přenesená",J526,0)</f>
        <v>0</v>
      </c>
      <c r="BI526" s="192">
        <f>IF(N526="nulová",J526,0)</f>
        <v>0</v>
      </c>
      <c r="BJ526" s="19" t="s">
        <v>83</v>
      </c>
      <c r="BK526" s="192">
        <f>ROUND(I526*H526,2)</f>
        <v>0</v>
      </c>
      <c r="BL526" s="19" t="s">
        <v>348</v>
      </c>
      <c r="BM526" s="191" t="s">
        <v>6610</v>
      </c>
    </row>
    <row r="527" spans="1:65" s="2" customFormat="1" ht="16.5" customHeight="1">
      <c r="A527" s="36"/>
      <c r="B527" s="37"/>
      <c r="C527" s="232" t="s">
        <v>1156</v>
      </c>
      <c r="D527" s="254" t="s">
        <v>300</v>
      </c>
      <c r="E527" s="233" t="s">
        <v>6611</v>
      </c>
      <c r="F527" s="234" t="s">
        <v>6612</v>
      </c>
      <c r="G527" s="235" t="s">
        <v>339</v>
      </c>
      <c r="H527" s="236">
        <v>2</v>
      </c>
      <c r="I527" s="237"/>
      <c r="J527" s="238">
        <f>ROUND(I527*H527,2)</f>
        <v>0</v>
      </c>
      <c r="K527" s="234" t="s">
        <v>19</v>
      </c>
      <c r="L527" s="239"/>
      <c r="M527" s="240" t="s">
        <v>19</v>
      </c>
      <c r="N527" s="241" t="s">
        <v>47</v>
      </c>
      <c r="O527" s="66"/>
      <c r="P527" s="189">
        <f>O527*H527</f>
        <v>0</v>
      </c>
      <c r="Q527" s="189">
        <v>2.2599999999999999E-3</v>
      </c>
      <c r="R527" s="189">
        <f>Q527*H527</f>
        <v>4.5199999999999997E-3</v>
      </c>
      <c r="S527" s="189">
        <v>0</v>
      </c>
      <c r="T527" s="190">
        <f>S527*H527</f>
        <v>0</v>
      </c>
      <c r="U527" s="36"/>
      <c r="V527" s="36"/>
      <c r="W527" s="36"/>
      <c r="X527" s="36"/>
      <c r="Y527" s="36"/>
      <c r="Z527" s="36"/>
      <c r="AA527" s="36"/>
      <c r="AB527" s="36"/>
      <c r="AC527" s="36"/>
      <c r="AD527" s="36"/>
      <c r="AE527" s="36"/>
      <c r="AR527" s="191" t="s">
        <v>453</v>
      </c>
      <c r="AT527" s="191" t="s">
        <v>300</v>
      </c>
      <c r="AU527" s="191" t="s">
        <v>85</v>
      </c>
      <c r="AY527" s="19" t="s">
        <v>232</v>
      </c>
      <c r="BE527" s="192">
        <f>IF(N527="základní",J527,0)</f>
        <v>0</v>
      </c>
      <c r="BF527" s="192">
        <f>IF(N527="snížená",J527,0)</f>
        <v>0</v>
      </c>
      <c r="BG527" s="192">
        <f>IF(N527="zákl. přenesená",J527,0)</f>
        <v>0</v>
      </c>
      <c r="BH527" s="192">
        <f>IF(N527="sníž. přenesená",J527,0)</f>
        <v>0</v>
      </c>
      <c r="BI527" s="192">
        <f>IF(N527="nulová",J527,0)</f>
        <v>0</v>
      </c>
      <c r="BJ527" s="19" t="s">
        <v>83</v>
      </c>
      <c r="BK527" s="192">
        <f>ROUND(I527*H527,2)</f>
        <v>0</v>
      </c>
      <c r="BL527" s="19" t="s">
        <v>348</v>
      </c>
      <c r="BM527" s="191" t="s">
        <v>6613</v>
      </c>
    </row>
    <row r="528" spans="1:65" s="2" customFormat="1" ht="16.5" customHeight="1">
      <c r="A528" s="36"/>
      <c r="B528" s="37"/>
      <c r="C528" s="180" t="s">
        <v>1161</v>
      </c>
      <c r="D528" s="253" t="s">
        <v>234</v>
      </c>
      <c r="E528" s="181" t="s">
        <v>6614</v>
      </c>
      <c r="F528" s="182" t="s">
        <v>6615</v>
      </c>
      <c r="G528" s="183" t="s">
        <v>339</v>
      </c>
      <c r="H528" s="184">
        <v>4</v>
      </c>
      <c r="I528" s="185"/>
      <c r="J528" s="186">
        <f>ROUND(I528*H528,2)</f>
        <v>0</v>
      </c>
      <c r="K528" s="182" t="s">
        <v>238</v>
      </c>
      <c r="L528" s="41"/>
      <c r="M528" s="187" t="s">
        <v>19</v>
      </c>
      <c r="N528" s="188" t="s">
        <v>47</v>
      </c>
      <c r="O528" s="66"/>
      <c r="P528" s="189">
        <f>O528*H528</f>
        <v>0</v>
      </c>
      <c r="Q528" s="189">
        <v>0</v>
      </c>
      <c r="R528" s="189">
        <f>Q528*H528</f>
        <v>0</v>
      </c>
      <c r="S528" s="189">
        <v>0</v>
      </c>
      <c r="T528" s="190">
        <f>S528*H528</f>
        <v>0</v>
      </c>
      <c r="U528" s="36"/>
      <c r="V528" s="36"/>
      <c r="W528" s="36"/>
      <c r="X528" s="36"/>
      <c r="Y528" s="36"/>
      <c r="Z528" s="36"/>
      <c r="AA528" s="36"/>
      <c r="AB528" s="36"/>
      <c r="AC528" s="36"/>
      <c r="AD528" s="36"/>
      <c r="AE528" s="36"/>
      <c r="AR528" s="191" t="s">
        <v>348</v>
      </c>
      <c r="AT528" s="191" t="s">
        <v>234</v>
      </c>
      <c r="AU528" s="191" t="s">
        <v>85</v>
      </c>
      <c r="AY528" s="19" t="s">
        <v>232</v>
      </c>
      <c r="BE528" s="192">
        <f>IF(N528="základní",J528,0)</f>
        <v>0</v>
      </c>
      <c r="BF528" s="192">
        <f>IF(N528="snížená",J528,0)</f>
        <v>0</v>
      </c>
      <c r="BG528" s="192">
        <f>IF(N528="zákl. přenesená",J528,0)</f>
        <v>0</v>
      </c>
      <c r="BH528" s="192">
        <f>IF(N528="sníž. přenesená",J528,0)</f>
        <v>0</v>
      </c>
      <c r="BI528" s="192">
        <f>IF(N528="nulová",J528,0)</f>
        <v>0</v>
      </c>
      <c r="BJ528" s="19" t="s">
        <v>83</v>
      </c>
      <c r="BK528" s="192">
        <f>ROUND(I528*H528,2)</f>
        <v>0</v>
      </c>
      <c r="BL528" s="19" t="s">
        <v>348</v>
      </c>
      <c r="BM528" s="191" t="s">
        <v>6616</v>
      </c>
    </row>
    <row r="529" spans="1:65" s="2" customFormat="1" ht="10.199999999999999">
      <c r="A529" s="36"/>
      <c r="B529" s="37"/>
      <c r="C529" s="38"/>
      <c r="D529" s="193" t="s">
        <v>240</v>
      </c>
      <c r="E529" s="38"/>
      <c r="F529" s="194" t="s">
        <v>6617</v>
      </c>
      <c r="G529" s="38"/>
      <c r="H529" s="38"/>
      <c r="I529" s="195"/>
      <c r="J529" s="38"/>
      <c r="K529" s="38"/>
      <c r="L529" s="41"/>
      <c r="M529" s="196"/>
      <c r="N529" s="197"/>
      <c r="O529" s="66"/>
      <c r="P529" s="66"/>
      <c r="Q529" s="66"/>
      <c r="R529" s="66"/>
      <c r="S529" s="66"/>
      <c r="T529" s="67"/>
      <c r="U529" s="36"/>
      <c r="V529" s="36"/>
      <c r="W529" s="36"/>
      <c r="X529" s="36"/>
      <c r="Y529" s="36"/>
      <c r="Z529" s="36"/>
      <c r="AA529" s="36"/>
      <c r="AB529" s="36"/>
      <c r="AC529" s="36"/>
      <c r="AD529" s="36"/>
      <c r="AE529" s="36"/>
      <c r="AT529" s="19" t="s">
        <v>240</v>
      </c>
      <c r="AU529" s="19" t="s">
        <v>85</v>
      </c>
    </row>
    <row r="530" spans="1:65" s="13" customFormat="1" ht="10.199999999999999">
      <c r="B530" s="200"/>
      <c r="C530" s="201"/>
      <c r="D530" s="198" t="s">
        <v>244</v>
      </c>
      <c r="E530" s="202" t="s">
        <v>19</v>
      </c>
      <c r="F530" s="203" t="s">
        <v>6618</v>
      </c>
      <c r="G530" s="201"/>
      <c r="H530" s="204">
        <v>4</v>
      </c>
      <c r="I530" s="205"/>
      <c r="J530" s="201"/>
      <c r="K530" s="201"/>
      <c r="L530" s="206"/>
      <c r="M530" s="207"/>
      <c r="N530" s="208"/>
      <c r="O530" s="208"/>
      <c r="P530" s="208"/>
      <c r="Q530" s="208"/>
      <c r="R530" s="208"/>
      <c r="S530" s="208"/>
      <c r="T530" s="209"/>
      <c r="AT530" s="210" t="s">
        <v>244</v>
      </c>
      <c r="AU530" s="210" t="s">
        <v>85</v>
      </c>
      <c r="AV530" s="13" t="s">
        <v>85</v>
      </c>
      <c r="AW530" s="13" t="s">
        <v>37</v>
      </c>
      <c r="AX530" s="13" t="s">
        <v>83</v>
      </c>
      <c r="AY530" s="210" t="s">
        <v>232</v>
      </c>
    </row>
    <row r="531" spans="1:65" s="2" customFormat="1" ht="16.5" customHeight="1">
      <c r="A531" s="36"/>
      <c r="B531" s="37"/>
      <c r="C531" s="232" t="s">
        <v>1166</v>
      </c>
      <c r="D531" s="254" t="s">
        <v>300</v>
      </c>
      <c r="E531" s="233" t="s">
        <v>6619</v>
      </c>
      <c r="F531" s="234" t="s">
        <v>6620</v>
      </c>
      <c r="G531" s="235" t="s">
        <v>339</v>
      </c>
      <c r="H531" s="236">
        <v>4</v>
      </c>
      <c r="I531" s="237"/>
      <c r="J531" s="238">
        <f>ROUND(I531*H531,2)</f>
        <v>0</v>
      </c>
      <c r="K531" s="234" t="s">
        <v>19</v>
      </c>
      <c r="L531" s="239"/>
      <c r="M531" s="240" t="s">
        <v>19</v>
      </c>
      <c r="N531" s="241" t="s">
        <v>47</v>
      </c>
      <c r="O531" s="66"/>
      <c r="P531" s="189">
        <f>O531*H531</f>
        <v>0</v>
      </c>
      <c r="Q531" s="189">
        <v>1.7899999999999999E-3</v>
      </c>
      <c r="R531" s="189">
        <f>Q531*H531</f>
        <v>7.1599999999999997E-3</v>
      </c>
      <c r="S531" s="189">
        <v>0</v>
      </c>
      <c r="T531" s="190">
        <f>S531*H531</f>
        <v>0</v>
      </c>
      <c r="U531" s="36"/>
      <c r="V531" s="36"/>
      <c r="W531" s="36"/>
      <c r="X531" s="36"/>
      <c r="Y531" s="36"/>
      <c r="Z531" s="36"/>
      <c r="AA531" s="36"/>
      <c r="AB531" s="36"/>
      <c r="AC531" s="36"/>
      <c r="AD531" s="36"/>
      <c r="AE531" s="36"/>
      <c r="AR531" s="191" t="s">
        <v>453</v>
      </c>
      <c r="AT531" s="191" t="s">
        <v>300</v>
      </c>
      <c r="AU531" s="191" t="s">
        <v>85</v>
      </c>
      <c r="AY531" s="19" t="s">
        <v>232</v>
      </c>
      <c r="BE531" s="192">
        <f>IF(N531="základní",J531,0)</f>
        <v>0</v>
      </c>
      <c r="BF531" s="192">
        <f>IF(N531="snížená",J531,0)</f>
        <v>0</v>
      </c>
      <c r="BG531" s="192">
        <f>IF(N531="zákl. přenesená",J531,0)</f>
        <v>0</v>
      </c>
      <c r="BH531" s="192">
        <f>IF(N531="sníž. přenesená",J531,0)</f>
        <v>0</v>
      </c>
      <c r="BI531" s="192">
        <f>IF(N531="nulová",J531,0)</f>
        <v>0</v>
      </c>
      <c r="BJ531" s="19" t="s">
        <v>83</v>
      </c>
      <c r="BK531" s="192">
        <f>ROUND(I531*H531,2)</f>
        <v>0</v>
      </c>
      <c r="BL531" s="19" t="s">
        <v>348</v>
      </c>
      <c r="BM531" s="191" t="s">
        <v>6621</v>
      </c>
    </row>
    <row r="532" spans="1:65" s="2" customFormat="1" ht="16.5" customHeight="1">
      <c r="A532" s="36"/>
      <c r="B532" s="37"/>
      <c r="C532" s="180" t="s">
        <v>1171</v>
      </c>
      <c r="D532" s="253" t="s">
        <v>234</v>
      </c>
      <c r="E532" s="181" t="s">
        <v>6622</v>
      </c>
      <c r="F532" s="182" t="s">
        <v>6623</v>
      </c>
      <c r="G532" s="183" t="s">
        <v>339</v>
      </c>
      <c r="H532" s="184">
        <v>9</v>
      </c>
      <c r="I532" s="185"/>
      <c r="J532" s="186">
        <f>ROUND(I532*H532,2)</f>
        <v>0</v>
      </c>
      <c r="K532" s="182" t="s">
        <v>238</v>
      </c>
      <c r="L532" s="41"/>
      <c r="M532" s="187" t="s">
        <v>19</v>
      </c>
      <c r="N532" s="188" t="s">
        <v>47</v>
      </c>
      <c r="O532" s="66"/>
      <c r="P532" s="189">
        <f>O532*H532</f>
        <v>0</v>
      </c>
      <c r="Q532" s="189">
        <v>4.0000000000000003E-5</v>
      </c>
      <c r="R532" s="189">
        <f>Q532*H532</f>
        <v>3.6000000000000002E-4</v>
      </c>
      <c r="S532" s="189">
        <v>0</v>
      </c>
      <c r="T532" s="190">
        <f>S532*H532</f>
        <v>0</v>
      </c>
      <c r="U532" s="36"/>
      <c r="V532" s="36"/>
      <c r="W532" s="36"/>
      <c r="X532" s="36"/>
      <c r="Y532" s="36"/>
      <c r="Z532" s="36"/>
      <c r="AA532" s="36"/>
      <c r="AB532" s="36"/>
      <c r="AC532" s="36"/>
      <c r="AD532" s="36"/>
      <c r="AE532" s="36"/>
      <c r="AR532" s="191" t="s">
        <v>348</v>
      </c>
      <c r="AT532" s="191" t="s">
        <v>234</v>
      </c>
      <c r="AU532" s="191" t="s">
        <v>85</v>
      </c>
      <c r="AY532" s="19" t="s">
        <v>232</v>
      </c>
      <c r="BE532" s="192">
        <f>IF(N532="základní",J532,0)</f>
        <v>0</v>
      </c>
      <c r="BF532" s="192">
        <f>IF(N532="snížená",J532,0)</f>
        <v>0</v>
      </c>
      <c r="BG532" s="192">
        <f>IF(N532="zákl. přenesená",J532,0)</f>
        <v>0</v>
      </c>
      <c r="BH532" s="192">
        <f>IF(N532="sníž. přenesená",J532,0)</f>
        <v>0</v>
      </c>
      <c r="BI532" s="192">
        <f>IF(N532="nulová",J532,0)</f>
        <v>0</v>
      </c>
      <c r="BJ532" s="19" t="s">
        <v>83</v>
      </c>
      <c r="BK532" s="192">
        <f>ROUND(I532*H532,2)</f>
        <v>0</v>
      </c>
      <c r="BL532" s="19" t="s">
        <v>348</v>
      </c>
      <c r="BM532" s="191" t="s">
        <v>6624</v>
      </c>
    </row>
    <row r="533" spans="1:65" s="2" customFormat="1" ht="10.199999999999999">
      <c r="A533" s="36"/>
      <c r="B533" s="37"/>
      <c r="C533" s="38"/>
      <c r="D533" s="193" t="s">
        <v>240</v>
      </c>
      <c r="E533" s="38"/>
      <c r="F533" s="194" t="s">
        <v>6625</v>
      </c>
      <c r="G533" s="38"/>
      <c r="H533" s="38"/>
      <c r="I533" s="195"/>
      <c r="J533" s="38"/>
      <c r="K533" s="38"/>
      <c r="L533" s="41"/>
      <c r="M533" s="196"/>
      <c r="N533" s="197"/>
      <c r="O533" s="66"/>
      <c r="P533" s="66"/>
      <c r="Q533" s="66"/>
      <c r="R533" s="66"/>
      <c r="S533" s="66"/>
      <c r="T533" s="67"/>
      <c r="U533" s="36"/>
      <c r="V533" s="36"/>
      <c r="W533" s="36"/>
      <c r="X533" s="36"/>
      <c r="Y533" s="36"/>
      <c r="Z533" s="36"/>
      <c r="AA533" s="36"/>
      <c r="AB533" s="36"/>
      <c r="AC533" s="36"/>
      <c r="AD533" s="36"/>
      <c r="AE533" s="36"/>
      <c r="AT533" s="19" t="s">
        <v>240</v>
      </c>
      <c r="AU533" s="19" t="s">
        <v>85</v>
      </c>
    </row>
    <row r="534" spans="1:65" s="2" customFormat="1" ht="28.8">
      <c r="A534" s="36"/>
      <c r="B534" s="37"/>
      <c r="C534" s="38"/>
      <c r="D534" s="198" t="s">
        <v>242</v>
      </c>
      <c r="E534" s="38"/>
      <c r="F534" s="199" t="s">
        <v>6626</v>
      </c>
      <c r="G534" s="38"/>
      <c r="H534" s="38"/>
      <c r="I534" s="195"/>
      <c r="J534" s="38"/>
      <c r="K534" s="38"/>
      <c r="L534" s="41"/>
      <c r="M534" s="196"/>
      <c r="N534" s="197"/>
      <c r="O534" s="66"/>
      <c r="P534" s="66"/>
      <c r="Q534" s="66"/>
      <c r="R534" s="66"/>
      <c r="S534" s="66"/>
      <c r="T534" s="67"/>
      <c r="U534" s="36"/>
      <c r="V534" s="36"/>
      <c r="W534" s="36"/>
      <c r="X534" s="36"/>
      <c r="Y534" s="36"/>
      <c r="Z534" s="36"/>
      <c r="AA534" s="36"/>
      <c r="AB534" s="36"/>
      <c r="AC534" s="36"/>
      <c r="AD534" s="36"/>
      <c r="AE534" s="36"/>
      <c r="AT534" s="19" t="s">
        <v>242</v>
      </c>
      <c r="AU534" s="19" t="s">
        <v>85</v>
      </c>
    </row>
    <row r="535" spans="1:65" s="13" customFormat="1" ht="10.199999999999999">
      <c r="B535" s="200"/>
      <c r="C535" s="201"/>
      <c r="D535" s="198" t="s">
        <v>244</v>
      </c>
      <c r="E535" s="202" t="s">
        <v>19</v>
      </c>
      <c r="F535" s="203" t="s">
        <v>6627</v>
      </c>
      <c r="G535" s="201"/>
      <c r="H535" s="204">
        <v>9</v>
      </c>
      <c r="I535" s="205"/>
      <c r="J535" s="201"/>
      <c r="K535" s="201"/>
      <c r="L535" s="206"/>
      <c r="M535" s="207"/>
      <c r="N535" s="208"/>
      <c r="O535" s="208"/>
      <c r="P535" s="208"/>
      <c r="Q535" s="208"/>
      <c r="R535" s="208"/>
      <c r="S535" s="208"/>
      <c r="T535" s="209"/>
      <c r="AT535" s="210" t="s">
        <v>244</v>
      </c>
      <c r="AU535" s="210" t="s">
        <v>85</v>
      </c>
      <c r="AV535" s="13" t="s">
        <v>85</v>
      </c>
      <c r="AW535" s="13" t="s">
        <v>37</v>
      </c>
      <c r="AX535" s="13" t="s">
        <v>83</v>
      </c>
      <c r="AY535" s="210" t="s">
        <v>232</v>
      </c>
    </row>
    <row r="536" spans="1:65" s="2" customFormat="1" ht="24.15" customHeight="1">
      <c r="A536" s="36"/>
      <c r="B536" s="37"/>
      <c r="C536" s="232" t="s">
        <v>1176</v>
      </c>
      <c r="D536" s="254" t="s">
        <v>300</v>
      </c>
      <c r="E536" s="233" t="s">
        <v>6628</v>
      </c>
      <c r="F536" s="234" t="s">
        <v>6629</v>
      </c>
      <c r="G536" s="235" t="s">
        <v>339</v>
      </c>
      <c r="H536" s="236">
        <v>9</v>
      </c>
      <c r="I536" s="237"/>
      <c r="J536" s="238">
        <f>ROUND(I536*H536,2)</f>
        <v>0</v>
      </c>
      <c r="K536" s="234" t="s">
        <v>19</v>
      </c>
      <c r="L536" s="239"/>
      <c r="M536" s="240" t="s">
        <v>19</v>
      </c>
      <c r="N536" s="241" t="s">
        <v>47</v>
      </c>
      <c r="O536" s="66"/>
      <c r="P536" s="189">
        <f>O536*H536</f>
        <v>0</v>
      </c>
      <c r="Q536" s="189">
        <v>1.47E-3</v>
      </c>
      <c r="R536" s="189">
        <f>Q536*H536</f>
        <v>1.3229999999999999E-2</v>
      </c>
      <c r="S536" s="189">
        <v>0</v>
      </c>
      <c r="T536" s="190">
        <f>S536*H536</f>
        <v>0</v>
      </c>
      <c r="U536" s="36"/>
      <c r="V536" s="36"/>
      <c r="W536" s="36"/>
      <c r="X536" s="36"/>
      <c r="Y536" s="36"/>
      <c r="Z536" s="36"/>
      <c r="AA536" s="36"/>
      <c r="AB536" s="36"/>
      <c r="AC536" s="36"/>
      <c r="AD536" s="36"/>
      <c r="AE536" s="36"/>
      <c r="AR536" s="191" t="s">
        <v>453</v>
      </c>
      <c r="AT536" s="191" t="s">
        <v>300</v>
      </c>
      <c r="AU536" s="191" t="s">
        <v>85</v>
      </c>
      <c r="AY536" s="19" t="s">
        <v>232</v>
      </c>
      <c r="BE536" s="192">
        <f>IF(N536="základní",J536,0)</f>
        <v>0</v>
      </c>
      <c r="BF536" s="192">
        <f>IF(N536="snížená",J536,0)</f>
        <v>0</v>
      </c>
      <c r="BG536" s="192">
        <f>IF(N536="zákl. přenesená",J536,0)</f>
        <v>0</v>
      </c>
      <c r="BH536" s="192">
        <f>IF(N536="sníž. přenesená",J536,0)</f>
        <v>0</v>
      </c>
      <c r="BI536" s="192">
        <f>IF(N536="nulová",J536,0)</f>
        <v>0</v>
      </c>
      <c r="BJ536" s="19" t="s">
        <v>83</v>
      </c>
      <c r="BK536" s="192">
        <f>ROUND(I536*H536,2)</f>
        <v>0</v>
      </c>
      <c r="BL536" s="19" t="s">
        <v>348</v>
      </c>
      <c r="BM536" s="191" t="s">
        <v>6630</v>
      </c>
    </row>
    <row r="537" spans="1:65" s="2" customFormat="1" ht="16.5" customHeight="1">
      <c r="A537" s="36"/>
      <c r="B537" s="37"/>
      <c r="C537" s="180" t="s">
        <v>1181</v>
      </c>
      <c r="D537" s="253" t="s">
        <v>234</v>
      </c>
      <c r="E537" s="181" t="s">
        <v>6631</v>
      </c>
      <c r="F537" s="182" t="s">
        <v>6632</v>
      </c>
      <c r="G537" s="183" t="s">
        <v>339</v>
      </c>
      <c r="H537" s="184">
        <v>2</v>
      </c>
      <c r="I537" s="185"/>
      <c r="J537" s="186">
        <f>ROUND(I537*H537,2)</f>
        <v>0</v>
      </c>
      <c r="K537" s="182" t="s">
        <v>238</v>
      </c>
      <c r="L537" s="41"/>
      <c r="M537" s="187" t="s">
        <v>19</v>
      </c>
      <c r="N537" s="188" t="s">
        <v>47</v>
      </c>
      <c r="O537" s="66"/>
      <c r="P537" s="189">
        <f>O537*H537</f>
        <v>0</v>
      </c>
      <c r="Q537" s="189">
        <v>1.2E-4</v>
      </c>
      <c r="R537" s="189">
        <f>Q537*H537</f>
        <v>2.4000000000000001E-4</v>
      </c>
      <c r="S537" s="189">
        <v>0</v>
      </c>
      <c r="T537" s="190">
        <f>S537*H537</f>
        <v>0</v>
      </c>
      <c r="U537" s="36"/>
      <c r="V537" s="36"/>
      <c r="W537" s="36"/>
      <c r="X537" s="36"/>
      <c r="Y537" s="36"/>
      <c r="Z537" s="36"/>
      <c r="AA537" s="36"/>
      <c r="AB537" s="36"/>
      <c r="AC537" s="36"/>
      <c r="AD537" s="36"/>
      <c r="AE537" s="36"/>
      <c r="AR537" s="191" t="s">
        <v>348</v>
      </c>
      <c r="AT537" s="191" t="s">
        <v>234</v>
      </c>
      <c r="AU537" s="191" t="s">
        <v>85</v>
      </c>
      <c r="AY537" s="19" t="s">
        <v>232</v>
      </c>
      <c r="BE537" s="192">
        <f>IF(N537="základní",J537,0)</f>
        <v>0</v>
      </c>
      <c r="BF537" s="192">
        <f>IF(N537="snížená",J537,0)</f>
        <v>0</v>
      </c>
      <c r="BG537" s="192">
        <f>IF(N537="zákl. přenesená",J537,0)</f>
        <v>0</v>
      </c>
      <c r="BH537" s="192">
        <f>IF(N537="sníž. přenesená",J537,0)</f>
        <v>0</v>
      </c>
      <c r="BI537" s="192">
        <f>IF(N537="nulová",J537,0)</f>
        <v>0</v>
      </c>
      <c r="BJ537" s="19" t="s">
        <v>83</v>
      </c>
      <c r="BK537" s="192">
        <f>ROUND(I537*H537,2)</f>
        <v>0</v>
      </c>
      <c r="BL537" s="19" t="s">
        <v>348</v>
      </c>
      <c r="BM537" s="191" t="s">
        <v>6633</v>
      </c>
    </row>
    <row r="538" spans="1:65" s="2" customFormat="1" ht="10.199999999999999">
      <c r="A538" s="36"/>
      <c r="B538" s="37"/>
      <c r="C538" s="38"/>
      <c r="D538" s="193" t="s">
        <v>240</v>
      </c>
      <c r="E538" s="38"/>
      <c r="F538" s="194" t="s">
        <v>6634</v>
      </c>
      <c r="G538" s="38"/>
      <c r="H538" s="38"/>
      <c r="I538" s="195"/>
      <c r="J538" s="38"/>
      <c r="K538" s="38"/>
      <c r="L538" s="41"/>
      <c r="M538" s="196"/>
      <c r="N538" s="197"/>
      <c r="O538" s="66"/>
      <c r="P538" s="66"/>
      <c r="Q538" s="66"/>
      <c r="R538" s="66"/>
      <c r="S538" s="66"/>
      <c r="T538" s="67"/>
      <c r="U538" s="36"/>
      <c r="V538" s="36"/>
      <c r="W538" s="36"/>
      <c r="X538" s="36"/>
      <c r="Y538" s="36"/>
      <c r="Z538" s="36"/>
      <c r="AA538" s="36"/>
      <c r="AB538" s="36"/>
      <c r="AC538" s="36"/>
      <c r="AD538" s="36"/>
      <c r="AE538" s="36"/>
      <c r="AT538" s="19" t="s">
        <v>240</v>
      </c>
      <c r="AU538" s="19" t="s">
        <v>85</v>
      </c>
    </row>
    <row r="539" spans="1:65" s="2" customFormat="1" ht="28.8">
      <c r="A539" s="36"/>
      <c r="B539" s="37"/>
      <c r="C539" s="38"/>
      <c r="D539" s="198" t="s">
        <v>242</v>
      </c>
      <c r="E539" s="38"/>
      <c r="F539" s="199" t="s">
        <v>6635</v>
      </c>
      <c r="G539" s="38"/>
      <c r="H539" s="38"/>
      <c r="I539" s="195"/>
      <c r="J539" s="38"/>
      <c r="K539" s="38"/>
      <c r="L539" s="41"/>
      <c r="M539" s="196"/>
      <c r="N539" s="197"/>
      <c r="O539" s="66"/>
      <c r="P539" s="66"/>
      <c r="Q539" s="66"/>
      <c r="R539" s="66"/>
      <c r="S539" s="66"/>
      <c r="T539" s="67"/>
      <c r="U539" s="36"/>
      <c r="V539" s="36"/>
      <c r="W539" s="36"/>
      <c r="X539" s="36"/>
      <c r="Y539" s="36"/>
      <c r="Z539" s="36"/>
      <c r="AA539" s="36"/>
      <c r="AB539" s="36"/>
      <c r="AC539" s="36"/>
      <c r="AD539" s="36"/>
      <c r="AE539" s="36"/>
      <c r="AT539" s="19" t="s">
        <v>242</v>
      </c>
      <c r="AU539" s="19" t="s">
        <v>85</v>
      </c>
    </row>
    <row r="540" spans="1:65" s="13" customFormat="1" ht="10.199999999999999">
      <c r="B540" s="200"/>
      <c r="C540" s="201"/>
      <c r="D540" s="198" t="s">
        <v>244</v>
      </c>
      <c r="E540" s="202" t="s">
        <v>19</v>
      </c>
      <c r="F540" s="203" t="s">
        <v>6636</v>
      </c>
      <c r="G540" s="201"/>
      <c r="H540" s="204">
        <v>2</v>
      </c>
      <c r="I540" s="205"/>
      <c r="J540" s="201"/>
      <c r="K540" s="201"/>
      <c r="L540" s="206"/>
      <c r="M540" s="207"/>
      <c r="N540" s="208"/>
      <c r="O540" s="208"/>
      <c r="P540" s="208"/>
      <c r="Q540" s="208"/>
      <c r="R540" s="208"/>
      <c r="S540" s="208"/>
      <c r="T540" s="209"/>
      <c r="AT540" s="210" t="s">
        <v>244</v>
      </c>
      <c r="AU540" s="210" t="s">
        <v>85</v>
      </c>
      <c r="AV540" s="13" t="s">
        <v>85</v>
      </c>
      <c r="AW540" s="13" t="s">
        <v>37</v>
      </c>
      <c r="AX540" s="13" t="s">
        <v>83</v>
      </c>
      <c r="AY540" s="210" t="s">
        <v>232</v>
      </c>
    </row>
    <row r="541" spans="1:65" s="2" customFormat="1" ht="24.15" customHeight="1">
      <c r="A541" s="36"/>
      <c r="B541" s="37"/>
      <c r="C541" s="232" t="s">
        <v>1186</v>
      </c>
      <c r="D541" s="254" t="s">
        <v>300</v>
      </c>
      <c r="E541" s="233" t="s">
        <v>6637</v>
      </c>
      <c r="F541" s="234" t="s">
        <v>6638</v>
      </c>
      <c r="G541" s="235" t="s">
        <v>339</v>
      </c>
      <c r="H541" s="236">
        <v>2</v>
      </c>
      <c r="I541" s="237"/>
      <c r="J541" s="238">
        <f>ROUND(I541*H541,2)</f>
        <v>0</v>
      </c>
      <c r="K541" s="234" t="s">
        <v>19</v>
      </c>
      <c r="L541" s="239"/>
      <c r="M541" s="240" t="s">
        <v>19</v>
      </c>
      <c r="N541" s="241" t="s">
        <v>47</v>
      </c>
      <c r="O541" s="66"/>
      <c r="P541" s="189">
        <f>O541*H541</f>
        <v>0</v>
      </c>
      <c r="Q541" s="189">
        <v>7.4999999999999997E-3</v>
      </c>
      <c r="R541" s="189">
        <f>Q541*H541</f>
        <v>1.4999999999999999E-2</v>
      </c>
      <c r="S541" s="189">
        <v>0</v>
      </c>
      <c r="T541" s="190">
        <f>S541*H541</f>
        <v>0</v>
      </c>
      <c r="U541" s="36"/>
      <c r="V541" s="36"/>
      <c r="W541" s="36"/>
      <c r="X541" s="36"/>
      <c r="Y541" s="36"/>
      <c r="Z541" s="36"/>
      <c r="AA541" s="36"/>
      <c r="AB541" s="36"/>
      <c r="AC541" s="36"/>
      <c r="AD541" s="36"/>
      <c r="AE541" s="36"/>
      <c r="AR541" s="191" t="s">
        <v>453</v>
      </c>
      <c r="AT541" s="191" t="s">
        <v>300</v>
      </c>
      <c r="AU541" s="191" t="s">
        <v>85</v>
      </c>
      <c r="AY541" s="19" t="s">
        <v>232</v>
      </c>
      <c r="BE541" s="192">
        <f>IF(N541="základní",J541,0)</f>
        <v>0</v>
      </c>
      <c r="BF541" s="192">
        <f>IF(N541="snížená",J541,0)</f>
        <v>0</v>
      </c>
      <c r="BG541" s="192">
        <f>IF(N541="zákl. přenesená",J541,0)</f>
        <v>0</v>
      </c>
      <c r="BH541" s="192">
        <f>IF(N541="sníž. přenesená",J541,0)</f>
        <v>0</v>
      </c>
      <c r="BI541" s="192">
        <f>IF(N541="nulová",J541,0)</f>
        <v>0</v>
      </c>
      <c r="BJ541" s="19" t="s">
        <v>83</v>
      </c>
      <c r="BK541" s="192">
        <f>ROUND(I541*H541,2)</f>
        <v>0</v>
      </c>
      <c r="BL541" s="19" t="s">
        <v>348</v>
      </c>
      <c r="BM541" s="191" t="s">
        <v>6639</v>
      </c>
    </row>
    <row r="542" spans="1:65" s="2" customFormat="1" ht="16.5" customHeight="1">
      <c r="A542" s="36"/>
      <c r="B542" s="37"/>
      <c r="C542" s="180" t="s">
        <v>1194</v>
      </c>
      <c r="D542" s="253" t="s">
        <v>234</v>
      </c>
      <c r="E542" s="181" t="s">
        <v>6640</v>
      </c>
      <c r="F542" s="182" t="s">
        <v>6641</v>
      </c>
      <c r="G542" s="183" t="s">
        <v>339</v>
      </c>
      <c r="H542" s="184">
        <v>8</v>
      </c>
      <c r="I542" s="185"/>
      <c r="J542" s="186">
        <f>ROUND(I542*H542,2)</f>
        <v>0</v>
      </c>
      <c r="K542" s="182" t="s">
        <v>238</v>
      </c>
      <c r="L542" s="41"/>
      <c r="M542" s="187" t="s">
        <v>19</v>
      </c>
      <c r="N542" s="188" t="s">
        <v>47</v>
      </c>
      <c r="O542" s="66"/>
      <c r="P542" s="189">
        <f>O542*H542</f>
        <v>0</v>
      </c>
      <c r="Q542" s="189">
        <v>2.4000000000000001E-4</v>
      </c>
      <c r="R542" s="189">
        <f>Q542*H542</f>
        <v>1.92E-3</v>
      </c>
      <c r="S542" s="189">
        <v>0</v>
      </c>
      <c r="T542" s="190">
        <f>S542*H542</f>
        <v>0</v>
      </c>
      <c r="U542" s="36"/>
      <c r="V542" s="36"/>
      <c r="W542" s="36"/>
      <c r="X542" s="36"/>
      <c r="Y542" s="36"/>
      <c r="Z542" s="36"/>
      <c r="AA542" s="36"/>
      <c r="AB542" s="36"/>
      <c r="AC542" s="36"/>
      <c r="AD542" s="36"/>
      <c r="AE542" s="36"/>
      <c r="AR542" s="191" t="s">
        <v>348</v>
      </c>
      <c r="AT542" s="191" t="s">
        <v>234</v>
      </c>
      <c r="AU542" s="191" t="s">
        <v>85</v>
      </c>
      <c r="AY542" s="19" t="s">
        <v>232</v>
      </c>
      <c r="BE542" s="192">
        <f>IF(N542="základní",J542,0)</f>
        <v>0</v>
      </c>
      <c r="BF542" s="192">
        <f>IF(N542="snížená",J542,0)</f>
        <v>0</v>
      </c>
      <c r="BG542" s="192">
        <f>IF(N542="zákl. přenesená",J542,0)</f>
        <v>0</v>
      </c>
      <c r="BH542" s="192">
        <f>IF(N542="sníž. přenesená",J542,0)</f>
        <v>0</v>
      </c>
      <c r="BI542" s="192">
        <f>IF(N542="nulová",J542,0)</f>
        <v>0</v>
      </c>
      <c r="BJ542" s="19" t="s">
        <v>83</v>
      </c>
      <c r="BK542" s="192">
        <f>ROUND(I542*H542,2)</f>
        <v>0</v>
      </c>
      <c r="BL542" s="19" t="s">
        <v>348</v>
      </c>
      <c r="BM542" s="191" t="s">
        <v>6642</v>
      </c>
    </row>
    <row r="543" spans="1:65" s="2" customFormat="1" ht="10.199999999999999">
      <c r="A543" s="36"/>
      <c r="B543" s="37"/>
      <c r="C543" s="38"/>
      <c r="D543" s="193" t="s">
        <v>240</v>
      </c>
      <c r="E543" s="38"/>
      <c r="F543" s="194" t="s">
        <v>6643</v>
      </c>
      <c r="G543" s="38"/>
      <c r="H543" s="38"/>
      <c r="I543" s="195"/>
      <c r="J543" s="38"/>
      <c r="K543" s="38"/>
      <c r="L543" s="41"/>
      <c r="M543" s="196"/>
      <c r="N543" s="197"/>
      <c r="O543" s="66"/>
      <c r="P543" s="66"/>
      <c r="Q543" s="66"/>
      <c r="R543" s="66"/>
      <c r="S543" s="66"/>
      <c r="T543" s="67"/>
      <c r="U543" s="36"/>
      <c r="V543" s="36"/>
      <c r="W543" s="36"/>
      <c r="X543" s="36"/>
      <c r="Y543" s="36"/>
      <c r="Z543" s="36"/>
      <c r="AA543" s="36"/>
      <c r="AB543" s="36"/>
      <c r="AC543" s="36"/>
      <c r="AD543" s="36"/>
      <c r="AE543" s="36"/>
      <c r="AT543" s="19" t="s">
        <v>240</v>
      </c>
      <c r="AU543" s="19" t="s">
        <v>85</v>
      </c>
    </row>
    <row r="544" spans="1:65" s="2" customFormat="1" ht="67.2">
      <c r="A544" s="36"/>
      <c r="B544" s="37"/>
      <c r="C544" s="38"/>
      <c r="D544" s="198" t="s">
        <v>242</v>
      </c>
      <c r="E544" s="38"/>
      <c r="F544" s="199" t="s">
        <v>6644</v>
      </c>
      <c r="G544" s="38"/>
      <c r="H544" s="38"/>
      <c r="I544" s="195"/>
      <c r="J544" s="38"/>
      <c r="K544" s="38"/>
      <c r="L544" s="41"/>
      <c r="M544" s="196"/>
      <c r="N544" s="197"/>
      <c r="O544" s="66"/>
      <c r="P544" s="66"/>
      <c r="Q544" s="66"/>
      <c r="R544" s="66"/>
      <c r="S544" s="66"/>
      <c r="T544" s="67"/>
      <c r="U544" s="36"/>
      <c r="V544" s="36"/>
      <c r="W544" s="36"/>
      <c r="X544" s="36"/>
      <c r="Y544" s="36"/>
      <c r="Z544" s="36"/>
      <c r="AA544" s="36"/>
      <c r="AB544" s="36"/>
      <c r="AC544" s="36"/>
      <c r="AD544" s="36"/>
      <c r="AE544" s="36"/>
      <c r="AT544" s="19" t="s">
        <v>242</v>
      </c>
      <c r="AU544" s="19" t="s">
        <v>85</v>
      </c>
    </row>
    <row r="545" spans="1:65" s="13" customFormat="1" ht="10.199999999999999">
      <c r="B545" s="200"/>
      <c r="C545" s="201"/>
      <c r="D545" s="198" t="s">
        <v>244</v>
      </c>
      <c r="E545" s="202" t="s">
        <v>19</v>
      </c>
      <c r="F545" s="203" t="s">
        <v>6645</v>
      </c>
      <c r="G545" s="201"/>
      <c r="H545" s="204">
        <v>8</v>
      </c>
      <c r="I545" s="205"/>
      <c r="J545" s="201"/>
      <c r="K545" s="201"/>
      <c r="L545" s="206"/>
      <c r="M545" s="207"/>
      <c r="N545" s="208"/>
      <c r="O545" s="208"/>
      <c r="P545" s="208"/>
      <c r="Q545" s="208"/>
      <c r="R545" s="208"/>
      <c r="S545" s="208"/>
      <c r="T545" s="209"/>
      <c r="AT545" s="210" t="s">
        <v>244</v>
      </c>
      <c r="AU545" s="210" t="s">
        <v>85</v>
      </c>
      <c r="AV545" s="13" t="s">
        <v>85</v>
      </c>
      <c r="AW545" s="13" t="s">
        <v>37</v>
      </c>
      <c r="AX545" s="13" t="s">
        <v>83</v>
      </c>
      <c r="AY545" s="210" t="s">
        <v>232</v>
      </c>
    </row>
    <row r="546" spans="1:65" s="2" customFormat="1" ht="16.5" customHeight="1">
      <c r="A546" s="36"/>
      <c r="B546" s="37"/>
      <c r="C546" s="180" t="s">
        <v>1201</v>
      </c>
      <c r="D546" s="253" t="s">
        <v>234</v>
      </c>
      <c r="E546" s="181" t="s">
        <v>6646</v>
      </c>
      <c r="F546" s="182" t="s">
        <v>6647</v>
      </c>
      <c r="G546" s="183" t="s">
        <v>339</v>
      </c>
      <c r="H546" s="184">
        <v>4</v>
      </c>
      <c r="I546" s="185"/>
      <c r="J546" s="186">
        <f>ROUND(I546*H546,2)</f>
        <v>0</v>
      </c>
      <c r="K546" s="182" t="s">
        <v>238</v>
      </c>
      <c r="L546" s="41"/>
      <c r="M546" s="187" t="s">
        <v>19</v>
      </c>
      <c r="N546" s="188" t="s">
        <v>47</v>
      </c>
      <c r="O546" s="66"/>
      <c r="P546" s="189">
        <f>O546*H546</f>
        <v>0</v>
      </c>
      <c r="Q546" s="189">
        <v>2.7999999999999998E-4</v>
      </c>
      <c r="R546" s="189">
        <f>Q546*H546</f>
        <v>1.1199999999999999E-3</v>
      </c>
      <c r="S546" s="189">
        <v>0</v>
      </c>
      <c r="T546" s="190">
        <f>S546*H546</f>
        <v>0</v>
      </c>
      <c r="U546" s="36"/>
      <c r="V546" s="36"/>
      <c r="W546" s="36"/>
      <c r="X546" s="36"/>
      <c r="Y546" s="36"/>
      <c r="Z546" s="36"/>
      <c r="AA546" s="36"/>
      <c r="AB546" s="36"/>
      <c r="AC546" s="36"/>
      <c r="AD546" s="36"/>
      <c r="AE546" s="36"/>
      <c r="AR546" s="191" t="s">
        <v>348</v>
      </c>
      <c r="AT546" s="191" t="s">
        <v>234</v>
      </c>
      <c r="AU546" s="191" t="s">
        <v>85</v>
      </c>
      <c r="AY546" s="19" t="s">
        <v>232</v>
      </c>
      <c r="BE546" s="192">
        <f>IF(N546="základní",J546,0)</f>
        <v>0</v>
      </c>
      <c r="BF546" s="192">
        <f>IF(N546="snížená",J546,0)</f>
        <v>0</v>
      </c>
      <c r="BG546" s="192">
        <f>IF(N546="zákl. přenesená",J546,0)</f>
        <v>0</v>
      </c>
      <c r="BH546" s="192">
        <f>IF(N546="sníž. přenesená",J546,0)</f>
        <v>0</v>
      </c>
      <c r="BI546" s="192">
        <f>IF(N546="nulová",J546,0)</f>
        <v>0</v>
      </c>
      <c r="BJ546" s="19" t="s">
        <v>83</v>
      </c>
      <c r="BK546" s="192">
        <f>ROUND(I546*H546,2)</f>
        <v>0</v>
      </c>
      <c r="BL546" s="19" t="s">
        <v>348</v>
      </c>
      <c r="BM546" s="191" t="s">
        <v>6648</v>
      </c>
    </row>
    <row r="547" spans="1:65" s="2" customFormat="1" ht="10.199999999999999">
      <c r="A547" s="36"/>
      <c r="B547" s="37"/>
      <c r="C547" s="38"/>
      <c r="D547" s="193" t="s">
        <v>240</v>
      </c>
      <c r="E547" s="38"/>
      <c r="F547" s="194" t="s">
        <v>6649</v>
      </c>
      <c r="G547" s="38"/>
      <c r="H547" s="38"/>
      <c r="I547" s="195"/>
      <c r="J547" s="38"/>
      <c r="K547" s="38"/>
      <c r="L547" s="41"/>
      <c r="M547" s="196"/>
      <c r="N547" s="197"/>
      <c r="O547" s="66"/>
      <c r="P547" s="66"/>
      <c r="Q547" s="66"/>
      <c r="R547" s="66"/>
      <c r="S547" s="66"/>
      <c r="T547" s="67"/>
      <c r="U547" s="36"/>
      <c r="V547" s="36"/>
      <c r="W547" s="36"/>
      <c r="X547" s="36"/>
      <c r="Y547" s="36"/>
      <c r="Z547" s="36"/>
      <c r="AA547" s="36"/>
      <c r="AB547" s="36"/>
      <c r="AC547" s="36"/>
      <c r="AD547" s="36"/>
      <c r="AE547" s="36"/>
      <c r="AT547" s="19" t="s">
        <v>240</v>
      </c>
      <c r="AU547" s="19" t="s">
        <v>85</v>
      </c>
    </row>
    <row r="548" spans="1:65" s="2" customFormat="1" ht="67.2">
      <c r="A548" s="36"/>
      <c r="B548" s="37"/>
      <c r="C548" s="38"/>
      <c r="D548" s="198" t="s">
        <v>242</v>
      </c>
      <c r="E548" s="38"/>
      <c r="F548" s="199" t="s">
        <v>6644</v>
      </c>
      <c r="G548" s="38"/>
      <c r="H548" s="38"/>
      <c r="I548" s="195"/>
      <c r="J548" s="38"/>
      <c r="K548" s="38"/>
      <c r="L548" s="41"/>
      <c r="M548" s="196"/>
      <c r="N548" s="197"/>
      <c r="O548" s="66"/>
      <c r="P548" s="66"/>
      <c r="Q548" s="66"/>
      <c r="R548" s="66"/>
      <c r="S548" s="66"/>
      <c r="T548" s="67"/>
      <c r="U548" s="36"/>
      <c r="V548" s="36"/>
      <c r="W548" s="36"/>
      <c r="X548" s="36"/>
      <c r="Y548" s="36"/>
      <c r="Z548" s="36"/>
      <c r="AA548" s="36"/>
      <c r="AB548" s="36"/>
      <c r="AC548" s="36"/>
      <c r="AD548" s="36"/>
      <c r="AE548" s="36"/>
      <c r="AT548" s="19" t="s">
        <v>242</v>
      </c>
      <c r="AU548" s="19" t="s">
        <v>85</v>
      </c>
    </row>
    <row r="549" spans="1:65" s="13" customFormat="1" ht="10.199999999999999">
      <c r="B549" s="200"/>
      <c r="C549" s="201"/>
      <c r="D549" s="198" t="s">
        <v>244</v>
      </c>
      <c r="E549" s="202" t="s">
        <v>19</v>
      </c>
      <c r="F549" s="203" t="s">
        <v>6618</v>
      </c>
      <c r="G549" s="201"/>
      <c r="H549" s="204">
        <v>4</v>
      </c>
      <c r="I549" s="205"/>
      <c r="J549" s="201"/>
      <c r="K549" s="201"/>
      <c r="L549" s="206"/>
      <c r="M549" s="207"/>
      <c r="N549" s="208"/>
      <c r="O549" s="208"/>
      <c r="P549" s="208"/>
      <c r="Q549" s="208"/>
      <c r="R549" s="208"/>
      <c r="S549" s="208"/>
      <c r="T549" s="209"/>
      <c r="AT549" s="210" t="s">
        <v>244</v>
      </c>
      <c r="AU549" s="210" t="s">
        <v>85</v>
      </c>
      <c r="AV549" s="13" t="s">
        <v>85</v>
      </c>
      <c r="AW549" s="13" t="s">
        <v>37</v>
      </c>
      <c r="AX549" s="13" t="s">
        <v>83</v>
      </c>
      <c r="AY549" s="210" t="s">
        <v>232</v>
      </c>
    </row>
    <row r="550" spans="1:65" s="2" customFormat="1" ht="16.5" customHeight="1">
      <c r="A550" s="36"/>
      <c r="B550" s="37"/>
      <c r="C550" s="180" t="s">
        <v>1204</v>
      </c>
      <c r="D550" s="253" t="s">
        <v>234</v>
      </c>
      <c r="E550" s="181" t="s">
        <v>6650</v>
      </c>
      <c r="F550" s="182" t="s">
        <v>6651</v>
      </c>
      <c r="G550" s="183" t="s">
        <v>339</v>
      </c>
      <c r="H550" s="184">
        <v>2</v>
      </c>
      <c r="I550" s="185"/>
      <c r="J550" s="186">
        <f>ROUND(I550*H550,2)</f>
        <v>0</v>
      </c>
      <c r="K550" s="182" t="s">
        <v>19</v>
      </c>
      <c r="L550" s="41"/>
      <c r="M550" s="187" t="s">
        <v>19</v>
      </c>
      <c r="N550" s="188" t="s">
        <v>47</v>
      </c>
      <c r="O550" s="66"/>
      <c r="P550" s="189">
        <f>O550*H550</f>
        <v>0</v>
      </c>
      <c r="Q550" s="189">
        <v>2.7999999999999998E-4</v>
      </c>
      <c r="R550" s="189">
        <f>Q550*H550</f>
        <v>5.5999999999999995E-4</v>
      </c>
      <c r="S550" s="189">
        <v>0</v>
      </c>
      <c r="T550" s="190">
        <f>S550*H550</f>
        <v>0</v>
      </c>
      <c r="U550" s="36"/>
      <c r="V550" s="36"/>
      <c r="W550" s="36"/>
      <c r="X550" s="36"/>
      <c r="Y550" s="36"/>
      <c r="Z550" s="36"/>
      <c r="AA550" s="36"/>
      <c r="AB550" s="36"/>
      <c r="AC550" s="36"/>
      <c r="AD550" s="36"/>
      <c r="AE550" s="36"/>
      <c r="AR550" s="191" t="s">
        <v>348</v>
      </c>
      <c r="AT550" s="191" t="s">
        <v>234</v>
      </c>
      <c r="AU550" s="191" t="s">
        <v>85</v>
      </c>
      <c r="AY550" s="19" t="s">
        <v>232</v>
      </c>
      <c r="BE550" s="192">
        <f>IF(N550="základní",J550,0)</f>
        <v>0</v>
      </c>
      <c r="BF550" s="192">
        <f>IF(N550="snížená",J550,0)</f>
        <v>0</v>
      </c>
      <c r="BG550" s="192">
        <f>IF(N550="zákl. přenesená",J550,0)</f>
        <v>0</v>
      </c>
      <c r="BH550" s="192">
        <f>IF(N550="sníž. přenesená",J550,0)</f>
        <v>0</v>
      </c>
      <c r="BI550" s="192">
        <f>IF(N550="nulová",J550,0)</f>
        <v>0</v>
      </c>
      <c r="BJ550" s="19" t="s">
        <v>83</v>
      </c>
      <c r="BK550" s="192">
        <f>ROUND(I550*H550,2)</f>
        <v>0</v>
      </c>
      <c r="BL550" s="19" t="s">
        <v>348</v>
      </c>
      <c r="BM550" s="191" t="s">
        <v>6652</v>
      </c>
    </row>
    <row r="551" spans="1:65" s="2" customFormat="1" ht="67.2">
      <c r="A551" s="36"/>
      <c r="B551" s="37"/>
      <c r="C551" s="38"/>
      <c r="D551" s="198" t="s">
        <v>242</v>
      </c>
      <c r="E551" s="38"/>
      <c r="F551" s="199" t="s">
        <v>6644</v>
      </c>
      <c r="G551" s="38"/>
      <c r="H551" s="38"/>
      <c r="I551" s="195"/>
      <c r="J551" s="38"/>
      <c r="K551" s="38"/>
      <c r="L551" s="41"/>
      <c r="M551" s="196"/>
      <c r="N551" s="197"/>
      <c r="O551" s="66"/>
      <c r="P551" s="66"/>
      <c r="Q551" s="66"/>
      <c r="R551" s="66"/>
      <c r="S551" s="66"/>
      <c r="T551" s="67"/>
      <c r="U551" s="36"/>
      <c r="V551" s="36"/>
      <c r="W551" s="36"/>
      <c r="X551" s="36"/>
      <c r="Y551" s="36"/>
      <c r="Z551" s="36"/>
      <c r="AA551" s="36"/>
      <c r="AB551" s="36"/>
      <c r="AC551" s="36"/>
      <c r="AD551" s="36"/>
      <c r="AE551" s="36"/>
      <c r="AT551" s="19" t="s">
        <v>242</v>
      </c>
      <c r="AU551" s="19" t="s">
        <v>85</v>
      </c>
    </row>
    <row r="552" spans="1:65" s="13" customFormat="1" ht="10.199999999999999">
      <c r="B552" s="200"/>
      <c r="C552" s="201"/>
      <c r="D552" s="198" t="s">
        <v>244</v>
      </c>
      <c r="E552" s="202" t="s">
        <v>19</v>
      </c>
      <c r="F552" s="203" t="s">
        <v>6653</v>
      </c>
      <c r="G552" s="201"/>
      <c r="H552" s="204">
        <v>2</v>
      </c>
      <c r="I552" s="205"/>
      <c r="J552" s="201"/>
      <c r="K552" s="201"/>
      <c r="L552" s="206"/>
      <c r="M552" s="207"/>
      <c r="N552" s="208"/>
      <c r="O552" s="208"/>
      <c r="P552" s="208"/>
      <c r="Q552" s="208"/>
      <c r="R552" s="208"/>
      <c r="S552" s="208"/>
      <c r="T552" s="209"/>
      <c r="AT552" s="210" t="s">
        <v>244</v>
      </c>
      <c r="AU552" s="210" t="s">
        <v>85</v>
      </c>
      <c r="AV552" s="13" t="s">
        <v>85</v>
      </c>
      <c r="AW552" s="13" t="s">
        <v>37</v>
      </c>
      <c r="AX552" s="13" t="s">
        <v>83</v>
      </c>
      <c r="AY552" s="210" t="s">
        <v>232</v>
      </c>
    </row>
    <row r="553" spans="1:65" s="2" customFormat="1" ht="16.5" customHeight="1">
      <c r="A553" s="36"/>
      <c r="B553" s="37"/>
      <c r="C553" s="180" t="s">
        <v>1210</v>
      </c>
      <c r="D553" s="253" t="s">
        <v>234</v>
      </c>
      <c r="E553" s="181" t="s">
        <v>6654</v>
      </c>
      <c r="F553" s="182" t="s">
        <v>6655</v>
      </c>
      <c r="G553" s="183" t="s">
        <v>339</v>
      </c>
      <c r="H553" s="184">
        <v>1</v>
      </c>
      <c r="I553" s="185"/>
      <c r="J553" s="186">
        <f>ROUND(I553*H553,2)</f>
        <v>0</v>
      </c>
      <c r="K553" s="182" t="s">
        <v>19</v>
      </c>
      <c r="L553" s="41"/>
      <c r="M553" s="187" t="s">
        <v>19</v>
      </c>
      <c r="N553" s="188" t="s">
        <v>47</v>
      </c>
      <c r="O553" s="66"/>
      <c r="P553" s="189">
        <f>O553*H553</f>
        <v>0</v>
      </c>
      <c r="Q553" s="189">
        <v>2.7999999999999998E-4</v>
      </c>
      <c r="R553" s="189">
        <f>Q553*H553</f>
        <v>2.7999999999999998E-4</v>
      </c>
      <c r="S553" s="189">
        <v>0</v>
      </c>
      <c r="T553" s="190">
        <f>S553*H553</f>
        <v>0</v>
      </c>
      <c r="U553" s="36"/>
      <c r="V553" s="36"/>
      <c r="W553" s="36"/>
      <c r="X553" s="36"/>
      <c r="Y553" s="36"/>
      <c r="Z553" s="36"/>
      <c r="AA553" s="36"/>
      <c r="AB553" s="36"/>
      <c r="AC553" s="36"/>
      <c r="AD553" s="36"/>
      <c r="AE553" s="36"/>
      <c r="AR553" s="191" t="s">
        <v>348</v>
      </c>
      <c r="AT553" s="191" t="s">
        <v>234</v>
      </c>
      <c r="AU553" s="191" t="s">
        <v>85</v>
      </c>
      <c r="AY553" s="19" t="s">
        <v>232</v>
      </c>
      <c r="BE553" s="192">
        <f>IF(N553="základní",J553,0)</f>
        <v>0</v>
      </c>
      <c r="BF553" s="192">
        <f>IF(N553="snížená",J553,0)</f>
        <v>0</v>
      </c>
      <c r="BG553" s="192">
        <f>IF(N553="zákl. přenesená",J553,0)</f>
        <v>0</v>
      </c>
      <c r="BH553" s="192">
        <f>IF(N553="sníž. přenesená",J553,0)</f>
        <v>0</v>
      </c>
      <c r="BI553" s="192">
        <f>IF(N553="nulová",J553,0)</f>
        <v>0</v>
      </c>
      <c r="BJ553" s="19" t="s">
        <v>83</v>
      </c>
      <c r="BK553" s="192">
        <f>ROUND(I553*H553,2)</f>
        <v>0</v>
      </c>
      <c r="BL553" s="19" t="s">
        <v>348</v>
      </c>
      <c r="BM553" s="191" t="s">
        <v>6656</v>
      </c>
    </row>
    <row r="554" spans="1:65" s="2" customFormat="1" ht="67.2">
      <c r="A554" s="36"/>
      <c r="B554" s="37"/>
      <c r="C554" s="38"/>
      <c r="D554" s="198" t="s">
        <v>242</v>
      </c>
      <c r="E554" s="38"/>
      <c r="F554" s="199" t="s">
        <v>6644</v>
      </c>
      <c r="G554" s="38"/>
      <c r="H554" s="38"/>
      <c r="I554" s="195"/>
      <c r="J554" s="38"/>
      <c r="K554" s="38"/>
      <c r="L554" s="41"/>
      <c r="M554" s="196"/>
      <c r="N554" s="197"/>
      <c r="O554" s="66"/>
      <c r="P554" s="66"/>
      <c r="Q554" s="66"/>
      <c r="R554" s="66"/>
      <c r="S554" s="66"/>
      <c r="T554" s="67"/>
      <c r="U554" s="36"/>
      <c r="V554" s="36"/>
      <c r="W554" s="36"/>
      <c r="X554" s="36"/>
      <c r="Y554" s="36"/>
      <c r="Z554" s="36"/>
      <c r="AA554" s="36"/>
      <c r="AB554" s="36"/>
      <c r="AC554" s="36"/>
      <c r="AD554" s="36"/>
      <c r="AE554" s="36"/>
      <c r="AT554" s="19" t="s">
        <v>242</v>
      </c>
      <c r="AU554" s="19" t="s">
        <v>85</v>
      </c>
    </row>
    <row r="555" spans="1:65" s="13" customFormat="1" ht="10.199999999999999">
      <c r="B555" s="200"/>
      <c r="C555" s="201"/>
      <c r="D555" s="198" t="s">
        <v>244</v>
      </c>
      <c r="E555" s="202" t="s">
        <v>19</v>
      </c>
      <c r="F555" s="203" t="s">
        <v>6657</v>
      </c>
      <c r="G555" s="201"/>
      <c r="H555" s="204">
        <v>1</v>
      </c>
      <c r="I555" s="205"/>
      <c r="J555" s="201"/>
      <c r="K555" s="201"/>
      <c r="L555" s="206"/>
      <c r="M555" s="207"/>
      <c r="N555" s="208"/>
      <c r="O555" s="208"/>
      <c r="P555" s="208"/>
      <c r="Q555" s="208"/>
      <c r="R555" s="208"/>
      <c r="S555" s="208"/>
      <c r="T555" s="209"/>
      <c r="AT555" s="210" t="s">
        <v>244</v>
      </c>
      <c r="AU555" s="210" t="s">
        <v>85</v>
      </c>
      <c r="AV555" s="13" t="s">
        <v>85</v>
      </c>
      <c r="AW555" s="13" t="s">
        <v>37</v>
      </c>
      <c r="AX555" s="13" t="s">
        <v>83</v>
      </c>
      <c r="AY555" s="210" t="s">
        <v>232</v>
      </c>
    </row>
    <row r="556" spans="1:65" s="2" customFormat="1" ht="16.5" customHeight="1">
      <c r="A556" s="36"/>
      <c r="B556" s="37"/>
      <c r="C556" s="180" t="s">
        <v>1217</v>
      </c>
      <c r="D556" s="253" t="s">
        <v>234</v>
      </c>
      <c r="E556" s="181" t="s">
        <v>6658</v>
      </c>
      <c r="F556" s="182" t="s">
        <v>6659</v>
      </c>
      <c r="G556" s="183" t="s">
        <v>339</v>
      </c>
      <c r="H556" s="184">
        <v>1</v>
      </c>
      <c r="I556" s="185"/>
      <c r="J556" s="186">
        <f>ROUND(I556*H556,2)</f>
        <v>0</v>
      </c>
      <c r="K556" s="182" t="s">
        <v>238</v>
      </c>
      <c r="L556" s="41"/>
      <c r="M556" s="187" t="s">
        <v>19</v>
      </c>
      <c r="N556" s="188" t="s">
        <v>47</v>
      </c>
      <c r="O556" s="66"/>
      <c r="P556" s="189">
        <f>O556*H556</f>
        <v>0</v>
      </c>
      <c r="Q556" s="189">
        <v>1.3999999999999999E-4</v>
      </c>
      <c r="R556" s="189">
        <f>Q556*H556</f>
        <v>1.3999999999999999E-4</v>
      </c>
      <c r="S556" s="189">
        <v>0</v>
      </c>
      <c r="T556" s="190">
        <f>S556*H556</f>
        <v>0</v>
      </c>
      <c r="U556" s="36"/>
      <c r="V556" s="36"/>
      <c r="W556" s="36"/>
      <c r="X556" s="36"/>
      <c r="Y556" s="36"/>
      <c r="Z556" s="36"/>
      <c r="AA556" s="36"/>
      <c r="AB556" s="36"/>
      <c r="AC556" s="36"/>
      <c r="AD556" s="36"/>
      <c r="AE556" s="36"/>
      <c r="AR556" s="191" t="s">
        <v>348</v>
      </c>
      <c r="AT556" s="191" t="s">
        <v>234</v>
      </c>
      <c r="AU556" s="191" t="s">
        <v>85</v>
      </c>
      <c r="AY556" s="19" t="s">
        <v>232</v>
      </c>
      <c r="BE556" s="192">
        <f>IF(N556="základní",J556,0)</f>
        <v>0</v>
      </c>
      <c r="BF556" s="192">
        <f>IF(N556="snížená",J556,0)</f>
        <v>0</v>
      </c>
      <c r="BG556" s="192">
        <f>IF(N556="zákl. přenesená",J556,0)</f>
        <v>0</v>
      </c>
      <c r="BH556" s="192">
        <f>IF(N556="sníž. přenesená",J556,0)</f>
        <v>0</v>
      </c>
      <c r="BI556" s="192">
        <f>IF(N556="nulová",J556,0)</f>
        <v>0</v>
      </c>
      <c r="BJ556" s="19" t="s">
        <v>83</v>
      </c>
      <c r="BK556" s="192">
        <f>ROUND(I556*H556,2)</f>
        <v>0</v>
      </c>
      <c r="BL556" s="19" t="s">
        <v>348</v>
      </c>
      <c r="BM556" s="191" t="s">
        <v>6660</v>
      </c>
    </row>
    <row r="557" spans="1:65" s="2" customFormat="1" ht="10.199999999999999">
      <c r="A557" s="36"/>
      <c r="B557" s="37"/>
      <c r="C557" s="38"/>
      <c r="D557" s="193" t="s">
        <v>240</v>
      </c>
      <c r="E557" s="38"/>
      <c r="F557" s="194" t="s">
        <v>6661</v>
      </c>
      <c r="G557" s="38"/>
      <c r="H557" s="38"/>
      <c r="I557" s="195"/>
      <c r="J557" s="38"/>
      <c r="K557" s="38"/>
      <c r="L557" s="41"/>
      <c r="M557" s="196"/>
      <c r="N557" s="197"/>
      <c r="O557" s="66"/>
      <c r="P557" s="66"/>
      <c r="Q557" s="66"/>
      <c r="R557" s="66"/>
      <c r="S557" s="66"/>
      <c r="T557" s="67"/>
      <c r="U557" s="36"/>
      <c r="V557" s="36"/>
      <c r="W557" s="36"/>
      <c r="X557" s="36"/>
      <c r="Y557" s="36"/>
      <c r="Z557" s="36"/>
      <c r="AA557" s="36"/>
      <c r="AB557" s="36"/>
      <c r="AC557" s="36"/>
      <c r="AD557" s="36"/>
      <c r="AE557" s="36"/>
      <c r="AT557" s="19" t="s">
        <v>240</v>
      </c>
      <c r="AU557" s="19" t="s">
        <v>85</v>
      </c>
    </row>
    <row r="558" spans="1:65" s="2" customFormat="1" ht="67.2">
      <c r="A558" s="36"/>
      <c r="B558" s="37"/>
      <c r="C558" s="38"/>
      <c r="D558" s="198" t="s">
        <v>242</v>
      </c>
      <c r="E558" s="38"/>
      <c r="F558" s="199" t="s">
        <v>6644</v>
      </c>
      <c r="G558" s="38"/>
      <c r="H558" s="38"/>
      <c r="I558" s="195"/>
      <c r="J558" s="38"/>
      <c r="K558" s="38"/>
      <c r="L558" s="41"/>
      <c r="M558" s="196"/>
      <c r="N558" s="197"/>
      <c r="O558" s="66"/>
      <c r="P558" s="66"/>
      <c r="Q558" s="66"/>
      <c r="R558" s="66"/>
      <c r="S558" s="66"/>
      <c r="T558" s="67"/>
      <c r="U558" s="36"/>
      <c r="V558" s="36"/>
      <c r="W558" s="36"/>
      <c r="X558" s="36"/>
      <c r="Y558" s="36"/>
      <c r="Z558" s="36"/>
      <c r="AA558" s="36"/>
      <c r="AB558" s="36"/>
      <c r="AC558" s="36"/>
      <c r="AD558" s="36"/>
      <c r="AE558" s="36"/>
      <c r="AT558" s="19" t="s">
        <v>242</v>
      </c>
      <c r="AU558" s="19" t="s">
        <v>85</v>
      </c>
    </row>
    <row r="559" spans="1:65" s="13" customFormat="1" ht="10.199999999999999">
      <c r="B559" s="200"/>
      <c r="C559" s="201"/>
      <c r="D559" s="198" t="s">
        <v>244</v>
      </c>
      <c r="E559" s="202" t="s">
        <v>19</v>
      </c>
      <c r="F559" s="203" t="s">
        <v>6662</v>
      </c>
      <c r="G559" s="201"/>
      <c r="H559" s="204">
        <v>1</v>
      </c>
      <c r="I559" s="205"/>
      <c r="J559" s="201"/>
      <c r="K559" s="201"/>
      <c r="L559" s="206"/>
      <c r="M559" s="207"/>
      <c r="N559" s="208"/>
      <c r="O559" s="208"/>
      <c r="P559" s="208"/>
      <c r="Q559" s="208"/>
      <c r="R559" s="208"/>
      <c r="S559" s="208"/>
      <c r="T559" s="209"/>
      <c r="AT559" s="210" t="s">
        <v>244</v>
      </c>
      <c r="AU559" s="210" t="s">
        <v>85</v>
      </c>
      <c r="AV559" s="13" t="s">
        <v>85</v>
      </c>
      <c r="AW559" s="13" t="s">
        <v>37</v>
      </c>
      <c r="AX559" s="13" t="s">
        <v>83</v>
      </c>
      <c r="AY559" s="210" t="s">
        <v>232</v>
      </c>
    </row>
    <row r="560" spans="1:65" s="2" customFormat="1" ht="24.15" customHeight="1">
      <c r="A560" s="36"/>
      <c r="B560" s="37"/>
      <c r="C560" s="232" t="s">
        <v>1223</v>
      </c>
      <c r="D560" s="254" t="s">
        <v>300</v>
      </c>
      <c r="E560" s="233" t="s">
        <v>6663</v>
      </c>
      <c r="F560" s="234" t="s">
        <v>6664</v>
      </c>
      <c r="G560" s="235" t="s">
        <v>339</v>
      </c>
      <c r="H560" s="236">
        <v>1</v>
      </c>
      <c r="I560" s="237"/>
      <c r="J560" s="238">
        <f>ROUND(I560*H560,2)</f>
        <v>0</v>
      </c>
      <c r="K560" s="234" t="s">
        <v>19</v>
      </c>
      <c r="L560" s="239"/>
      <c r="M560" s="240" t="s">
        <v>19</v>
      </c>
      <c r="N560" s="241" t="s">
        <v>47</v>
      </c>
      <c r="O560" s="66"/>
      <c r="P560" s="189">
        <f>O560*H560</f>
        <v>0</v>
      </c>
      <c r="Q560" s="189">
        <v>4.0000000000000002E-4</v>
      </c>
      <c r="R560" s="189">
        <f>Q560*H560</f>
        <v>4.0000000000000002E-4</v>
      </c>
      <c r="S560" s="189">
        <v>0</v>
      </c>
      <c r="T560" s="190">
        <f>S560*H560</f>
        <v>0</v>
      </c>
      <c r="U560" s="36"/>
      <c r="V560" s="36"/>
      <c r="W560" s="36"/>
      <c r="X560" s="36"/>
      <c r="Y560" s="36"/>
      <c r="Z560" s="36"/>
      <c r="AA560" s="36"/>
      <c r="AB560" s="36"/>
      <c r="AC560" s="36"/>
      <c r="AD560" s="36"/>
      <c r="AE560" s="36"/>
      <c r="AR560" s="191" t="s">
        <v>453</v>
      </c>
      <c r="AT560" s="191" t="s">
        <v>300</v>
      </c>
      <c r="AU560" s="191" t="s">
        <v>85</v>
      </c>
      <c r="AY560" s="19" t="s">
        <v>232</v>
      </c>
      <c r="BE560" s="192">
        <f>IF(N560="základní",J560,0)</f>
        <v>0</v>
      </c>
      <c r="BF560" s="192">
        <f>IF(N560="snížená",J560,0)</f>
        <v>0</v>
      </c>
      <c r="BG560" s="192">
        <f>IF(N560="zákl. přenesená",J560,0)</f>
        <v>0</v>
      </c>
      <c r="BH560" s="192">
        <f>IF(N560="sníž. přenesená",J560,0)</f>
        <v>0</v>
      </c>
      <c r="BI560" s="192">
        <f>IF(N560="nulová",J560,0)</f>
        <v>0</v>
      </c>
      <c r="BJ560" s="19" t="s">
        <v>83</v>
      </c>
      <c r="BK560" s="192">
        <f>ROUND(I560*H560,2)</f>
        <v>0</v>
      </c>
      <c r="BL560" s="19" t="s">
        <v>348</v>
      </c>
      <c r="BM560" s="191" t="s">
        <v>6665</v>
      </c>
    </row>
    <row r="561" spans="1:65" s="2" customFormat="1" ht="21.75" customHeight="1">
      <c r="A561" s="36"/>
      <c r="B561" s="37"/>
      <c r="C561" s="180" t="s">
        <v>1228</v>
      </c>
      <c r="D561" s="253" t="s">
        <v>234</v>
      </c>
      <c r="E561" s="181" t="s">
        <v>6666</v>
      </c>
      <c r="F561" s="182" t="s">
        <v>6667</v>
      </c>
      <c r="G561" s="183" t="s">
        <v>339</v>
      </c>
      <c r="H561" s="184">
        <v>1</v>
      </c>
      <c r="I561" s="185"/>
      <c r="J561" s="186">
        <f>ROUND(I561*H561,2)</f>
        <v>0</v>
      </c>
      <c r="K561" s="182" t="s">
        <v>238</v>
      </c>
      <c r="L561" s="41"/>
      <c r="M561" s="187" t="s">
        <v>19</v>
      </c>
      <c r="N561" s="188" t="s">
        <v>47</v>
      </c>
      <c r="O561" s="66"/>
      <c r="P561" s="189">
        <f>O561*H561</f>
        <v>0</v>
      </c>
      <c r="Q561" s="189">
        <v>2.7E-4</v>
      </c>
      <c r="R561" s="189">
        <f>Q561*H561</f>
        <v>2.7E-4</v>
      </c>
      <c r="S561" s="189">
        <v>0</v>
      </c>
      <c r="T561" s="190">
        <f>S561*H561</f>
        <v>0</v>
      </c>
      <c r="U561" s="36"/>
      <c r="V561" s="36"/>
      <c r="W561" s="36"/>
      <c r="X561" s="36"/>
      <c r="Y561" s="36"/>
      <c r="Z561" s="36"/>
      <c r="AA561" s="36"/>
      <c r="AB561" s="36"/>
      <c r="AC561" s="36"/>
      <c r="AD561" s="36"/>
      <c r="AE561" s="36"/>
      <c r="AR561" s="191" t="s">
        <v>348</v>
      </c>
      <c r="AT561" s="191" t="s">
        <v>234</v>
      </c>
      <c r="AU561" s="191" t="s">
        <v>85</v>
      </c>
      <c r="AY561" s="19" t="s">
        <v>232</v>
      </c>
      <c r="BE561" s="192">
        <f>IF(N561="základní",J561,0)</f>
        <v>0</v>
      </c>
      <c r="BF561" s="192">
        <f>IF(N561="snížená",J561,0)</f>
        <v>0</v>
      </c>
      <c r="BG561" s="192">
        <f>IF(N561="zákl. přenesená",J561,0)</f>
        <v>0</v>
      </c>
      <c r="BH561" s="192">
        <f>IF(N561="sníž. přenesená",J561,0)</f>
        <v>0</v>
      </c>
      <c r="BI561" s="192">
        <f>IF(N561="nulová",J561,0)</f>
        <v>0</v>
      </c>
      <c r="BJ561" s="19" t="s">
        <v>83</v>
      </c>
      <c r="BK561" s="192">
        <f>ROUND(I561*H561,2)</f>
        <v>0</v>
      </c>
      <c r="BL561" s="19" t="s">
        <v>348</v>
      </c>
      <c r="BM561" s="191" t="s">
        <v>6668</v>
      </c>
    </row>
    <row r="562" spans="1:65" s="2" customFormat="1" ht="10.199999999999999">
      <c r="A562" s="36"/>
      <c r="B562" s="37"/>
      <c r="C562" s="38"/>
      <c r="D562" s="193" t="s">
        <v>240</v>
      </c>
      <c r="E562" s="38"/>
      <c r="F562" s="194" t="s">
        <v>6669</v>
      </c>
      <c r="G562" s="38"/>
      <c r="H562" s="38"/>
      <c r="I562" s="195"/>
      <c r="J562" s="38"/>
      <c r="K562" s="38"/>
      <c r="L562" s="41"/>
      <c r="M562" s="196"/>
      <c r="N562" s="197"/>
      <c r="O562" s="66"/>
      <c r="P562" s="66"/>
      <c r="Q562" s="66"/>
      <c r="R562" s="66"/>
      <c r="S562" s="66"/>
      <c r="T562" s="67"/>
      <c r="U562" s="36"/>
      <c r="V562" s="36"/>
      <c r="W562" s="36"/>
      <c r="X562" s="36"/>
      <c r="Y562" s="36"/>
      <c r="Z562" s="36"/>
      <c r="AA562" s="36"/>
      <c r="AB562" s="36"/>
      <c r="AC562" s="36"/>
      <c r="AD562" s="36"/>
      <c r="AE562" s="36"/>
      <c r="AT562" s="19" t="s">
        <v>240</v>
      </c>
      <c r="AU562" s="19" t="s">
        <v>85</v>
      </c>
    </row>
    <row r="563" spans="1:65" s="2" customFormat="1" ht="67.2">
      <c r="A563" s="36"/>
      <c r="B563" s="37"/>
      <c r="C563" s="38"/>
      <c r="D563" s="198" t="s">
        <v>242</v>
      </c>
      <c r="E563" s="38"/>
      <c r="F563" s="199" t="s">
        <v>6644</v>
      </c>
      <c r="G563" s="38"/>
      <c r="H563" s="38"/>
      <c r="I563" s="195"/>
      <c r="J563" s="38"/>
      <c r="K563" s="38"/>
      <c r="L563" s="41"/>
      <c r="M563" s="196"/>
      <c r="N563" s="197"/>
      <c r="O563" s="66"/>
      <c r="P563" s="66"/>
      <c r="Q563" s="66"/>
      <c r="R563" s="66"/>
      <c r="S563" s="66"/>
      <c r="T563" s="67"/>
      <c r="U563" s="36"/>
      <c r="V563" s="36"/>
      <c r="W563" s="36"/>
      <c r="X563" s="36"/>
      <c r="Y563" s="36"/>
      <c r="Z563" s="36"/>
      <c r="AA563" s="36"/>
      <c r="AB563" s="36"/>
      <c r="AC563" s="36"/>
      <c r="AD563" s="36"/>
      <c r="AE563" s="36"/>
      <c r="AT563" s="19" t="s">
        <v>242</v>
      </c>
      <c r="AU563" s="19" t="s">
        <v>85</v>
      </c>
    </row>
    <row r="564" spans="1:65" s="13" customFormat="1" ht="10.199999999999999">
      <c r="B564" s="200"/>
      <c r="C564" s="201"/>
      <c r="D564" s="198" t="s">
        <v>244</v>
      </c>
      <c r="E564" s="202" t="s">
        <v>19</v>
      </c>
      <c r="F564" s="203" t="s">
        <v>6670</v>
      </c>
      <c r="G564" s="201"/>
      <c r="H564" s="204">
        <v>1</v>
      </c>
      <c r="I564" s="205"/>
      <c r="J564" s="201"/>
      <c r="K564" s="201"/>
      <c r="L564" s="206"/>
      <c r="M564" s="207"/>
      <c r="N564" s="208"/>
      <c r="O564" s="208"/>
      <c r="P564" s="208"/>
      <c r="Q564" s="208"/>
      <c r="R564" s="208"/>
      <c r="S564" s="208"/>
      <c r="T564" s="209"/>
      <c r="AT564" s="210" t="s">
        <v>244</v>
      </c>
      <c r="AU564" s="210" t="s">
        <v>85</v>
      </c>
      <c r="AV564" s="13" t="s">
        <v>85</v>
      </c>
      <c r="AW564" s="13" t="s">
        <v>37</v>
      </c>
      <c r="AX564" s="13" t="s">
        <v>83</v>
      </c>
      <c r="AY564" s="210" t="s">
        <v>232</v>
      </c>
    </row>
    <row r="565" spans="1:65" s="2" customFormat="1" ht="16.5" customHeight="1">
      <c r="A565" s="36"/>
      <c r="B565" s="37"/>
      <c r="C565" s="232" t="s">
        <v>1234</v>
      </c>
      <c r="D565" s="254" t="s">
        <v>300</v>
      </c>
      <c r="E565" s="233" t="s">
        <v>6671</v>
      </c>
      <c r="F565" s="234" t="s">
        <v>6672</v>
      </c>
      <c r="G565" s="235" t="s">
        <v>339</v>
      </c>
      <c r="H565" s="236">
        <v>1</v>
      </c>
      <c r="I565" s="237"/>
      <c r="J565" s="238">
        <f>ROUND(I565*H565,2)</f>
        <v>0</v>
      </c>
      <c r="K565" s="234" t="s">
        <v>19</v>
      </c>
      <c r="L565" s="239"/>
      <c r="M565" s="240" t="s">
        <v>19</v>
      </c>
      <c r="N565" s="241" t="s">
        <v>47</v>
      </c>
      <c r="O565" s="66"/>
      <c r="P565" s="189">
        <f>O565*H565</f>
        <v>0</v>
      </c>
      <c r="Q565" s="189">
        <v>5.9000000000000003E-4</v>
      </c>
      <c r="R565" s="189">
        <f>Q565*H565</f>
        <v>5.9000000000000003E-4</v>
      </c>
      <c r="S565" s="189">
        <v>0</v>
      </c>
      <c r="T565" s="190">
        <f>S565*H565</f>
        <v>0</v>
      </c>
      <c r="U565" s="36"/>
      <c r="V565" s="36"/>
      <c r="W565" s="36"/>
      <c r="X565" s="36"/>
      <c r="Y565" s="36"/>
      <c r="Z565" s="36"/>
      <c r="AA565" s="36"/>
      <c r="AB565" s="36"/>
      <c r="AC565" s="36"/>
      <c r="AD565" s="36"/>
      <c r="AE565" s="36"/>
      <c r="AR565" s="191" t="s">
        <v>453</v>
      </c>
      <c r="AT565" s="191" t="s">
        <v>300</v>
      </c>
      <c r="AU565" s="191" t="s">
        <v>85</v>
      </c>
      <c r="AY565" s="19" t="s">
        <v>232</v>
      </c>
      <c r="BE565" s="192">
        <f>IF(N565="základní",J565,0)</f>
        <v>0</v>
      </c>
      <c r="BF565" s="192">
        <f>IF(N565="snížená",J565,0)</f>
        <v>0</v>
      </c>
      <c r="BG565" s="192">
        <f>IF(N565="zákl. přenesená",J565,0)</f>
        <v>0</v>
      </c>
      <c r="BH565" s="192">
        <f>IF(N565="sníž. přenesená",J565,0)</f>
        <v>0</v>
      </c>
      <c r="BI565" s="192">
        <f>IF(N565="nulová",J565,0)</f>
        <v>0</v>
      </c>
      <c r="BJ565" s="19" t="s">
        <v>83</v>
      </c>
      <c r="BK565" s="192">
        <f>ROUND(I565*H565,2)</f>
        <v>0</v>
      </c>
      <c r="BL565" s="19" t="s">
        <v>348</v>
      </c>
      <c r="BM565" s="191" t="s">
        <v>6673</v>
      </c>
    </row>
    <row r="566" spans="1:65" s="2" customFormat="1" ht="16.5" customHeight="1">
      <c r="A566" s="36"/>
      <c r="B566" s="37"/>
      <c r="C566" s="180" t="s">
        <v>1240</v>
      </c>
      <c r="D566" s="180" t="s">
        <v>234</v>
      </c>
      <c r="E566" s="181" t="s">
        <v>6674</v>
      </c>
      <c r="F566" s="182" t="s">
        <v>6675</v>
      </c>
      <c r="G566" s="183" t="s">
        <v>339</v>
      </c>
      <c r="H566" s="184">
        <v>1</v>
      </c>
      <c r="I566" s="185"/>
      <c r="J566" s="186">
        <f>ROUND(I566*H566,2)</f>
        <v>0</v>
      </c>
      <c r="K566" s="182" t="s">
        <v>19</v>
      </c>
      <c r="L566" s="41"/>
      <c r="M566" s="187" t="s">
        <v>19</v>
      </c>
      <c r="N566" s="188" t="s">
        <v>47</v>
      </c>
      <c r="O566" s="66"/>
      <c r="P566" s="189">
        <f>O566*H566</f>
        <v>0</v>
      </c>
      <c r="Q566" s="189">
        <v>0</v>
      </c>
      <c r="R566" s="189">
        <f>Q566*H566</f>
        <v>0</v>
      </c>
      <c r="S566" s="189">
        <v>0</v>
      </c>
      <c r="T566" s="190">
        <f>S566*H566</f>
        <v>0</v>
      </c>
      <c r="U566" s="36"/>
      <c r="V566" s="36"/>
      <c r="W566" s="36"/>
      <c r="X566" s="36"/>
      <c r="Y566" s="36"/>
      <c r="Z566" s="36"/>
      <c r="AA566" s="36"/>
      <c r="AB566" s="36"/>
      <c r="AC566" s="36"/>
      <c r="AD566" s="36"/>
      <c r="AE566" s="36"/>
      <c r="AR566" s="191" t="s">
        <v>348</v>
      </c>
      <c r="AT566" s="191" t="s">
        <v>234</v>
      </c>
      <c r="AU566" s="191" t="s">
        <v>85</v>
      </c>
      <c r="AY566" s="19" t="s">
        <v>232</v>
      </c>
      <c r="BE566" s="192">
        <f>IF(N566="základní",J566,0)</f>
        <v>0</v>
      </c>
      <c r="BF566" s="192">
        <f>IF(N566="snížená",J566,0)</f>
        <v>0</v>
      </c>
      <c r="BG566" s="192">
        <f>IF(N566="zákl. přenesená",J566,0)</f>
        <v>0</v>
      </c>
      <c r="BH566" s="192">
        <f>IF(N566="sníž. přenesená",J566,0)</f>
        <v>0</v>
      </c>
      <c r="BI566" s="192">
        <f>IF(N566="nulová",J566,0)</f>
        <v>0</v>
      </c>
      <c r="BJ566" s="19" t="s">
        <v>83</v>
      </c>
      <c r="BK566" s="192">
        <f>ROUND(I566*H566,2)</f>
        <v>0</v>
      </c>
      <c r="BL566" s="19" t="s">
        <v>348</v>
      </c>
      <c r="BM566" s="191" t="s">
        <v>6676</v>
      </c>
    </row>
    <row r="567" spans="1:65" s="13" customFormat="1" ht="10.199999999999999">
      <c r="B567" s="200"/>
      <c r="C567" s="201"/>
      <c r="D567" s="198" t="s">
        <v>244</v>
      </c>
      <c r="E567" s="202" t="s">
        <v>19</v>
      </c>
      <c r="F567" s="203" t="s">
        <v>6677</v>
      </c>
      <c r="G567" s="201"/>
      <c r="H567" s="204">
        <v>1</v>
      </c>
      <c r="I567" s="205"/>
      <c r="J567" s="201"/>
      <c r="K567" s="201"/>
      <c r="L567" s="206"/>
      <c r="M567" s="207"/>
      <c r="N567" s="208"/>
      <c r="O567" s="208"/>
      <c r="P567" s="208"/>
      <c r="Q567" s="208"/>
      <c r="R567" s="208"/>
      <c r="S567" s="208"/>
      <c r="T567" s="209"/>
      <c r="AT567" s="210" t="s">
        <v>244</v>
      </c>
      <c r="AU567" s="210" t="s">
        <v>85</v>
      </c>
      <c r="AV567" s="13" t="s">
        <v>85</v>
      </c>
      <c r="AW567" s="13" t="s">
        <v>37</v>
      </c>
      <c r="AX567" s="13" t="s">
        <v>83</v>
      </c>
      <c r="AY567" s="210" t="s">
        <v>232</v>
      </c>
    </row>
    <row r="568" spans="1:65" s="2" customFormat="1" ht="16.5" customHeight="1">
      <c r="A568" s="36"/>
      <c r="B568" s="37"/>
      <c r="C568" s="180" t="s">
        <v>1246</v>
      </c>
      <c r="D568" s="180" t="s">
        <v>234</v>
      </c>
      <c r="E568" s="181" t="s">
        <v>6678</v>
      </c>
      <c r="F568" s="182" t="s">
        <v>6679</v>
      </c>
      <c r="G568" s="183" t="s">
        <v>339</v>
      </c>
      <c r="H568" s="184">
        <v>6</v>
      </c>
      <c r="I568" s="185"/>
      <c r="J568" s="186">
        <f>ROUND(I568*H568,2)</f>
        <v>0</v>
      </c>
      <c r="K568" s="182" t="s">
        <v>19</v>
      </c>
      <c r="L568" s="41"/>
      <c r="M568" s="187" t="s">
        <v>19</v>
      </c>
      <c r="N568" s="188" t="s">
        <v>47</v>
      </c>
      <c r="O568" s="66"/>
      <c r="P568" s="189">
        <f>O568*H568</f>
        <v>0</v>
      </c>
      <c r="Q568" s="189">
        <v>1.3999999999999999E-4</v>
      </c>
      <c r="R568" s="189">
        <f>Q568*H568</f>
        <v>8.3999999999999993E-4</v>
      </c>
      <c r="S568" s="189">
        <v>0</v>
      </c>
      <c r="T568" s="190">
        <f>S568*H568</f>
        <v>0</v>
      </c>
      <c r="U568" s="36"/>
      <c r="V568" s="36"/>
      <c r="W568" s="36"/>
      <c r="X568" s="36"/>
      <c r="Y568" s="36"/>
      <c r="Z568" s="36"/>
      <c r="AA568" s="36"/>
      <c r="AB568" s="36"/>
      <c r="AC568" s="36"/>
      <c r="AD568" s="36"/>
      <c r="AE568" s="36"/>
      <c r="AR568" s="191" t="s">
        <v>348</v>
      </c>
      <c r="AT568" s="191" t="s">
        <v>234</v>
      </c>
      <c r="AU568" s="191" t="s">
        <v>85</v>
      </c>
      <c r="AY568" s="19" t="s">
        <v>232</v>
      </c>
      <c r="BE568" s="192">
        <f>IF(N568="základní",J568,0)</f>
        <v>0</v>
      </c>
      <c r="BF568" s="192">
        <f>IF(N568="snížená",J568,0)</f>
        <v>0</v>
      </c>
      <c r="BG568" s="192">
        <f>IF(N568="zákl. přenesená",J568,0)</f>
        <v>0</v>
      </c>
      <c r="BH568" s="192">
        <f>IF(N568="sníž. přenesená",J568,0)</f>
        <v>0</v>
      </c>
      <c r="BI568" s="192">
        <f>IF(N568="nulová",J568,0)</f>
        <v>0</v>
      </c>
      <c r="BJ568" s="19" t="s">
        <v>83</v>
      </c>
      <c r="BK568" s="192">
        <f>ROUND(I568*H568,2)</f>
        <v>0</v>
      </c>
      <c r="BL568" s="19" t="s">
        <v>348</v>
      </c>
      <c r="BM568" s="191" t="s">
        <v>6680</v>
      </c>
    </row>
    <row r="569" spans="1:65" s="13" customFormat="1" ht="10.199999999999999">
      <c r="B569" s="200"/>
      <c r="C569" s="201"/>
      <c r="D569" s="198" t="s">
        <v>244</v>
      </c>
      <c r="E569" s="202" t="s">
        <v>19</v>
      </c>
      <c r="F569" s="203" t="s">
        <v>6681</v>
      </c>
      <c r="G569" s="201"/>
      <c r="H569" s="204">
        <v>6</v>
      </c>
      <c r="I569" s="205"/>
      <c r="J569" s="201"/>
      <c r="K569" s="201"/>
      <c r="L569" s="206"/>
      <c r="M569" s="207"/>
      <c r="N569" s="208"/>
      <c r="O569" s="208"/>
      <c r="P569" s="208"/>
      <c r="Q569" s="208"/>
      <c r="R569" s="208"/>
      <c r="S569" s="208"/>
      <c r="T569" s="209"/>
      <c r="AT569" s="210" t="s">
        <v>244</v>
      </c>
      <c r="AU569" s="210" t="s">
        <v>85</v>
      </c>
      <c r="AV569" s="13" t="s">
        <v>85</v>
      </c>
      <c r="AW569" s="13" t="s">
        <v>37</v>
      </c>
      <c r="AX569" s="13" t="s">
        <v>83</v>
      </c>
      <c r="AY569" s="210" t="s">
        <v>232</v>
      </c>
    </row>
    <row r="570" spans="1:65" s="2" customFormat="1" ht="16.5" customHeight="1">
      <c r="A570" s="36"/>
      <c r="B570" s="37"/>
      <c r="C570" s="180" t="s">
        <v>1249</v>
      </c>
      <c r="D570" s="180" t="s">
        <v>234</v>
      </c>
      <c r="E570" s="181" t="s">
        <v>6682</v>
      </c>
      <c r="F570" s="182" t="s">
        <v>6683</v>
      </c>
      <c r="G570" s="183" t="s">
        <v>339</v>
      </c>
      <c r="H570" s="184">
        <v>2</v>
      </c>
      <c r="I570" s="185"/>
      <c r="J570" s="186">
        <f>ROUND(I570*H570,2)</f>
        <v>0</v>
      </c>
      <c r="K570" s="182" t="s">
        <v>19</v>
      </c>
      <c r="L570" s="41"/>
      <c r="M570" s="187" t="s">
        <v>19</v>
      </c>
      <c r="N570" s="188" t="s">
        <v>47</v>
      </c>
      <c r="O570" s="66"/>
      <c r="P570" s="189">
        <f>O570*H570</f>
        <v>0</v>
      </c>
      <c r="Q570" s="189">
        <v>1.6000000000000001E-4</v>
      </c>
      <c r="R570" s="189">
        <f>Q570*H570</f>
        <v>3.2000000000000003E-4</v>
      </c>
      <c r="S570" s="189">
        <v>0</v>
      </c>
      <c r="T570" s="190">
        <f>S570*H570</f>
        <v>0</v>
      </c>
      <c r="U570" s="36"/>
      <c r="V570" s="36"/>
      <c r="W570" s="36"/>
      <c r="X570" s="36"/>
      <c r="Y570" s="36"/>
      <c r="Z570" s="36"/>
      <c r="AA570" s="36"/>
      <c r="AB570" s="36"/>
      <c r="AC570" s="36"/>
      <c r="AD570" s="36"/>
      <c r="AE570" s="36"/>
      <c r="AR570" s="191" t="s">
        <v>348</v>
      </c>
      <c r="AT570" s="191" t="s">
        <v>234</v>
      </c>
      <c r="AU570" s="191" t="s">
        <v>85</v>
      </c>
      <c r="AY570" s="19" t="s">
        <v>232</v>
      </c>
      <c r="BE570" s="192">
        <f>IF(N570="základní",J570,0)</f>
        <v>0</v>
      </c>
      <c r="BF570" s="192">
        <f>IF(N570="snížená",J570,0)</f>
        <v>0</v>
      </c>
      <c r="BG570" s="192">
        <f>IF(N570="zákl. přenesená",J570,0)</f>
        <v>0</v>
      </c>
      <c r="BH570" s="192">
        <f>IF(N570="sníž. přenesená",J570,0)</f>
        <v>0</v>
      </c>
      <c r="BI570" s="192">
        <f>IF(N570="nulová",J570,0)</f>
        <v>0</v>
      </c>
      <c r="BJ570" s="19" t="s">
        <v>83</v>
      </c>
      <c r="BK570" s="192">
        <f>ROUND(I570*H570,2)</f>
        <v>0</v>
      </c>
      <c r="BL570" s="19" t="s">
        <v>348</v>
      </c>
      <c r="BM570" s="191" t="s">
        <v>6684</v>
      </c>
    </row>
    <row r="571" spans="1:65" s="13" customFormat="1" ht="10.199999999999999">
      <c r="B571" s="200"/>
      <c r="C571" s="201"/>
      <c r="D571" s="198" t="s">
        <v>244</v>
      </c>
      <c r="E571" s="202" t="s">
        <v>19</v>
      </c>
      <c r="F571" s="203" t="s">
        <v>6685</v>
      </c>
      <c r="G571" s="201"/>
      <c r="H571" s="204">
        <v>2</v>
      </c>
      <c r="I571" s="205"/>
      <c r="J571" s="201"/>
      <c r="K571" s="201"/>
      <c r="L571" s="206"/>
      <c r="M571" s="207"/>
      <c r="N571" s="208"/>
      <c r="O571" s="208"/>
      <c r="P571" s="208"/>
      <c r="Q571" s="208"/>
      <c r="R571" s="208"/>
      <c r="S571" s="208"/>
      <c r="T571" s="209"/>
      <c r="AT571" s="210" t="s">
        <v>244</v>
      </c>
      <c r="AU571" s="210" t="s">
        <v>85</v>
      </c>
      <c r="AV571" s="13" t="s">
        <v>85</v>
      </c>
      <c r="AW571" s="13" t="s">
        <v>37</v>
      </c>
      <c r="AX571" s="13" t="s">
        <v>83</v>
      </c>
      <c r="AY571" s="210" t="s">
        <v>232</v>
      </c>
    </row>
    <row r="572" spans="1:65" s="2" customFormat="1" ht="24.15" customHeight="1">
      <c r="A572" s="36"/>
      <c r="B572" s="37"/>
      <c r="C572" s="180" t="s">
        <v>1255</v>
      </c>
      <c r="D572" s="253" t="s">
        <v>234</v>
      </c>
      <c r="E572" s="181" t="s">
        <v>1823</v>
      </c>
      <c r="F572" s="182" t="s">
        <v>1824</v>
      </c>
      <c r="G572" s="183" t="s">
        <v>278</v>
      </c>
      <c r="H572" s="184">
        <v>0.61799999999999999</v>
      </c>
      <c r="I572" s="185"/>
      <c r="J572" s="186">
        <f>ROUND(I572*H572,2)</f>
        <v>0</v>
      </c>
      <c r="K572" s="182" t="s">
        <v>238</v>
      </c>
      <c r="L572" s="41"/>
      <c r="M572" s="187" t="s">
        <v>19</v>
      </c>
      <c r="N572" s="188" t="s">
        <v>47</v>
      </c>
      <c r="O572" s="66"/>
      <c r="P572" s="189">
        <f>O572*H572</f>
        <v>0</v>
      </c>
      <c r="Q572" s="189">
        <v>0</v>
      </c>
      <c r="R572" s="189">
        <f>Q572*H572</f>
        <v>0</v>
      </c>
      <c r="S572" s="189">
        <v>0</v>
      </c>
      <c r="T572" s="190">
        <f>S572*H572</f>
        <v>0</v>
      </c>
      <c r="U572" s="36"/>
      <c r="V572" s="36"/>
      <c r="W572" s="36"/>
      <c r="X572" s="36"/>
      <c r="Y572" s="36"/>
      <c r="Z572" s="36"/>
      <c r="AA572" s="36"/>
      <c r="AB572" s="36"/>
      <c r="AC572" s="36"/>
      <c r="AD572" s="36"/>
      <c r="AE572" s="36"/>
      <c r="AR572" s="191" t="s">
        <v>348</v>
      </c>
      <c r="AT572" s="191" t="s">
        <v>234</v>
      </c>
      <c r="AU572" s="191" t="s">
        <v>85</v>
      </c>
      <c r="AY572" s="19" t="s">
        <v>232</v>
      </c>
      <c r="BE572" s="192">
        <f>IF(N572="základní",J572,0)</f>
        <v>0</v>
      </c>
      <c r="BF572" s="192">
        <f>IF(N572="snížená",J572,0)</f>
        <v>0</v>
      </c>
      <c r="BG572" s="192">
        <f>IF(N572="zákl. přenesená",J572,0)</f>
        <v>0</v>
      </c>
      <c r="BH572" s="192">
        <f>IF(N572="sníž. přenesená",J572,0)</f>
        <v>0</v>
      </c>
      <c r="BI572" s="192">
        <f>IF(N572="nulová",J572,0)</f>
        <v>0</v>
      </c>
      <c r="BJ572" s="19" t="s">
        <v>83</v>
      </c>
      <c r="BK572" s="192">
        <f>ROUND(I572*H572,2)</f>
        <v>0</v>
      </c>
      <c r="BL572" s="19" t="s">
        <v>348</v>
      </c>
      <c r="BM572" s="191" t="s">
        <v>6686</v>
      </c>
    </row>
    <row r="573" spans="1:65" s="2" customFormat="1" ht="10.199999999999999">
      <c r="A573" s="36"/>
      <c r="B573" s="37"/>
      <c r="C573" s="38"/>
      <c r="D573" s="193" t="s">
        <v>240</v>
      </c>
      <c r="E573" s="38"/>
      <c r="F573" s="194" t="s">
        <v>1826</v>
      </c>
      <c r="G573" s="38"/>
      <c r="H573" s="38"/>
      <c r="I573" s="195"/>
      <c r="J573" s="38"/>
      <c r="K573" s="38"/>
      <c r="L573" s="41"/>
      <c r="M573" s="196"/>
      <c r="N573" s="197"/>
      <c r="O573" s="66"/>
      <c r="P573" s="66"/>
      <c r="Q573" s="66"/>
      <c r="R573" s="66"/>
      <c r="S573" s="66"/>
      <c r="T573" s="67"/>
      <c r="U573" s="36"/>
      <c r="V573" s="36"/>
      <c r="W573" s="36"/>
      <c r="X573" s="36"/>
      <c r="Y573" s="36"/>
      <c r="Z573" s="36"/>
      <c r="AA573" s="36"/>
      <c r="AB573" s="36"/>
      <c r="AC573" s="36"/>
      <c r="AD573" s="36"/>
      <c r="AE573" s="36"/>
      <c r="AT573" s="19" t="s">
        <v>240</v>
      </c>
      <c r="AU573" s="19" t="s">
        <v>85</v>
      </c>
    </row>
    <row r="574" spans="1:65" s="2" customFormat="1" ht="86.4">
      <c r="A574" s="36"/>
      <c r="B574" s="37"/>
      <c r="C574" s="38"/>
      <c r="D574" s="198" t="s">
        <v>242</v>
      </c>
      <c r="E574" s="38"/>
      <c r="F574" s="199" t="s">
        <v>1491</v>
      </c>
      <c r="G574" s="38"/>
      <c r="H574" s="38"/>
      <c r="I574" s="195"/>
      <c r="J574" s="38"/>
      <c r="K574" s="38"/>
      <c r="L574" s="41"/>
      <c r="M574" s="196"/>
      <c r="N574" s="197"/>
      <c r="O574" s="66"/>
      <c r="P574" s="66"/>
      <c r="Q574" s="66"/>
      <c r="R574" s="66"/>
      <c r="S574" s="66"/>
      <c r="T574" s="67"/>
      <c r="U574" s="36"/>
      <c r="V574" s="36"/>
      <c r="W574" s="36"/>
      <c r="X574" s="36"/>
      <c r="Y574" s="36"/>
      <c r="Z574" s="36"/>
      <c r="AA574" s="36"/>
      <c r="AB574" s="36"/>
      <c r="AC574" s="36"/>
      <c r="AD574" s="36"/>
      <c r="AE574" s="36"/>
      <c r="AT574" s="19" t="s">
        <v>242</v>
      </c>
      <c r="AU574" s="19" t="s">
        <v>85</v>
      </c>
    </row>
    <row r="575" spans="1:65" s="12" customFormat="1" ht="22.8" customHeight="1">
      <c r="B575" s="164"/>
      <c r="C575" s="165"/>
      <c r="D575" s="166" t="s">
        <v>75</v>
      </c>
      <c r="E575" s="178" t="s">
        <v>6687</v>
      </c>
      <c r="F575" s="178" t="s">
        <v>6688</v>
      </c>
      <c r="G575" s="165"/>
      <c r="H575" s="165"/>
      <c r="I575" s="168"/>
      <c r="J575" s="179">
        <f>BK575</f>
        <v>0</v>
      </c>
      <c r="K575" s="165"/>
      <c r="L575" s="170"/>
      <c r="M575" s="171"/>
      <c r="N575" s="172"/>
      <c r="O575" s="172"/>
      <c r="P575" s="173">
        <f>SUM(P576:P592)</f>
        <v>0</v>
      </c>
      <c r="Q575" s="172"/>
      <c r="R575" s="173">
        <f>SUM(R576:R592)</f>
        <v>9.6099999999999991E-2</v>
      </c>
      <c r="S575" s="172"/>
      <c r="T575" s="174">
        <f>SUM(T576:T592)</f>
        <v>0</v>
      </c>
      <c r="AR575" s="175" t="s">
        <v>85</v>
      </c>
      <c r="AT575" s="176" t="s">
        <v>75</v>
      </c>
      <c r="AU575" s="176" t="s">
        <v>83</v>
      </c>
      <c r="AY575" s="175" t="s">
        <v>232</v>
      </c>
      <c r="BK575" s="177">
        <f>SUM(BK576:BK592)</f>
        <v>0</v>
      </c>
    </row>
    <row r="576" spans="1:65" s="2" customFormat="1" ht="24.15" customHeight="1">
      <c r="A576" s="36"/>
      <c r="B576" s="37"/>
      <c r="C576" s="180" t="s">
        <v>1258</v>
      </c>
      <c r="D576" s="180" t="s">
        <v>234</v>
      </c>
      <c r="E576" s="181" t="s">
        <v>6689</v>
      </c>
      <c r="F576" s="182" t="s">
        <v>6690</v>
      </c>
      <c r="G576" s="183" t="s">
        <v>1269</v>
      </c>
      <c r="H576" s="184">
        <v>6</v>
      </c>
      <c r="I576" s="185"/>
      <c r="J576" s="186">
        <f>ROUND(I576*H576,2)</f>
        <v>0</v>
      </c>
      <c r="K576" s="182" t="s">
        <v>238</v>
      </c>
      <c r="L576" s="41"/>
      <c r="M576" s="187" t="s">
        <v>19</v>
      </c>
      <c r="N576" s="188" t="s">
        <v>47</v>
      </c>
      <c r="O576" s="66"/>
      <c r="P576" s="189">
        <f>O576*H576</f>
        <v>0</v>
      </c>
      <c r="Q576" s="189">
        <v>9.1999999999999998E-3</v>
      </c>
      <c r="R576" s="189">
        <f>Q576*H576</f>
        <v>5.5199999999999999E-2</v>
      </c>
      <c r="S576" s="189">
        <v>0</v>
      </c>
      <c r="T576" s="190">
        <f>S576*H576</f>
        <v>0</v>
      </c>
      <c r="U576" s="36"/>
      <c r="V576" s="36"/>
      <c r="W576" s="36"/>
      <c r="X576" s="36"/>
      <c r="Y576" s="36"/>
      <c r="Z576" s="36"/>
      <c r="AA576" s="36"/>
      <c r="AB576" s="36"/>
      <c r="AC576" s="36"/>
      <c r="AD576" s="36"/>
      <c r="AE576" s="36"/>
      <c r="AR576" s="191" t="s">
        <v>348</v>
      </c>
      <c r="AT576" s="191" t="s">
        <v>234</v>
      </c>
      <c r="AU576" s="191" t="s">
        <v>85</v>
      </c>
      <c r="AY576" s="19" t="s">
        <v>232</v>
      </c>
      <c r="BE576" s="192">
        <f>IF(N576="základní",J576,0)</f>
        <v>0</v>
      </c>
      <c r="BF576" s="192">
        <f>IF(N576="snížená",J576,0)</f>
        <v>0</v>
      </c>
      <c r="BG576" s="192">
        <f>IF(N576="zákl. přenesená",J576,0)</f>
        <v>0</v>
      </c>
      <c r="BH576" s="192">
        <f>IF(N576="sníž. přenesená",J576,0)</f>
        <v>0</v>
      </c>
      <c r="BI576" s="192">
        <f>IF(N576="nulová",J576,0)</f>
        <v>0</v>
      </c>
      <c r="BJ576" s="19" t="s">
        <v>83</v>
      </c>
      <c r="BK576" s="192">
        <f>ROUND(I576*H576,2)</f>
        <v>0</v>
      </c>
      <c r="BL576" s="19" t="s">
        <v>348</v>
      </c>
      <c r="BM576" s="191" t="s">
        <v>6691</v>
      </c>
    </row>
    <row r="577" spans="1:65" s="2" customFormat="1" ht="10.199999999999999">
      <c r="A577" s="36"/>
      <c r="B577" s="37"/>
      <c r="C577" s="38"/>
      <c r="D577" s="193" t="s">
        <v>240</v>
      </c>
      <c r="E577" s="38"/>
      <c r="F577" s="194" t="s">
        <v>6692</v>
      </c>
      <c r="G577" s="38"/>
      <c r="H577" s="38"/>
      <c r="I577" s="195"/>
      <c r="J577" s="38"/>
      <c r="K577" s="38"/>
      <c r="L577" s="41"/>
      <c r="M577" s="196"/>
      <c r="N577" s="197"/>
      <c r="O577" s="66"/>
      <c r="P577" s="66"/>
      <c r="Q577" s="66"/>
      <c r="R577" s="66"/>
      <c r="S577" s="66"/>
      <c r="T577" s="67"/>
      <c r="U577" s="36"/>
      <c r="V577" s="36"/>
      <c r="W577" s="36"/>
      <c r="X577" s="36"/>
      <c r="Y577" s="36"/>
      <c r="Z577" s="36"/>
      <c r="AA577" s="36"/>
      <c r="AB577" s="36"/>
      <c r="AC577" s="36"/>
      <c r="AD577" s="36"/>
      <c r="AE577" s="36"/>
      <c r="AT577" s="19" t="s">
        <v>240</v>
      </c>
      <c r="AU577" s="19" t="s">
        <v>85</v>
      </c>
    </row>
    <row r="578" spans="1:65" s="2" customFormat="1" ht="48">
      <c r="A578" s="36"/>
      <c r="B578" s="37"/>
      <c r="C578" s="38"/>
      <c r="D578" s="198" t="s">
        <v>242</v>
      </c>
      <c r="E578" s="38"/>
      <c r="F578" s="199" t="s">
        <v>6693</v>
      </c>
      <c r="G578" s="38"/>
      <c r="H578" s="38"/>
      <c r="I578" s="195"/>
      <c r="J578" s="38"/>
      <c r="K578" s="38"/>
      <c r="L578" s="41"/>
      <c r="M578" s="196"/>
      <c r="N578" s="197"/>
      <c r="O578" s="66"/>
      <c r="P578" s="66"/>
      <c r="Q578" s="66"/>
      <c r="R578" s="66"/>
      <c r="S578" s="66"/>
      <c r="T578" s="67"/>
      <c r="U578" s="36"/>
      <c r="V578" s="36"/>
      <c r="W578" s="36"/>
      <c r="X578" s="36"/>
      <c r="Y578" s="36"/>
      <c r="Z578" s="36"/>
      <c r="AA578" s="36"/>
      <c r="AB578" s="36"/>
      <c r="AC578" s="36"/>
      <c r="AD578" s="36"/>
      <c r="AE578" s="36"/>
      <c r="AT578" s="19" t="s">
        <v>242</v>
      </c>
      <c r="AU578" s="19" t="s">
        <v>85</v>
      </c>
    </row>
    <row r="579" spans="1:65" s="13" customFormat="1" ht="10.199999999999999">
      <c r="B579" s="200"/>
      <c r="C579" s="201"/>
      <c r="D579" s="198" t="s">
        <v>244</v>
      </c>
      <c r="E579" s="202" t="s">
        <v>19</v>
      </c>
      <c r="F579" s="203" t="s">
        <v>6694</v>
      </c>
      <c r="G579" s="201"/>
      <c r="H579" s="204">
        <v>6</v>
      </c>
      <c r="I579" s="205"/>
      <c r="J579" s="201"/>
      <c r="K579" s="201"/>
      <c r="L579" s="206"/>
      <c r="M579" s="207"/>
      <c r="N579" s="208"/>
      <c r="O579" s="208"/>
      <c r="P579" s="208"/>
      <c r="Q579" s="208"/>
      <c r="R579" s="208"/>
      <c r="S579" s="208"/>
      <c r="T579" s="209"/>
      <c r="AT579" s="210" t="s">
        <v>244</v>
      </c>
      <c r="AU579" s="210" t="s">
        <v>85</v>
      </c>
      <c r="AV579" s="13" t="s">
        <v>85</v>
      </c>
      <c r="AW579" s="13" t="s">
        <v>37</v>
      </c>
      <c r="AX579" s="13" t="s">
        <v>83</v>
      </c>
      <c r="AY579" s="210" t="s">
        <v>232</v>
      </c>
    </row>
    <row r="580" spans="1:65" s="2" customFormat="1" ht="21.75" customHeight="1">
      <c r="A580" s="36"/>
      <c r="B580" s="37"/>
      <c r="C580" s="180" t="s">
        <v>1266</v>
      </c>
      <c r="D580" s="180" t="s">
        <v>234</v>
      </c>
      <c r="E580" s="181" t="s">
        <v>6695</v>
      </c>
      <c r="F580" s="182" t="s">
        <v>6696</v>
      </c>
      <c r="G580" s="183" t="s">
        <v>1269</v>
      </c>
      <c r="H580" s="184">
        <v>1</v>
      </c>
      <c r="I580" s="185"/>
      <c r="J580" s="186">
        <f>ROUND(I580*H580,2)</f>
        <v>0</v>
      </c>
      <c r="K580" s="182" t="s">
        <v>238</v>
      </c>
      <c r="L580" s="41"/>
      <c r="M580" s="187" t="s">
        <v>19</v>
      </c>
      <c r="N580" s="188" t="s">
        <v>47</v>
      </c>
      <c r="O580" s="66"/>
      <c r="P580" s="189">
        <f>O580*H580</f>
        <v>0</v>
      </c>
      <c r="Q580" s="189">
        <v>0</v>
      </c>
      <c r="R580" s="189">
        <f>Q580*H580</f>
        <v>0</v>
      </c>
      <c r="S580" s="189">
        <v>0</v>
      </c>
      <c r="T580" s="190">
        <f>S580*H580</f>
        <v>0</v>
      </c>
      <c r="U580" s="36"/>
      <c r="V580" s="36"/>
      <c r="W580" s="36"/>
      <c r="X580" s="36"/>
      <c r="Y580" s="36"/>
      <c r="Z580" s="36"/>
      <c r="AA580" s="36"/>
      <c r="AB580" s="36"/>
      <c r="AC580" s="36"/>
      <c r="AD580" s="36"/>
      <c r="AE580" s="36"/>
      <c r="AR580" s="191" t="s">
        <v>348</v>
      </c>
      <c r="AT580" s="191" t="s">
        <v>234</v>
      </c>
      <c r="AU580" s="191" t="s">
        <v>85</v>
      </c>
      <c r="AY580" s="19" t="s">
        <v>232</v>
      </c>
      <c r="BE580" s="192">
        <f>IF(N580="základní",J580,0)</f>
        <v>0</v>
      </c>
      <c r="BF580" s="192">
        <f>IF(N580="snížená",J580,0)</f>
        <v>0</v>
      </c>
      <c r="BG580" s="192">
        <f>IF(N580="zákl. přenesená",J580,0)</f>
        <v>0</v>
      </c>
      <c r="BH580" s="192">
        <f>IF(N580="sníž. přenesená",J580,0)</f>
        <v>0</v>
      </c>
      <c r="BI580" s="192">
        <f>IF(N580="nulová",J580,0)</f>
        <v>0</v>
      </c>
      <c r="BJ580" s="19" t="s">
        <v>83</v>
      </c>
      <c r="BK580" s="192">
        <f>ROUND(I580*H580,2)</f>
        <v>0</v>
      </c>
      <c r="BL580" s="19" t="s">
        <v>348</v>
      </c>
      <c r="BM580" s="191" t="s">
        <v>6697</v>
      </c>
    </row>
    <row r="581" spans="1:65" s="2" customFormat="1" ht="10.199999999999999">
      <c r="A581" s="36"/>
      <c r="B581" s="37"/>
      <c r="C581" s="38"/>
      <c r="D581" s="193" t="s">
        <v>240</v>
      </c>
      <c r="E581" s="38"/>
      <c r="F581" s="194" t="s">
        <v>6698</v>
      </c>
      <c r="G581" s="38"/>
      <c r="H581" s="38"/>
      <c r="I581" s="195"/>
      <c r="J581" s="38"/>
      <c r="K581" s="38"/>
      <c r="L581" s="41"/>
      <c r="M581" s="196"/>
      <c r="N581" s="197"/>
      <c r="O581" s="66"/>
      <c r="P581" s="66"/>
      <c r="Q581" s="66"/>
      <c r="R581" s="66"/>
      <c r="S581" s="66"/>
      <c r="T581" s="67"/>
      <c r="U581" s="36"/>
      <c r="V581" s="36"/>
      <c r="W581" s="36"/>
      <c r="X581" s="36"/>
      <c r="Y581" s="36"/>
      <c r="Z581" s="36"/>
      <c r="AA581" s="36"/>
      <c r="AB581" s="36"/>
      <c r="AC581" s="36"/>
      <c r="AD581" s="36"/>
      <c r="AE581" s="36"/>
      <c r="AT581" s="19" t="s">
        <v>240</v>
      </c>
      <c r="AU581" s="19" t="s">
        <v>85</v>
      </c>
    </row>
    <row r="582" spans="1:65" s="2" customFormat="1" ht="48">
      <c r="A582" s="36"/>
      <c r="B582" s="37"/>
      <c r="C582" s="38"/>
      <c r="D582" s="198" t="s">
        <v>242</v>
      </c>
      <c r="E582" s="38"/>
      <c r="F582" s="199" t="s">
        <v>6693</v>
      </c>
      <c r="G582" s="38"/>
      <c r="H582" s="38"/>
      <c r="I582" s="195"/>
      <c r="J582" s="38"/>
      <c r="K582" s="38"/>
      <c r="L582" s="41"/>
      <c r="M582" s="196"/>
      <c r="N582" s="197"/>
      <c r="O582" s="66"/>
      <c r="P582" s="66"/>
      <c r="Q582" s="66"/>
      <c r="R582" s="66"/>
      <c r="S582" s="66"/>
      <c r="T582" s="67"/>
      <c r="U582" s="36"/>
      <c r="V582" s="36"/>
      <c r="W582" s="36"/>
      <c r="X582" s="36"/>
      <c r="Y582" s="36"/>
      <c r="Z582" s="36"/>
      <c r="AA582" s="36"/>
      <c r="AB582" s="36"/>
      <c r="AC582" s="36"/>
      <c r="AD582" s="36"/>
      <c r="AE582" s="36"/>
      <c r="AT582" s="19" t="s">
        <v>242</v>
      </c>
      <c r="AU582" s="19" t="s">
        <v>85</v>
      </c>
    </row>
    <row r="583" spans="1:65" s="13" customFormat="1" ht="10.199999999999999">
      <c r="B583" s="200"/>
      <c r="C583" s="201"/>
      <c r="D583" s="198" t="s">
        <v>244</v>
      </c>
      <c r="E583" s="202" t="s">
        <v>19</v>
      </c>
      <c r="F583" s="203" t="s">
        <v>6699</v>
      </c>
      <c r="G583" s="201"/>
      <c r="H583" s="204">
        <v>1</v>
      </c>
      <c r="I583" s="205"/>
      <c r="J583" s="201"/>
      <c r="K583" s="201"/>
      <c r="L583" s="206"/>
      <c r="M583" s="207"/>
      <c r="N583" s="208"/>
      <c r="O583" s="208"/>
      <c r="P583" s="208"/>
      <c r="Q583" s="208"/>
      <c r="R583" s="208"/>
      <c r="S583" s="208"/>
      <c r="T583" s="209"/>
      <c r="AT583" s="210" t="s">
        <v>244</v>
      </c>
      <c r="AU583" s="210" t="s">
        <v>85</v>
      </c>
      <c r="AV583" s="13" t="s">
        <v>85</v>
      </c>
      <c r="AW583" s="13" t="s">
        <v>37</v>
      </c>
      <c r="AX583" s="13" t="s">
        <v>83</v>
      </c>
      <c r="AY583" s="210" t="s">
        <v>232</v>
      </c>
    </row>
    <row r="584" spans="1:65" s="2" customFormat="1" ht="24.15" customHeight="1">
      <c r="A584" s="36"/>
      <c r="B584" s="37"/>
      <c r="C584" s="232" t="s">
        <v>1274</v>
      </c>
      <c r="D584" s="232" t="s">
        <v>300</v>
      </c>
      <c r="E584" s="233" t="s">
        <v>6700</v>
      </c>
      <c r="F584" s="234" t="s">
        <v>6701</v>
      </c>
      <c r="G584" s="235" t="s">
        <v>339</v>
      </c>
      <c r="H584" s="236">
        <v>1</v>
      </c>
      <c r="I584" s="237"/>
      <c r="J584" s="238">
        <f>ROUND(I584*H584,2)</f>
        <v>0</v>
      </c>
      <c r="K584" s="234" t="s">
        <v>19</v>
      </c>
      <c r="L584" s="239"/>
      <c r="M584" s="240" t="s">
        <v>19</v>
      </c>
      <c r="N584" s="241" t="s">
        <v>47</v>
      </c>
      <c r="O584" s="66"/>
      <c r="P584" s="189">
        <f>O584*H584</f>
        <v>0</v>
      </c>
      <c r="Q584" s="189">
        <v>8.6999999999999994E-3</v>
      </c>
      <c r="R584" s="189">
        <f>Q584*H584</f>
        <v>8.6999999999999994E-3</v>
      </c>
      <c r="S584" s="189">
        <v>0</v>
      </c>
      <c r="T584" s="190">
        <f>S584*H584</f>
        <v>0</v>
      </c>
      <c r="U584" s="36"/>
      <c r="V584" s="36"/>
      <c r="W584" s="36"/>
      <c r="X584" s="36"/>
      <c r="Y584" s="36"/>
      <c r="Z584" s="36"/>
      <c r="AA584" s="36"/>
      <c r="AB584" s="36"/>
      <c r="AC584" s="36"/>
      <c r="AD584" s="36"/>
      <c r="AE584" s="36"/>
      <c r="AR584" s="191" t="s">
        <v>453</v>
      </c>
      <c r="AT584" s="191" t="s">
        <v>300</v>
      </c>
      <c r="AU584" s="191" t="s">
        <v>85</v>
      </c>
      <c r="AY584" s="19" t="s">
        <v>232</v>
      </c>
      <c r="BE584" s="192">
        <f>IF(N584="základní",J584,0)</f>
        <v>0</v>
      </c>
      <c r="BF584" s="192">
        <f>IF(N584="snížená",J584,0)</f>
        <v>0</v>
      </c>
      <c r="BG584" s="192">
        <f>IF(N584="zákl. přenesená",J584,0)</f>
        <v>0</v>
      </c>
      <c r="BH584" s="192">
        <f>IF(N584="sníž. přenesená",J584,0)</f>
        <v>0</v>
      </c>
      <c r="BI584" s="192">
        <f>IF(N584="nulová",J584,0)</f>
        <v>0</v>
      </c>
      <c r="BJ584" s="19" t="s">
        <v>83</v>
      </c>
      <c r="BK584" s="192">
        <f>ROUND(I584*H584,2)</f>
        <v>0</v>
      </c>
      <c r="BL584" s="19" t="s">
        <v>348</v>
      </c>
      <c r="BM584" s="191" t="s">
        <v>6702</v>
      </c>
    </row>
    <row r="585" spans="1:65" s="13" customFormat="1" ht="10.199999999999999">
      <c r="B585" s="200"/>
      <c r="C585" s="201"/>
      <c r="D585" s="198" t="s">
        <v>244</v>
      </c>
      <c r="E585" s="202" t="s">
        <v>19</v>
      </c>
      <c r="F585" s="203" t="s">
        <v>6699</v>
      </c>
      <c r="G585" s="201"/>
      <c r="H585" s="204">
        <v>1</v>
      </c>
      <c r="I585" s="205"/>
      <c r="J585" s="201"/>
      <c r="K585" s="201"/>
      <c r="L585" s="206"/>
      <c r="M585" s="207"/>
      <c r="N585" s="208"/>
      <c r="O585" s="208"/>
      <c r="P585" s="208"/>
      <c r="Q585" s="208"/>
      <c r="R585" s="208"/>
      <c r="S585" s="208"/>
      <c r="T585" s="209"/>
      <c r="AT585" s="210" t="s">
        <v>244</v>
      </c>
      <c r="AU585" s="210" t="s">
        <v>85</v>
      </c>
      <c r="AV585" s="13" t="s">
        <v>85</v>
      </c>
      <c r="AW585" s="13" t="s">
        <v>37</v>
      </c>
      <c r="AX585" s="13" t="s">
        <v>83</v>
      </c>
      <c r="AY585" s="210" t="s">
        <v>232</v>
      </c>
    </row>
    <row r="586" spans="1:65" s="2" customFormat="1" ht="21.75" customHeight="1">
      <c r="A586" s="36"/>
      <c r="B586" s="37"/>
      <c r="C586" s="180" t="s">
        <v>1278</v>
      </c>
      <c r="D586" s="180" t="s">
        <v>234</v>
      </c>
      <c r="E586" s="181" t="s">
        <v>6703</v>
      </c>
      <c r="F586" s="182" t="s">
        <v>6704</v>
      </c>
      <c r="G586" s="183" t="s">
        <v>1269</v>
      </c>
      <c r="H586" s="184">
        <v>2</v>
      </c>
      <c r="I586" s="185"/>
      <c r="J586" s="186">
        <f>ROUND(I586*H586,2)</f>
        <v>0</v>
      </c>
      <c r="K586" s="182" t="s">
        <v>19</v>
      </c>
      <c r="L586" s="41"/>
      <c r="M586" s="187" t="s">
        <v>19</v>
      </c>
      <c r="N586" s="188" t="s">
        <v>47</v>
      </c>
      <c r="O586" s="66"/>
      <c r="P586" s="189">
        <f>O586*H586</f>
        <v>0</v>
      </c>
      <c r="Q586" s="189">
        <v>0</v>
      </c>
      <c r="R586" s="189">
        <f>Q586*H586</f>
        <v>0</v>
      </c>
      <c r="S586" s="189">
        <v>0</v>
      </c>
      <c r="T586" s="190">
        <f>S586*H586</f>
        <v>0</v>
      </c>
      <c r="U586" s="36"/>
      <c r="V586" s="36"/>
      <c r="W586" s="36"/>
      <c r="X586" s="36"/>
      <c r="Y586" s="36"/>
      <c r="Z586" s="36"/>
      <c r="AA586" s="36"/>
      <c r="AB586" s="36"/>
      <c r="AC586" s="36"/>
      <c r="AD586" s="36"/>
      <c r="AE586" s="36"/>
      <c r="AR586" s="191" t="s">
        <v>348</v>
      </c>
      <c r="AT586" s="191" t="s">
        <v>234</v>
      </c>
      <c r="AU586" s="191" t="s">
        <v>85</v>
      </c>
      <c r="AY586" s="19" t="s">
        <v>232</v>
      </c>
      <c r="BE586" s="192">
        <f>IF(N586="základní",J586,0)</f>
        <v>0</v>
      </c>
      <c r="BF586" s="192">
        <f>IF(N586="snížená",J586,0)</f>
        <v>0</v>
      </c>
      <c r="BG586" s="192">
        <f>IF(N586="zákl. přenesená",J586,0)</f>
        <v>0</v>
      </c>
      <c r="BH586" s="192">
        <f>IF(N586="sníž. přenesená",J586,0)</f>
        <v>0</v>
      </c>
      <c r="BI586" s="192">
        <f>IF(N586="nulová",J586,0)</f>
        <v>0</v>
      </c>
      <c r="BJ586" s="19" t="s">
        <v>83</v>
      </c>
      <c r="BK586" s="192">
        <f>ROUND(I586*H586,2)</f>
        <v>0</v>
      </c>
      <c r="BL586" s="19" t="s">
        <v>348</v>
      </c>
      <c r="BM586" s="191" t="s">
        <v>6705</v>
      </c>
    </row>
    <row r="587" spans="1:65" s="2" customFormat="1" ht="76.8">
      <c r="A587" s="36"/>
      <c r="B587" s="37"/>
      <c r="C587" s="38"/>
      <c r="D587" s="198" t="s">
        <v>242</v>
      </c>
      <c r="E587" s="38"/>
      <c r="F587" s="199" t="s">
        <v>6706</v>
      </c>
      <c r="G587" s="38"/>
      <c r="H587" s="38"/>
      <c r="I587" s="195"/>
      <c r="J587" s="38"/>
      <c r="K587" s="38"/>
      <c r="L587" s="41"/>
      <c r="M587" s="196"/>
      <c r="N587" s="197"/>
      <c r="O587" s="66"/>
      <c r="P587" s="66"/>
      <c r="Q587" s="66"/>
      <c r="R587" s="66"/>
      <c r="S587" s="66"/>
      <c r="T587" s="67"/>
      <c r="U587" s="36"/>
      <c r="V587" s="36"/>
      <c r="W587" s="36"/>
      <c r="X587" s="36"/>
      <c r="Y587" s="36"/>
      <c r="Z587" s="36"/>
      <c r="AA587" s="36"/>
      <c r="AB587" s="36"/>
      <c r="AC587" s="36"/>
      <c r="AD587" s="36"/>
      <c r="AE587" s="36"/>
      <c r="AT587" s="19" t="s">
        <v>242</v>
      </c>
      <c r="AU587" s="19" t="s">
        <v>85</v>
      </c>
    </row>
    <row r="588" spans="1:65" s="13" customFormat="1" ht="10.199999999999999">
      <c r="B588" s="200"/>
      <c r="C588" s="201"/>
      <c r="D588" s="198" t="s">
        <v>244</v>
      </c>
      <c r="E588" s="202" t="s">
        <v>19</v>
      </c>
      <c r="F588" s="203" t="s">
        <v>6571</v>
      </c>
      <c r="G588" s="201"/>
      <c r="H588" s="204">
        <v>2</v>
      </c>
      <c r="I588" s="205"/>
      <c r="J588" s="201"/>
      <c r="K588" s="201"/>
      <c r="L588" s="206"/>
      <c r="M588" s="207"/>
      <c r="N588" s="208"/>
      <c r="O588" s="208"/>
      <c r="P588" s="208"/>
      <c r="Q588" s="208"/>
      <c r="R588" s="208"/>
      <c r="S588" s="208"/>
      <c r="T588" s="209"/>
      <c r="AT588" s="210" t="s">
        <v>244</v>
      </c>
      <c r="AU588" s="210" t="s">
        <v>85</v>
      </c>
      <c r="AV588" s="13" t="s">
        <v>85</v>
      </c>
      <c r="AW588" s="13" t="s">
        <v>37</v>
      </c>
      <c r="AX588" s="13" t="s">
        <v>83</v>
      </c>
      <c r="AY588" s="210" t="s">
        <v>232</v>
      </c>
    </row>
    <row r="589" spans="1:65" s="2" customFormat="1" ht="24.15" customHeight="1">
      <c r="A589" s="36"/>
      <c r="B589" s="37"/>
      <c r="C589" s="232" t="s">
        <v>1285</v>
      </c>
      <c r="D589" s="232" t="s">
        <v>300</v>
      </c>
      <c r="E589" s="233" t="s">
        <v>6707</v>
      </c>
      <c r="F589" s="234" t="s">
        <v>6708</v>
      </c>
      <c r="G589" s="235" t="s">
        <v>339</v>
      </c>
      <c r="H589" s="236">
        <v>2</v>
      </c>
      <c r="I589" s="237"/>
      <c r="J589" s="238">
        <f>ROUND(I589*H589,2)</f>
        <v>0</v>
      </c>
      <c r="K589" s="234" t="s">
        <v>19</v>
      </c>
      <c r="L589" s="239"/>
      <c r="M589" s="240" t="s">
        <v>19</v>
      </c>
      <c r="N589" s="241" t="s">
        <v>47</v>
      </c>
      <c r="O589" s="66"/>
      <c r="P589" s="189">
        <f>O589*H589</f>
        <v>0</v>
      </c>
      <c r="Q589" s="189">
        <v>1.61E-2</v>
      </c>
      <c r="R589" s="189">
        <f>Q589*H589</f>
        <v>3.2199999999999999E-2</v>
      </c>
      <c r="S589" s="189">
        <v>0</v>
      </c>
      <c r="T589" s="190">
        <f>S589*H589</f>
        <v>0</v>
      </c>
      <c r="U589" s="36"/>
      <c r="V589" s="36"/>
      <c r="W589" s="36"/>
      <c r="X589" s="36"/>
      <c r="Y589" s="36"/>
      <c r="Z589" s="36"/>
      <c r="AA589" s="36"/>
      <c r="AB589" s="36"/>
      <c r="AC589" s="36"/>
      <c r="AD589" s="36"/>
      <c r="AE589" s="36"/>
      <c r="AR589" s="191" t="s">
        <v>453</v>
      </c>
      <c r="AT589" s="191" t="s">
        <v>300</v>
      </c>
      <c r="AU589" s="191" t="s">
        <v>85</v>
      </c>
      <c r="AY589" s="19" t="s">
        <v>232</v>
      </c>
      <c r="BE589" s="192">
        <f>IF(N589="základní",J589,0)</f>
        <v>0</v>
      </c>
      <c r="BF589" s="192">
        <f>IF(N589="snížená",J589,0)</f>
        <v>0</v>
      </c>
      <c r="BG589" s="192">
        <f>IF(N589="zákl. přenesená",J589,0)</f>
        <v>0</v>
      </c>
      <c r="BH589" s="192">
        <f>IF(N589="sníž. přenesená",J589,0)</f>
        <v>0</v>
      </c>
      <c r="BI589" s="192">
        <f>IF(N589="nulová",J589,0)</f>
        <v>0</v>
      </c>
      <c r="BJ589" s="19" t="s">
        <v>83</v>
      </c>
      <c r="BK589" s="192">
        <f>ROUND(I589*H589,2)</f>
        <v>0</v>
      </c>
      <c r="BL589" s="19" t="s">
        <v>348</v>
      </c>
      <c r="BM589" s="191" t="s">
        <v>6709</v>
      </c>
    </row>
    <row r="590" spans="1:65" s="2" customFormat="1" ht="24.15" customHeight="1">
      <c r="A590" s="36"/>
      <c r="B590" s="37"/>
      <c r="C590" s="180" t="s">
        <v>1292</v>
      </c>
      <c r="D590" s="180" t="s">
        <v>234</v>
      </c>
      <c r="E590" s="181" t="s">
        <v>6710</v>
      </c>
      <c r="F590" s="182" t="s">
        <v>6711</v>
      </c>
      <c r="G590" s="183" t="s">
        <v>278</v>
      </c>
      <c r="H590" s="184">
        <v>9.6000000000000002E-2</v>
      </c>
      <c r="I590" s="185"/>
      <c r="J590" s="186">
        <f>ROUND(I590*H590,2)</f>
        <v>0</v>
      </c>
      <c r="K590" s="182" t="s">
        <v>238</v>
      </c>
      <c r="L590" s="41"/>
      <c r="M590" s="187" t="s">
        <v>19</v>
      </c>
      <c r="N590" s="188" t="s">
        <v>47</v>
      </c>
      <c r="O590" s="66"/>
      <c r="P590" s="189">
        <f>O590*H590</f>
        <v>0</v>
      </c>
      <c r="Q590" s="189">
        <v>0</v>
      </c>
      <c r="R590" s="189">
        <f>Q590*H590</f>
        <v>0</v>
      </c>
      <c r="S590" s="189">
        <v>0</v>
      </c>
      <c r="T590" s="190">
        <f>S590*H590</f>
        <v>0</v>
      </c>
      <c r="U590" s="36"/>
      <c r="V590" s="36"/>
      <c r="W590" s="36"/>
      <c r="X590" s="36"/>
      <c r="Y590" s="36"/>
      <c r="Z590" s="36"/>
      <c r="AA590" s="36"/>
      <c r="AB590" s="36"/>
      <c r="AC590" s="36"/>
      <c r="AD590" s="36"/>
      <c r="AE590" s="36"/>
      <c r="AR590" s="191" t="s">
        <v>348</v>
      </c>
      <c r="AT590" s="191" t="s">
        <v>234</v>
      </c>
      <c r="AU590" s="191" t="s">
        <v>85</v>
      </c>
      <c r="AY590" s="19" t="s">
        <v>232</v>
      </c>
      <c r="BE590" s="192">
        <f>IF(N590="základní",J590,0)</f>
        <v>0</v>
      </c>
      <c r="BF590" s="192">
        <f>IF(N590="snížená",J590,0)</f>
        <v>0</v>
      </c>
      <c r="BG590" s="192">
        <f>IF(N590="zákl. přenesená",J590,0)</f>
        <v>0</v>
      </c>
      <c r="BH590" s="192">
        <f>IF(N590="sníž. přenesená",J590,0)</f>
        <v>0</v>
      </c>
      <c r="BI590" s="192">
        <f>IF(N590="nulová",J590,0)</f>
        <v>0</v>
      </c>
      <c r="BJ590" s="19" t="s">
        <v>83</v>
      </c>
      <c r="BK590" s="192">
        <f>ROUND(I590*H590,2)</f>
        <v>0</v>
      </c>
      <c r="BL590" s="19" t="s">
        <v>348</v>
      </c>
      <c r="BM590" s="191" t="s">
        <v>6712</v>
      </c>
    </row>
    <row r="591" spans="1:65" s="2" customFormat="1" ht="10.199999999999999">
      <c r="A591" s="36"/>
      <c r="B591" s="37"/>
      <c r="C591" s="38"/>
      <c r="D591" s="193" t="s">
        <v>240</v>
      </c>
      <c r="E591" s="38"/>
      <c r="F591" s="194" t="s">
        <v>6713</v>
      </c>
      <c r="G591" s="38"/>
      <c r="H591" s="38"/>
      <c r="I591" s="195"/>
      <c r="J591" s="38"/>
      <c r="K591" s="38"/>
      <c r="L591" s="41"/>
      <c r="M591" s="196"/>
      <c r="N591" s="197"/>
      <c r="O591" s="66"/>
      <c r="P591" s="66"/>
      <c r="Q591" s="66"/>
      <c r="R591" s="66"/>
      <c r="S591" s="66"/>
      <c r="T591" s="67"/>
      <c r="U591" s="36"/>
      <c r="V591" s="36"/>
      <c r="W591" s="36"/>
      <c r="X591" s="36"/>
      <c r="Y591" s="36"/>
      <c r="Z591" s="36"/>
      <c r="AA591" s="36"/>
      <c r="AB591" s="36"/>
      <c r="AC591" s="36"/>
      <c r="AD591" s="36"/>
      <c r="AE591" s="36"/>
      <c r="AT591" s="19" t="s">
        <v>240</v>
      </c>
      <c r="AU591" s="19" t="s">
        <v>85</v>
      </c>
    </row>
    <row r="592" spans="1:65" s="2" customFormat="1" ht="86.4">
      <c r="A592" s="36"/>
      <c r="B592" s="37"/>
      <c r="C592" s="38"/>
      <c r="D592" s="198" t="s">
        <v>242</v>
      </c>
      <c r="E592" s="38"/>
      <c r="F592" s="199" t="s">
        <v>1581</v>
      </c>
      <c r="G592" s="38"/>
      <c r="H592" s="38"/>
      <c r="I592" s="195"/>
      <c r="J592" s="38"/>
      <c r="K592" s="38"/>
      <c r="L592" s="41"/>
      <c r="M592" s="196"/>
      <c r="N592" s="197"/>
      <c r="O592" s="66"/>
      <c r="P592" s="66"/>
      <c r="Q592" s="66"/>
      <c r="R592" s="66"/>
      <c r="S592" s="66"/>
      <c r="T592" s="67"/>
      <c r="U592" s="36"/>
      <c r="V592" s="36"/>
      <c r="W592" s="36"/>
      <c r="X592" s="36"/>
      <c r="Y592" s="36"/>
      <c r="Z592" s="36"/>
      <c r="AA592" s="36"/>
      <c r="AB592" s="36"/>
      <c r="AC592" s="36"/>
      <c r="AD592" s="36"/>
      <c r="AE592" s="36"/>
      <c r="AT592" s="19" t="s">
        <v>242</v>
      </c>
      <c r="AU592" s="19" t="s">
        <v>85</v>
      </c>
    </row>
    <row r="593" spans="1:65" s="12" customFormat="1" ht="22.8" customHeight="1">
      <c r="B593" s="164"/>
      <c r="C593" s="165"/>
      <c r="D593" s="166" t="s">
        <v>75</v>
      </c>
      <c r="E593" s="178" t="s">
        <v>6714</v>
      </c>
      <c r="F593" s="178" t="s">
        <v>6715</v>
      </c>
      <c r="G593" s="165"/>
      <c r="H593" s="165"/>
      <c r="I593" s="168"/>
      <c r="J593" s="179">
        <f>BK593</f>
        <v>0</v>
      </c>
      <c r="K593" s="165"/>
      <c r="L593" s="170"/>
      <c r="M593" s="171"/>
      <c r="N593" s="172"/>
      <c r="O593" s="172"/>
      <c r="P593" s="173">
        <f>SUM(P594:P595)</f>
        <v>0</v>
      </c>
      <c r="Q593" s="172"/>
      <c r="R593" s="173">
        <f>SUM(R594:R595)</f>
        <v>6.0000000000000006E-4</v>
      </c>
      <c r="S593" s="172"/>
      <c r="T593" s="174">
        <f>SUM(T594:T595)</f>
        <v>0</v>
      </c>
      <c r="AR593" s="175" t="s">
        <v>85</v>
      </c>
      <c r="AT593" s="176" t="s">
        <v>75</v>
      </c>
      <c r="AU593" s="176" t="s">
        <v>83</v>
      </c>
      <c r="AY593" s="175" t="s">
        <v>232</v>
      </c>
      <c r="BK593" s="177">
        <f>SUM(BK594:BK595)</f>
        <v>0</v>
      </c>
    </row>
    <row r="594" spans="1:65" s="2" customFormat="1" ht="16.5" customHeight="1">
      <c r="A594" s="36"/>
      <c r="B594" s="37"/>
      <c r="C594" s="180" t="s">
        <v>1298</v>
      </c>
      <c r="D594" s="180" t="s">
        <v>234</v>
      </c>
      <c r="E594" s="181" t="s">
        <v>6716</v>
      </c>
      <c r="F594" s="182" t="s">
        <v>6717</v>
      </c>
      <c r="G594" s="183" t="s">
        <v>339</v>
      </c>
      <c r="H594" s="184">
        <v>1</v>
      </c>
      <c r="I594" s="185"/>
      <c r="J594" s="186">
        <f>ROUND(I594*H594,2)</f>
        <v>0</v>
      </c>
      <c r="K594" s="182" t="s">
        <v>19</v>
      </c>
      <c r="L594" s="41"/>
      <c r="M594" s="187" t="s">
        <v>19</v>
      </c>
      <c r="N594" s="188" t="s">
        <v>47</v>
      </c>
      <c r="O594" s="66"/>
      <c r="P594" s="189">
        <f>O594*H594</f>
        <v>0</v>
      </c>
      <c r="Q594" s="189">
        <v>2.0000000000000001E-4</v>
      </c>
      <c r="R594" s="189">
        <f>Q594*H594</f>
        <v>2.0000000000000001E-4</v>
      </c>
      <c r="S594" s="189">
        <v>0</v>
      </c>
      <c r="T594" s="190">
        <f>S594*H594</f>
        <v>0</v>
      </c>
      <c r="U594" s="36"/>
      <c r="V594" s="36"/>
      <c r="W594" s="36"/>
      <c r="X594" s="36"/>
      <c r="Y594" s="36"/>
      <c r="Z594" s="36"/>
      <c r="AA594" s="36"/>
      <c r="AB594" s="36"/>
      <c r="AC594" s="36"/>
      <c r="AD594" s="36"/>
      <c r="AE594" s="36"/>
      <c r="AR594" s="191" t="s">
        <v>348</v>
      </c>
      <c r="AT594" s="191" t="s">
        <v>234</v>
      </c>
      <c r="AU594" s="191" t="s">
        <v>85</v>
      </c>
      <c r="AY594" s="19" t="s">
        <v>232</v>
      </c>
      <c r="BE594" s="192">
        <f>IF(N594="základní",J594,0)</f>
        <v>0</v>
      </c>
      <c r="BF594" s="192">
        <f>IF(N594="snížená",J594,0)</f>
        <v>0</v>
      </c>
      <c r="BG594" s="192">
        <f>IF(N594="zákl. přenesená",J594,0)</f>
        <v>0</v>
      </c>
      <c r="BH594" s="192">
        <f>IF(N594="sníž. přenesená",J594,0)</f>
        <v>0</v>
      </c>
      <c r="BI594" s="192">
        <f>IF(N594="nulová",J594,0)</f>
        <v>0</v>
      </c>
      <c r="BJ594" s="19" t="s">
        <v>83</v>
      </c>
      <c r="BK594" s="192">
        <f>ROUND(I594*H594,2)</f>
        <v>0</v>
      </c>
      <c r="BL594" s="19" t="s">
        <v>348</v>
      </c>
      <c r="BM594" s="191" t="s">
        <v>6718</v>
      </c>
    </row>
    <row r="595" spans="1:65" s="2" customFormat="1" ht="16.5" customHeight="1">
      <c r="A595" s="36"/>
      <c r="B595" s="37"/>
      <c r="C595" s="180" t="s">
        <v>1305</v>
      </c>
      <c r="D595" s="180" t="s">
        <v>234</v>
      </c>
      <c r="E595" s="181" t="s">
        <v>6719</v>
      </c>
      <c r="F595" s="182" t="s">
        <v>6720</v>
      </c>
      <c r="G595" s="183" t="s">
        <v>339</v>
      </c>
      <c r="H595" s="184">
        <v>2</v>
      </c>
      <c r="I595" s="185"/>
      <c r="J595" s="186">
        <f>ROUND(I595*H595,2)</f>
        <v>0</v>
      </c>
      <c r="K595" s="182" t="s">
        <v>19</v>
      </c>
      <c r="L595" s="41"/>
      <c r="M595" s="262" t="s">
        <v>19</v>
      </c>
      <c r="N595" s="263" t="s">
        <v>47</v>
      </c>
      <c r="O595" s="257"/>
      <c r="P595" s="264">
        <f>O595*H595</f>
        <v>0</v>
      </c>
      <c r="Q595" s="264">
        <v>2.0000000000000001E-4</v>
      </c>
      <c r="R595" s="264">
        <f>Q595*H595</f>
        <v>4.0000000000000002E-4</v>
      </c>
      <c r="S595" s="264">
        <v>0</v>
      </c>
      <c r="T595" s="265">
        <f>S595*H595</f>
        <v>0</v>
      </c>
      <c r="U595" s="36"/>
      <c r="V595" s="36"/>
      <c r="W595" s="36"/>
      <c r="X595" s="36"/>
      <c r="Y595" s="36"/>
      <c r="Z595" s="36"/>
      <c r="AA595" s="36"/>
      <c r="AB595" s="36"/>
      <c r="AC595" s="36"/>
      <c r="AD595" s="36"/>
      <c r="AE595" s="36"/>
      <c r="AR595" s="191" t="s">
        <v>348</v>
      </c>
      <c r="AT595" s="191" t="s">
        <v>234</v>
      </c>
      <c r="AU595" s="191" t="s">
        <v>85</v>
      </c>
      <c r="AY595" s="19" t="s">
        <v>232</v>
      </c>
      <c r="BE595" s="192">
        <f>IF(N595="základní",J595,0)</f>
        <v>0</v>
      </c>
      <c r="BF595" s="192">
        <f>IF(N595="snížená",J595,0)</f>
        <v>0</v>
      </c>
      <c r="BG595" s="192">
        <f>IF(N595="zákl. přenesená",J595,0)</f>
        <v>0</v>
      </c>
      <c r="BH595" s="192">
        <f>IF(N595="sníž. přenesená",J595,0)</f>
        <v>0</v>
      </c>
      <c r="BI595" s="192">
        <f>IF(N595="nulová",J595,0)</f>
        <v>0</v>
      </c>
      <c r="BJ595" s="19" t="s">
        <v>83</v>
      </c>
      <c r="BK595" s="192">
        <f>ROUND(I595*H595,2)</f>
        <v>0</v>
      </c>
      <c r="BL595" s="19" t="s">
        <v>348</v>
      </c>
      <c r="BM595" s="191" t="s">
        <v>6721</v>
      </c>
    </row>
    <row r="596" spans="1:65" s="2" customFormat="1" ht="6.9" customHeight="1">
      <c r="A596" s="36"/>
      <c r="B596" s="49"/>
      <c r="C596" s="50"/>
      <c r="D596" s="50"/>
      <c r="E596" s="50"/>
      <c r="F596" s="50"/>
      <c r="G596" s="50"/>
      <c r="H596" s="50"/>
      <c r="I596" s="50"/>
      <c r="J596" s="50"/>
      <c r="K596" s="50"/>
      <c r="L596" s="41"/>
      <c r="M596" s="36"/>
      <c r="O596" s="36"/>
      <c r="P596" s="36"/>
      <c r="Q596" s="36"/>
      <c r="R596" s="36"/>
      <c r="S596" s="36"/>
      <c r="T596" s="36"/>
      <c r="U596" s="36"/>
      <c r="V596" s="36"/>
      <c r="W596" s="36"/>
      <c r="X596" s="36"/>
      <c r="Y596" s="36"/>
      <c r="Z596" s="36"/>
      <c r="AA596" s="36"/>
      <c r="AB596" s="36"/>
      <c r="AC596" s="36"/>
      <c r="AD596" s="36"/>
      <c r="AE596" s="36"/>
    </row>
  </sheetData>
  <sheetProtection algorithmName="SHA-512" hashValue="b5Rxso+hVMhFjoJtH8YT06lyGptHvMvXAPVx5oGTwmDjCdkVL0880LxqYOy+ovokLCI3YmO6U8l5vgbk5GQdvw==" saltValue="OLWfxehGsTzGC2HeOAE7TxpWl6zYnN5MYPkgs2gkFMFAZbnTvm9cMq8K6uF6f5DxjhqU12CSyRm8gK6VVz3biw==" spinCount="100000" sheet="1" objects="1" scenarios="1" formatColumns="0" formatRows="0" autoFilter="0"/>
  <autoFilter ref="C105:K595"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0" r:id="rId1" xr:uid="{00000000-0004-0000-0C00-000000000000}"/>
    <hyperlink ref="F114" r:id="rId2" xr:uid="{00000000-0004-0000-0C00-000001000000}"/>
    <hyperlink ref="F118" r:id="rId3" xr:uid="{00000000-0004-0000-0C00-000002000000}"/>
    <hyperlink ref="F122" r:id="rId4" xr:uid="{00000000-0004-0000-0C00-000003000000}"/>
    <hyperlink ref="F126" r:id="rId5" xr:uid="{00000000-0004-0000-0C00-000004000000}"/>
    <hyperlink ref="F128" r:id="rId6" xr:uid="{00000000-0004-0000-0C00-000005000000}"/>
    <hyperlink ref="F131" r:id="rId7" xr:uid="{00000000-0004-0000-0C00-000006000000}"/>
    <hyperlink ref="F134" r:id="rId8" xr:uid="{00000000-0004-0000-0C00-000007000000}"/>
    <hyperlink ref="F140" r:id="rId9" xr:uid="{00000000-0004-0000-0C00-000008000000}"/>
    <hyperlink ref="F144" r:id="rId10" xr:uid="{00000000-0004-0000-0C00-000009000000}"/>
    <hyperlink ref="F148" r:id="rId11" xr:uid="{00000000-0004-0000-0C00-00000A000000}"/>
    <hyperlink ref="F154" r:id="rId12" xr:uid="{00000000-0004-0000-0C00-00000B000000}"/>
    <hyperlink ref="F158" r:id="rId13" xr:uid="{00000000-0004-0000-0C00-00000C000000}"/>
    <hyperlink ref="F162" r:id="rId14" xr:uid="{00000000-0004-0000-0C00-00000D000000}"/>
    <hyperlink ref="F166" r:id="rId15" xr:uid="{00000000-0004-0000-0C00-00000E000000}"/>
    <hyperlink ref="F169" r:id="rId16" xr:uid="{00000000-0004-0000-0C00-00000F000000}"/>
    <hyperlink ref="F173" r:id="rId17" xr:uid="{00000000-0004-0000-0C00-000010000000}"/>
    <hyperlink ref="F176" r:id="rId18" xr:uid="{00000000-0004-0000-0C00-000011000000}"/>
    <hyperlink ref="F182" r:id="rId19" xr:uid="{00000000-0004-0000-0C00-000012000000}"/>
    <hyperlink ref="F188" r:id="rId20" xr:uid="{00000000-0004-0000-0C00-000013000000}"/>
    <hyperlink ref="F195" r:id="rId21" xr:uid="{00000000-0004-0000-0C00-000014000000}"/>
    <hyperlink ref="F200" r:id="rId22" xr:uid="{00000000-0004-0000-0C00-000015000000}"/>
    <hyperlink ref="F204" r:id="rId23" xr:uid="{00000000-0004-0000-0C00-000016000000}"/>
    <hyperlink ref="F208" r:id="rId24" xr:uid="{00000000-0004-0000-0C00-000017000000}"/>
    <hyperlink ref="F212" r:id="rId25" xr:uid="{00000000-0004-0000-0C00-000018000000}"/>
    <hyperlink ref="F216" r:id="rId26" xr:uid="{00000000-0004-0000-0C00-000019000000}"/>
    <hyperlink ref="F223" r:id="rId27" xr:uid="{00000000-0004-0000-0C00-00001A000000}"/>
    <hyperlink ref="F226" r:id="rId28" xr:uid="{00000000-0004-0000-0C00-00001B000000}"/>
    <hyperlink ref="F229" r:id="rId29" xr:uid="{00000000-0004-0000-0C00-00001C000000}"/>
    <hyperlink ref="F233" r:id="rId30" xr:uid="{00000000-0004-0000-0C00-00001D000000}"/>
    <hyperlink ref="F237" r:id="rId31" xr:uid="{00000000-0004-0000-0C00-00001E000000}"/>
    <hyperlink ref="F243" r:id="rId32" xr:uid="{00000000-0004-0000-0C00-00001F000000}"/>
    <hyperlink ref="F250" r:id="rId33" xr:uid="{00000000-0004-0000-0C00-000020000000}"/>
    <hyperlink ref="F254" r:id="rId34" xr:uid="{00000000-0004-0000-0C00-000021000000}"/>
    <hyperlink ref="F258" r:id="rId35" xr:uid="{00000000-0004-0000-0C00-000022000000}"/>
    <hyperlink ref="F262" r:id="rId36" xr:uid="{00000000-0004-0000-0C00-000023000000}"/>
    <hyperlink ref="F269" r:id="rId37" xr:uid="{00000000-0004-0000-0C00-000024000000}"/>
    <hyperlink ref="F273" r:id="rId38" xr:uid="{00000000-0004-0000-0C00-000025000000}"/>
    <hyperlink ref="F278" r:id="rId39" xr:uid="{00000000-0004-0000-0C00-000026000000}"/>
    <hyperlink ref="F282" r:id="rId40" xr:uid="{00000000-0004-0000-0C00-000027000000}"/>
    <hyperlink ref="F290" r:id="rId41" xr:uid="{00000000-0004-0000-0C00-000028000000}"/>
    <hyperlink ref="F293" r:id="rId42" xr:uid="{00000000-0004-0000-0C00-000029000000}"/>
    <hyperlink ref="F302" r:id="rId43" xr:uid="{00000000-0004-0000-0C00-00002A000000}"/>
    <hyperlink ref="F310" r:id="rId44" xr:uid="{00000000-0004-0000-0C00-00002B000000}"/>
    <hyperlink ref="F313" r:id="rId45" xr:uid="{00000000-0004-0000-0C00-00002C000000}"/>
    <hyperlink ref="F316" r:id="rId46" xr:uid="{00000000-0004-0000-0C00-00002D000000}"/>
    <hyperlink ref="F319" r:id="rId47" xr:uid="{00000000-0004-0000-0C00-00002E000000}"/>
    <hyperlink ref="F322" r:id="rId48" xr:uid="{00000000-0004-0000-0C00-00002F000000}"/>
    <hyperlink ref="F326" r:id="rId49" xr:uid="{00000000-0004-0000-0C00-000030000000}"/>
    <hyperlink ref="F329" r:id="rId50" xr:uid="{00000000-0004-0000-0C00-000031000000}"/>
    <hyperlink ref="F357" r:id="rId51" xr:uid="{00000000-0004-0000-0C00-000032000000}"/>
    <hyperlink ref="F361" r:id="rId52" xr:uid="{00000000-0004-0000-0C00-000033000000}"/>
    <hyperlink ref="F364" r:id="rId53" xr:uid="{00000000-0004-0000-0C00-000034000000}"/>
    <hyperlink ref="F368" r:id="rId54" xr:uid="{00000000-0004-0000-0C00-000035000000}"/>
    <hyperlink ref="F373" r:id="rId55" xr:uid="{00000000-0004-0000-0C00-000036000000}"/>
    <hyperlink ref="F377" r:id="rId56" xr:uid="{00000000-0004-0000-0C00-000037000000}"/>
    <hyperlink ref="F381" r:id="rId57" xr:uid="{00000000-0004-0000-0C00-000038000000}"/>
    <hyperlink ref="F391" r:id="rId58" xr:uid="{00000000-0004-0000-0C00-000039000000}"/>
    <hyperlink ref="F395" r:id="rId59" xr:uid="{00000000-0004-0000-0C00-00003A000000}"/>
    <hyperlink ref="F402" r:id="rId60" xr:uid="{00000000-0004-0000-0C00-00003B000000}"/>
    <hyperlink ref="F406" r:id="rId61" xr:uid="{00000000-0004-0000-0C00-00003C000000}"/>
    <hyperlink ref="F409" r:id="rId62" xr:uid="{00000000-0004-0000-0C00-00003D000000}"/>
    <hyperlink ref="F412" r:id="rId63" xr:uid="{00000000-0004-0000-0C00-00003E000000}"/>
    <hyperlink ref="F415" r:id="rId64" xr:uid="{00000000-0004-0000-0C00-00003F000000}"/>
    <hyperlink ref="F418" r:id="rId65" xr:uid="{00000000-0004-0000-0C00-000040000000}"/>
    <hyperlink ref="F421" r:id="rId66" xr:uid="{00000000-0004-0000-0C00-000041000000}"/>
    <hyperlink ref="F424" r:id="rId67" xr:uid="{00000000-0004-0000-0C00-000042000000}"/>
    <hyperlink ref="F427" r:id="rId68" xr:uid="{00000000-0004-0000-0C00-000043000000}"/>
    <hyperlink ref="F432" r:id="rId69" xr:uid="{00000000-0004-0000-0C00-000044000000}"/>
    <hyperlink ref="F436" r:id="rId70" xr:uid="{00000000-0004-0000-0C00-000045000000}"/>
    <hyperlink ref="F439" r:id="rId71" xr:uid="{00000000-0004-0000-0C00-000046000000}"/>
    <hyperlink ref="F442" r:id="rId72" xr:uid="{00000000-0004-0000-0C00-000047000000}"/>
    <hyperlink ref="F445" r:id="rId73" xr:uid="{00000000-0004-0000-0C00-000048000000}"/>
    <hyperlink ref="F454" r:id="rId74" xr:uid="{00000000-0004-0000-0C00-000049000000}"/>
    <hyperlink ref="F458" r:id="rId75" xr:uid="{00000000-0004-0000-0C00-00004A000000}"/>
    <hyperlink ref="F462" r:id="rId76" xr:uid="{00000000-0004-0000-0C00-00004B000000}"/>
    <hyperlink ref="F472" r:id="rId77" xr:uid="{00000000-0004-0000-0C00-00004C000000}"/>
    <hyperlink ref="F476" r:id="rId78" xr:uid="{00000000-0004-0000-0C00-00004D000000}"/>
    <hyperlink ref="F482" r:id="rId79" xr:uid="{00000000-0004-0000-0C00-00004E000000}"/>
    <hyperlink ref="F487" r:id="rId80" xr:uid="{00000000-0004-0000-0C00-00004F000000}"/>
    <hyperlink ref="F493" r:id="rId81" xr:uid="{00000000-0004-0000-0C00-000050000000}"/>
    <hyperlink ref="F501" r:id="rId82" xr:uid="{00000000-0004-0000-0C00-000051000000}"/>
    <hyperlink ref="F506" r:id="rId83" xr:uid="{00000000-0004-0000-0C00-000052000000}"/>
    <hyperlink ref="F512" r:id="rId84" xr:uid="{00000000-0004-0000-0C00-000053000000}"/>
    <hyperlink ref="F515" r:id="rId85" xr:uid="{00000000-0004-0000-0C00-000054000000}"/>
    <hyperlink ref="F519" r:id="rId86" xr:uid="{00000000-0004-0000-0C00-000055000000}"/>
    <hyperlink ref="F524" r:id="rId87" xr:uid="{00000000-0004-0000-0C00-000056000000}"/>
    <hyperlink ref="F529" r:id="rId88" xr:uid="{00000000-0004-0000-0C00-000057000000}"/>
    <hyperlink ref="F533" r:id="rId89" xr:uid="{00000000-0004-0000-0C00-000058000000}"/>
    <hyperlink ref="F538" r:id="rId90" xr:uid="{00000000-0004-0000-0C00-000059000000}"/>
    <hyperlink ref="F543" r:id="rId91" xr:uid="{00000000-0004-0000-0C00-00005A000000}"/>
    <hyperlink ref="F547" r:id="rId92" xr:uid="{00000000-0004-0000-0C00-00005B000000}"/>
    <hyperlink ref="F557" r:id="rId93" xr:uid="{00000000-0004-0000-0C00-00005C000000}"/>
    <hyperlink ref="F562" r:id="rId94" xr:uid="{00000000-0004-0000-0C00-00005D000000}"/>
    <hyperlink ref="F573" r:id="rId95" xr:uid="{00000000-0004-0000-0C00-00005E000000}"/>
    <hyperlink ref="F577" r:id="rId96" xr:uid="{00000000-0004-0000-0C00-00005F000000}"/>
    <hyperlink ref="F581" r:id="rId97" xr:uid="{00000000-0004-0000-0C00-000060000000}"/>
    <hyperlink ref="F591" r:id="rId98" xr:uid="{00000000-0004-0000-0C00-00006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9"/>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2:BM9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140</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6722</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6723</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ROUND((SUM(BE93:BE97)),  2)</f>
        <v>0</v>
      </c>
      <c r="G37" s="36"/>
      <c r="H37" s="36"/>
      <c r="I37" s="126">
        <v>0.21</v>
      </c>
      <c r="J37" s="125">
        <f>ROUND(((SUM(BE93:BE97))*I37),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ROUND((SUM(BF93:BF97)),  2)</f>
        <v>0</v>
      </c>
      <c r="G38" s="36"/>
      <c r="H38" s="36"/>
      <c r="I38" s="126">
        <v>0.15</v>
      </c>
      <c r="J38" s="125">
        <f>ROUND(((SUM(BF93:BF97))*I38),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ROUND((SUM(BG93:BG97)),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ROUND((SUM(BH93:BH97)),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ROUND((SUM(BI93:BI97)),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6722</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D.1.7.1NED - Vzduchotechnika</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J94</f>
        <v>0</v>
      </c>
      <c r="K68" s="143"/>
      <c r="L68" s="147"/>
    </row>
    <row r="69" spans="1:47" s="10" customFormat="1" ht="19.95" customHeight="1">
      <c r="B69" s="148"/>
      <c r="C69" s="98"/>
      <c r="D69" s="149" t="s">
        <v>209</v>
      </c>
      <c r="E69" s="150"/>
      <c r="F69" s="150"/>
      <c r="G69" s="150"/>
      <c r="H69" s="150"/>
      <c r="I69" s="150"/>
      <c r="J69" s="151">
        <f>J95</f>
        <v>0</v>
      </c>
      <c r="K69" s="98"/>
      <c r="L69" s="152"/>
    </row>
    <row r="70" spans="1:47" s="2" customFormat="1" ht="21.75" customHeight="1">
      <c r="A70" s="36"/>
      <c r="B70" s="37"/>
      <c r="C70" s="38"/>
      <c r="D70" s="38"/>
      <c r="E70" s="38"/>
      <c r="F70" s="38"/>
      <c r="G70" s="38"/>
      <c r="H70" s="38"/>
      <c r="I70" s="38"/>
      <c r="J70" s="38"/>
      <c r="K70" s="38"/>
      <c r="L70" s="116"/>
      <c r="S70" s="36"/>
      <c r="T70" s="36"/>
      <c r="U70" s="36"/>
      <c r="V70" s="36"/>
      <c r="W70" s="36"/>
      <c r="X70" s="36"/>
      <c r="Y70" s="36"/>
      <c r="Z70" s="36"/>
      <c r="AA70" s="36"/>
      <c r="AB70" s="36"/>
      <c r="AC70" s="36"/>
      <c r="AD70" s="36"/>
      <c r="AE70" s="36"/>
    </row>
    <row r="71" spans="1:47" s="2" customFormat="1" ht="6.9" customHeight="1">
      <c r="A71" s="36"/>
      <c r="B71" s="49"/>
      <c r="C71" s="50"/>
      <c r="D71" s="50"/>
      <c r="E71" s="50"/>
      <c r="F71" s="50"/>
      <c r="G71" s="50"/>
      <c r="H71" s="50"/>
      <c r="I71" s="50"/>
      <c r="J71" s="50"/>
      <c r="K71" s="50"/>
      <c r="L71" s="116"/>
      <c r="S71" s="36"/>
      <c r="T71" s="36"/>
      <c r="U71" s="36"/>
      <c r="V71" s="36"/>
      <c r="W71" s="36"/>
      <c r="X71" s="36"/>
      <c r="Y71" s="36"/>
      <c r="Z71" s="36"/>
      <c r="AA71" s="36"/>
      <c r="AB71" s="36"/>
      <c r="AC71" s="36"/>
      <c r="AD71" s="36"/>
      <c r="AE71" s="36"/>
    </row>
    <row r="75" spans="1:47" s="2" customFormat="1" ht="6.9" customHeight="1">
      <c r="A75" s="36"/>
      <c r="B75" s="51"/>
      <c r="C75" s="52"/>
      <c r="D75" s="52"/>
      <c r="E75" s="52"/>
      <c r="F75" s="52"/>
      <c r="G75" s="52"/>
      <c r="H75" s="52"/>
      <c r="I75" s="52"/>
      <c r="J75" s="52"/>
      <c r="K75" s="52"/>
      <c r="L75" s="116"/>
      <c r="S75" s="36"/>
      <c r="T75" s="36"/>
      <c r="U75" s="36"/>
      <c r="V75" s="36"/>
      <c r="W75" s="36"/>
      <c r="X75" s="36"/>
      <c r="Y75" s="36"/>
      <c r="Z75" s="36"/>
      <c r="AA75" s="36"/>
      <c r="AB75" s="36"/>
      <c r="AC75" s="36"/>
      <c r="AD75" s="36"/>
      <c r="AE75" s="36"/>
    </row>
    <row r="76" spans="1:47" s="2" customFormat="1" ht="24.9" customHeight="1">
      <c r="A76" s="36"/>
      <c r="B76" s="37"/>
      <c r="C76" s="25" t="s">
        <v>217</v>
      </c>
      <c r="D76" s="38"/>
      <c r="E76" s="38"/>
      <c r="F76" s="38"/>
      <c r="G76" s="38"/>
      <c r="H76" s="38"/>
      <c r="I76" s="38"/>
      <c r="J76" s="38"/>
      <c r="K76" s="38"/>
      <c r="L76" s="116"/>
      <c r="S76" s="36"/>
      <c r="T76" s="36"/>
      <c r="U76" s="36"/>
      <c r="V76" s="36"/>
      <c r="W76" s="36"/>
      <c r="X76" s="36"/>
      <c r="Y76" s="36"/>
      <c r="Z76" s="36"/>
      <c r="AA76" s="36"/>
      <c r="AB76" s="36"/>
      <c r="AC76" s="36"/>
      <c r="AD76" s="36"/>
      <c r="AE76" s="36"/>
    </row>
    <row r="77" spans="1:47" s="2" customFormat="1" ht="6.9"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16.5" customHeight="1">
      <c r="A79" s="36"/>
      <c r="B79" s="37"/>
      <c r="C79" s="38"/>
      <c r="D79" s="38"/>
      <c r="E79" s="408" t="str">
        <f>E7</f>
        <v>Stavební úpravy domu č.p. 219 a domu č.p. 1405 v Dělnické ulici v Ústí nad Orlicí</v>
      </c>
      <c r="F79" s="409"/>
      <c r="G79" s="409"/>
      <c r="H79" s="409"/>
      <c r="I79" s="38"/>
      <c r="J79" s="38"/>
      <c r="K79" s="38"/>
      <c r="L79" s="116"/>
      <c r="S79" s="36"/>
      <c r="T79" s="36"/>
      <c r="U79" s="36"/>
      <c r="V79" s="36"/>
      <c r="W79" s="36"/>
      <c r="X79" s="36"/>
      <c r="Y79" s="36"/>
      <c r="Z79" s="36"/>
      <c r="AA79" s="36"/>
      <c r="AB79" s="36"/>
      <c r="AC79" s="36"/>
      <c r="AD79" s="36"/>
      <c r="AE79" s="36"/>
    </row>
    <row r="80" spans="1:47" s="1" customFormat="1" ht="12" customHeight="1">
      <c r="B80" s="23"/>
      <c r="C80" s="31" t="s">
        <v>185</v>
      </c>
      <c r="D80" s="24"/>
      <c r="E80" s="24"/>
      <c r="F80" s="24"/>
      <c r="G80" s="24"/>
      <c r="H80" s="24"/>
      <c r="I80" s="24"/>
      <c r="J80" s="24"/>
      <c r="K80" s="24"/>
      <c r="L80" s="22"/>
    </row>
    <row r="81" spans="1:65" s="1" customFormat="1" ht="16.5" customHeight="1">
      <c r="B81" s="23"/>
      <c r="C81" s="24"/>
      <c r="D81" s="24"/>
      <c r="E81" s="408" t="s">
        <v>3498</v>
      </c>
      <c r="F81" s="359"/>
      <c r="G81" s="359"/>
      <c r="H81" s="359"/>
      <c r="I81" s="24"/>
      <c r="J81" s="24"/>
      <c r="K81" s="24"/>
      <c r="L81" s="22"/>
    </row>
    <row r="82" spans="1:65" s="1" customFormat="1" ht="12" customHeight="1">
      <c r="B82" s="23"/>
      <c r="C82" s="31" t="s">
        <v>187</v>
      </c>
      <c r="D82" s="24"/>
      <c r="E82" s="24"/>
      <c r="F82" s="24"/>
      <c r="G82" s="24"/>
      <c r="H82" s="24"/>
      <c r="I82" s="24"/>
      <c r="J82" s="24"/>
      <c r="K82" s="24"/>
      <c r="L82" s="22"/>
    </row>
    <row r="83" spans="1:65" s="2" customFormat="1" ht="16.5" customHeight="1">
      <c r="A83" s="36"/>
      <c r="B83" s="37"/>
      <c r="C83" s="38"/>
      <c r="D83" s="38"/>
      <c r="E83" s="410" t="s">
        <v>3499</v>
      </c>
      <c r="F83" s="411"/>
      <c r="G83" s="411"/>
      <c r="H83" s="411"/>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6722</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81" t="str">
        <f>E13</f>
        <v>SO 01 D.1.7.1NED - Vzduchotechnika</v>
      </c>
      <c r="F85" s="411"/>
      <c r="G85" s="411"/>
      <c r="H85" s="411"/>
      <c r="I85" s="38"/>
      <c r="J85" s="38"/>
      <c r="K85" s="38"/>
      <c r="L85" s="116"/>
      <c r="S85" s="36"/>
      <c r="T85" s="36"/>
      <c r="U85" s="36"/>
      <c r="V85" s="36"/>
      <c r="W85" s="36"/>
      <c r="X85" s="36"/>
      <c r="Y85" s="36"/>
      <c r="Z85" s="36"/>
      <c r="AA85" s="36"/>
      <c r="AB85" s="36"/>
      <c r="AC85" s="36"/>
      <c r="AD85" s="36"/>
      <c r="AE85" s="36"/>
    </row>
    <row r="86" spans="1:65"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F16</f>
        <v>K.ú. Ústí nad Orlicí p.č.st.1642 st. 3159</v>
      </c>
      <c r="G87" s="38"/>
      <c r="H87" s="38"/>
      <c r="I87" s="31" t="s">
        <v>23</v>
      </c>
      <c r="J87" s="61" t="str">
        <f>IF(J16="","",J16)</f>
        <v>23. 2. 2021</v>
      </c>
      <c r="K87" s="38"/>
      <c r="L87" s="116"/>
      <c r="S87" s="36"/>
      <c r="T87" s="36"/>
      <c r="U87" s="36"/>
      <c r="V87" s="36"/>
      <c r="W87" s="36"/>
      <c r="X87" s="36"/>
      <c r="Y87" s="36"/>
      <c r="Z87" s="36"/>
      <c r="AA87" s="36"/>
      <c r="AB87" s="36"/>
      <c r="AC87" s="36"/>
      <c r="AD87" s="36"/>
      <c r="AE87" s="36"/>
    </row>
    <row r="88" spans="1:65"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54.45" customHeight="1">
      <c r="A89" s="36"/>
      <c r="B89" s="37"/>
      <c r="C89" s="31" t="s">
        <v>25</v>
      </c>
      <c r="D89" s="38"/>
      <c r="E89" s="38"/>
      <c r="F89" s="29" t="str">
        <f>E19</f>
        <v>Město Ústí nad Orlicí, Sychrova 16, 56224 Ústí nO</v>
      </c>
      <c r="G89" s="38"/>
      <c r="H89" s="38"/>
      <c r="I89" s="31" t="s">
        <v>33</v>
      </c>
      <c r="J89" s="34" t="str">
        <f>E25</f>
        <v>BKN,spol.s r.o.Vladislavova 29/I,566 01Vysoké Mýto</v>
      </c>
      <c r="K89" s="38"/>
      <c r="L89" s="116"/>
      <c r="S89" s="36"/>
      <c r="T89" s="36"/>
      <c r="U89" s="36"/>
      <c r="V89" s="36"/>
      <c r="W89" s="36"/>
      <c r="X89" s="36"/>
      <c r="Y89" s="36"/>
      <c r="Z89" s="36"/>
      <c r="AA89" s="36"/>
      <c r="AB89" s="36"/>
      <c r="AC89" s="36"/>
      <c r="AD89" s="36"/>
      <c r="AE89" s="36"/>
    </row>
    <row r="90" spans="1:65" s="2" customFormat="1" ht="15.15" customHeight="1">
      <c r="A90" s="36"/>
      <c r="B90" s="37"/>
      <c r="C90" s="31" t="s">
        <v>31</v>
      </c>
      <c r="D90" s="38"/>
      <c r="E90" s="38"/>
      <c r="F90" s="29" t="str">
        <f>IF(E22="","",E22)</f>
        <v>Vyplň údaj</v>
      </c>
      <c r="G90" s="38"/>
      <c r="H90" s="38"/>
      <c r="I90" s="31" t="s">
        <v>38</v>
      </c>
      <c r="J90" s="34" t="str">
        <f>E28</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3"/>
      <c r="B92" s="154"/>
      <c r="C92" s="155" t="s">
        <v>218</v>
      </c>
      <c r="D92" s="156" t="s">
        <v>61</v>
      </c>
      <c r="E92" s="156" t="s">
        <v>57</v>
      </c>
      <c r="F92" s="156" t="s">
        <v>58</v>
      </c>
      <c r="G92" s="156" t="s">
        <v>219</v>
      </c>
      <c r="H92" s="156" t="s">
        <v>220</v>
      </c>
      <c r="I92" s="156" t="s">
        <v>221</v>
      </c>
      <c r="J92" s="156" t="s">
        <v>193</v>
      </c>
      <c r="K92" s="157" t="s">
        <v>222</v>
      </c>
      <c r="L92" s="158"/>
      <c r="M92" s="70" t="s">
        <v>19</v>
      </c>
      <c r="N92" s="71" t="s">
        <v>46</v>
      </c>
      <c r="O92" s="71" t="s">
        <v>223</v>
      </c>
      <c r="P92" s="71" t="s">
        <v>224</v>
      </c>
      <c r="Q92" s="71" t="s">
        <v>225</v>
      </c>
      <c r="R92" s="71" t="s">
        <v>226</v>
      </c>
      <c r="S92" s="71" t="s">
        <v>227</v>
      </c>
      <c r="T92" s="72" t="s">
        <v>228</v>
      </c>
      <c r="U92" s="153"/>
      <c r="V92" s="153"/>
      <c r="W92" s="153"/>
      <c r="X92" s="153"/>
      <c r="Y92" s="153"/>
      <c r="Z92" s="153"/>
      <c r="AA92" s="153"/>
      <c r="AB92" s="153"/>
      <c r="AC92" s="153"/>
      <c r="AD92" s="153"/>
      <c r="AE92" s="153"/>
    </row>
    <row r="93" spans="1:65" s="2" customFormat="1" ht="22.8" customHeight="1">
      <c r="A93" s="36"/>
      <c r="B93" s="37"/>
      <c r="C93" s="77" t="s">
        <v>229</v>
      </c>
      <c r="D93" s="38"/>
      <c r="E93" s="38"/>
      <c r="F93" s="38"/>
      <c r="G93" s="38"/>
      <c r="H93" s="38"/>
      <c r="I93" s="38"/>
      <c r="J93" s="159">
        <f>BK93</f>
        <v>0</v>
      </c>
      <c r="K93" s="38"/>
      <c r="L93" s="41"/>
      <c r="M93" s="73"/>
      <c r="N93" s="160"/>
      <c r="O93" s="74"/>
      <c r="P93" s="161">
        <f>P94</f>
        <v>0</v>
      </c>
      <c r="Q93" s="74"/>
      <c r="R93" s="161">
        <f>R94</f>
        <v>0</v>
      </c>
      <c r="S93" s="74"/>
      <c r="T93" s="162">
        <f>T94</f>
        <v>0</v>
      </c>
      <c r="U93" s="36"/>
      <c r="V93" s="36"/>
      <c r="W93" s="36"/>
      <c r="X93" s="36"/>
      <c r="Y93" s="36"/>
      <c r="Z93" s="36"/>
      <c r="AA93" s="36"/>
      <c r="AB93" s="36"/>
      <c r="AC93" s="36"/>
      <c r="AD93" s="36"/>
      <c r="AE93" s="36"/>
      <c r="AT93" s="19" t="s">
        <v>75</v>
      </c>
      <c r="AU93" s="19" t="s">
        <v>194</v>
      </c>
      <c r="BK93" s="163">
        <f>BK94</f>
        <v>0</v>
      </c>
    </row>
    <row r="94" spans="1:65" s="12" customFormat="1" ht="25.95" customHeight="1">
      <c r="B94" s="164"/>
      <c r="C94" s="165"/>
      <c r="D94" s="166" t="s">
        <v>75</v>
      </c>
      <c r="E94" s="167" t="s">
        <v>1060</v>
      </c>
      <c r="F94" s="167" t="s">
        <v>1061</v>
      </c>
      <c r="G94" s="165"/>
      <c r="H94" s="165"/>
      <c r="I94" s="168"/>
      <c r="J94" s="169">
        <f>BK94</f>
        <v>0</v>
      </c>
      <c r="K94" s="165"/>
      <c r="L94" s="170"/>
      <c r="M94" s="171"/>
      <c r="N94" s="172"/>
      <c r="O94" s="172"/>
      <c r="P94" s="173">
        <f>P95</f>
        <v>0</v>
      </c>
      <c r="Q94" s="172"/>
      <c r="R94" s="173">
        <f>R95</f>
        <v>0</v>
      </c>
      <c r="S94" s="172"/>
      <c r="T94" s="174">
        <f>T95</f>
        <v>0</v>
      </c>
      <c r="AR94" s="175" t="s">
        <v>85</v>
      </c>
      <c r="AT94" s="176" t="s">
        <v>75</v>
      </c>
      <c r="AU94" s="176" t="s">
        <v>76</v>
      </c>
      <c r="AY94" s="175" t="s">
        <v>232</v>
      </c>
      <c r="BK94" s="177">
        <f>BK95</f>
        <v>0</v>
      </c>
    </row>
    <row r="95" spans="1:65" s="12" customFormat="1" ht="22.8" customHeight="1">
      <c r="B95" s="164"/>
      <c r="C95" s="165"/>
      <c r="D95" s="166" t="s">
        <v>75</v>
      </c>
      <c r="E95" s="178" t="s">
        <v>1273</v>
      </c>
      <c r="F95" s="178" t="s">
        <v>138</v>
      </c>
      <c r="G95" s="165"/>
      <c r="H95" s="165"/>
      <c r="I95" s="168"/>
      <c r="J95" s="179">
        <f>BK95</f>
        <v>0</v>
      </c>
      <c r="K95" s="165"/>
      <c r="L95" s="170"/>
      <c r="M95" s="171"/>
      <c r="N95" s="172"/>
      <c r="O95" s="172"/>
      <c r="P95" s="173">
        <f>SUM(P96:P97)</f>
        <v>0</v>
      </c>
      <c r="Q95" s="172"/>
      <c r="R95" s="173">
        <f>SUM(R96:R97)</f>
        <v>0</v>
      </c>
      <c r="S95" s="172"/>
      <c r="T95" s="174">
        <f>SUM(T96:T97)</f>
        <v>0</v>
      </c>
      <c r="AR95" s="175" t="s">
        <v>85</v>
      </c>
      <c r="AT95" s="176" t="s">
        <v>75</v>
      </c>
      <c r="AU95" s="176" t="s">
        <v>83</v>
      </c>
      <c r="AY95" s="175" t="s">
        <v>232</v>
      </c>
      <c r="BK95" s="177">
        <f>SUM(BK96:BK97)</f>
        <v>0</v>
      </c>
    </row>
    <row r="96" spans="1:65" s="2" customFormat="1" ht="16.5" customHeight="1">
      <c r="A96" s="36"/>
      <c r="B96" s="37"/>
      <c r="C96" s="180" t="s">
        <v>83</v>
      </c>
      <c r="D96" s="180" t="s">
        <v>234</v>
      </c>
      <c r="E96" s="181" t="s">
        <v>1273</v>
      </c>
      <c r="F96" s="182" t="s">
        <v>6724</v>
      </c>
      <c r="G96" s="183" t="s">
        <v>1269</v>
      </c>
      <c r="H96" s="184">
        <v>1</v>
      </c>
      <c r="I96" s="185"/>
      <c r="J96" s="186">
        <f>ROUND(I96*H96,2)</f>
        <v>0</v>
      </c>
      <c r="K96" s="182" t="s">
        <v>19</v>
      </c>
      <c r="L96" s="41"/>
      <c r="M96" s="187" t="s">
        <v>19</v>
      </c>
      <c r="N96" s="188" t="s">
        <v>47</v>
      </c>
      <c r="O96" s="66"/>
      <c r="P96" s="189">
        <f>O96*H96</f>
        <v>0</v>
      </c>
      <c r="Q96" s="189">
        <v>0</v>
      </c>
      <c r="R96" s="189">
        <f>Q96*H96</f>
        <v>0</v>
      </c>
      <c r="S96" s="189">
        <v>0</v>
      </c>
      <c r="T96" s="190">
        <f>S96*H96</f>
        <v>0</v>
      </c>
      <c r="U96" s="36"/>
      <c r="V96" s="36"/>
      <c r="W96" s="36"/>
      <c r="X96" s="36"/>
      <c r="Y96" s="36"/>
      <c r="Z96" s="36"/>
      <c r="AA96" s="36"/>
      <c r="AB96" s="36"/>
      <c r="AC96" s="36"/>
      <c r="AD96" s="36"/>
      <c r="AE96" s="36"/>
      <c r="AR96" s="191" t="s">
        <v>348</v>
      </c>
      <c r="AT96" s="191" t="s">
        <v>234</v>
      </c>
      <c r="AU96" s="191" t="s">
        <v>85</v>
      </c>
      <c r="AY96" s="19" t="s">
        <v>232</v>
      </c>
      <c r="BE96" s="192">
        <f>IF(N96="základní",J96,0)</f>
        <v>0</v>
      </c>
      <c r="BF96" s="192">
        <f>IF(N96="snížená",J96,0)</f>
        <v>0</v>
      </c>
      <c r="BG96" s="192">
        <f>IF(N96="zákl. přenesená",J96,0)</f>
        <v>0</v>
      </c>
      <c r="BH96" s="192">
        <f>IF(N96="sníž. přenesená",J96,0)</f>
        <v>0</v>
      </c>
      <c r="BI96" s="192">
        <f>IF(N96="nulová",J96,0)</f>
        <v>0</v>
      </c>
      <c r="BJ96" s="19" t="s">
        <v>83</v>
      </c>
      <c r="BK96" s="192">
        <f>ROUND(I96*H96,2)</f>
        <v>0</v>
      </c>
      <c r="BL96" s="19" t="s">
        <v>348</v>
      </c>
      <c r="BM96" s="191" t="s">
        <v>6725</v>
      </c>
    </row>
    <row r="97" spans="1:47" s="2" customFormat="1" ht="57.6">
      <c r="A97" s="36"/>
      <c r="B97" s="37"/>
      <c r="C97" s="38"/>
      <c r="D97" s="198" t="s">
        <v>242</v>
      </c>
      <c r="E97" s="38"/>
      <c r="F97" s="199" t="s">
        <v>6726</v>
      </c>
      <c r="G97" s="38"/>
      <c r="H97" s="38"/>
      <c r="I97" s="195"/>
      <c r="J97" s="38"/>
      <c r="K97" s="38"/>
      <c r="L97" s="41"/>
      <c r="M97" s="255"/>
      <c r="N97" s="256"/>
      <c r="O97" s="257"/>
      <c r="P97" s="257"/>
      <c r="Q97" s="257"/>
      <c r="R97" s="257"/>
      <c r="S97" s="257"/>
      <c r="T97" s="258"/>
      <c r="U97" s="36"/>
      <c r="V97" s="36"/>
      <c r="W97" s="36"/>
      <c r="X97" s="36"/>
      <c r="Y97" s="36"/>
      <c r="Z97" s="36"/>
      <c r="AA97" s="36"/>
      <c r="AB97" s="36"/>
      <c r="AC97" s="36"/>
      <c r="AD97" s="36"/>
      <c r="AE97" s="36"/>
      <c r="AT97" s="19" t="s">
        <v>242</v>
      </c>
      <c r="AU97" s="19" t="s">
        <v>85</v>
      </c>
    </row>
    <row r="98" spans="1:47" s="2" customFormat="1" ht="6.9" customHeight="1">
      <c r="A98" s="36"/>
      <c r="B98" s="49"/>
      <c r="C98" s="50"/>
      <c r="D98" s="50"/>
      <c r="E98" s="50"/>
      <c r="F98" s="50"/>
      <c r="G98" s="50"/>
      <c r="H98" s="50"/>
      <c r="I98" s="50"/>
      <c r="J98" s="50"/>
      <c r="K98" s="50"/>
      <c r="L98" s="41"/>
      <c r="M98" s="36"/>
      <c r="O98" s="36"/>
      <c r="P98" s="36"/>
      <c r="Q98" s="36"/>
      <c r="R98" s="36"/>
      <c r="S98" s="36"/>
      <c r="T98" s="36"/>
      <c r="U98" s="36"/>
      <c r="V98" s="36"/>
      <c r="W98" s="36"/>
      <c r="X98" s="36"/>
      <c r="Y98" s="36"/>
      <c r="Z98" s="36"/>
      <c r="AA98" s="36"/>
      <c r="AB98" s="36"/>
      <c r="AC98" s="36"/>
      <c r="AD98" s="36"/>
      <c r="AE98" s="36"/>
    </row>
  </sheetData>
  <sheetProtection algorithmName="SHA-512" hashValue="trjxZXtlUnuJmcktjA4k2JXzFzHnayNJj+USchL5K2yXD6/8AWn1Nw/z5woGnc0/MSadnsh7RiIToi9E/YBW8Q==" saltValue="319pH2PlU0BFFKQwyt7/GK1pG91y42R9hHeDG9GknaraN9Gez2xhFp3vh9ZpUw4uaF6kYhATmHEuMDYZmpFBFw==" spinCount="100000" sheet="1" objects="1" scenarios="1" formatColumns="0" formatRows="0" autoFilter="0"/>
  <autoFilter ref="C92:K97" xr:uid="{00000000-0009-0000-0000-00000D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2:BM17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143</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6722</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6727</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ROUND(J98,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ROUND((SUM(BE98:BE175)),  2)</f>
        <v>0</v>
      </c>
      <c r="G37" s="36"/>
      <c r="H37" s="36"/>
      <c r="I37" s="126">
        <v>0.21</v>
      </c>
      <c r="J37" s="125">
        <f>ROUND(((SUM(BE98:BE175))*I37),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ROUND((SUM(BF98:BF175)),  2)</f>
        <v>0</v>
      </c>
      <c r="G38" s="36"/>
      <c r="H38" s="36"/>
      <c r="I38" s="126">
        <v>0.15</v>
      </c>
      <c r="J38" s="125">
        <f>ROUND(((SUM(BF98:BF175))*I38),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ROUND((SUM(BG98:BG175)),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ROUND((SUM(BH98:BH175)),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ROUND((SUM(BI98:BI175)),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6722</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D.1.7.2NED - Chlazení</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J98</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J99</f>
        <v>0</v>
      </c>
      <c r="K68" s="143"/>
      <c r="L68" s="147"/>
    </row>
    <row r="69" spans="1:47" s="10" customFormat="1" ht="19.95" customHeight="1">
      <c r="B69" s="148"/>
      <c r="C69" s="98"/>
      <c r="D69" s="149" t="s">
        <v>209</v>
      </c>
      <c r="E69" s="150"/>
      <c r="F69" s="150"/>
      <c r="G69" s="150"/>
      <c r="H69" s="150"/>
      <c r="I69" s="150"/>
      <c r="J69" s="151">
        <f>J100</f>
        <v>0</v>
      </c>
      <c r="K69" s="98"/>
      <c r="L69" s="152"/>
    </row>
    <row r="70" spans="1:47" s="10" customFormat="1" ht="14.85" customHeight="1">
      <c r="B70" s="148"/>
      <c r="C70" s="98"/>
      <c r="D70" s="149" t="s">
        <v>6728</v>
      </c>
      <c r="E70" s="150"/>
      <c r="F70" s="150"/>
      <c r="G70" s="150"/>
      <c r="H70" s="150"/>
      <c r="I70" s="150"/>
      <c r="J70" s="151">
        <f>J101</f>
        <v>0</v>
      </c>
      <c r="K70" s="98"/>
      <c r="L70" s="152"/>
    </row>
    <row r="71" spans="1:47" s="10" customFormat="1" ht="14.85" customHeight="1">
      <c r="B71" s="148"/>
      <c r="C71" s="98"/>
      <c r="D71" s="149" t="s">
        <v>6729</v>
      </c>
      <c r="E71" s="150"/>
      <c r="F71" s="150"/>
      <c r="G71" s="150"/>
      <c r="H71" s="150"/>
      <c r="I71" s="150"/>
      <c r="J71" s="151">
        <f>J128</f>
        <v>0</v>
      </c>
      <c r="K71" s="98"/>
      <c r="L71" s="152"/>
    </row>
    <row r="72" spans="1:47" s="10" customFormat="1" ht="14.85" customHeight="1">
      <c r="B72" s="148"/>
      <c r="C72" s="98"/>
      <c r="D72" s="149" t="s">
        <v>6730</v>
      </c>
      <c r="E72" s="150"/>
      <c r="F72" s="150"/>
      <c r="G72" s="150"/>
      <c r="H72" s="150"/>
      <c r="I72" s="150"/>
      <c r="J72" s="151">
        <f>J150</f>
        <v>0</v>
      </c>
      <c r="K72" s="98"/>
      <c r="L72" s="152"/>
    </row>
    <row r="73" spans="1:47" s="10" customFormat="1" ht="14.85" customHeight="1">
      <c r="B73" s="148"/>
      <c r="C73" s="98"/>
      <c r="D73" s="149" t="s">
        <v>6731</v>
      </c>
      <c r="E73" s="150"/>
      <c r="F73" s="150"/>
      <c r="G73" s="150"/>
      <c r="H73" s="150"/>
      <c r="I73" s="150"/>
      <c r="J73" s="151">
        <f>J165</f>
        <v>0</v>
      </c>
      <c r="K73" s="98"/>
      <c r="L73" s="152"/>
    </row>
    <row r="74" spans="1:47" s="10" customFormat="1" ht="14.85" customHeight="1">
      <c r="B74" s="148"/>
      <c r="C74" s="98"/>
      <c r="D74" s="149" t="s">
        <v>6732</v>
      </c>
      <c r="E74" s="150"/>
      <c r="F74" s="150"/>
      <c r="G74" s="150"/>
      <c r="H74" s="150"/>
      <c r="I74" s="150"/>
      <c r="J74" s="151">
        <f>J170</f>
        <v>0</v>
      </c>
      <c r="K74" s="98"/>
      <c r="L74" s="152"/>
    </row>
    <row r="75" spans="1:47"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47" s="2" customFormat="1" ht="6.9"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47" s="2" customFormat="1" ht="6.9"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31" s="2" customFormat="1" ht="24.9" customHeight="1">
      <c r="A81" s="36"/>
      <c r="B81" s="37"/>
      <c r="C81" s="25" t="s">
        <v>217</v>
      </c>
      <c r="D81" s="38"/>
      <c r="E81" s="38"/>
      <c r="F81" s="38"/>
      <c r="G81" s="38"/>
      <c r="H81" s="38"/>
      <c r="I81" s="38"/>
      <c r="J81" s="38"/>
      <c r="K81" s="38"/>
      <c r="L81" s="116"/>
      <c r="S81" s="36"/>
      <c r="T81" s="36"/>
      <c r="U81" s="36"/>
      <c r="V81" s="36"/>
      <c r="W81" s="36"/>
      <c r="X81" s="36"/>
      <c r="Y81" s="36"/>
      <c r="Z81" s="36"/>
      <c r="AA81" s="36"/>
      <c r="AB81" s="36"/>
      <c r="AC81" s="36"/>
      <c r="AD81" s="36"/>
      <c r="AE81" s="36"/>
    </row>
    <row r="82" spans="1:31" s="2" customFormat="1" ht="6.9"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31" s="2" customFormat="1" ht="16.5" customHeight="1">
      <c r="A84" s="36"/>
      <c r="B84" s="37"/>
      <c r="C84" s="38"/>
      <c r="D84" s="38"/>
      <c r="E84" s="408" t="str">
        <f>E7</f>
        <v>Stavební úpravy domu č.p. 219 a domu č.p. 1405 v Dělnické ulici v Ústí nad Orlicí</v>
      </c>
      <c r="F84" s="409"/>
      <c r="G84" s="409"/>
      <c r="H84" s="409"/>
      <c r="I84" s="38"/>
      <c r="J84" s="38"/>
      <c r="K84" s="38"/>
      <c r="L84" s="116"/>
      <c r="S84" s="36"/>
      <c r="T84" s="36"/>
      <c r="U84" s="36"/>
      <c r="V84" s="36"/>
      <c r="W84" s="36"/>
      <c r="X84" s="36"/>
      <c r="Y84" s="36"/>
      <c r="Z84" s="36"/>
      <c r="AA84" s="36"/>
      <c r="AB84" s="36"/>
      <c r="AC84" s="36"/>
      <c r="AD84" s="36"/>
      <c r="AE84" s="36"/>
    </row>
    <row r="85" spans="1:31" s="1" customFormat="1" ht="12" customHeight="1">
      <c r="B85" s="23"/>
      <c r="C85" s="31" t="s">
        <v>185</v>
      </c>
      <c r="D85" s="24"/>
      <c r="E85" s="24"/>
      <c r="F85" s="24"/>
      <c r="G85" s="24"/>
      <c r="H85" s="24"/>
      <c r="I85" s="24"/>
      <c r="J85" s="24"/>
      <c r="K85" s="24"/>
      <c r="L85" s="22"/>
    </row>
    <row r="86" spans="1:31" s="1" customFormat="1" ht="16.5" customHeight="1">
      <c r="B86" s="23"/>
      <c r="C86" s="24"/>
      <c r="D86" s="24"/>
      <c r="E86" s="408" t="s">
        <v>3498</v>
      </c>
      <c r="F86" s="359"/>
      <c r="G86" s="359"/>
      <c r="H86" s="359"/>
      <c r="I86" s="24"/>
      <c r="J86" s="24"/>
      <c r="K86" s="24"/>
      <c r="L86" s="22"/>
    </row>
    <row r="87" spans="1:31" s="1" customFormat="1" ht="12" customHeight="1">
      <c r="B87" s="23"/>
      <c r="C87" s="31" t="s">
        <v>187</v>
      </c>
      <c r="D87" s="24"/>
      <c r="E87" s="24"/>
      <c r="F87" s="24"/>
      <c r="G87" s="24"/>
      <c r="H87" s="24"/>
      <c r="I87" s="24"/>
      <c r="J87" s="24"/>
      <c r="K87" s="24"/>
      <c r="L87" s="22"/>
    </row>
    <row r="88" spans="1:31" s="2" customFormat="1" ht="16.5" customHeight="1">
      <c r="A88" s="36"/>
      <c r="B88" s="37"/>
      <c r="C88" s="38"/>
      <c r="D88" s="38"/>
      <c r="E88" s="410" t="s">
        <v>3499</v>
      </c>
      <c r="F88" s="411"/>
      <c r="G88" s="411"/>
      <c r="H88" s="411"/>
      <c r="I88" s="38"/>
      <c r="J88" s="38"/>
      <c r="K88" s="38"/>
      <c r="L88" s="116"/>
      <c r="S88" s="36"/>
      <c r="T88" s="36"/>
      <c r="U88" s="36"/>
      <c r="V88" s="36"/>
      <c r="W88" s="36"/>
      <c r="X88" s="36"/>
      <c r="Y88" s="36"/>
      <c r="Z88" s="36"/>
      <c r="AA88" s="36"/>
      <c r="AB88" s="36"/>
      <c r="AC88" s="36"/>
      <c r="AD88" s="36"/>
      <c r="AE88" s="36"/>
    </row>
    <row r="89" spans="1:31" s="2" customFormat="1" ht="12" customHeight="1">
      <c r="A89" s="36"/>
      <c r="B89" s="37"/>
      <c r="C89" s="31" t="s">
        <v>6722</v>
      </c>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16.5" customHeight="1">
      <c r="A90" s="36"/>
      <c r="B90" s="37"/>
      <c r="C90" s="38"/>
      <c r="D90" s="38"/>
      <c r="E90" s="381" t="str">
        <f>E13</f>
        <v>SO 01 D.1.7.2NED - Chlazení</v>
      </c>
      <c r="F90" s="411"/>
      <c r="G90" s="411"/>
      <c r="H90" s="411"/>
      <c r="I90" s="38"/>
      <c r="J90" s="38"/>
      <c r="K90" s="38"/>
      <c r="L90" s="116"/>
      <c r="S90" s="36"/>
      <c r="T90" s="36"/>
      <c r="U90" s="36"/>
      <c r="V90" s="36"/>
      <c r="W90" s="36"/>
      <c r="X90" s="36"/>
      <c r="Y90" s="36"/>
      <c r="Z90" s="36"/>
      <c r="AA90" s="36"/>
      <c r="AB90" s="36"/>
      <c r="AC90" s="36"/>
      <c r="AD90" s="36"/>
      <c r="AE90" s="36"/>
    </row>
    <row r="91" spans="1:31" s="2" customFormat="1" ht="6.9"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K.ú. Ústí nad Orlicí p.č.st.1642 st. 3159</v>
      </c>
      <c r="G92" s="38"/>
      <c r="H92" s="38"/>
      <c r="I92" s="31" t="s">
        <v>23</v>
      </c>
      <c r="J92" s="61" t="str">
        <f>IF(J16="","",J16)</f>
        <v>23. 2. 2021</v>
      </c>
      <c r="K92" s="38"/>
      <c r="L92" s="116"/>
      <c r="S92" s="36"/>
      <c r="T92" s="36"/>
      <c r="U92" s="36"/>
      <c r="V92" s="36"/>
      <c r="W92" s="36"/>
      <c r="X92" s="36"/>
      <c r="Y92" s="36"/>
      <c r="Z92" s="36"/>
      <c r="AA92" s="36"/>
      <c r="AB92" s="36"/>
      <c r="AC92" s="36"/>
      <c r="AD92" s="36"/>
      <c r="AE92" s="36"/>
    </row>
    <row r="93" spans="1:31" s="2" customFormat="1" ht="6.9"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31" s="2" customFormat="1" ht="54.45" customHeight="1">
      <c r="A94" s="36"/>
      <c r="B94" s="37"/>
      <c r="C94" s="31" t="s">
        <v>25</v>
      </c>
      <c r="D94" s="38"/>
      <c r="E94" s="38"/>
      <c r="F94" s="29" t="str">
        <f>E19</f>
        <v>Město Ústí nad Orlicí, Sychrova 16, 56224 Ústí nO</v>
      </c>
      <c r="G94" s="38"/>
      <c r="H94" s="38"/>
      <c r="I94" s="31" t="s">
        <v>33</v>
      </c>
      <c r="J94" s="34" t="str">
        <f>E25</f>
        <v>BKN,spol.s r.o.Vladislavova 29/I,566 01Vysoké Mýto</v>
      </c>
      <c r="K94" s="38"/>
      <c r="L94" s="116"/>
      <c r="S94" s="36"/>
      <c r="T94" s="36"/>
      <c r="U94" s="36"/>
      <c r="V94" s="36"/>
      <c r="W94" s="36"/>
      <c r="X94" s="36"/>
      <c r="Y94" s="36"/>
      <c r="Z94" s="36"/>
      <c r="AA94" s="36"/>
      <c r="AB94" s="36"/>
      <c r="AC94" s="36"/>
      <c r="AD94" s="36"/>
      <c r="AE94" s="36"/>
    </row>
    <row r="95" spans="1:31" s="2" customFormat="1" ht="15.15" customHeight="1">
      <c r="A95" s="36"/>
      <c r="B95" s="37"/>
      <c r="C95" s="31" t="s">
        <v>31</v>
      </c>
      <c r="D95" s="38"/>
      <c r="E95" s="38"/>
      <c r="F95" s="29" t="str">
        <f>IF(E22="","",E22)</f>
        <v>Vyplň údaj</v>
      </c>
      <c r="G95" s="38"/>
      <c r="H95" s="38"/>
      <c r="I95" s="31" t="s">
        <v>38</v>
      </c>
      <c r="J95" s="34" t="str">
        <f>E28</f>
        <v xml:space="preserve"> </v>
      </c>
      <c r="K95" s="38"/>
      <c r="L95" s="116"/>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6"/>
      <c r="S96" s="36"/>
      <c r="T96" s="36"/>
      <c r="U96" s="36"/>
      <c r="V96" s="36"/>
      <c r="W96" s="36"/>
      <c r="X96" s="36"/>
      <c r="Y96" s="36"/>
      <c r="Z96" s="36"/>
      <c r="AA96" s="36"/>
      <c r="AB96" s="36"/>
      <c r="AC96" s="36"/>
      <c r="AD96" s="36"/>
      <c r="AE96" s="36"/>
    </row>
    <row r="97" spans="1:65" s="11" customFormat="1" ht="29.25" customHeight="1">
      <c r="A97" s="153"/>
      <c r="B97" s="154"/>
      <c r="C97" s="155" t="s">
        <v>218</v>
      </c>
      <c r="D97" s="156" t="s">
        <v>61</v>
      </c>
      <c r="E97" s="156" t="s">
        <v>57</v>
      </c>
      <c r="F97" s="156" t="s">
        <v>58</v>
      </c>
      <c r="G97" s="156" t="s">
        <v>219</v>
      </c>
      <c r="H97" s="156" t="s">
        <v>220</v>
      </c>
      <c r="I97" s="156" t="s">
        <v>221</v>
      </c>
      <c r="J97" s="156" t="s">
        <v>193</v>
      </c>
      <c r="K97" s="157" t="s">
        <v>222</v>
      </c>
      <c r="L97" s="158"/>
      <c r="M97" s="70" t="s">
        <v>19</v>
      </c>
      <c r="N97" s="71" t="s">
        <v>46</v>
      </c>
      <c r="O97" s="71" t="s">
        <v>223</v>
      </c>
      <c r="P97" s="71" t="s">
        <v>224</v>
      </c>
      <c r="Q97" s="71" t="s">
        <v>225</v>
      </c>
      <c r="R97" s="71" t="s">
        <v>226</v>
      </c>
      <c r="S97" s="71" t="s">
        <v>227</v>
      </c>
      <c r="T97" s="72" t="s">
        <v>228</v>
      </c>
      <c r="U97" s="153"/>
      <c r="V97" s="153"/>
      <c r="W97" s="153"/>
      <c r="X97" s="153"/>
      <c r="Y97" s="153"/>
      <c r="Z97" s="153"/>
      <c r="AA97" s="153"/>
      <c r="AB97" s="153"/>
      <c r="AC97" s="153"/>
      <c r="AD97" s="153"/>
      <c r="AE97" s="153"/>
    </row>
    <row r="98" spans="1:65" s="2" customFormat="1" ht="22.8" customHeight="1">
      <c r="A98" s="36"/>
      <c r="B98" s="37"/>
      <c r="C98" s="77" t="s">
        <v>229</v>
      </c>
      <c r="D98" s="38"/>
      <c r="E98" s="38"/>
      <c r="F98" s="38"/>
      <c r="G98" s="38"/>
      <c r="H98" s="38"/>
      <c r="I98" s="38"/>
      <c r="J98" s="159">
        <f>BK98</f>
        <v>0</v>
      </c>
      <c r="K98" s="38"/>
      <c r="L98" s="41"/>
      <c r="M98" s="73"/>
      <c r="N98" s="160"/>
      <c r="O98" s="74"/>
      <c r="P98" s="161">
        <f>P99</f>
        <v>0</v>
      </c>
      <c r="Q98" s="74"/>
      <c r="R98" s="161">
        <f>R99</f>
        <v>0</v>
      </c>
      <c r="S98" s="74"/>
      <c r="T98" s="162">
        <f>T99</f>
        <v>0</v>
      </c>
      <c r="U98" s="36"/>
      <c r="V98" s="36"/>
      <c r="W98" s="36"/>
      <c r="X98" s="36"/>
      <c r="Y98" s="36"/>
      <c r="Z98" s="36"/>
      <c r="AA98" s="36"/>
      <c r="AB98" s="36"/>
      <c r="AC98" s="36"/>
      <c r="AD98" s="36"/>
      <c r="AE98" s="36"/>
      <c r="AT98" s="19" t="s">
        <v>75</v>
      </c>
      <c r="AU98" s="19" t="s">
        <v>194</v>
      </c>
      <c r="BK98" s="163">
        <f>BK99</f>
        <v>0</v>
      </c>
    </row>
    <row r="99" spans="1:65" s="12" customFormat="1" ht="25.95" customHeight="1">
      <c r="B99" s="164"/>
      <c r="C99" s="165"/>
      <c r="D99" s="166" t="s">
        <v>75</v>
      </c>
      <c r="E99" s="167" t="s">
        <v>1060</v>
      </c>
      <c r="F99" s="167" t="s">
        <v>1061</v>
      </c>
      <c r="G99" s="165"/>
      <c r="H99" s="165"/>
      <c r="I99" s="168"/>
      <c r="J99" s="169">
        <f>BK99</f>
        <v>0</v>
      </c>
      <c r="K99" s="165"/>
      <c r="L99" s="170"/>
      <c r="M99" s="171"/>
      <c r="N99" s="172"/>
      <c r="O99" s="172"/>
      <c r="P99" s="173">
        <f>P100</f>
        <v>0</v>
      </c>
      <c r="Q99" s="172"/>
      <c r="R99" s="173">
        <f>R100</f>
        <v>0</v>
      </c>
      <c r="S99" s="172"/>
      <c r="T99" s="174">
        <f>T100</f>
        <v>0</v>
      </c>
      <c r="AR99" s="175" t="s">
        <v>85</v>
      </c>
      <c r="AT99" s="176" t="s">
        <v>75</v>
      </c>
      <c r="AU99" s="176" t="s">
        <v>76</v>
      </c>
      <c r="AY99" s="175" t="s">
        <v>232</v>
      </c>
      <c r="BK99" s="177">
        <f>BK100</f>
        <v>0</v>
      </c>
    </row>
    <row r="100" spans="1:65" s="12" customFormat="1" ht="22.8" customHeight="1">
      <c r="B100" s="164"/>
      <c r="C100" s="165"/>
      <c r="D100" s="166" t="s">
        <v>75</v>
      </c>
      <c r="E100" s="178" t="s">
        <v>1273</v>
      </c>
      <c r="F100" s="178" t="s">
        <v>138</v>
      </c>
      <c r="G100" s="165"/>
      <c r="H100" s="165"/>
      <c r="I100" s="168"/>
      <c r="J100" s="179">
        <f>BK100</f>
        <v>0</v>
      </c>
      <c r="K100" s="165"/>
      <c r="L100" s="170"/>
      <c r="M100" s="171"/>
      <c r="N100" s="172"/>
      <c r="O100" s="172"/>
      <c r="P100" s="173">
        <f>P101+P128+P150+P165+P170</f>
        <v>0</v>
      </c>
      <c r="Q100" s="172"/>
      <c r="R100" s="173">
        <f>R101+R128+R150+R165+R170</f>
        <v>0</v>
      </c>
      <c r="S100" s="172"/>
      <c r="T100" s="174">
        <f>T101+T128+T150+T165+T170</f>
        <v>0</v>
      </c>
      <c r="AR100" s="175" t="s">
        <v>85</v>
      </c>
      <c r="AT100" s="176" t="s">
        <v>75</v>
      </c>
      <c r="AU100" s="176" t="s">
        <v>83</v>
      </c>
      <c r="AY100" s="175" t="s">
        <v>232</v>
      </c>
      <c r="BK100" s="177">
        <f>BK101+BK128+BK150+BK165+BK170</f>
        <v>0</v>
      </c>
    </row>
    <row r="101" spans="1:65" s="12" customFormat="1" ht="20.85" customHeight="1">
      <c r="B101" s="164"/>
      <c r="C101" s="165"/>
      <c r="D101" s="166" t="s">
        <v>75</v>
      </c>
      <c r="E101" s="178" t="s">
        <v>6733</v>
      </c>
      <c r="F101" s="178" t="s">
        <v>6734</v>
      </c>
      <c r="G101" s="165"/>
      <c r="H101" s="165"/>
      <c r="I101" s="168"/>
      <c r="J101" s="179">
        <f>BK101</f>
        <v>0</v>
      </c>
      <c r="K101" s="165"/>
      <c r="L101" s="170"/>
      <c r="M101" s="171"/>
      <c r="N101" s="172"/>
      <c r="O101" s="172"/>
      <c r="P101" s="173">
        <f>SUM(P102:P127)</f>
        <v>0</v>
      </c>
      <c r="Q101" s="172"/>
      <c r="R101" s="173">
        <f>SUM(R102:R127)</f>
        <v>0</v>
      </c>
      <c r="S101" s="172"/>
      <c r="T101" s="174">
        <f>SUM(T102:T127)</f>
        <v>0</v>
      </c>
      <c r="AR101" s="175" t="s">
        <v>85</v>
      </c>
      <c r="AT101" s="176" t="s">
        <v>75</v>
      </c>
      <c r="AU101" s="176" t="s">
        <v>85</v>
      </c>
      <c r="AY101" s="175" t="s">
        <v>232</v>
      </c>
      <c r="BK101" s="177">
        <f>SUM(BK102:BK127)</f>
        <v>0</v>
      </c>
    </row>
    <row r="102" spans="1:65" s="2" customFormat="1" ht="16.5" customHeight="1">
      <c r="A102" s="36"/>
      <c r="B102" s="37"/>
      <c r="C102" s="180" t="s">
        <v>83</v>
      </c>
      <c r="D102" s="180" t="s">
        <v>234</v>
      </c>
      <c r="E102" s="181" t="s">
        <v>6735</v>
      </c>
      <c r="F102" s="182" t="s">
        <v>6736</v>
      </c>
      <c r="G102" s="183" t="s">
        <v>339</v>
      </c>
      <c r="H102" s="184">
        <v>1</v>
      </c>
      <c r="I102" s="185"/>
      <c r="J102" s="186">
        <f>ROUND(I102*H102,2)</f>
        <v>0</v>
      </c>
      <c r="K102" s="182" t="s">
        <v>238</v>
      </c>
      <c r="L102" s="41"/>
      <c r="M102" s="187" t="s">
        <v>19</v>
      </c>
      <c r="N102" s="188" t="s">
        <v>47</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348</v>
      </c>
      <c r="AT102" s="191" t="s">
        <v>234</v>
      </c>
      <c r="AU102" s="191" t="s">
        <v>94</v>
      </c>
      <c r="AY102" s="19" t="s">
        <v>232</v>
      </c>
      <c r="BE102" s="192">
        <f>IF(N102="základní",J102,0)</f>
        <v>0</v>
      </c>
      <c r="BF102" s="192">
        <f>IF(N102="snížená",J102,0)</f>
        <v>0</v>
      </c>
      <c r="BG102" s="192">
        <f>IF(N102="zákl. přenesená",J102,0)</f>
        <v>0</v>
      </c>
      <c r="BH102" s="192">
        <f>IF(N102="sníž. přenesená",J102,0)</f>
        <v>0</v>
      </c>
      <c r="BI102" s="192">
        <f>IF(N102="nulová",J102,0)</f>
        <v>0</v>
      </c>
      <c r="BJ102" s="19" t="s">
        <v>83</v>
      </c>
      <c r="BK102" s="192">
        <f>ROUND(I102*H102,2)</f>
        <v>0</v>
      </c>
      <c r="BL102" s="19" t="s">
        <v>348</v>
      </c>
      <c r="BM102" s="191" t="s">
        <v>6737</v>
      </c>
    </row>
    <row r="103" spans="1:65" s="2" customFormat="1" ht="10.199999999999999">
      <c r="A103" s="36"/>
      <c r="B103" s="37"/>
      <c r="C103" s="38"/>
      <c r="D103" s="193" t="s">
        <v>240</v>
      </c>
      <c r="E103" s="38"/>
      <c r="F103" s="194" t="s">
        <v>6738</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240</v>
      </c>
      <c r="AU103" s="19" t="s">
        <v>94</v>
      </c>
    </row>
    <row r="104" spans="1:65" s="13" customFormat="1" ht="10.199999999999999">
      <c r="B104" s="200"/>
      <c r="C104" s="201"/>
      <c r="D104" s="198" t="s">
        <v>244</v>
      </c>
      <c r="E104" s="202" t="s">
        <v>19</v>
      </c>
      <c r="F104" s="203" t="s">
        <v>6739</v>
      </c>
      <c r="G104" s="201"/>
      <c r="H104" s="204">
        <v>1</v>
      </c>
      <c r="I104" s="205"/>
      <c r="J104" s="201"/>
      <c r="K104" s="201"/>
      <c r="L104" s="206"/>
      <c r="M104" s="207"/>
      <c r="N104" s="208"/>
      <c r="O104" s="208"/>
      <c r="P104" s="208"/>
      <c r="Q104" s="208"/>
      <c r="R104" s="208"/>
      <c r="S104" s="208"/>
      <c r="T104" s="209"/>
      <c r="AT104" s="210" t="s">
        <v>244</v>
      </c>
      <c r="AU104" s="210" t="s">
        <v>94</v>
      </c>
      <c r="AV104" s="13" t="s">
        <v>85</v>
      </c>
      <c r="AW104" s="13" t="s">
        <v>37</v>
      </c>
      <c r="AX104" s="13" t="s">
        <v>83</v>
      </c>
      <c r="AY104" s="210" t="s">
        <v>232</v>
      </c>
    </row>
    <row r="105" spans="1:65" s="2" customFormat="1" ht="55.5" customHeight="1">
      <c r="A105" s="36"/>
      <c r="B105" s="37"/>
      <c r="C105" s="232" t="s">
        <v>85</v>
      </c>
      <c r="D105" s="232" t="s">
        <v>300</v>
      </c>
      <c r="E105" s="233" t="s">
        <v>6740</v>
      </c>
      <c r="F105" s="234" t="s">
        <v>6741</v>
      </c>
      <c r="G105" s="235" t="s">
        <v>2354</v>
      </c>
      <c r="H105" s="236">
        <v>1</v>
      </c>
      <c r="I105" s="237"/>
      <c r="J105" s="238">
        <f>ROUND(I105*H105,2)</f>
        <v>0</v>
      </c>
      <c r="K105" s="234" t="s">
        <v>19</v>
      </c>
      <c r="L105" s="239"/>
      <c r="M105" s="240" t="s">
        <v>19</v>
      </c>
      <c r="N105" s="241" t="s">
        <v>47</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453</v>
      </c>
      <c r="AT105" s="191" t="s">
        <v>300</v>
      </c>
      <c r="AU105" s="191" t="s">
        <v>94</v>
      </c>
      <c r="AY105" s="19" t="s">
        <v>232</v>
      </c>
      <c r="BE105" s="192">
        <f>IF(N105="základní",J105,0)</f>
        <v>0</v>
      </c>
      <c r="BF105" s="192">
        <f>IF(N105="snížená",J105,0)</f>
        <v>0</v>
      </c>
      <c r="BG105" s="192">
        <f>IF(N105="zákl. přenesená",J105,0)</f>
        <v>0</v>
      </c>
      <c r="BH105" s="192">
        <f>IF(N105="sníž. přenesená",J105,0)</f>
        <v>0</v>
      </c>
      <c r="BI105" s="192">
        <f>IF(N105="nulová",J105,0)</f>
        <v>0</v>
      </c>
      <c r="BJ105" s="19" t="s">
        <v>83</v>
      </c>
      <c r="BK105" s="192">
        <f>ROUND(I105*H105,2)</f>
        <v>0</v>
      </c>
      <c r="BL105" s="19" t="s">
        <v>348</v>
      </c>
      <c r="BM105" s="191" t="s">
        <v>6742</v>
      </c>
    </row>
    <row r="106" spans="1:65" s="2" customFormat="1" ht="16.5" customHeight="1">
      <c r="A106" s="36"/>
      <c r="B106" s="37"/>
      <c r="C106" s="232" t="s">
        <v>94</v>
      </c>
      <c r="D106" s="232" t="s">
        <v>300</v>
      </c>
      <c r="E106" s="233" t="s">
        <v>6743</v>
      </c>
      <c r="F106" s="234" t="s">
        <v>6744</v>
      </c>
      <c r="G106" s="235" t="s">
        <v>2354</v>
      </c>
      <c r="H106" s="236">
        <v>1</v>
      </c>
      <c r="I106" s="237"/>
      <c r="J106" s="238">
        <f>ROUND(I106*H106,2)</f>
        <v>0</v>
      </c>
      <c r="K106" s="234" t="s">
        <v>19</v>
      </c>
      <c r="L106" s="239"/>
      <c r="M106" s="240" t="s">
        <v>19</v>
      </c>
      <c r="N106" s="241"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453</v>
      </c>
      <c r="AT106" s="191" t="s">
        <v>300</v>
      </c>
      <c r="AU106" s="191" t="s">
        <v>94</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348</v>
      </c>
      <c r="BM106" s="191" t="s">
        <v>6745</v>
      </c>
    </row>
    <row r="107" spans="1:65" s="2" customFormat="1" ht="24.15" customHeight="1">
      <c r="A107" s="36"/>
      <c r="B107" s="37"/>
      <c r="C107" s="180" t="s">
        <v>139</v>
      </c>
      <c r="D107" s="180" t="s">
        <v>234</v>
      </c>
      <c r="E107" s="181" t="s">
        <v>6746</v>
      </c>
      <c r="F107" s="182" t="s">
        <v>6747</v>
      </c>
      <c r="G107" s="183" t="s">
        <v>339</v>
      </c>
      <c r="H107" s="184">
        <v>2</v>
      </c>
      <c r="I107" s="185"/>
      <c r="J107" s="186">
        <f>ROUND(I107*H107,2)</f>
        <v>0</v>
      </c>
      <c r="K107" s="182" t="s">
        <v>238</v>
      </c>
      <c r="L107" s="41"/>
      <c r="M107" s="187" t="s">
        <v>19</v>
      </c>
      <c r="N107" s="188" t="s">
        <v>47</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348</v>
      </c>
      <c r="AT107" s="191" t="s">
        <v>234</v>
      </c>
      <c r="AU107" s="191" t="s">
        <v>94</v>
      </c>
      <c r="AY107" s="19" t="s">
        <v>232</v>
      </c>
      <c r="BE107" s="192">
        <f>IF(N107="základní",J107,0)</f>
        <v>0</v>
      </c>
      <c r="BF107" s="192">
        <f>IF(N107="snížená",J107,0)</f>
        <v>0</v>
      </c>
      <c r="BG107" s="192">
        <f>IF(N107="zákl. přenesená",J107,0)</f>
        <v>0</v>
      </c>
      <c r="BH107" s="192">
        <f>IF(N107="sníž. přenesená",J107,0)</f>
        <v>0</v>
      </c>
      <c r="BI107" s="192">
        <f>IF(N107="nulová",J107,0)</f>
        <v>0</v>
      </c>
      <c r="BJ107" s="19" t="s">
        <v>83</v>
      </c>
      <c r="BK107" s="192">
        <f>ROUND(I107*H107,2)</f>
        <v>0</v>
      </c>
      <c r="BL107" s="19" t="s">
        <v>348</v>
      </c>
      <c r="BM107" s="191" t="s">
        <v>6748</v>
      </c>
    </row>
    <row r="108" spans="1:65" s="2" customFormat="1" ht="10.199999999999999">
      <c r="A108" s="36"/>
      <c r="B108" s="37"/>
      <c r="C108" s="38"/>
      <c r="D108" s="193" t="s">
        <v>240</v>
      </c>
      <c r="E108" s="38"/>
      <c r="F108" s="194" t="s">
        <v>6749</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240</v>
      </c>
      <c r="AU108" s="19" t="s">
        <v>94</v>
      </c>
    </row>
    <row r="109" spans="1:65" s="13" customFormat="1" ht="10.199999999999999">
      <c r="B109" s="200"/>
      <c r="C109" s="201"/>
      <c r="D109" s="198" t="s">
        <v>244</v>
      </c>
      <c r="E109" s="202" t="s">
        <v>19</v>
      </c>
      <c r="F109" s="203" t="s">
        <v>6750</v>
      </c>
      <c r="G109" s="201"/>
      <c r="H109" s="204">
        <v>2</v>
      </c>
      <c r="I109" s="205"/>
      <c r="J109" s="201"/>
      <c r="K109" s="201"/>
      <c r="L109" s="206"/>
      <c r="M109" s="207"/>
      <c r="N109" s="208"/>
      <c r="O109" s="208"/>
      <c r="P109" s="208"/>
      <c r="Q109" s="208"/>
      <c r="R109" s="208"/>
      <c r="S109" s="208"/>
      <c r="T109" s="209"/>
      <c r="AT109" s="210" t="s">
        <v>244</v>
      </c>
      <c r="AU109" s="210" t="s">
        <v>94</v>
      </c>
      <c r="AV109" s="13" t="s">
        <v>85</v>
      </c>
      <c r="AW109" s="13" t="s">
        <v>37</v>
      </c>
      <c r="AX109" s="13" t="s">
        <v>83</v>
      </c>
      <c r="AY109" s="210" t="s">
        <v>232</v>
      </c>
    </row>
    <row r="110" spans="1:65" s="2" customFormat="1" ht="55.5" customHeight="1">
      <c r="A110" s="36"/>
      <c r="B110" s="37"/>
      <c r="C110" s="232" t="s">
        <v>267</v>
      </c>
      <c r="D110" s="232" t="s">
        <v>300</v>
      </c>
      <c r="E110" s="233" t="s">
        <v>6751</v>
      </c>
      <c r="F110" s="234" t="s">
        <v>6752</v>
      </c>
      <c r="G110" s="235" t="s">
        <v>2354</v>
      </c>
      <c r="H110" s="236">
        <v>2</v>
      </c>
      <c r="I110" s="237"/>
      <c r="J110" s="238">
        <f>ROUND(I110*H110,2)</f>
        <v>0</v>
      </c>
      <c r="K110" s="234" t="s">
        <v>19</v>
      </c>
      <c r="L110" s="239"/>
      <c r="M110" s="240" t="s">
        <v>19</v>
      </c>
      <c r="N110" s="241" t="s">
        <v>47</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453</v>
      </c>
      <c r="AT110" s="191" t="s">
        <v>300</v>
      </c>
      <c r="AU110" s="191" t="s">
        <v>94</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348</v>
      </c>
      <c r="BM110" s="191" t="s">
        <v>6753</v>
      </c>
    </row>
    <row r="111" spans="1:65" s="2" customFormat="1" ht="21.75" customHeight="1">
      <c r="A111" s="36"/>
      <c r="B111" s="37"/>
      <c r="C111" s="180" t="s">
        <v>275</v>
      </c>
      <c r="D111" s="180" t="s">
        <v>234</v>
      </c>
      <c r="E111" s="181" t="s">
        <v>6754</v>
      </c>
      <c r="F111" s="182" t="s">
        <v>6755</v>
      </c>
      <c r="G111" s="183" t="s">
        <v>339</v>
      </c>
      <c r="H111" s="184">
        <v>1</v>
      </c>
      <c r="I111" s="185"/>
      <c r="J111" s="186">
        <f>ROUND(I111*H111,2)</f>
        <v>0</v>
      </c>
      <c r="K111" s="182" t="s">
        <v>238</v>
      </c>
      <c r="L111" s="41"/>
      <c r="M111" s="187" t="s">
        <v>19</v>
      </c>
      <c r="N111" s="188" t="s">
        <v>47</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348</v>
      </c>
      <c r="AT111" s="191" t="s">
        <v>234</v>
      </c>
      <c r="AU111" s="191" t="s">
        <v>94</v>
      </c>
      <c r="AY111" s="19" t="s">
        <v>232</v>
      </c>
      <c r="BE111" s="192">
        <f>IF(N111="základní",J111,0)</f>
        <v>0</v>
      </c>
      <c r="BF111" s="192">
        <f>IF(N111="snížená",J111,0)</f>
        <v>0</v>
      </c>
      <c r="BG111" s="192">
        <f>IF(N111="zákl. přenesená",J111,0)</f>
        <v>0</v>
      </c>
      <c r="BH111" s="192">
        <f>IF(N111="sníž. přenesená",J111,0)</f>
        <v>0</v>
      </c>
      <c r="BI111" s="192">
        <f>IF(N111="nulová",J111,0)</f>
        <v>0</v>
      </c>
      <c r="BJ111" s="19" t="s">
        <v>83</v>
      </c>
      <c r="BK111" s="192">
        <f>ROUND(I111*H111,2)</f>
        <v>0</v>
      </c>
      <c r="BL111" s="19" t="s">
        <v>348</v>
      </c>
      <c r="BM111" s="191" t="s">
        <v>6756</v>
      </c>
    </row>
    <row r="112" spans="1:65" s="2" customFormat="1" ht="10.199999999999999">
      <c r="A112" s="36"/>
      <c r="B112" s="37"/>
      <c r="C112" s="38"/>
      <c r="D112" s="193" t="s">
        <v>240</v>
      </c>
      <c r="E112" s="38"/>
      <c r="F112" s="194" t="s">
        <v>6757</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240</v>
      </c>
      <c r="AU112" s="19" t="s">
        <v>94</v>
      </c>
    </row>
    <row r="113" spans="1:65" s="13" customFormat="1" ht="10.199999999999999">
      <c r="B113" s="200"/>
      <c r="C113" s="201"/>
      <c r="D113" s="198" t="s">
        <v>244</v>
      </c>
      <c r="E113" s="202" t="s">
        <v>19</v>
      </c>
      <c r="F113" s="203" t="s">
        <v>6758</v>
      </c>
      <c r="G113" s="201"/>
      <c r="H113" s="204">
        <v>1</v>
      </c>
      <c r="I113" s="205"/>
      <c r="J113" s="201"/>
      <c r="K113" s="201"/>
      <c r="L113" s="206"/>
      <c r="M113" s="207"/>
      <c r="N113" s="208"/>
      <c r="O113" s="208"/>
      <c r="P113" s="208"/>
      <c r="Q113" s="208"/>
      <c r="R113" s="208"/>
      <c r="S113" s="208"/>
      <c r="T113" s="209"/>
      <c r="AT113" s="210" t="s">
        <v>244</v>
      </c>
      <c r="AU113" s="210" t="s">
        <v>94</v>
      </c>
      <c r="AV113" s="13" t="s">
        <v>85</v>
      </c>
      <c r="AW113" s="13" t="s">
        <v>37</v>
      </c>
      <c r="AX113" s="13" t="s">
        <v>83</v>
      </c>
      <c r="AY113" s="210" t="s">
        <v>232</v>
      </c>
    </row>
    <row r="114" spans="1:65" s="2" customFormat="1" ht="55.5" customHeight="1">
      <c r="A114" s="36"/>
      <c r="B114" s="37"/>
      <c r="C114" s="232" t="s">
        <v>283</v>
      </c>
      <c r="D114" s="232" t="s">
        <v>300</v>
      </c>
      <c r="E114" s="233" t="s">
        <v>6759</v>
      </c>
      <c r="F114" s="234" t="s">
        <v>6760</v>
      </c>
      <c r="G114" s="235" t="s">
        <v>2354</v>
      </c>
      <c r="H114" s="236">
        <v>1</v>
      </c>
      <c r="I114" s="237"/>
      <c r="J114" s="238">
        <f>ROUND(I114*H114,2)</f>
        <v>0</v>
      </c>
      <c r="K114" s="234" t="s">
        <v>19</v>
      </c>
      <c r="L114" s="239"/>
      <c r="M114" s="240" t="s">
        <v>19</v>
      </c>
      <c r="N114" s="241" t="s">
        <v>47</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453</v>
      </c>
      <c r="AT114" s="191" t="s">
        <v>300</v>
      </c>
      <c r="AU114" s="191" t="s">
        <v>94</v>
      </c>
      <c r="AY114" s="19" t="s">
        <v>232</v>
      </c>
      <c r="BE114" s="192">
        <f>IF(N114="základní",J114,0)</f>
        <v>0</v>
      </c>
      <c r="BF114" s="192">
        <f>IF(N114="snížená",J114,0)</f>
        <v>0</v>
      </c>
      <c r="BG114" s="192">
        <f>IF(N114="zákl. přenesená",J114,0)</f>
        <v>0</v>
      </c>
      <c r="BH114" s="192">
        <f>IF(N114="sníž. přenesená",J114,0)</f>
        <v>0</v>
      </c>
      <c r="BI114" s="192">
        <f>IF(N114="nulová",J114,0)</f>
        <v>0</v>
      </c>
      <c r="BJ114" s="19" t="s">
        <v>83</v>
      </c>
      <c r="BK114" s="192">
        <f>ROUND(I114*H114,2)</f>
        <v>0</v>
      </c>
      <c r="BL114" s="19" t="s">
        <v>348</v>
      </c>
      <c r="BM114" s="191" t="s">
        <v>6761</v>
      </c>
    </row>
    <row r="115" spans="1:65" s="2" customFormat="1" ht="21.75" customHeight="1">
      <c r="A115" s="36"/>
      <c r="B115" s="37"/>
      <c r="C115" s="180" t="s">
        <v>290</v>
      </c>
      <c r="D115" s="180" t="s">
        <v>234</v>
      </c>
      <c r="E115" s="181" t="s">
        <v>6754</v>
      </c>
      <c r="F115" s="182" t="s">
        <v>6755</v>
      </c>
      <c r="G115" s="183" t="s">
        <v>339</v>
      </c>
      <c r="H115" s="184">
        <v>3</v>
      </c>
      <c r="I115" s="185"/>
      <c r="J115" s="186">
        <f>ROUND(I115*H115,2)</f>
        <v>0</v>
      </c>
      <c r="K115" s="182" t="s">
        <v>238</v>
      </c>
      <c r="L115" s="41"/>
      <c r="M115" s="187" t="s">
        <v>19</v>
      </c>
      <c r="N115" s="188" t="s">
        <v>47</v>
      </c>
      <c r="O115" s="66"/>
      <c r="P115" s="189">
        <f>O115*H115</f>
        <v>0</v>
      </c>
      <c r="Q115" s="189">
        <v>0</v>
      </c>
      <c r="R115" s="189">
        <f>Q115*H115</f>
        <v>0</v>
      </c>
      <c r="S115" s="189">
        <v>0</v>
      </c>
      <c r="T115" s="190">
        <f>S115*H115</f>
        <v>0</v>
      </c>
      <c r="U115" s="36"/>
      <c r="V115" s="36"/>
      <c r="W115" s="36"/>
      <c r="X115" s="36"/>
      <c r="Y115" s="36"/>
      <c r="Z115" s="36"/>
      <c r="AA115" s="36"/>
      <c r="AB115" s="36"/>
      <c r="AC115" s="36"/>
      <c r="AD115" s="36"/>
      <c r="AE115" s="36"/>
      <c r="AR115" s="191" t="s">
        <v>348</v>
      </c>
      <c r="AT115" s="191" t="s">
        <v>234</v>
      </c>
      <c r="AU115" s="191" t="s">
        <v>94</v>
      </c>
      <c r="AY115" s="19" t="s">
        <v>232</v>
      </c>
      <c r="BE115" s="192">
        <f>IF(N115="základní",J115,0)</f>
        <v>0</v>
      </c>
      <c r="BF115" s="192">
        <f>IF(N115="snížená",J115,0)</f>
        <v>0</v>
      </c>
      <c r="BG115" s="192">
        <f>IF(N115="zákl. přenesená",J115,0)</f>
        <v>0</v>
      </c>
      <c r="BH115" s="192">
        <f>IF(N115="sníž. přenesená",J115,0)</f>
        <v>0</v>
      </c>
      <c r="BI115" s="192">
        <f>IF(N115="nulová",J115,0)</f>
        <v>0</v>
      </c>
      <c r="BJ115" s="19" t="s">
        <v>83</v>
      </c>
      <c r="BK115" s="192">
        <f>ROUND(I115*H115,2)</f>
        <v>0</v>
      </c>
      <c r="BL115" s="19" t="s">
        <v>348</v>
      </c>
      <c r="BM115" s="191" t="s">
        <v>6762</v>
      </c>
    </row>
    <row r="116" spans="1:65" s="2" customFormat="1" ht="10.199999999999999">
      <c r="A116" s="36"/>
      <c r="B116" s="37"/>
      <c r="C116" s="38"/>
      <c r="D116" s="193" t="s">
        <v>240</v>
      </c>
      <c r="E116" s="38"/>
      <c r="F116" s="194" t="s">
        <v>6757</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240</v>
      </c>
      <c r="AU116" s="19" t="s">
        <v>94</v>
      </c>
    </row>
    <row r="117" spans="1:65" s="13" customFormat="1" ht="10.199999999999999">
      <c r="B117" s="200"/>
      <c r="C117" s="201"/>
      <c r="D117" s="198" t="s">
        <v>244</v>
      </c>
      <c r="E117" s="202" t="s">
        <v>19</v>
      </c>
      <c r="F117" s="203" t="s">
        <v>6763</v>
      </c>
      <c r="G117" s="201"/>
      <c r="H117" s="204">
        <v>3</v>
      </c>
      <c r="I117" s="205"/>
      <c r="J117" s="201"/>
      <c r="K117" s="201"/>
      <c r="L117" s="206"/>
      <c r="M117" s="207"/>
      <c r="N117" s="208"/>
      <c r="O117" s="208"/>
      <c r="P117" s="208"/>
      <c r="Q117" s="208"/>
      <c r="R117" s="208"/>
      <c r="S117" s="208"/>
      <c r="T117" s="209"/>
      <c r="AT117" s="210" t="s">
        <v>244</v>
      </c>
      <c r="AU117" s="210" t="s">
        <v>94</v>
      </c>
      <c r="AV117" s="13" t="s">
        <v>85</v>
      </c>
      <c r="AW117" s="13" t="s">
        <v>37</v>
      </c>
      <c r="AX117" s="13" t="s">
        <v>83</v>
      </c>
      <c r="AY117" s="210" t="s">
        <v>232</v>
      </c>
    </row>
    <row r="118" spans="1:65" s="2" customFormat="1" ht="55.5" customHeight="1">
      <c r="A118" s="36"/>
      <c r="B118" s="37"/>
      <c r="C118" s="232" t="s">
        <v>299</v>
      </c>
      <c r="D118" s="232" t="s">
        <v>300</v>
      </c>
      <c r="E118" s="233" t="s">
        <v>6764</v>
      </c>
      <c r="F118" s="234" t="s">
        <v>6765</v>
      </c>
      <c r="G118" s="235" t="s">
        <v>2354</v>
      </c>
      <c r="H118" s="236">
        <v>3</v>
      </c>
      <c r="I118" s="237"/>
      <c r="J118" s="238">
        <f>ROUND(I118*H118,2)</f>
        <v>0</v>
      </c>
      <c r="K118" s="234" t="s">
        <v>19</v>
      </c>
      <c r="L118" s="239"/>
      <c r="M118" s="240" t="s">
        <v>19</v>
      </c>
      <c r="N118" s="241" t="s">
        <v>47</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453</v>
      </c>
      <c r="AT118" s="191" t="s">
        <v>300</v>
      </c>
      <c r="AU118" s="191" t="s">
        <v>94</v>
      </c>
      <c r="AY118" s="19" t="s">
        <v>232</v>
      </c>
      <c r="BE118" s="192">
        <f>IF(N118="základní",J118,0)</f>
        <v>0</v>
      </c>
      <c r="BF118" s="192">
        <f>IF(N118="snížená",J118,0)</f>
        <v>0</v>
      </c>
      <c r="BG118" s="192">
        <f>IF(N118="zákl. přenesená",J118,0)</f>
        <v>0</v>
      </c>
      <c r="BH118" s="192">
        <f>IF(N118="sníž. přenesená",J118,0)</f>
        <v>0</v>
      </c>
      <c r="BI118" s="192">
        <f>IF(N118="nulová",J118,0)</f>
        <v>0</v>
      </c>
      <c r="BJ118" s="19" t="s">
        <v>83</v>
      </c>
      <c r="BK118" s="192">
        <f>ROUND(I118*H118,2)</f>
        <v>0</v>
      </c>
      <c r="BL118" s="19" t="s">
        <v>348</v>
      </c>
      <c r="BM118" s="191" t="s">
        <v>6766</v>
      </c>
    </row>
    <row r="119" spans="1:65" s="2" customFormat="1" ht="16.5" customHeight="1">
      <c r="A119" s="36"/>
      <c r="B119" s="37"/>
      <c r="C119" s="180" t="s">
        <v>309</v>
      </c>
      <c r="D119" s="180" t="s">
        <v>234</v>
      </c>
      <c r="E119" s="181" t="s">
        <v>6767</v>
      </c>
      <c r="F119" s="182" t="s">
        <v>6768</v>
      </c>
      <c r="G119" s="183" t="s">
        <v>421</v>
      </c>
      <c r="H119" s="184">
        <v>63</v>
      </c>
      <c r="I119" s="185"/>
      <c r="J119" s="186">
        <f>ROUND(I119*H119,2)</f>
        <v>0</v>
      </c>
      <c r="K119" s="182" t="s">
        <v>19</v>
      </c>
      <c r="L119" s="41"/>
      <c r="M119" s="187" t="s">
        <v>19</v>
      </c>
      <c r="N119" s="188" t="s">
        <v>47</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348</v>
      </c>
      <c r="AT119" s="191" t="s">
        <v>234</v>
      </c>
      <c r="AU119" s="191" t="s">
        <v>94</v>
      </c>
      <c r="AY119" s="19" t="s">
        <v>232</v>
      </c>
      <c r="BE119" s="192">
        <f>IF(N119="základní",J119,0)</f>
        <v>0</v>
      </c>
      <c r="BF119" s="192">
        <f>IF(N119="snížená",J119,0)</f>
        <v>0</v>
      </c>
      <c r="BG119" s="192">
        <f>IF(N119="zákl. přenesená",J119,0)</f>
        <v>0</v>
      </c>
      <c r="BH119" s="192">
        <f>IF(N119="sníž. přenesená",J119,0)</f>
        <v>0</v>
      </c>
      <c r="BI119" s="192">
        <f>IF(N119="nulová",J119,0)</f>
        <v>0</v>
      </c>
      <c r="BJ119" s="19" t="s">
        <v>83</v>
      </c>
      <c r="BK119" s="192">
        <f>ROUND(I119*H119,2)</f>
        <v>0</v>
      </c>
      <c r="BL119" s="19" t="s">
        <v>348</v>
      </c>
      <c r="BM119" s="191" t="s">
        <v>6769</v>
      </c>
    </row>
    <row r="120" spans="1:65" s="13" customFormat="1" ht="10.199999999999999">
      <c r="B120" s="200"/>
      <c r="C120" s="201"/>
      <c r="D120" s="198" t="s">
        <v>244</v>
      </c>
      <c r="E120" s="202" t="s">
        <v>19</v>
      </c>
      <c r="F120" s="203" t="s">
        <v>6770</v>
      </c>
      <c r="G120" s="201"/>
      <c r="H120" s="204">
        <v>63</v>
      </c>
      <c r="I120" s="205"/>
      <c r="J120" s="201"/>
      <c r="K120" s="201"/>
      <c r="L120" s="206"/>
      <c r="M120" s="207"/>
      <c r="N120" s="208"/>
      <c r="O120" s="208"/>
      <c r="P120" s="208"/>
      <c r="Q120" s="208"/>
      <c r="R120" s="208"/>
      <c r="S120" s="208"/>
      <c r="T120" s="209"/>
      <c r="AT120" s="210" t="s">
        <v>244</v>
      </c>
      <c r="AU120" s="210" t="s">
        <v>94</v>
      </c>
      <c r="AV120" s="13" t="s">
        <v>85</v>
      </c>
      <c r="AW120" s="13" t="s">
        <v>37</v>
      </c>
      <c r="AX120" s="13" t="s">
        <v>83</v>
      </c>
      <c r="AY120" s="210" t="s">
        <v>232</v>
      </c>
    </row>
    <row r="121" spans="1:65" s="2" customFormat="1" ht="33" customHeight="1">
      <c r="A121" s="36"/>
      <c r="B121" s="37"/>
      <c r="C121" s="232" t="s">
        <v>317</v>
      </c>
      <c r="D121" s="232" t="s">
        <v>300</v>
      </c>
      <c r="E121" s="233" t="s">
        <v>6771</v>
      </c>
      <c r="F121" s="234" t="s">
        <v>6772</v>
      </c>
      <c r="G121" s="235" t="s">
        <v>421</v>
      </c>
      <c r="H121" s="236">
        <v>63</v>
      </c>
      <c r="I121" s="237"/>
      <c r="J121" s="238">
        <f>ROUND(I121*H121,2)</f>
        <v>0</v>
      </c>
      <c r="K121" s="234" t="s">
        <v>19</v>
      </c>
      <c r="L121" s="239"/>
      <c r="M121" s="240" t="s">
        <v>19</v>
      </c>
      <c r="N121" s="241" t="s">
        <v>47</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453</v>
      </c>
      <c r="AT121" s="191" t="s">
        <v>300</v>
      </c>
      <c r="AU121" s="191" t="s">
        <v>94</v>
      </c>
      <c r="AY121" s="19" t="s">
        <v>232</v>
      </c>
      <c r="BE121" s="192">
        <f>IF(N121="základní",J121,0)</f>
        <v>0</v>
      </c>
      <c r="BF121" s="192">
        <f>IF(N121="snížená",J121,0)</f>
        <v>0</v>
      </c>
      <c r="BG121" s="192">
        <f>IF(N121="zákl. přenesená",J121,0)</f>
        <v>0</v>
      </c>
      <c r="BH121" s="192">
        <f>IF(N121="sníž. přenesená",J121,0)</f>
        <v>0</v>
      </c>
      <c r="BI121" s="192">
        <f>IF(N121="nulová",J121,0)</f>
        <v>0</v>
      </c>
      <c r="BJ121" s="19" t="s">
        <v>83</v>
      </c>
      <c r="BK121" s="192">
        <f>ROUND(I121*H121,2)</f>
        <v>0</v>
      </c>
      <c r="BL121" s="19" t="s">
        <v>348</v>
      </c>
      <c r="BM121" s="191" t="s">
        <v>6773</v>
      </c>
    </row>
    <row r="122" spans="1:65" s="2" customFormat="1" ht="16.5" customHeight="1">
      <c r="A122" s="36"/>
      <c r="B122" s="37"/>
      <c r="C122" s="180" t="s">
        <v>324</v>
      </c>
      <c r="D122" s="180" t="s">
        <v>234</v>
      </c>
      <c r="E122" s="181" t="s">
        <v>6774</v>
      </c>
      <c r="F122" s="182" t="s">
        <v>6775</v>
      </c>
      <c r="G122" s="183" t="s">
        <v>2354</v>
      </c>
      <c r="H122" s="184">
        <v>1</v>
      </c>
      <c r="I122" s="185"/>
      <c r="J122" s="186">
        <f>ROUND(I122*H122,2)</f>
        <v>0</v>
      </c>
      <c r="K122" s="182" t="s">
        <v>19</v>
      </c>
      <c r="L122" s="41"/>
      <c r="M122" s="187" t="s">
        <v>19</v>
      </c>
      <c r="N122" s="188" t="s">
        <v>47</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348</v>
      </c>
      <c r="AT122" s="191" t="s">
        <v>234</v>
      </c>
      <c r="AU122" s="191" t="s">
        <v>94</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348</v>
      </c>
      <c r="BM122" s="191" t="s">
        <v>6776</v>
      </c>
    </row>
    <row r="123" spans="1:65" s="13" customFormat="1" ht="10.199999999999999">
      <c r="B123" s="200"/>
      <c r="C123" s="201"/>
      <c r="D123" s="198" t="s">
        <v>244</v>
      </c>
      <c r="E123" s="202" t="s">
        <v>19</v>
      </c>
      <c r="F123" s="203" t="s">
        <v>6777</v>
      </c>
      <c r="G123" s="201"/>
      <c r="H123" s="204">
        <v>1</v>
      </c>
      <c r="I123" s="205"/>
      <c r="J123" s="201"/>
      <c r="K123" s="201"/>
      <c r="L123" s="206"/>
      <c r="M123" s="207"/>
      <c r="N123" s="208"/>
      <c r="O123" s="208"/>
      <c r="P123" s="208"/>
      <c r="Q123" s="208"/>
      <c r="R123" s="208"/>
      <c r="S123" s="208"/>
      <c r="T123" s="209"/>
      <c r="AT123" s="210" t="s">
        <v>244</v>
      </c>
      <c r="AU123" s="210" t="s">
        <v>94</v>
      </c>
      <c r="AV123" s="13" t="s">
        <v>85</v>
      </c>
      <c r="AW123" s="13" t="s">
        <v>37</v>
      </c>
      <c r="AX123" s="13" t="s">
        <v>83</v>
      </c>
      <c r="AY123" s="210" t="s">
        <v>232</v>
      </c>
    </row>
    <row r="124" spans="1:65" s="2" customFormat="1" ht="24.15" customHeight="1">
      <c r="A124" s="36"/>
      <c r="B124" s="37"/>
      <c r="C124" s="232" t="s">
        <v>330</v>
      </c>
      <c r="D124" s="232" t="s">
        <v>300</v>
      </c>
      <c r="E124" s="233" t="s">
        <v>6778</v>
      </c>
      <c r="F124" s="234" t="s">
        <v>6779</v>
      </c>
      <c r="G124" s="235" t="s">
        <v>2354</v>
      </c>
      <c r="H124" s="236">
        <v>1</v>
      </c>
      <c r="I124" s="237"/>
      <c r="J124" s="238">
        <f>ROUND(I124*H124,2)</f>
        <v>0</v>
      </c>
      <c r="K124" s="234" t="s">
        <v>19</v>
      </c>
      <c r="L124" s="239"/>
      <c r="M124" s="240" t="s">
        <v>19</v>
      </c>
      <c r="N124" s="241" t="s">
        <v>47</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453</v>
      </c>
      <c r="AT124" s="191" t="s">
        <v>300</v>
      </c>
      <c r="AU124" s="191" t="s">
        <v>94</v>
      </c>
      <c r="AY124" s="19" t="s">
        <v>232</v>
      </c>
      <c r="BE124" s="192">
        <f>IF(N124="základní",J124,0)</f>
        <v>0</v>
      </c>
      <c r="BF124" s="192">
        <f>IF(N124="snížená",J124,0)</f>
        <v>0</v>
      </c>
      <c r="BG124" s="192">
        <f>IF(N124="zákl. přenesená",J124,0)</f>
        <v>0</v>
      </c>
      <c r="BH124" s="192">
        <f>IF(N124="sníž. přenesená",J124,0)</f>
        <v>0</v>
      </c>
      <c r="BI124" s="192">
        <f>IF(N124="nulová",J124,0)</f>
        <v>0</v>
      </c>
      <c r="BJ124" s="19" t="s">
        <v>83</v>
      </c>
      <c r="BK124" s="192">
        <f>ROUND(I124*H124,2)</f>
        <v>0</v>
      </c>
      <c r="BL124" s="19" t="s">
        <v>348</v>
      </c>
      <c r="BM124" s="191" t="s">
        <v>6780</v>
      </c>
    </row>
    <row r="125" spans="1:65" s="2" customFormat="1" ht="16.5" customHeight="1">
      <c r="A125" s="36"/>
      <c r="B125" s="37"/>
      <c r="C125" s="180" t="s">
        <v>336</v>
      </c>
      <c r="D125" s="180" t="s">
        <v>234</v>
      </c>
      <c r="E125" s="181" t="s">
        <v>6781</v>
      </c>
      <c r="F125" s="182" t="s">
        <v>6782</v>
      </c>
      <c r="G125" s="183" t="s">
        <v>2354</v>
      </c>
      <c r="H125" s="184">
        <v>1</v>
      </c>
      <c r="I125" s="185"/>
      <c r="J125" s="186">
        <f>ROUND(I125*H125,2)</f>
        <v>0</v>
      </c>
      <c r="K125" s="182" t="s">
        <v>19</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348</v>
      </c>
      <c r="AT125" s="191" t="s">
        <v>234</v>
      </c>
      <c r="AU125" s="191" t="s">
        <v>94</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348</v>
      </c>
      <c r="BM125" s="191" t="s">
        <v>6783</v>
      </c>
    </row>
    <row r="126" spans="1:65" s="13" customFormat="1" ht="10.199999999999999">
      <c r="B126" s="200"/>
      <c r="C126" s="201"/>
      <c r="D126" s="198" t="s">
        <v>244</v>
      </c>
      <c r="E126" s="202" t="s">
        <v>19</v>
      </c>
      <c r="F126" s="203" t="s">
        <v>6784</v>
      </c>
      <c r="G126" s="201"/>
      <c r="H126" s="204">
        <v>1</v>
      </c>
      <c r="I126" s="205"/>
      <c r="J126" s="201"/>
      <c r="K126" s="201"/>
      <c r="L126" s="206"/>
      <c r="M126" s="207"/>
      <c r="N126" s="208"/>
      <c r="O126" s="208"/>
      <c r="P126" s="208"/>
      <c r="Q126" s="208"/>
      <c r="R126" s="208"/>
      <c r="S126" s="208"/>
      <c r="T126" s="209"/>
      <c r="AT126" s="210" t="s">
        <v>244</v>
      </c>
      <c r="AU126" s="210" t="s">
        <v>94</v>
      </c>
      <c r="AV126" s="13" t="s">
        <v>85</v>
      </c>
      <c r="AW126" s="13" t="s">
        <v>37</v>
      </c>
      <c r="AX126" s="13" t="s">
        <v>83</v>
      </c>
      <c r="AY126" s="210" t="s">
        <v>232</v>
      </c>
    </row>
    <row r="127" spans="1:65" s="2" customFormat="1" ht="66.75" customHeight="1">
      <c r="A127" s="36"/>
      <c r="B127" s="37"/>
      <c r="C127" s="232" t="s">
        <v>8</v>
      </c>
      <c r="D127" s="232" t="s">
        <v>300</v>
      </c>
      <c r="E127" s="233" t="s">
        <v>6785</v>
      </c>
      <c r="F127" s="234" t="s">
        <v>6786</v>
      </c>
      <c r="G127" s="235" t="s">
        <v>2354</v>
      </c>
      <c r="H127" s="236">
        <v>1</v>
      </c>
      <c r="I127" s="237"/>
      <c r="J127" s="238">
        <f>ROUND(I127*H127,2)</f>
        <v>0</v>
      </c>
      <c r="K127" s="234" t="s">
        <v>19</v>
      </c>
      <c r="L127" s="239"/>
      <c r="M127" s="240" t="s">
        <v>19</v>
      </c>
      <c r="N127" s="241" t="s">
        <v>47</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453</v>
      </c>
      <c r="AT127" s="191" t="s">
        <v>300</v>
      </c>
      <c r="AU127" s="191" t="s">
        <v>94</v>
      </c>
      <c r="AY127" s="19" t="s">
        <v>232</v>
      </c>
      <c r="BE127" s="192">
        <f>IF(N127="základní",J127,0)</f>
        <v>0</v>
      </c>
      <c r="BF127" s="192">
        <f>IF(N127="snížená",J127,0)</f>
        <v>0</v>
      </c>
      <c r="BG127" s="192">
        <f>IF(N127="zákl. přenesená",J127,0)</f>
        <v>0</v>
      </c>
      <c r="BH127" s="192">
        <f>IF(N127="sníž. přenesená",J127,0)</f>
        <v>0</v>
      </c>
      <c r="BI127" s="192">
        <f>IF(N127="nulová",J127,0)</f>
        <v>0</v>
      </c>
      <c r="BJ127" s="19" t="s">
        <v>83</v>
      </c>
      <c r="BK127" s="192">
        <f>ROUND(I127*H127,2)</f>
        <v>0</v>
      </c>
      <c r="BL127" s="19" t="s">
        <v>348</v>
      </c>
      <c r="BM127" s="191" t="s">
        <v>6787</v>
      </c>
    </row>
    <row r="128" spans="1:65" s="12" customFormat="1" ht="20.85" customHeight="1">
      <c r="B128" s="164"/>
      <c r="C128" s="165"/>
      <c r="D128" s="166" t="s">
        <v>75</v>
      </c>
      <c r="E128" s="178" t="s">
        <v>6788</v>
      </c>
      <c r="F128" s="178" t="s">
        <v>6789</v>
      </c>
      <c r="G128" s="165"/>
      <c r="H128" s="165"/>
      <c r="I128" s="168"/>
      <c r="J128" s="179">
        <f>BK128</f>
        <v>0</v>
      </c>
      <c r="K128" s="165"/>
      <c r="L128" s="170"/>
      <c r="M128" s="171"/>
      <c r="N128" s="172"/>
      <c r="O128" s="172"/>
      <c r="P128" s="173">
        <f>SUM(P129:P149)</f>
        <v>0</v>
      </c>
      <c r="Q128" s="172"/>
      <c r="R128" s="173">
        <f>SUM(R129:R149)</f>
        <v>0</v>
      </c>
      <c r="S128" s="172"/>
      <c r="T128" s="174">
        <f>SUM(T129:T149)</f>
        <v>0</v>
      </c>
      <c r="AR128" s="175" t="s">
        <v>85</v>
      </c>
      <c r="AT128" s="176" t="s">
        <v>75</v>
      </c>
      <c r="AU128" s="176" t="s">
        <v>85</v>
      </c>
      <c r="AY128" s="175" t="s">
        <v>232</v>
      </c>
      <c r="BK128" s="177">
        <f>SUM(BK129:BK149)</f>
        <v>0</v>
      </c>
    </row>
    <row r="129" spans="1:65" s="2" customFormat="1" ht="16.5" customHeight="1">
      <c r="A129" s="36"/>
      <c r="B129" s="37"/>
      <c r="C129" s="180" t="s">
        <v>348</v>
      </c>
      <c r="D129" s="180" t="s">
        <v>234</v>
      </c>
      <c r="E129" s="181" t="s">
        <v>6790</v>
      </c>
      <c r="F129" s="182" t="s">
        <v>6791</v>
      </c>
      <c r="G129" s="183" t="s">
        <v>2354</v>
      </c>
      <c r="H129" s="184">
        <v>1</v>
      </c>
      <c r="I129" s="185"/>
      <c r="J129" s="186">
        <f>ROUND(I129*H129,2)</f>
        <v>0</v>
      </c>
      <c r="K129" s="182" t="s">
        <v>19</v>
      </c>
      <c r="L129" s="41"/>
      <c r="M129" s="187" t="s">
        <v>19</v>
      </c>
      <c r="N129" s="188" t="s">
        <v>47</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348</v>
      </c>
      <c r="AT129" s="191" t="s">
        <v>234</v>
      </c>
      <c r="AU129" s="191" t="s">
        <v>94</v>
      </c>
      <c r="AY129" s="19" t="s">
        <v>232</v>
      </c>
      <c r="BE129" s="192">
        <f>IF(N129="základní",J129,0)</f>
        <v>0</v>
      </c>
      <c r="BF129" s="192">
        <f>IF(N129="snížená",J129,0)</f>
        <v>0</v>
      </c>
      <c r="BG129" s="192">
        <f>IF(N129="zákl. přenesená",J129,0)</f>
        <v>0</v>
      </c>
      <c r="BH129" s="192">
        <f>IF(N129="sníž. přenesená",J129,0)</f>
        <v>0</v>
      </c>
      <c r="BI129" s="192">
        <f>IF(N129="nulová",J129,0)</f>
        <v>0</v>
      </c>
      <c r="BJ129" s="19" t="s">
        <v>83</v>
      </c>
      <c r="BK129" s="192">
        <f>ROUND(I129*H129,2)</f>
        <v>0</v>
      </c>
      <c r="BL129" s="19" t="s">
        <v>348</v>
      </c>
      <c r="BM129" s="191" t="s">
        <v>6792</v>
      </c>
    </row>
    <row r="130" spans="1:65" s="13" customFormat="1" ht="10.199999999999999">
      <c r="B130" s="200"/>
      <c r="C130" s="201"/>
      <c r="D130" s="198" t="s">
        <v>244</v>
      </c>
      <c r="E130" s="202" t="s">
        <v>19</v>
      </c>
      <c r="F130" s="203" t="s">
        <v>6793</v>
      </c>
      <c r="G130" s="201"/>
      <c r="H130" s="204">
        <v>1</v>
      </c>
      <c r="I130" s="205"/>
      <c r="J130" s="201"/>
      <c r="K130" s="201"/>
      <c r="L130" s="206"/>
      <c r="M130" s="207"/>
      <c r="N130" s="208"/>
      <c r="O130" s="208"/>
      <c r="P130" s="208"/>
      <c r="Q130" s="208"/>
      <c r="R130" s="208"/>
      <c r="S130" s="208"/>
      <c r="T130" s="209"/>
      <c r="AT130" s="210" t="s">
        <v>244</v>
      </c>
      <c r="AU130" s="210" t="s">
        <v>94</v>
      </c>
      <c r="AV130" s="13" t="s">
        <v>85</v>
      </c>
      <c r="AW130" s="13" t="s">
        <v>37</v>
      </c>
      <c r="AX130" s="13" t="s">
        <v>83</v>
      </c>
      <c r="AY130" s="210" t="s">
        <v>232</v>
      </c>
    </row>
    <row r="131" spans="1:65" s="2" customFormat="1" ht="55.5" customHeight="1">
      <c r="A131" s="36"/>
      <c r="B131" s="37"/>
      <c r="C131" s="232" t="s">
        <v>354</v>
      </c>
      <c r="D131" s="232" t="s">
        <v>300</v>
      </c>
      <c r="E131" s="233" t="s">
        <v>6794</v>
      </c>
      <c r="F131" s="234" t="s">
        <v>6795</v>
      </c>
      <c r="G131" s="235" t="s">
        <v>2354</v>
      </c>
      <c r="H131" s="236">
        <v>1</v>
      </c>
      <c r="I131" s="237"/>
      <c r="J131" s="238">
        <f>ROUND(I131*H131,2)</f>
        <v>0</v>
      </c>
      <c r="K131" s="234" t="s">
        <v>19</v>
      </c>
      <c r="L131" s="239"/>
      <c r="M131" s="240" t="s">
        <v>19</v>
      </c>
      <c r="N131" s="241" t="s">
        <v>47</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453</v>
      </c>
      <c r="AT131" s="191" t="s">
        <v>300</v>
      </c>
      <c r="AU131" s="191" t="s">
        <v>94</v>
      </c>
      <c r="AY131" s="19" t="s">
        <v>232</v>
      </c>
      <c r="BE131" s="192">
        <f>IF(N131="základní",J131,0)</f>
        <v>0</v>
      </c>
      <c r="BF131" s="192">
        <f>IF(N131="snížená",J131,0)</f>
        <v>0</v>
      </c>
      <c r="BG131" s="192">
        <f>IF(N131="zákl. přenesená",J131,0)</f>
        <v>0</v>
      </c>
      <c r="BH131" s="192">
        <f>IF(N131="sníž. přenesená",J131,0)</f>
        <v>0</v>
      </c>
      <c r="BI131" s="192">
        <f>IF(N131="nulová",J131,0)</f>
        <v>0</v>
      </c>
      <c r="BJ131" s="19" t="s">
        <v>83</v>
      </c>
      <c r="BK131" s="192">
        <f>ROUND(I131*H131,2)</f>
        <v>0</v>
      </c>
      <c r="BL131" s="19" t="s">
        <v>348</v>
      </c>
      <c r="BM131" s="191" t="s">
        <v>6796</v>
      </c>
    </row>
    <row r="132" spans="1:65" s="2" customFormat="1" ht="21.75" customHeight="1">
      <c r="A132" s="36"/>
      <c r="B132" s="37"/>
      <c r="C132" s="180" t="s">
        <v>361</v>
      </c>
      <c r="D132" s="180" t="s">
        <v>234</v>
      </c>
      <c r="E132" s="181" t="s">
        <v>6754</v>
      </c>
      <c r="F132" s="182" t="s">
        <v>6755</v>
      </c>
      <c r="G132" s="183" t="s">
        <v>339</v>
      </c>
      <c r="H132" s="184">
        <v>1</v>
      </c>
      <c r="I132" s="185"/>
      <c r="J132" s="186">
        <f>ROUND(I132*H132,2)</f>
        <v>0</v>
      </c>
      <c r="K132" s="182" t="s">
        <v>238</v>
      </c>
      <c r="L132" s="41"/>
      <c r="M132" s="187" t="s">
        <v>19</v>
      </c>
      <c r="N132" s="188" t="s">
        <v>47</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348</v>
      </c>
      <c r="AT132" s="191" t="s">
        <v>234</v>
      </c>
      <c r="AU132" s="191" t="s">
        <v>94</v>
      </c>
      <c r="AY132" s="19" t="s">
        <v>232</v>
      </c>
      <c r="BE132" s="192">
        <f>IF(N132="základní",J132,0)</f>
        <v>0</v>
      </c>
      <c r="BF132" s="192">
        <f>IF(N132="snížená",J132,0)</f>
        <v>0</v>
      </c>
      <c r="BG132" s="192">
        <f>IF(N132="zákl. přenesená",J132,0)</f>
        <v>0</v>
      </c>
      <c r="BH132" s="192">
        <f>IF(N132="sníž. přenesená",J132,0)</f>
        <v>0</v>
      </c>
      <c r="BI132" s="192">
        <f>IF(N132="nulová",J132,0)</f>
        <v>0</v>
      </c>
      <c r="BJ132" s="19" t="s">
        <v>83</v>
      </c>
      <c r="BK132" s="192">
        <f>ROUND(I132*H132,2)</f>
        <v>0</v>
      </c>
      <c r="BL132" s="19" t="s">
        <v>348</v>
      </c>
      <c r="BM132" s="191" t="s">
        <v>6797</v>
      </c>
    </row>
    <row r="133" spans="1:65" s="2" customFormat="1" ht="10.199999999999999">
      <c r="A133" s="36"/>
      <c r="B133" s="37"/>
      <c r="C133" s="38"/>
      <c r="D133" s="193" t="s">
        <v>240</v>
      </c>
      <c r="E133" s="38"/>
      <c r="F133" s="194" t="s">
        <v>6757</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240</v>
      </c>
      <c r="AU133" s="19" t="s">
        <v>94</v>
      </c>
    </row>
    <row r="134" spans="1:65" s="13" customFormat="1" ht="10.199999999999999">
      <c r="B134" s="200"/>
      <c r="C134" s="201"/>
      <c r="D134" s="198" t="s">
        <v>244</v>
      </c>
      <c r="E134" s="202" t="s">
        <v>19</v>
      </c>
      <c r="F134" s="203" t="s">
        <v>6798</v>
      </c>
      <c r="G134" s="201"/>
      <c r="H134" s="204">
        <v>1</v>
      </c>
      <c r="I134" s="205"/>
      <c r="J134" s="201"/>
      <c r="K134" s="201"/>
      <c r="L134" s="206"/>
      <c r="M134" s="207"/>
      <c r="N134" s="208"/>
      <c r="O134" s="208"/>
      <c r="P134" s="208"/>
      <c r="Q134" s="208"/>
      <c r="R134" s="208"/>
      <c r="S134" s="208"/>
      <c r="T134" s="209"/>
      <c r="AT134" s="210" t="s">
        <v>244</v>
      </c>
      <c r="AU134" s="210" t="s">
        <v>94</v>
      </c>
      <c r="AV134" s="13" t="s">
        <v>85</v>
      </c>
      <c r="AW134" s="13" t="s">
        <v>37</v>
      </c>
      <c r="AX134" s="13" t="s">
        <v>83</v>
      </c>
      <c r="AY134" s="210" t="s">
        <v>232</v>
      </c>
    </row>
    <row r="135" spans="1:65" s="2" customFormat="1" ht="55.5" customHeight="1">
      <c r="A135" s="36"/>
      <c r="B135" s="37"/>
      <c r="C135" s="232" t="s">
        <v>369</v>
      </c>
      <c r="D135" s="232" t="s">
        <v>300</v>
      </c>
      <c r="E135" s="233" t="s">
        <v>6799</v>
      </c>
      <c r="F135" s="234" t="s">
        <v>6800</v>
      </c>
      <c r="G135" s="235" t="s">
        <v>2354</v>
      </c>
      <c r="H135" s="236">
        <v>1</v>
      </c>
      <c r="I135" s="237"/>
      <c r="J135" s="238">
        <f>ROUND(I135*H135,2)</f>
        <v>0</v>
      </c>
      <c r="K135" s="234" t="s">
        <v>19</v>
      </c>
      <c r="L135" s="239"/>
      <c r="M135" s="240" t="s">
        <v>19</v>
      </c>
      <c r="N135" s="241" t="s">
        <v>47</v>
      </c>
      <c r="O135" s="66"/>
      <c r="P135" s="189">
        <f>O135*H135</f>
        <v>0</v>
      </c>
      <c r="Q135" s="189">
        <v>0</v>
      </c>
      <c r="R135" s="189">
        <f>Q135*H135</f>
        <v>0</v>
      </c>
      <c r="S135" s="189">
        <v>0</v>
      </c>
      <c r="T135" s="190">
        <f>S135*H135</f>
        <v>0</v>
      </c>
      <c r="U135" s="36"/>
      <c r="V135" s="36"/>
      <c r="W135" s="36"/>
      <c r="X135" s="36"/>
      <c r="Y135" s="36"/>
      <c r="Z135" s="36"/>
      <c r="AA135" s="36"/>
      <c r="AB135" s="36"/>
      <c r="AC135" s="36"/>
      <c r="AD135" s="36"/>
      <c r="AE135" s="36"/>
      <c r="AR135" s="191" t="s">
        <v>453</v>
      </c>
      <c r="AT135" s="191" t="s">
        <v>300</v>
      </c>
      <c r="AU135" s="191" t="s">
        <v>94</v>
      </c>
      <c r="AY135" s="19" t="s">
        <v>232</v>
      </c>
      <c r="BE135" s="192">
        <f>IF(N135="základní",J135,0)</f>
        <v>0</v>
      </c>
      <c r="BF135" s="192">
        <f>IF(N135="snížená",J135,0)</f>
        <v>0</v>
      </c>
      <c r="BG135" s="192">
        <f>IF(N135="zákl. přenesená",J135,0)</f>
        <v>0</v>
      </c>
      <c r="BH135" s="192">
        <f>IF(N135="sníž. přenesená",J135,0)</f>
        <v>0</v>
      </c>
      <c r="BI135" s="192">
        <f>IF(N135="nulová",J135,0)</f>
        <v>0</v>
      </c>
      <c r="BJ135" s="19" t="s">
        <v>83</v>
      </c>
      <c r="BK135" s="192">
        <f>ROUND(I135*H135,2)</f>
        <v>0</v>
      </c>
      <c r="BL135" s="19" t="s">
        <v>348</v>
      </c>
      <c r="BM135" s="191" t="s">
        <v>6801</v>
      </c>
    </row>
    <row r="136" spans="1:65" s="2" customFormat="1" ht="21.75" customHeight="1">
      <c r="A136" s="36"/>
      <c r="B136" s="37"/>
      <c r="C136" s="180" t="s">
        <v>376</v>
      </c>
      <c r="D136" s="180" t="s">
        <v>234</v>
      </c>
      <c r="E136" s="181" t="s">
        <v>6754</v>
      </c>
      <c r="F136" s="182" t="s">
        <v>6755</v>
      </c>
      <c r="G136" s="183" t="s">
        <v>339</v>
      </c>
      <c r="H136" s="184">
        <v>8</v>
      </c>
      <c r="I136" s="185"/>
      <c r="J136" s="186">
        <f>ROUND(I136*H136,2)</f>
        <v>0</v>
      </c>
      <c r="K136" s="182" t="s">
        <v>238</v>
      </c>
      <c r="L136" s="41"/>
      <c r="M136" s="187" t="s">
        <v>19</v>
      </c>
      <c r="N136" s="188" t="s">
        <v>47</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348</v>
      </c>
      <c r="AT136" s="191" t="s">
        <v>234</v>
      </c>
      <c r="AU136" s="191" t="s">
        <v>94</v>
      </c>
      <c r="AY136" s="19" t="s">
        <v>232</v>
      </c>
      <c r="BE136" s="192">
        <f>IF(N136="základní",J136,0)</f>
        <v>0</v>
      </c>
      <c r="BF136" s="192">
        <f>IF(N136="snížená",J136,0)</f>
        <v>0</v>
      </c>
      <c r="BG136" s="192">
        <f>IF(N136="zákl. přenesená",J136,0)</f>
        <v>0</v>
      </c>
      <c r="BH136" s="192">
        <f>IF(N136="sníž. přenesená",J136,0)</f>
        <v>0</v>
      </c>
      <c r="BI136" s="192">
        <f>IF(N136="nulová",J136,0)</f>
        <v>0</v>
      </c>
      <c r="BJ136" s="19" t="s">
        <v>83</v>
      </c>
      <c r="BK136" s="192">
        <f>ROUND(I136*H136,2)</f>
        <v>0</v>
      </c>
      <c r="BL136" s="19" t="s">
        <v>348</v>
      </c>
      <c r="BM136" s="191" t="s">
        <v>6802</v>
      </c>
    </row>
    <row r="137" spans="1:65" s="2" customFormat="1" ht="10.199999999999999">
      <c r="A137" s="36"/>
      <c r="B137" s="37"/>
      <c r="C137" s="38"/>
      <c r="D137" s="193" t="s">
        <v>240</v>
      </c>
      <c r="E137" s="38"/>
      <c r="F137" s="194" t="s">
        <v>6757</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240</v>
      </c>
      <c r="AU137" s="19" t="s">
        <v>94</v>
      </c>
    </row>
    <row r="138" spans="1:65" s="13" customFormat="1" ht="10.199999999999999">
      <c r="B138" s="200"/>
      <c r="C138" s="201"/>
      <c r="D138" s="198" t="s">
        <v>244</v>
      </c>
      <c r="E138" s="202" t="s">
        <v>19</v>
      </c>
      <c r="F138" s="203" t="s">
        <v>6803</v>
      </c>
      <c r="G138" s="201"/>
      <c r="H138" s="204">
        <v>8</v>
      </c>
      <c r="I138" s="205"/>
      <c r="J138" s="201"/>
      <c r="K138" s="201"/>
      <c r="L138" s="206"/>
      <c r="M138" s="207"/>
      <c r="N138" s="208"/>
      <c r="O138" s="208"/>
      <c r="P138" s="208"/>
      <c r="Q138" s="208"/>
      <c r="R138" s="208"/>
      <c r="S138" s="208"/>
      <c r="T138" s="209"/>
      <c r="AT138" s="210" t="s">
        <v>244</v>
      </c>
      <c r="AU138" s="210" t="s">
        <v>94</v>
      </c>
      <c r="AV138" s="13" t="s">
        <v>85</v>
      </c>
      <c r="AW138" s="13" t="s">
        <v>37</v>
      </c>
      <c r="AX138" s="13" t="s">
        <v>83</v>
      </c>
      <c r="AY138" s="210" t="s">
        <v>232</v>
      </c>
    </row>
    <row r="139" spans="1:65" s="2" customFormat="1" ht="55.5" customHeight="1">
      <c r="A139" s="36"/>
      <c r="B139" s="37"/>
      <c r="C139" s="232" t="s">
        <v>7</v>
      </c>
      <c r="D139" s="232" t="s">
        <v>300</v>
      </c>
      <c r="E139" s="233" t="s">
        <v>6804</v>
      </c>
      <c r="F139" s="234" t="s">
        <v>6805</v>
      </c>
      <c r="G139" s="235" t="s">
        <v>2354</v>
      </c>
      <c r="H139" s="236">
        <v>8</v>
      </c>
      <c r="I139" s="237"/>
      <c r="J139" s="238">
        <f>ROUND(I139*H139,2)</f>
        <v>0</v>
      </c>
      <c r="K139" s="234" t="s">
        <v>19</v>
      </c>
      <c r="L139" s="239"/>
      <c r="M139" s="240" t="s">
        <v>19</v>
      </c>
      <c r="N139" s="241"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453</v>
      </c>
      <c r="AT139" s="191" t="s">
        <v>300</v>
      </c>
      <c r="AU139" s="191" t="s">
        <v>94</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348</v>
      </c>
      <c r="BM139" s="191" t="s">
        <v>6806</v>
      </c>
    </row>
    <row r="140" spans="1:65" s="2" customFormat="1" ht="21.75" customHeight="1">
      <c r="A140" s="36"/>
      <c r="B140" s="37"/>
      <c r="C140" s="180" t="s">
        <v>387</v>
      </c>
      <c r="D140" s="180" t="s">
        <v>234</v>
      </c>
      <c r="E140" s="181" t="s">
        <v>6754</v>
      </c>
      <c r="F140" s="182" t="s">
        <v>6755</v>
      </c>
      <c r="G140" s="183" t="s">
        <v>339</v>
      </c>
      <c r="H140" s="184">
        <v>2</v>
      </c>
      <c r="I140" s="185"/>
      <c r="J140" s="186">
        <f>ROUND(I140*H140,2)</f>
        <v>0</v>
      </c>
      <c r="K140" s="182" t="s">
        <v>238</v>
      </c>
      <c r="L140" s="41"/>
      <c r="M140" s="187" t="s">
        <v>19</v>
      </c>
      <c r="N140" s="188" t="s">
        <v>47</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348</v>
      </c>
      <c r="AT140" s="191" t="s">
        <v>234</v>
      </c>
      <c r="AU140" s="191" t="s">
        <v>94</v>
      </c>
      <c r="AY140" s="19" t="s">
        <v>232</v>
      </c>
      <c r="BE140" s="192">
        <f>IF(N140="základní",J140,0)</f>
        <v>0</v>
      </c>
      <c r="BF140" s="192">
        <f>IF(N140="snížená",J140,0)</f>
        <v>0</v>
      </c>
      <c r="BG140" s="192">
        <f>IF(N140="zákl. přenesená",J140,0)</f>
        <v>0</v>
      </c>
      <c r="BH140" s="192">
        <f>IF(N140="sníž. přenesená",J140,0)</f>
        <v>0</v>
      </c>
      <c r="BI140" s="192">
        <f>IF(N140="nulová",J140,0)</f>
        <v>0</v>
      </c>
      <c r="BJ140" s="19" t="s">
        <v>83</v>
      </c>
      <c r="BK140" s="192">
        <f>ROUND(I140*H140,2)</f>
        <v>0</v>
      </c>
      <c r="BL140" s="19" t="s">
        <v>348</v>
      </c>
      <c r="BM140" s="191" t="s">
        <v>6807</v>
      </c>
    </row>
    <row r="141" spans="1:65" s="2" customFormat="1" ht="10.199999999999999">
      <c r="A141" s="36"/>
      <c r="B141" s="37"/>
      <c r="C141" s="38"/>
      <c r="D141" s="193" t="s">
        <v>240</v>
      </c>
      <c r="E141" s="38"/>
      <c r="F141" s="194" t="s">
        <v>6757</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240</v>
      </c>
      <c r="AU141" s="19" t="s">
        <v>94</v>
      </c>
    </row>
    <row r="142" spans="1:65" s="13" customFormat="1" ht="10.199999999999999">
      <c r="B142" s="200"/>
      <c r="C142" s="201"/>
      <c r="D142" s="198" t="s">
        <v>244</v>
      </c>
      <c r="E142" s="202" t="s">
        <v>19</v>
      </c>
      <c r="F142" s="203" t="s">
        <v>6808</v>
      </c>
      <c r="G142" s="201"/>
      <c r="H142" s="204">
        <v>2</v>
      </c>
      <c r="I142" s="205"/>
      <c r="J142" s="201"/>
      <c r="K142" s="201"/>
      <c r="L142" s="206"/>
      <c r="M142" s="207"/>
      <c r="N142" s="208"/>
      <c r="O142" s="208"/>
      <c r="P142" s="208"/>
      <c r="Q142" s="208"/>
      <c r="R142" s="208"/>
      <c r="S142" s="208"/>
      <c r="T142" s="209"/>
      <c r="AT142" s="210" t="s">
        <v>244</v>
      </c>
      <c r="AU142" s="210" t="s">
        <v>94</v>
      </c>
      <c r="AV142" s="13" t="s">
        <v>85</v>
      </c>
      <c r="AW142" s="13" t="s">
        <v>37</v>
      </c>
      <c r="AX142" s="13" t="s">
        <v>83</v>
      </c>
      <c r="AY142" s="210" t="s">
        <v>232</v>
      </c>
    </row>
    <row r="143" spans="1:65" s="2" customFormat="1" ht="55.5" customHeight="1">
      <c r="A143" s="36"/>
      <c r="B143" s="37"/>
      <c r="C143" s="232" t="s">
        <v>392</v>
      </c>
      <c r="D143" s="232" t="s">
        <v>300</v>
      </c>
      <c r="E143" s="233" t="s">
        <v>6809</v>
      </c>
      <c r="F143" s="234" t="s">
        <v>6810</v>
      </c>
      <c r="G143" s="235" t="s">
        <v>2354</v>
      </c>
      <c r="H143" s="236">
        <v>2</v>
      </c>
      <c r="I143" s="237"/>
      <c r="J143" s="238">
        <f>ROUND(I143*H143,2)</f>
        <v>0</v>
      </c>
      <c r="K143" s="234" t="s">
        <v>19</v>
      </c>
      <c r="L143" s="239"/>
      <c r="M143" s="240" t="s">
        <v>19</v>
      </c>
      <c r="N143" s="241"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453</v>
      </c>
      <c r="AT143" s="191" t="s">
        <v>300</v>
      </c>
      <c r="AU143" s="191" t="s">
        <v>94</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348</v>
      </c>
      <c r="BM143" s="191" t="s">
        <v>6811</v>
      </c>
    </row>
    <row r="144" spans="1:65" s="2" customFormat="1" ht="16.5" customHeight="1">
      <c r="A144" s="36"/>
      <c r="B144" s="37"/>
      <c r="C144" s="180" t="s">
        <v>398</v>
      </c>
      <c r="D144" s="180" t="s">
        <v>234</v>
      </c>
      <c r="E144" s="181" t="s">
        <v>6812</v>
      </c>
      <c r="F144" s="182" t="s">
        <v>6768</v>
      </c>
      <c r="G144" s="183" t="s">
        <v>421</v>
      </c>
      <c r="H144" s="184">
        <v>56</v>
      </c>
      <c r="I144" s="185"/>
      <c r="J144" s="186">
        <f>ROUND(I144*H144,2)</f>
        <v>0</v>
      </c>
      <c r="K144" s="182" t="s">
        <v>19</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348</v>
      </c>
      <c r="AT144" s="191" t="s">
        <v>234</v>
      </c>
      <c r="AU144" s="191" t="s">
        <v>94</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348</v>
      </c>
      <c r="BM144" s="191" t="s">
        <v>6813</v>
      </c>
    </row>
    <row r="145" spans="1:65" s="13" customFormat="1" ht="10.199999999999999">
      <c r="B145" s="200"/>
      <c r="C145" s="201"/>
      <c r="D145" s="198" t="s">
        <v>244</v>
      </c>
      <c r="E145" s="202" t="s">
        <v>19</v>
      </c>
      <c r="F145" s="203" t="s">
        <v>6814</v>
      </c>
      <c r="G145" s="201"/>
      <c r="H145" s="204">
        <v>56</v>
      </c>
      <c r="I145" s="205"/>
      <c r="J145" s="201"/>
      <c r="K145" s="201"/>
      <c r="L145" s="206"/>
      <c r="M145" s="207"/>
      <c r="N145" s="208"/>
      <c r="O145" s="208"/>
      <c r="P145" s="208"/>
      <c r="Q145" s="208"/>
      <c r="R145" s="208"/>
      <c r="S145" s="208"/>
      <c r="T145" s="209"/>
      <c r="AT145" s="210" t="s">
        <v>244</v>
      </c>
      <c r="AU145" s="210" t="s">
        <v>94</v>
      </c>
      <c r="AV145" s="13" t="s">
        <v>85</v>
      </c>
      <c r="AW145" s="13" t="s">
        <v>37</v>
      </c>
      <c r="AX145" s="13" t="s">
        <v>83</v>
      </c>
      <c r="AY145" s="210" t="s">
        <v>232</v>
      </c>
    </row>
    <row r="146" spans="1:65" s="2" customFormat="1" ht="33" customHeight="1">
      <c r="A146" s="36"/>
      <c r="B146" s="37"/>
      <c r="C146" s="232" t="s">
        <v>403</v>
      </c>
      <c r="D146" s="232" t="s">
        <v>300</v>
      </c>
      <c r="E146" s="233" t="s">
        <v>6815</v>
      </c>
      <c r="F146" s="234" t="s">
        <v>6816</v>
      </c>
      <c r="G146" s="235" t="s">
        <v>421</v>
      </c>
      <c r="H146" s="236">
        <v>56</v>
      </c>
      <c r="I146" s="237"/>
      <c r="J146" s="238">
        <f>ROUND(I146*H146,2)</f>
        <v>0</v>
      </c>
      <c r="K146" s="234" t="s">
        <v>19</v>
      </c>
      <c r="L146" s="239"/>
      <c r="M146" s="240" t="s">
        <v>19</v>
      </c>
      <c r="N146" s="241" t="s">
        <v>47</v>
      </c>
      <c r="O146" s="66"/>
      <c r="P146" s="189">
        <f>O146*H146</f>
        <v>0</v>
      </c>
      <c r="Q146" s="189">
        <v>0</v>
      </c>
      <c r="R146" s="189">
        <f>Q146*H146</f>
        <v>0</v>
      </c>
      <c r="S146" s="189">
        <v>0</v>
      </c>
      <c r="T146" s="190">
        <f>S146*H146</f>
        <v>0</v>
      </c>
      <c r="U146" s="36"/>
      <c r="V146" s="36"/>
      <c r="W146" s="36"/>
      <c r="X146" s="36"/>
      <c r="Y146" s="36"/>
      <c r="Z146" s="36"/>
      <c r="AA146" s="36"/>
      <c r="AB146" s="36"/>
      <c r="AC146" s="36"/>
      <c r="AD146" s="36"/>
      <c r="AE146" s="36"/>
      <c r="AR146" s="191" t="s">
        <v>453</v>
      </c>
      <c r="AT146" s="191" t="s">
        <v>300</v>
      </c>
      <c r="AU146" s="191" t="s">
        <v>94</v>
      </c>
      <c r="AY146" s="19" t="s">
        <v>232</v>
      </c>
      <c r="BE146" s="192">
        <f>IF(N146="základní",J146,0)</f>
        <v>0</v>
      </c>
      <c r="BF146" s="192">
        <f>IF(N146="snížená",J146,0)</f>
        <v>0</v>
      </c>
      <c r="BG146" s="192">
        <f>IF(N146="zákl. přenesená",J146,0)</f>
        <v>0</v>
      </c>
      <c r="BH146" s="192">
        <f>IF(N146="sníž. přenesená",J146,0)</f>
        <v>0</v>
      </c>
      <c r="BI146" s="192">
        <f>IF(N146="nulová",J146,0)</f>
        <v>0</v>
      </c>
      <c r="BJ146" s="19" t="s">
        <v>83</v>
      </c>
      <c r="BK146" s="192">
        <f>ROUND(I146*H146,2)</f>
        <v>0</v>
      </c>
      <c r="BL146" s="19" t="s">
        <v>348</v>
      </c>
      <c r="BM146" s="191" t="s">
        <v>6817</v>
      </c>
    </row>
    <row r="147" spans="1:65" s="2" customFormat="1" ht="16.5" customHeight="1">
      <c r="A147" s="36"/>
      <c r="B147" s="37"/>
      <c r="C147" s="180" t="s">
        <v>411</v>
      </c>
      <c r="D147" s="180" t="s">
        <v>234</v>
      </c>
      <c r="E147" s="181" t="s">
        <v>6818</v>
      </c>
      <c r="F147" s="182" t="s">
        <v>6775</v>
      </c>
      <c r="G147" s="183" t="s">
        <v>2354</v>
      </c>
      <c r="H147" s="184">
        <v>1</v>
      </c>
      <c r="I147" s="185"/>
      <c r="J147" s="186">
        <f>ROUND(I147*H147,2)</f>
        <v>0</v>
      </c>
      <c r="K147" s="182" t="s">
        <v>19</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348</v>
      </c>
      <c r="AT147" s="191" t="s">
        <v>234</v>
      </c>
      <c r="AU147" s="191" t="s">
        <v>94</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348</v>
      </c>
      <c r="BM147" s="191" t="s">
        <v>6819</v>
      </c>
    </row>
    <row r="148" spans="1:65" s="13" customFormat="1" ht="10.199999999999999">
      <c r="B148" s="200"/>
      <c r="C148" s="201"/>
      <c r="D148" s="198" t="s">
        <v>244</v>
      </c>
      <c r="E148" s="202" t="s">
        <v>19</v>
      </c>
      <c r="F148" s="203" t="s">
        <v>6820</v>
      </c>
      <c r="G148" s="201"/>
      <c r="H148" s="204">
        <v>1</v>
      </c>
      <c r="I148" s="205"/>
      <c r="J148" s="201"/>
      <c r="K148" s="201"/>
      <c r="L148" s="206"/>
      <c r="M148" s="207"/>
      <c r="N148" s="208"/>
      <c r="O148" s="208"/>
      <c r="P148" s="208"/>
      <c r="Q148" s="208"/>
      <c r="R148" s="208"/>
      <c r="S148" s="208"/>
      <c r="T148" s="209"/>
      <c r="AT148" s="210" t="s">
        <v>244</v>
      </c>
      <c r="AU148" s="210" t="s">
        <v>94</v>
      </c>
      <c r="AV148" s="13" t="s">
        <v>85</v>
      </c>
      <c r="AW148" s="13" t="s">
        <v>37</v>
      </c>
      <c r="AX148" s="13" t="s">
        <v>83</v>
      </c>
      <c r="AY148" s="210" t="s">
        <v>232</v>
      </c>
    </row>
    <row r="149" spans="1:65" s="2" customFormat="1" ht="24.15" customHeight="1">
      <c r="A149" s="36"/>
      <c r="B149" s="37"/>
      <c r="C149" s="232" t="s">
        <v>418</v>
      </c>
      <c r="D149" s="232" t="s">
        <v>300</v>
      </c>
      <c r="E149" s="233" t="s">
        <v>6821</v>
      </c>
      <c r="F149" s="234" t="s">
        <v>6822</v>
      </c>
      <c r="G149" s="235" t="s">
        <v>2354</v>
      </c>
      <c r="H149" s="236">
        <v>1</v>
      </c>
      <c r="I149" s="237"/>
      <c r="J149" s="238">
        <f>ROUND(I149*H149,2)</f>
        <v>0</v>
      </c>
      <c r="K149" s="234" t="s">
        <v>19</v>
      </c>
      <c r="L149" s="239"/>
      <c r="M149" s="240" t="s">
        <v>19</v>
      </c>
      <c r="N149" s="241" t="s">
        <v>47</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453</v>
      </c>
      <c r="AT149" s="191" t="s">
        <v>300</v>
      </c>
      <c r="AU149" s="191" t="s">
        <v>94</v>
      </c>
      <c r="AY149" s="19" t="s">
        <v>232</v>
      </c>
      <c r="BE149" s="192">
        <f>IF(N149="základní",J149,0)</f>
        <v>0</v>
      </c>
      <c r="BF149" s="192">
        <f>IF(N149="snížená",J149,0)</f>
        <v>0</v>
      </c>
      <c r="BG149" s="192">
        <f>IF(N149="zákl. přenesená",J149,0)</f>
        <v>0</v>
      </c>
      <c r="BH149" s="192">
        <f>IF(N149="sníž. přenesená",J149,0)</f>
        <v>0</v>
      </c>
      <c r="BI149" s="192">
        <f>IF(N149="nulová",J149,0)</f>
        <v>0</v>
      </c>
      <c r="BJ149" s="19" t="s">
        <v>83</v>
      </c>
      <c r="BK149" s="192">
        <f>ROUND(I149*H149,2)</f>
        <v>0</v>
      </c>
      <c r="BL149" s="19" t="s">
        <v>348</v>
      </c>
      <c r="BM149" s="191" t="s">
        <v>6823</v>
      </c>
    </row>
    <row r="150" spans="1:65" s="12" customFormat="1" ht="20.85" customHeight="1">
      <c r="B150" s="164"/>
      <c r="C150" s="165"/>
      <c r="D150" s="166" t="s">
        <v>75</v>
      </c>
      <c r="E150" s="178" t="s">
        <v>6824</v>
      </c>
      <c r="F150" s="178" t="s">
        <v>6825</v>
      </c>
      <c r="G150" s="165"/>
      <c r="H150" s="165"/>
      <c r="I150" s="168"/>
      <c r="J150" s="179">
        <f>BK150</f>
        <v>0</v>
      </c>
      <c r="K150" s="165"/>
      <c r="L150" s="170"/>
      <c r="M150" s="171"/>
      <c r="N150" s="172"/>
      <c r="O150" s="172"/>
      <c r="P150" s="173">
        <f>SUM(P151:P164)</f>
        <v>0</v>
      </c>
      <c r="Q150" s="172"/>
      <c r="R150" s="173">
        <f>SUM(R151:R164)</f>
        <v>0</v>
      </c>
      <c r="S150" s="172"/>
      <c r="T150" s="174">
        <f>SUM(T151:T164)</f>
        <v>0</v>
      </c>
      <c r="AR150" s="175" t="s">
        <v>85</v>
      </c>
      <c r="AT150" s="176" t="s">
        <v>75</v>
      </c>
      <c r="AU150" s="176" t="s">
        <v>85</v>
      </c>
      <c r="AY150" s="175" t="s">
        <v>232</v>
      </c>
      <c r="BK150" s="177">
        <f>SUM(BK151:BK164)</f>
        <v>0</v>
      </c>
    </row>
    <row r="151" spans="1:65" s="2" customFormat="1" ht="16.5" customHeight="1">
      <c r="A151" s="36"/>
      <c r="B151" s="37"/>
      <c r="C151" s="180" t="s">
        <v>425</v>
      </c>
      <c r="D151" s="180" t="s">
        <v>234</v>
      </c>
      <c r="E151" s="181" t="s">
        <v>6826</v>
      </c>
      <c r="F151" s="182" t="s">
        <v>6827</v>
      </c>
      <c r="G151" s="183" t="s">
        <v>339</v>
      </c>
      <c r="H151" s="184">
        <v>1</v>
      </c>
      <c r="I151" s="185"/>
      <c r="J151" s="186">
        <f>ROUND(I151*H151,2)</f>
        <v>0</v>
      </c>
      <c r="K151" s="182" t="s">
        <v>238</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348</v>
      </c>
      <c r="AT151" s="191" t="s">
        <v>234</v>
      </c>
      <c r="AU151" s="191" t="s">
        <v>94</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348</v>
      </c>
      <c r="BM151" s="191" t="s">
        <v>6828</v>
      </c>
    </row>
    <row r="152" spans="1:65" s="2" customFormat="1" ht="10.199999999999999">
      <c r="A152" s="36"/>
      <c r="B152" s="37"/>
      <c r="C152" s="38"/>
      <c r="D152" s="193" t="s">
        <v>240</v>
      </c>
      <c r="E152" s="38"/>
      <c r="F152" s="194" t="s">
        <v>6829</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240</v>
      </c>
      <c r="AU152" s="19" t="s">
        <v>94</v>
      </c>
    </row>
    <row r="153" spans="1:65" s="13" customFormat="1" ht="10.199999999999999">
      <c r="B153" s="200"/>
      <c r="C153" s="201"/>
      <c r="D153" s="198" t="s">
        <v>244</v>
      </c>
      <c r="E153" s="202" t="s">
        <v>19</v>
      </c>
      <c r="F153" s="203" t="s">
        <v>6830</v>
      </c>
      <c r="G153" s="201"/>
      <c r="H153" s="204">
        <v>1</v>
      </c>
      <c r="I153" s="205"/>
      <c r="J153" s="201"/>
      <c r="K153" s="201"/>
      <c r="L153" s="206"/>
      <c r="M153" s="207"/>
      <c r="N153" s="208"/>
      <c r="O153" s="208"/>
      <c r="P153" s="208"/>
      <c r="Q153" s="208"/>
      <c r="R153" s="208"/>
      <c r="S153" s="208"/>
      <c r="T153" s="209"/>
      <c r="AT153" s="210" t="s">
        <v>244</v>
      </c>
      <c r="AU153" s="210" t="s">
        <v>94</v>
      </c>
      <c r="AV153" s="13" t="s">
        <v>85</v>
      </c>
      <c r="AW153" s="13" t="s">
        <v>37</v>
      </c>
      <c r="AX153" s="13" t="s">
        <v>83</v>
      </c>
      <c r="AY153" s="210" t="s">
        <v>232</v>
      </c>
    </row>
    <row r="154" spans="1:65" s="2" customFormat="1" ht="55.5" customHeight="1">
      <c r="A154" s="36"/>
      <c r="B154" s="37"/>
      <c r="C154" s="232" t="s">
        <v>432</v>
      </c>
      <c r="D154" s="232" t="s">
        <v>300</v>
      </c>
      <c r="E154" s="233" t="s">
        <v>6831</v>
      </c>
      <c r="F154" s="234" t="s">
        <v>6832</v>
      </c>
      <c r="G154" s="235" t="s">
        <v>2354</v>
      </c>
      <c r="H154" s="236">
        <v>1</v>
      </c>
      <c r="I154" s="237"/>
      <c r="J154" s="238">
        <f>ROUND(I154*H154,2)</f>
        <v>0</v>
      </c>
      <c r="K154" s="234" t="s">
        <v>19</v>
      </c>
      <c r="L154" s="239"/>
      <c r="M154" s="240" t="s">
        <v>19</v>
      </c>
      <c r="N154" s="241" t="s">
        <v>47</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453</v>
      </c>
      <c r="AT154" s="191" t="s">
        <v>300</v>
      </c>
      <c r="AU154" s="191" t="s">
        <v>94</v>
      </c>
      <c r="AY154" s="19" t="s">
        <v>232</v>
      </c>
      <c r="BE154" s="192">
        <f>IF(N154="základní",J154,0)</f>
        <v>0</v>
      </c>
      <c r="BF154" s="192">
        <f>IF(N154="snížená",J154,0)</f>
        <v>0</v>
      </c>
      <c r="BG154" s="192">
        <f>IF(N154="zákl. přenesená",J154,0)</f>
        <v>0</v>
      </c>
      <c r="BH154" s="192">
        <f>IF(N154="sníž. přenesená",J154,0)</f>
        <v>0</v>
      </c>
      <c r="BI154" s="192">
        <f>IF(N154="nulová",J154,0)</f>
        <v>0</v>
      </c>
      <c r="BJ154" s="19" t="s">
        <v>83</v>
      </c>
      <c r="BK154" s="192">
        <f>ROUND(I154*H154,2)</f>
        <v>0</v>
      </c>
      <c r="BL154" s="19" t="s">
        <v>348</v>
      </c>
      <c r="BM154" s="191" t="s">
        <v>6833</v>
      </c>
    </row>
    <row r="155" spans="1:65" s="2" customFormat="1" ht="21.75" customHeight="1">
      <c r="A155" s="36"/>
      <c r="B155" s="37"/>
      <c r="C155" s="180" t="s">
        <v>439</v>
      </c>
      <c r="D155" s="180" t="s">
        <v>234</v>
      </c>
      <c r="E155" s="181" t="s">
        <v>6754</v>
      </c>
      <c r="F155" s="182" t="s">
        <v>6755</v>
      </c>
      <c r="G155" s="183" t="s">
        <v>339</v>
      </c>
      <c r="H155" s="184">
        <v>1</v>
      </c>
      <c r="I155" s="185"/>
      <c r="J155" s="186">
        <f>ROUND(I155*H155,2)</f>
        <v>0</v>
      </c>
      <c r="K155" s="182" t="s">
        <v>238</v>
      </c>
      <c r="L155" s="41"/>
      <c r="M155" s="187" t="s">
        <v>19</v>
      </c>
      <c r="N155" s="188" t="s">
        <v>47</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348</v>
      </c>
      <c r="AT155" s="191" t="s">
        <v>234</v>
      </c>
      <c r="AU155" s="191" t="s">
        <v>94</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348</v>
      </c>
      <c r="BM155" s="191" t="s">
        <v>6834</v>
      </c>
    </row>
    <row r="156" spans="1:65" s="2" customFormat="1" ht="10.199999999999999">
      <c r="A156" s="36"/>
      <c r="B156" s="37"/>
      <c r="C156" s="38"/>
      <c r="D156" s="193" t="s">
        <v>240</v>
      </c>
      <c r="E156" s="38"/>
      <c r="F156" s="194" t="s">
        <v>6757</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240</v>
      </c>
      <c r="AU156" s="19" t="s">
        <v>94</v>
      </c>
    </row>
    <row r="157" spans="1:65" s="13" customFormat="1" ht="10.199999999999999">
      <c r="B157" s="200"/>
      <c r="C157" s="201"/>
      <c r="D157" s="198" t="s">
        <v>244</v>
      </c>
      <c r="E157" s="202" t="s">
        <v>19</v>
      </c>
      <c r="F157" s="203" t="s">
        <v>6835</v>
      </c>
      <c r="G157" s="201"/>
      <c r="H157" s="204">
        <v>1</v>
      </c>
      <c r="I157" s="205"/>
      <c r="J157" s="201"/>
      <c r="K157" s="201"/>
      <c r="L157" s="206"/>
      <c r="M157" s="207"/>
      <c r="N157" s="208"/>
      <c r="O157" s="208"/>
      <c r="P157" s="208"/>
      <c r="Q157" s="208"/>
      <c r="R157" s="208"/>
      <c r="S157" s="208"/>
      <c r="T157" s="209"/>
      <c r="AT157" s="210" t="s">
        <v>244</v>
      </c>
      <c r="AU157" s="210" t="s">
        <v>94</v>
      </c>
      <c r="AV157" s="13" t="s">
        <v>85</v>
      </c>
      <c r="AW157" s="13" t="s">
        <v>37</v>
      </c>
      <c r="AX157" s="13" t="s">
        <v>83</v>
      </c>
      <c r="AY157" s="210" t="s">
        <v>232</v>
      </c>
    </row>
    <row r="158" spans="1:65" s="2" customFormat="1" ht="55.5" customHeight="1">
      <c r="A158" s="36"/>
      <c r="B158" s="37"/>
      <c r="C158" s="232" t="s">
        <v>446</v>
      </c>
      <c r="D158" s="232" t="s">
        <v>300</v>
      </c>
      <c r="E158" s="233" t="s">
        <v>6836</v>
      </c>
      <c r="F158" s="234" t="s">
        <v>6837</v>
      </c>
      <c r="G158" s="235" t="s">
        <v>2354</v>
      </c>
      <c r="H158" s="236">
        <v>1</v>
      </c>
      <c r="I158" s="237"/>
      <c r="J158" s="238">
        <f>ROUND(I158*H158,2)</f>
        <v>0</v>
      </c>
      <c r="K158" s="234" t="s">
        <v>19</v>
      </c>
      <c r="L158" s="239"/>
      <c r="M158" s="240" t="s">
        <v>19</v>
      </c>
      <c r="N158" s="241" t="s">
        <v>47</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453</v>
      </c>
      <c r="AT158" s="191" t="s">
        <v>300</v>
      </c>
      <c r="AU158" s="191" t="s">
        <v>94</v>
      </c>
      <c r="AY158" s="19" t="s">
        <v>232</v>
      </c>
      <c r="BE158" s="192">
        <f>IF(N158="základní",J158,0)</f>
        <v>0</v>
      </c>
      <c r="BF158" s="192">
        <f>IF(N158="snížená",J158,0)</f>
        <v>0</v>
      </c>
      <c r="BG158" s="192">
        <f>IF(N158="zákl. přenesená",J158,0)</f>
        <v>0</v>
      </c>
      <c r="BH158" s="192">
        <f>IF(N158="sníž. přenesená",J158,0)</f>
        <v>0</v>
      </c>
      <c r="BI158" s="192">
        <f>IF(N158="nulová",J158,0)</f>
        <v>0</v>
      </c>
      <c r="BJ158" s="19" t="s">
        <v>83</v>
      </c>
      <c r="BK158" s="192">
        <f>ROUND(I158*H158,2)</f>
        <v>0</v>
      </c>
      <c r="BL158" s="19" t="s">
        <v>348</v>
      </c>
      <c r="BM158" s="191" t="s">
        <v>6838</v>
      </c>
    </row>
    <row r="159" spans="1:65" s="2" customFormat="1" ht="16.5" customHeight="1">
      <c r="A159" s="36"/>
      <c r="B159" s="37"/>
      <c r="C159" s="180" t="s">
        <v>453</v>
      </c>
      <c r="D159" s="180" t="s">
        <v>234</v>
      </c>
      <c r="E159" s="181" t="s">
        <v>6839</v>
      </c>
      <c r="F159" s="182" t="s">
        <v>6768</v>
      </c>
      <c r="G159" s="183" t="s">
        <v>421</v>
      </c>
      <c r="H159" s="184">
        <v>15</v>
      </c>
      <c r="I159" s="185"/>
      <c r="J159" s="186">
        <f>ROUND(I159*H159,2)</f>
        <v>0</v>
      </c>
      <c r="K159" s="182" t="s">
        <v>19</v>
      </c>
      <c r="L159" s="41"/>
      <c r="M159" s="187" t="s">
        <v>19</v>
      </c>
      <c r="N159" s="188" t="s">
        <v>47</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348</v>
      </c>
      <c r="AT159" s="191" t="s">
        <v>234</v>
      </c>
      <c r="AU159" s="191" t="s">
        <v>94</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348</v>
      </c>
      <c r="BM159" s="191" t="s">
        <v>6840</v>
      </c>
    </row>
    <row r="160" spans="1:65" s="13" customFormat="1" ht="10.199999999999999">
      <c r="B160" s="200"/>
      <c r="C160" s="201"/>
      <c r="D160" s="198" t="s">
        <v>244</v>
      </c>
      <c r="E160" s="202" t="s">
        <v>19</v>
      </c>
      <c r="F160" s="203" t="s">
        <v>6841</v>
      </c>
      <c r="G160" s="201"/>
      <c r="H160" s="204">
        <v>15</v>
      </c>
      <c r="I160" s="205"/>
      <c r="J160" s="201"/>
      <c r="K160" s="201"/>
      <c r="L160" s="206"/>
      <c r="M160" s="207"/>
      <c r="N160" s="208"/>
      <c r="O160" s="208"/>
      <c r="P160" s="208"/>
      <c r="Q160" s="208"/>
      <c r="R160" s="208"/>
      <c r="S160" s="208"/>
      <c r="T160" s="209"/>
      <c r="AT160" s="210" t="s">
        <v>244</v>
      </c>
      <c r="AU160" s="210" t="s">
        <v>94</v>
      </c>
      <c r="AV160" s="13" t="s">
        <v>85</v>
      </c>
      <c r="AW160" s="13" t="s">
        <v>37</v>
      </c>
      <c r="AX160" s="13" t="s">
        <v>83</v>
      </c>
      <c r="AY160" s="210" t="s">
        <v>232</v>
      </c>
    </row>
    <row r="161" spans="1:65" s="2" customFormat="1" ht="33" customHeight="1">
      <c r="A161" s="36"/>
      <c r="B161" s="37"/>
      <c r="C161" s="232" t="s">
        <v>458</v>
      </c>
      <c r="D161" s="232" t="s">
        <v>300</v>
      </c>
      <c r="E161" s="233" t="s">
        <v>6842</v>
      </c>
      <c r="F161" s="234" t="s">
        <v>6843</v>
      </c>
      <c r="G161" s="235" t="s">
        <v>421</v>
      </c>
      <c r="H161" s="236">
        <v>15</v>
      </c>
      <c r="I161" s="237"/>
      <c r="J161" s="238">
        <f>ROUND(I161*H161,2)</f>
        <v>0</v>
      </c>
      <c r="K161" s="234" t="s">
        <v>19</v>
      </c>
      <c r="L161" s="239"/>
      <c r="M161" s="240" t="s">
        <v>19</v>
      </c>
      <c r="N161" s="241"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453</v>
      </c>
      <c r="AT161" s="191" t="s">
        <v>300</v>
      </c>
      <c r="AU161" s="191" t="s">
        <v>94</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348</v>
      </c>
      <c r="BM161" s="191" t="s">
        <v>6844</v>
      </c>
    </row>
    <row r="162" spans="1:65" s="2" customFormat="1" ht="16.5" customHeight="1">
      <c r="A162" s="36"/>
      <c r="B162" s="37"/>
      <c r="C162" s="180" t="s">
        <v>464</v>
      </c>
      <c r="D162" s="180" t="s">
        <v>234</v>
      </c>
      <c r="E162" s="181" t="s">
        <v>6845</v>
      </c>
      <c r="F162" s="182" t="s">
        <v>6775</v>
      </c>
      <c r="G162" s="183" t="s">
        <v>2354</v>
      </c>
      <c r="H162" s="184">
        <v>1</v>
      </c>
      <c r="I162" s="185"/>
      <c r="J162" s="186">
        <f>ROUND(I162*H162,2)</f>
        <v>0</v>
      </c>
      <c r="K162" s="182" t="s">
        <v>19</v>
      </c>
      <c r="L162" s="41"/>
      <c r="M162" s="187" t="s">
        <v>19</v>
      </c>
      <c r="N162" s="188" t="s">
        <v>47</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348</v>
      </c>
      <c r="AT162" s="191" t="s">
        <v>234</v>
      </c>
      <c r="AU162" s="191" t="s">
        <v>94</v>
      </c>
      <c r="AY162" s="19" t="s">
        <v>232</v>
      </c>
      <c r="BE162" s="192">
        <f>IF(N162="základní",J162,0)</f>
        <v>0</v>
      </c>
      <c r="BF162" s="192">
        <f>IF(N162="snížená",J162,0)</f>
        <v>0</v>
      </c>
      <c r="BG162" s="192">
        <f>IF(N162="zákl. přenesená",J162,0)</f>
        <v>0</v>
      </c>
      <c r="BH162" s="192">
        <f>IF(N162="sníž. přenesená",J162,0)</f>
        <v>0</v>
      </c>
      <c r="BI162" s="192">
        <f>IF(N162="nulová",J162,0)</f>
        <v>0</v>
      </c>
      <c r="BJ162" s="19" t="s">
        <v>83</v>
      </c>
      <c r="BK162" s="192">
        <f>ROUND(I162*H162,2)</f>
        <v>0</v>
      </c>
      <c r="BL162" s="19" t="s">
        <v>348</v>
      </c>
      <c r="BM162" s="191" t="s">
        <v>6846</v>
      </c>
    </row>
    <row r="163" spans="1:65" s="13" customFormat="1" ht="10.199999999999999">
      <c r="B163" s="200"/>
      <c r="C163" s="201"/>
      <c r="D163" s="198" t="s">
        <v>244</v>
      </c>
      <c r="E163" s="202" t="s">
        <v>19</v>
      </c>
      <c r="F163" s="203" t="s">
        <v>6847</v>
      </c>
      <c r="G163" s="201"/>
      <c r="H163" s="204">
        <v>1</v>
      </c>
      <c r="I163" s="205"/>
      <c r="J163" s="201"/>
      <c r="K163" s="201"/>
      <c r="L163" s="206"/>
      <c r="M163" s="207"/>
      <c r="N163" s="208"/>
      <c r="O163" s="208"/>
      <c r="P163" s="208"/>
      <c r="Q163" s="208"/>
      <c r="R163" s="208"/>
      <c r="S163" s="208"/>
      <c r="T163" s="209"/>
      <c r="AT163" s="210" t="s">
        <v>244</v>
      </c>
      <c r="AU163" s="210" t="s">
        <v>94</v>
      </c>
      <c r="AV163" s="13" t="s">
        <v>85</v>
      </c>
      <c r="AW163" s="13" t="s">
        <v>37</v>
      </c>
      <c r="AX163" s="13" t="s">
        <v>83</v>
      </c>
      <c r="AY163" s="210" t="s">
        <v>232</v>
      </c>
    </row>
    <row r="164" spans="1:65" s="2" customFormat="1" ht="24.15" customHeight="1">
      <c r="A164" s="36"/>
      <c r="B164" s="37"/>
      <c r="C164" s="232" t="s">
        <v>469</v>
      </c>
      <c r="D164" s="232" t="s">
        <v>300</v>
      </c>
      <c r="E164" s="233" t="s">
        <v>6848</v>
      </c>
      <c r="F164" s="234" t="s">
        <v>6849</v>
      </c>
      <c r="G164" s="235" t="s">
        <v>2354</v>
      </c>
      <c r="H164" s="236">
        <v>1</v>
      </c>
      <c r="I164" s="237"/>
      <c r="J164" s="238">
        <f>ROUND(I164*H164,2)</f>
        <v>0</v>
      </c>
      <c r="K164" s="234" t="s">
        <v>19</v>
      </c>
      <c r="L164" s="239"/>
      <c r="M164" s="240" t="s">
        <v>19</v>
      </c>
      <c r="N164" s="241" t="s">
        <v>47</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453</v>
      </c>
      <c r="AT164" s="191" t="s">
        <v>300</v>
      </c>
      <c r="AU164" s="191" t="s">
        <v>94</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348</v>
      </c>
      <c r="BM164" s="191" t="s">
        <v>6850</v>
      </c>
    </row>
    <row r="165" spans="1:65" s="12" customFormat="1" ht="20.85" customHeight="1">
      <c r="B165" s="164"/>
      <c r="C165" s="165"/>
      <c r="D165" s="166" t="s">
        <v>75</v>
      </c>
      <c r="E165" s="178" t="s">
        <v>6851</v>
      </c>
      <c r="F165" s="178" t="s">
        <v>6852</v>
      </c>
      <c r="G165" s="165"/>
      <c r="H165" s="165"/>
      <c r="I165" s="168"/>
      <c r="J165" s="179">
        <f>BK165</f>
        <v>0</v>
      </c>
      <c r="K165" s="165"/>
      <c r="L165" s="170"/>
      <c r="M165" s="171"/>
      <c r="N165" s="172"/>
      <c r="O165" s="172"/>
      <c r="P165" s="173">
        <f>SUM(P166:P169)</f>
        <v>0</v>
      </c>
      <c r="Q165" s="172"/>
      <c r="R165" s="173">
        <f>SUM(R166:R169)</f>
        <v>0</v>
      </c>
      <c r="S165" s="172"/>
      <c r="T165" s="174">
        <f>SUM(T166:T169)</f>
        <v>0</v>
      </c>
      <c r="AR165" s="175" t="s">
        <v>85</v>
      </c>
      <c r="AT165" s="176" t="s">
        <v>75</v>
      </c>
      <c r="AU165" s="176" t="s">
        <v>85</v>
      </c>
      <c r="AY165" s="175" t="s">
        <v>232</v>
      </c>
      <c r="BK165" s="177">
        <f>SUM(BK166:BK169)</f>
        <v>0</v>
      </c>
    </row>
    <row r="166" spans="1:65" s="2" customFormat="1" ht="16.5" customHeight="1">
      <c r="A166" s="36"/>
      <c r="B166" s="37"/>
      <c r="C166" s="180" t="s">
        <v>475</v>
      </c>
      <c r="D166" s="180" t="s">
        <v>234</v>
      </c>
      <c r="E166" s="181" t="s">
        <v>6853</v>
      </c>
      <c r="F166" s="182" t="s">
        <v>6854</v>
      </c>
      <c r="G166" s="183" t="s">
        <v>421</v>
      </c>
      <c r="H166" s="184">
        <v>10</v>
      </c>
      <c r="I166" s="185"/>
      <c r="J166" s="186">
        <f>ROUND(I166*H166,2)</f>
        <v>0</v>
      </c>
      <c r="K166" s="182" t="s">
        <v>19</v>
      </c>
      <c r="L166" s="41"/>
      <c r="M166" s="187" t="s">
        <v>19</v>
      </c>
      <c r="N166" s="188" t="s">
        <v>47</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348</v>
      </c>
      <c r="AT166" s="191" t="s">
        <v>234</v>
      </c>
      <c r="AU166" s="191" t="s">
        <v>94</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348</v>
      </c>
      <c r="BM166" s="191" t="s">
        <v>6855</v>
      </c>
    </row>
    <row r="167" spans="1:65" s="2" customFormat="1" ht="24.15" customHeight="1">
      <c r="A167" s="36"/>
      <c r="B167" s="37"/>
      <c r="C167" s="232" t="s">
        <v>481</v>
      </c>
      <c r="D167" s="232" t="s">
        <v>300</v>
      </c>
      <c r="E167" s="233" t="s">
        <v>6856</v>
      </c>
      <c r="F167" s="234" t="s">
        <v>6857</v>
      </c>
      <c r="G167" s="235" t="s">
        <v>421</v>
      </c>
      <c r="H167" s="236">
        <v>10</v>
      </c>
      <c r="I167" s="237"/>
      <c r="J167" s="238">
        <f>ROUND(I167*H167,2)</f>
        <v>0</v>
      </c>
      <c r="K167" s="234" t="s">
        <v>19</v>
      </c>
      <c r="L167" s="239"/>
      <c r="M167" s="240" t="s">
        <v>19</v>
      </c>
      <c r="N167" s="241" t="s">
        <v>47</v>
      </c>
      <c r="O167" s="66"/>
      <c r="P167" s="189">
        <f>O167*H167</f>
        <v>0</v>
      </c>
      <c r="Q167" s="189">
        <v>0</v>
      </c>
      <c r="R167" s="189">
        <f>Q167*H167</f>
        <v>0</v>
      </c>
      <c r="S167" s="189">
        <v>0</v>
      </c>
      <c r="T167" s="190">
        <f>S167*H167</f>
        <v>0</v>
      </c>
      <c r="U167" s="36"/>
      <c r="V167" s="36"/>
      <c r="W167" s="36"/>
      <c r="X167" s="36"/>
      <c r="Y167" s="36"/>
      <c r="Z167" s="36"/>
      <c r="AA167" s="36"/>
      <c r="AB167" s="36"/>
      <c r="AC167" s="36"/>
      <c r="AD167" s="36"/>
      <c r="AE167" s="36"/>
      <c r="AR167" s="191" t="s">
        <v>453</v>
      </c>
      <c r="AT167" s="191" t="s">
        <v>300</v>
      </c>
      <c r="AU167" s="191" t="s">
        <v>94</v>
      </c>
      <c r="AY167" s="19" t="s">
        <v>232</v>
      </c>
      <c r="BE167" s="192">
        <f>IF(N167="základní",J167,0)</f>
        <v>0</v>
      </c>
      <c r="BF167" s="192">
        <f>IF(N167="snížená",J167,0)</f>
        <v>0</v>
      </c>
      <c r="BG167" s="192">
        <f>IF(N167="zákl. přenesená",J167,0)</f>
        <v>0</v>
      </c>
      <c r="BH167" s="192">
        <f>IF(N167="sníž. přenesená",J167,0)</f>
        <v>0</v>
      </c>
      <c r="BI167" s="192">
        <f>IF(N167="nulová",J167,0)</f>
        <v>0</v>
      </c>
      <c r="BJ167" s="19" t="s">
        <v>83</v>
      </c>
      <c r="BK167" s="192">
        <f>ROUND(I167*H167,2)</f>
        <v>0</v>
      </c>
      <c r="BL167" s="19" t="s">
        <v>348</v>
      </c>
      <c r="BM167" s="191" t="s">
        <v>6858</v>
      </c>
    </row>
    <row r="168" spans="1:65" s="2" customFormat="1" ht="16.5" customHeight="1">
      <c r="A168" s="36"/>
      <c r="B168" s="37"/>
      <c r="C168" s="180" t="s">
        <v>487</v>
      </c>
      <c r="D168" s="180" t="s">
        <v>234</v>
      </c>
      <c r="E168" s="181" t="s">
        <v>6859</v>
      </c>
      <c r="F168" s="182" t="s">
        <v>6860</v>
      </c>
      <c r="G168" s="183" t="s">
        <v>421</v>
      </c>
      <c r="H168" s="184">
        <v>6</v>
      </c>
      <c r="I168" s="185"/>
      <c r="J168" s="186">
        <f>ROUND(I168*H168,2)</f>
        <v>0</v>
      </c>
      <c r="K168" s="182" t="s">
        <v>19</v>
      </c>
      <c r="L168" s="41"/>
      <c r="M168" s="187" t="s">
        <v>19</v>
      </c>
      <c r="N168" s="188" t="s">
        <v>47</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348</v>
      </c>
      <c r="AT168" s="191" t="s">
        <v>234</v>
      </c>
      <c r="AU168" s="191" t="s">
        <v>94</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348</v>
      </c>
      <c r="BM168" s="191" t="s">
        <v>6861</v>
      </c>
    </row>
    <row r="169" spans="1:65" s="2" customFormat="1" ht="24.15" customHeight="1">
      <c r="A169" s="36"/>
      <c r="B169" s="37"/>
      <c r="C169" s="232" t="s">
        <v>495</v>
      </c>
      <c r="D169" s="232" t="s">
        <v>300</v>
      </c>
      <c r="E169" s="233" t="s">
        <v>6862</v>
      </c>
      <c r="F169" s="234" t="s">
        <v>6863</v>
      </c>
      <c r="G169" s="235" t="s">
        <v>421</v>
      </c>
      <c r="H169" s="236">
        <v>6</v>
      </c>
      <c r="I169" s="237"/>
      <c r="J169" s="238">
        <f>ROUND(I169*H169,2)</f>
        <v>0</v>
      </c>
      <c r="K169" s="234" t="s">
        <v>19</v>
      </c>
      <c r="L169" s="239"/>
      <c r="M169" s="240" t="s">
        <v>19</v>
      </c>
      <c r="N169" s="241" t="s">
        <v>47</v>
      </c>
      <c r="O169" s="66"/>
      <c r="P169" s="189">
        <f>O169*H169</f>
        <v>0</v>
      </c>
      <c r="Q169" s="189">
        <v>0</v>
      </c>
      <c r="R169" s="189">
        <f>Q169*H169</f>
        <v>0</v>
      </c>
      <c r="S169" s="189">
        <v>0</v>
      </c>
      <c r="T169" s="190">
        <f>S169*H169</f>
        <v>0</v>
      </c>
      <c r="U169" s="36"/>
      <c r="V169" s="36"/>
      <c r="W169" s="36"/>
      <c r="X169" s="36"/>
      <c r="Y169" s="36"/>
      <c r="Z169" s="36"/>
      <c r="AA169" s="36"/>
      <c r="AB169" s="36"/>
      <c r="AC169" s="36"/>
      <c r="AD169" s="36"/>
      <c r="AE169" s="36"/>
      <c r="AR169" s="191" t="s">
        <v>453</v>
      </c>
      <c r="AT169" s="191" t="s">
        <v>300</v>
      </c>
      <c r="AU169" s="191" t="s">
        <v>94</v>
      </c>
      <c r="AY169" s="19" t="s">
        <v>232</v>
      </c>
      <c r="BE169" s="192">
        <f>IF(N169="základní",J169,0)</f>
        <v>0</v>
      </c>
      <c r="BF169" s="192">
        <f>IF(N169="snížená",J169,0)</f>
        <v>0</v>
      </c>
      <c r="BG169" s="192">
        <f>IF(N169="zákl. přenesená",J169,0)</f>
        <v>0</v>
      </c>
      <c r="BH169" s="192">
        <f>IF(N169="sníž. přenesená",J169,0)</f>
        <v>0</v>
      </c>
      <c r="BI169" s="192">
        <f>IF(N169="nulová",J169,0)</f>
        <v>0</v>
      </c>
      <c r="BJ169" s="19" t="s">
        <v>83</v>
      </c>
      <c r="BK169" s="192">
        <f>ROUND(I169*H169,2)</f>
        <v>0</v>
      </c>
      <c r="BL169" s="19" t="s">
        <v>348</v>
      </c>
      <c r="BM169" s="191" t="s">
        <v>6864</v>
      </c>
    </row>
    <row r="170" spans="1:65" s="12" customFormat="1" ht="20.85" customHeight="1">
      <c r="B170" s="164"/>
      <c r="C170" s="165"/>
      <c r="D170" s="166" t="s">
        <v>75</v>
      </c>
      <c r="E170" s="178" t="s">
        <v>6865</v>
      </c>
      <c r="F170" s="178" t="s">
        <v>6866</v>
      </c>
      <c r="G170" s="165"/>
      <c r="H170" s="165"/>
      <c r="I170" s="168"/>
      <c r="J170" s="179">
        <f>BK170</f>
        <v>0</v>
      </c>
      <c r="K170" s="165"/>
      <c r="L170" s="170"/>
      <c r="M170" s="171"/>
      <c r="N170" s="172"/>
      <c r="O170" s="172"/>
      <c r="P170" s="173">
        <f>SUM(P171:P175)</f>
        <v>0</v>
      </c>
      <c r="Q170" s="172"/>
      <c r="R170" s="173">
        <f>SUM(R171:R175)</f>
        <v>0</v>
      </c>
      <c r="S170" s="172"/>
      <c r="T170" s="174">
        <f>SUM(T171:T175)</f>
        <v>0</v>
      </c>
      <c r="AR170" s="175" t="s">
        <v>85</v>
      </c>
      <c r="AT170" s="176" t="s">
        <v>75</v>
      </c>
      <c r="AU170" s="176" t="s">
        <v>85</v>
      </c>
      <c r="AY170" s="175" t="s">
        <v>232</v>
      </c>
      <c r="BK170" s="177">
        <f>SUM(BK171:BK175)</f>
        <v>0</v>
      </c>
    </row>
    <row r="171" spans="1:65" s="2" customFormat="1" ht="24.15" customHeight="1">
      <c r="A171" s="36"/>
      <c r="B171" s="37"/>
      <c r="C171" s="180" t="s">
        <v>502</v>
      </c>
      <c r="D171" s="180" t="s">
        <v>234</v>
      </c>
      <c r="E171" s="181" t="s">
        <v>3051</v>
      </c>
      <c r="F171" s="182" t="s">
        <v>3052</v>
      </c>
      <c r="G171" s="183" t="s">
        <v>278</v>
      </c>
      <c r="H171" s="184">
        <v>1.6479999999999999</v>
      </c>
      <c r="I171" s="185"/>
      <c r="J171" s="186">
        <f>ROUND(I171*H171,2)</f>
        <v>0</v>
      </c>
      <c r="K171" s="182" t="s">
        <v>238</v>
      </c>
      <c r="L171" s="41"/>
      <c r="M171" s="187" t="s">
        <v>19</v>
      </c>
      <c r="N171" s="188" t="s">
        <v>47</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348</v>
      </c>
      <c r="AT171" s="191" t="s">
        <v>234</v>
      </c>
      <c r="AU171" s="191" t="s">
        <v>94</v>
      </c>
      <c r="AY171" s="19" t="s">
        <v>232</v>
      </c>
      <c r="BE171" s="192">
        <f>IF(N171="základní",J171,0)</f>
        <v>0</v>
      </c>
      <c r="BF171" s="192">
        <f>IF(N171="snížená",J171,0)</f>
        <v>0</v>
      </c>
      <c r="BG171" s="192">
        <f>IF(N171="zákl. přenesená",J171,0)</f>
        <v>0</v>
      </c>
      <c r="BH171" s="192">
        <f>IF(N171="sníž. přenesená",J171,0)</f>
        <v>0</v>
      </c>
      <c r="BI171" s="192">
        <f>IF(N171="nulová",J171,0)</f>
        <v>0</v>
      </c>
      <c r="BJ171" s="19" t="s">
        <v>83</v>
      </c>
      <c r="BK171" s="192">
        <f>ROUND(I171*H171,2)</f>
        <v>0</v>
      </c>
      <c r="BL171" s="19" t="s">
        <v>348</v>
      </c>
      <c r="BM171" s="191" t="s">
        <v>6867</v>
      </c>
    </row>
    <row r="172" spans="1:65" s="2" customFormat="1" ht="10.199999999999999">
      <c r="A172" s="36"/>
      <c r="B172" s="37"/>
      <c r="C172" s="38"/>
      <c r="D172" s="193" t="s">
        <v>240</v>
      </c>
      <c r="E172" s="38"/>
      <c r="F172" s="194" t="s">
        <v>3054</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240</v>
      </c>
      <c r="AU172" s="19" t="s">
        <v>94</v>
      </c>
    </row>
    <row r="173" spans="1:65" s="2" customFormat="1" ht="86.4">
      <c r="A173" s="36"/>
      <c r="B173" s="37"/>
      <c r="C173" s="38"/>
      <c r="D173" s="198" t="s">
        <v>242</v>
      </c>
      <c r="E173" s="38"/>
      <c r="F173" s="199" t="s">
        <v>1134</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242</v>
      </c>
      <c r="AU173" s="19" t="s">
        <v>94</v>
      </c>
    </row>
    <row r="174" spans="1:65" s="2" customFormat="1" ht="16.5" customHeight="1">
      <c r="A174" s="36"/>
      <c r="B174" s="37"/>
      <c r="C174" s="180" t="s">
        <v>510</v>
      </c>
      <c r="D174" s="180" t="s">
        <v>234</v>
      </c>
      <c r="E174" s="181" t="s">
        <v>6868</v>
      </c>
      <c r="F174" s="182" t="s">
        <v>6869</v>
      </c>
      <c r="G174" s="183" t="s">
        <v>2354</v>
      </c>
      <c r="H174" s="184">
        <v>1</v>
      </c>
      <c r="I174" s="185"/>
      <c r="J174" s="186">
        <f>ROUND(I174*H174,2)</f>
        <v>0</v>
      </c>
      <c r="K174" s="182" t="s">
        <v>19</v>
      </c>
      <c r="L174" s="41"/>
      <c r="M174" s="187" t="s">
        <v>19</v>
      </c>
      <c r="N174" s="188" t="s">
        <v>47</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348</v>
      </c>
      <c r="AT174" s="191" t="s">
        <v>234</v>
      </c>
      <c r="AU174" s="191" t="s">
        <v>94</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348</v>
      </c>
      <c r="BM174" s="191" t="s">
        <v>6870</v>
      </c>
    </row>
    <row r="175" spans="1:65" s="2" customFormat="1" ht="16.5" customHeight="1">
      <c r="A175" s="36"/>
      <c r="B175" s="37"/>
      <c r="C175" s="180" t="s">
        <v>517</v>
      </c>
      <c r="D175" s="180" t="s">
        <v>234</v>
      </c>
      <c r="E175" s="181" t="s">
        <v>6871</v>
      </c>
      <c r="F175" s="182" t="s">
        <v>6872</v>
      </c>
      <c r="G175" s="183" t="s">
        <v>635</v>
      </c>
      <c r="H175" s="184">
        <v>40</v>
      </c>
      <c r="I175" s="185"/>
      <c r="J175" s="186">
        <f>ROUND(I175*H175,2)</f>
        <v>0</v>
      </c>
      <c r="K175" s="182" t="s">
        <v>19</v>
      </c>
      <c r="L175" s="41"/>
      <c r="M175" s="262" t="s">
        <v>19</v>
      </c>
      <c r="N175" s="263" t="s">
        <v>47</v>
      </c>
      <c r="O175" s="257"/>
      <c r="P175" s="264">
        <f>O175*H175</f>
        <v>0</v>
      </c>
      <c r="Q175" s="264">
        <v>0</v>
      </c>
      <c r="R175" s="264">
        <f>Q175*H175</f>
        <v>0</v>
      </c>
      <c r="S175" s="264">
        <v>0</v>
      </c>
      <c r="T175" s="265">
        <f>S175*H175</f>
        <v>0</v>
      </c>
      <c r="U175" s="36"/>
      <c r="V175" s="36"/>
      <c r="W175" s="36"/>
      <c r="X175" s="36"/>
      <c r="Y175" s="36"/>
      <c r="Z175" s="36"/>
      <c r="AA175" s="36"/>
      <c r="AB175" s="36"/>
      <c r="AC175" s="36"/>
      <c r="AD175" s="36"/>
      <c r="AE175" s="36"/>
      <c r="AR175" s="191" t="s">
        <v>348</v>
      </c>
      <c r="AT175" s="191" t="s">
        <v>234</v>
      </c>
      <c r="AU175" s="191" t="s">
        <v>94</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348</v>
      </c>
      <c r="BM175" s="191" t="s">
        <v>6873</v>
      </c>
    </row>
    <row r="176" spans="1:65" s="2" customFormat="1" ht="6.9" customHeight="1">
      <c r="A176" s="36"/>
      <c r="B176" s="49"/>
      <c r="C176" s="50"/>
      <c r="D176" s="50"/>
      <c r="E176" s="50"/>
      <c r="F176" s="50"/>
      <c r="G176" s="50"/>
      <c r="H176" s="50"/>
      <c r="I176" s="50"/>
      <c r="J176" s="50"/>
      <c r="K176" s="50"/>
      <c r="L176" s="41"/>
      <c r="M176" s="36"/>
      <c r="O176" s="36"/>
      <c r="P176" s="36"/>
      <c r="Q176" s="36"/>
      <c r="R176" s="36"/>
      <c r="S176" s="36"/>
      <c r="T176" s="36"/>
      <c r="U176" s="36"/>
      <c r="V176" s="36"/>
      <c r="W176" s="36"/>
      <c r="X176" s="36"/>
      <c r="Y176" s="36"/>
      <c r="Z176" s="36"/>
      <c r="AA176" s="36"/>
      <c r="AB176" s="36"/>
      <c r="AC176" s="36"/>
      <c r="AD176" s="36"/>
      <c r="AE176" s="36"/>
    </row>
  </sheetData>
  <sheetProtection algorithmName="SHA-512" hashValue="nSHwznWJ+2uFdUinQ4sMTbAomVJTxilyLuNvE1kMwRBdcE5ZzD+Zh/DQ2o00UdgjzhOBMMqTJNrczy6jReWroA==" saltValue="aUdPukm+24i+rdiWOK0c64WgK2YkXLiAbodBQVGkJFeDZ8cEdZ6Gk4BJd4XpNLJhwFULPzqdzfo5JCK1Aw3Q/Q==" spinCount="100000" sheet="1" objects="1" scenarios="1" formatColumns="0" formatRows="0" autoFilter="0"/>
  <autoFilter ref="C97:K175" xr:uid="{00000000-0009-0000-0000-00000E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0E00-000000000000}"/>
    <hyperlink ref="F108" r:id="rId2" xr:uid="{00000000-0004-0000-0E00-000001000000}"/>
    <hyperlink ref="F112" r:id="rId3" xr:uid="{00000000-0004-0000-0E00-000002000000}"/>
    <hyperlink ref="F116" r:id="rId4" xr:uid="{00000000-0004-0000-0E00-000003000000}"/>
    <hyperlink ref="F133" r:id="rId5" xr:uid="{00000000-0004-0000-0E00-000004000000}"/>
    <hyperlink ref="F137" r:id="rId6" xr:uid="{00000000-0004-0000-0E00-000005000000}"/>
    <hyperlink ref="F141" r:id="rId7" xr:uid="{00000000-0004-0000-0E00-000006000000}"/>
    <hyperlink ref="F152" r:id="rId8" xr:uid="{00000000-0004-0000-0E00-000007000000}"/>
    <hyperlink ref="F156" r:id="rId9" xr:uid="{00000000-0004-0000-0E00-000008000000}"/>
    <hyperlink ref="F172" r:id="rId10" xr:uid="{00000000-0004-0000-0E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A2:BM99"/>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146</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6874</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ROUND((SUM(BE93:BE98)),  2)</f>
        <v>0</v>
      </c>
      <c r="G37" s="36"/>
      <c r="H37" s="36"/>
      <c r="I37" s="126">
        <v>0.21</v>
      </c>
      <c r="J37" s="125">
        <f>ROUND(((SUM(BE93:BE98))*I37),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ROUND((SUM(BF93:BF98)),  2)</f>
        <v>0</v>
      </c>
      <c r="G38" s="36"/>
      <c r="H38" s="36"/>
      <c r="I38" s="126">
        <v>0.15</v>
      </c>
      <c r="J38" s="125">
        <f>ROUND(((SUM(BF93:BF98))*I38),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ROUND((SUM(BG93:BG98)),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ROUND((SUM(BH93:BH98)),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ROUND((SUM(BI93:BI98)),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D.1.8NED - Silnoproudá elektrotechnika</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J94</f>
        <v>0</v>
      </c>
      <c r="K68" s="143"/>
      <c r="L68" s="147"/>
    </row>
    <row r="69" spans="1:47" s="10" customFormat="1" ht="19.95" customHeight="1">
      <c r="B69" s="148"/>
      <c r="C69" s="98"/>
      <c r="D69" s="149" t="s">
        <v>2471</v>
      </c>
      <c r="E69" s="150"/>
      <c r="F69" s="150"/>
      <c r="G69" s="150"/>
      <c r="H69" s="150"/>
      <c r="I69" s="150"/>
      <c r="J69" s="151">
        <f>J95</f>
        <v>0</v>
      </c>
      <c r="K69" s="98"/>
      <c r="L69" s="152"/>
    </row>
    <row r="70" spans="1:47" s="2" customFormat="1" ht="21.75" customHeight="1">
      <c r="A70" s="36"/>
      <c r="B70" s="37"/>
      <c r="C70" s="38"/>
      <c r="D70" s="38"/>
      <c r="E70" s="38"/>
      <c r="F70" s="38"/>
      <c r="G70" s="38"/>
      <c r="H70" s="38"/>
      <c r="I70" s="38"/>
      <c r="J70" s="38"/>
      <c r="K70" s="38"/>
      <c r="L70" s="116"/>
      <c r="S70" s="36"/>
      <c r="T70" s="36"/>
      <c r="U70" s="36"/>
      <c r="V70" s="36"/>
      <c r="W70" s="36"/>
      <c r="X70" s="36"/>
      <c r="Y70" s="36"/>
      <c r="Z70" s="36"/>
      <c r="AA70" s="36"/>
      <c r="AB70" s="36"/>
      <c r="AC70" s="36"/>
      <c r="AD70" s="36"/>
      <c r="AE70" s="36"/>
    </row>
    <row r="71" spans="1:47" s="2" customFormat="1" ht="6.9" customHeight="1">
      <c r="A71" s="36"/>
      <c r="B71" s="49"/>
      <c r="C71" s="50"/>
      <c r="D71" s="50"/>
      <c r="E71" s="50"/>
      <c r="F71" s="50"/>
      <c r="G71" s="50"/>
      <c r="H71" s="50"/>
      <c r="I71" s="50"/>
      <c r="J71" s="50"/>
      <c r="K71" s="50"/>
      <c r="L71" s="116"/>
      <c r="S71" s="36"/>
      <c r="T71" s="36"/>
      <c r="U71" s="36"/>
      <c r="V71" s="36"/>
      <c r="W71" s="36"/>
      <c r="X71" s="36"/>
      <c r="Y71" s="36"/>
      <c r="Z71" s="36"/>
      <c r="AA71" s="36"/>
      <c r="AB71" s="36"/>
      <c r="AC71" s="36"/>
      <c r="AD71" s="36"/>
      <c r="AE71" s="36"/>
    </row>
    <row r="75" spans="1:47" s="2" customFormat="1" ht="6.9" customHeight="1">
      <c r="A75" s="36"/>
      <c r="B75" s="51"/>
      <c r="C75" s="52"/>
      <c r="D75" s="52"/>
      <c r="E75" s="52"/>
      <c r="F75" s="52"/>
      <c r="G75" s="52"/>
      <c r="H75" s="52"/>
      <c r="I75" s="52"/>
      <c r="J75" s="52"/>
      <c r="K75" s="52"/>
      <c r="L75" s="116"/>
      <c r="S75" s="36"/>
      <c r="T75" s="36"/>
      <c r="U75" s="36"/>
      <c r="V75" s="36"/>
      <c r="W75" s="36"/>
      <c r="X75" s="36"/>
      <c r="Y75" s="36"/>
      <c r="Z75" s="36"/>
      <c r="AA75" s="36"/>
      <c r="AB75" s="36"/>
      <c r="AC75" s="36"/>
      <c r="AD75" s="36"/>
      <c r="AE75" s="36"/>
    </row>
    <row r="76" spans="1:47" s="2" customFormat="1" ht="24.9" customHeight="1">
      <c r="A76" s="36"/>
      <c r="B76" s="37"/>
      <c r="C76" s="25" t="s">
        <v>217</v>
      </c>
      <c r="D76" s="38"/>
      <c r="E76" s="38"/>
      <c r="F76" s="38"/>
      <c r="G76" s="38"/>
      <c r="H76" s="38"/>
      <c r="I76" s="38"/>
      <c r="J76" s="38"/>
      <c r="K76" s="38"/>
      <c r="L76" s="116"/>
      <c r="S76" s="36"/>
      <c r="T76" s="36"/>
      <c r="U76" s="36"/>
      <c r="V76" s="36"/>
      <c r="W76" s="36"/>
      <c r="X76" s="36"/>
      <c r="Y76" s="36"/>
      <c r="Z76" s="36"/>
      <c r="AA76" s="36"/>
      <c r="AB76" s="36"/>
      <c r="AC76" s="36"/>
      <c r="AD76" s="36"/>
      <c r="AE76" s="36"/>
    </row>
    <row r="77" spans="1:47" s="2" customFormat="1" ht="6.9"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16.5" customHeight="1">
      <c r="A79" s="36"/>
      <c r="B79" s="37"/>
      <c r="C79" s="38"/>
      <c r="D79" s="38"/>
      <c r="E79" s="408" t="str">
        <f>E7</f>
        <v>Stavební úpravy domu č.p. 219 a domu č.p. 1405 v Dělnické ulici v Ústí nad Orlicí</v>
      </c>
      <c r="F79" s="409"/>
      <c r="G79" s="409"/>
      <c r="H79" s="409"/>
      <c r="I79" s="38"/>
      <c r="J79" s="38"/>
      <c r="K79" s="38"/>
      <c r="L79" s="116"/>
      <c r="S79" s="36"/>
      <c r="T79" s="36"/>
      <c r="U79" s="36"/>
      <c r="V79" s="36"/>
      <c r="W79" s="36"/>
      <c r="X79" s="36"/>
      <c r="Y79" s="36"/>
      <c r="Z79" s="36"/>
      <c r="AA79" s="36"/>
      <c r="AB79" s="36"/>
      <c r="AC79" s="36"/>
      <c r="AD79" s="36"/>
      <c r="AE79" s="36"/>
    </row>
    <row r="80" spans="1:47" s="1" customFormat="1" ht="12" customHeight="1">
      <c r="B80" s="23"/>
      <c r="C80" s="31" t="s">
        <v>185</v>
      </c>
      <c r="D80" s="24"/>
      <c r="E80" s="24"/>
      <c r="F80" s="24"/>
      <c r="G80" s="24"/>
      <c r="H80" s="24"/>
      <c r="I80" s="24"/>
      <c r="J80" s="24"/>
      <c r="K80" s="24"/>
      <c r="L80" s="22"/>
    </row>
    <row r="81" spans="1:65" s="1" customFormat="1" ht="16.5" customHeight="1">
      <c r="B81" s="23"/>
      <c r="C81" s="24"/>
      <c r="D81" s="24"/>
      <c r="E81" s="408" t="s">
        <v>3498</v>
      </c>
      <c r="F81" s="359"/>
      <c r="G81" s="359"/>
      <c r="H81" s="359"/>
      <c r="I81" s="24"/>
      <c r="J81" s="24"/>
      <c r="K81" s="24"/>
      <c r="L81" s="22"/>
    </row>
    <row r="82" spans="1:65" s="1" customFormat="1" ht="12" customHeight="1">
      <c r="B82" s="23"/>
      <c r="C82" s="31" t="s">
        <v>187</v>
      </c>
      <c r="D82" s="24"/>
      <c r="E82" s="24"/>
      <c r="F82" s="24"/>
      <c r="G82" s="24"/>
      <c r="H82" s="24"/>
      <c r="I82" s="24"/>
      <c r="J82" s="24"/>
      <c r="K82" s="24"/>
      <c r="L82" s="22"/>
    </row>
    <row r="83" spans="1:65" s="2" customFormat="1" ht="16.5" customHeight="1">
      <c r="A83" s="36"/>
      <c r="B83" s="37"/>
      <c r="C83" s="38"/>
      <c r="D83" s="38"/>
      <c r="E83" s="410" t="s">
        <v>3499</v>
      </c>
      <c r="F83" s="411"/>
      <c r="G83" s="411"/>
      <c r="H83" s="411"/>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189</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81" t="str">
        <f>E13</f>
        <v>SO 01 D.1.8NED - Silnoproudá elektrotechnika</v>
      </c>
      <c r="F85" s="411"/>
      <c r="G85" s="411"/>
      <c r="H85" s="411"/>
      <c r="I85" s="38"/>
      <c r="J85" s="38"/>
      <c r="K85" s="38"/>
      <c r="L85" s="116"/>
      <c r="S85" s="36"/>
      <c r="T85" s="36"/>
      <c r="U85" s="36"/>
      <c r="V85" s="36"/>
      <c r="W85" s="36"/>
      <c r="X85" s="36"/>
      <c r="Y85" s="36"/>
      <c r="Z85" s="36"/>
      <c r="AA85" s="36"/>
      <c r="AB85" s="36"/>
      <c r="AC85" s="36"/>
      <c r="AD85" s="36"/>
      <c r="AE85" s="36"/>
    </row>
    <row r="86" spans="1:65"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F16</f>
        <v>K.ú. Ústí nad Orlicí p.č.st.1642 st. 3159</v>
      </c>
      <c r="G87" s="38"/>
      <c r="H87" s="38"/>
      <c r="I87" s="31" t="s">
        <v>23</v>
      </c>
      <c r="J87" s="61" t="str">
        <f>IF(J16="","",J16)</f>
        <v>23. 2. 2021</v>
      </c>
      <c r="K87" s="38"/>
      <c r="L87" s="116"/>
      <c r="S87" s="36"/>
      <c r="T87" s="36"/>
      <c r="U87" s="36"/>
      <c r="V87" s="36"/>
      <c r="W87" s="36"/>
      <c r="X87" s="36"/>
      <c r="Y87" s="36"/>
      <c r="Z87" s="36"/>
      <c r="AA87" s="36"/>
      <c r="AB87" s="36"/>
      <c r="AC87" s="36"/>
      <c r="AD87" s="36"/>
      <c r="AE87" s="36"/>
    </row>
    <row r="88" spans="1:65"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54.45" customHeight="1">
      <c r="A89" s="36"/>
      <c r="B89" s="37"/>
      <c r="C89" s="31" t="s">
        <v>25</v>
      </c>
      <c r="D89" s="38"/>
      <c r="E89" s="38"/>
      <c r="F89" s="29" t="str">
        <f>E19</f>
        <v>Město Ústí nad Orlicí, Sychrova 16, 56224 Ústí nO</v>
      </c>
      <c r="G89" s="38"/>
      <c r="H89" s="38"/>
      <c r="I89" s="31" t="s">
        <v>33</v>
      </c>
      <c r="J89" s="34" t="str">
        <f>E25</f>
        <v>BKN,spol.s r.o.Vladislavova 29/I,566 01Vysoké Mýto</v>
      </c>
      <c r="K89" s="38"/>
      <c r="L89" s="116"/>
      <c r="S89" s="36"/>
      <c r="T89" s="36"/>
      <c r="U89" s="36"/>
      <c r="V89" s="36"/>
      <c r="W89" s="36"/>
      <c r="X89" s="36"/>
      <c r="Y89" s="36"/>
      <c r="Z89" s="36"/>
      <c r="AA89" s="36"/>
      <c r="AB89" s="36"/>
      <c r="AC89" s="36"/>
      <c r="AD89" s="36"/>
      <c r="AE89" s="36"/>
    </row>
    <row r="90" spans="1:65" s="2" customFormat="1" ht="15.15" customHeight="1">
      <c r="A90" s="36"/>
      <c r="B90" s="37"/>
      <c r="C90" s="31" t="s">
        <v>31</v>
      </c>
      <c r="D90" s="38"/>
      <c r="E90" s="38"/>
      <c r="F90" s="29" t="str">
        <f>IF(E22="","",E22)</f>
        <v>Vyplň údaj</v>
      </c>
      <c r="G90" s="38"/>
      <c r="H90" s="38"/>
      <c r="I90" s="31" t="s">
        <v>38</v>
      </c>
      <c r="J90" s="34" t="str">
        <f>E28</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3"/>
      <c r="B92" s="154"/>
      <c r="C92" s="155" t="s">
        <v>218</v>
      </c>
      <c r="D92" s="156" t="s">
        <v>61</v>
      </c>
      <c r="E92" s="156" t="s">
        <v>57</v>
      </c>
      <c r="F92" s="156" t="s">
        <v>58</v>
      </c>
      <c r="G92" s="156" t="s">
        <v>219</v>
      </c>
      <c r="H92" s="156" t="s">
        <v>220</v>
      </c>
      <c r="I92" s="156" t="s">
        <v>221</v>
      </c>
      <c r="J92" s="156" t="s">
        <v>193</v>
      </c>
      <c r="K92" s="157" t="s">
        <v>222</v>
      </c>
      <c r="L92" s="158"/>
      <c r="M92" s="70" t="s">
        <v>19</v>
      </c>
      <c r="N92" s="71" t="s">
        <v>46</v>
      </c>
      <c r="O92" s="71" t="s">
        <v>223</v>
      </c>
      <c r="P92" s="71" t="s">
        <v>224</v>
      </c>
      <c r="Q92" s="71" t="s">
        <v>225</v>
      </c>
      <c r="R92" s="71" t="s">
        <v>226</v>
      </c>
      <c r="S92" s="71" t="s">
        <v>227</v>
      </c>
      <c r="T92" s="72" t="s">
        <v>228</v>
      </c>
      <c r="U92" s="153"/>
      <c r="V92" s="153"/>
      <c r="W92" s="153"/>
      <c r="X92" s="153"/>
      <c r="Y92" s="153"/>
      <c r="Z92" s="153"/>
      <c r="AA92" s="153"/>
      <c r="AB92" s="153"/>
      <c r="AC92" s="153"/>
      <c r="AD92" s="153"/>
      <c r="AE92" s="153"/>
    </row>
    <row r="93" spans="1:65" s="2" customFormat="1" ht="22.8" customHeight="1">
      <c r="A93" s="36"/>
      <c r="B93" s="37"/>
      <c r="C93" s="77" t="s">
        <v>229</v>
      </c>
      <c r="D93" s="38"/>
      <c r="E93" s="38"/>
      <c r="F93" s="38"/>
      <c r="G93" s="38"/>
      <c r="H93" s="38"/>
      <c r="I93" s="38"/>
      <c r="J93" s="159">
        <f>BK93</f>
        <v>0</v>
      </c>
      <c r="K93" s="38"/>
      <c r="L93" s="41"/>
      <c r="M93" s="73"/>
      <c r="N93" s="160"/>
      <c r="O93" s="74"/>
      <c r="P93" s="161">
        <f>P94</f>
        <v>0</v>
      </c>
      <c r="Q93" s="74"/>
      <c r="R93" s="161">
        <f>R94</f>
        <v>0</v>
      </c>
      <c r="S93" s="74"/>
      <c r="T93" s="162">
        <f>T94</f>
        <v>0</v>
      </c>
      <c r="U93" s="36"/>
      <c r="V93" s="36"/>
      <c r="W93" s="36"/>
      <c r="X93" s="36"/>
      <c r="Y93" s="36"/>
      <c r="Z93" s="36"/>
      <c r="AA93" s="36"/>
      <c r="AB93" s="36"/>
      <c r="AC93" s="36"/>
      <c r="AD93" s="36"/>
      <c r="AE93" s="36"/>
      <c r="AT93" s="19" t="s">
        <v>75</v>
      </c>
      <c r="AU93" s="19" t="s">
        <v>194</v>
      </c>
      <c r="BK93" s="163">
        <f>BK94</f>
        <v>0</v>
      </c>
    </row>
    <row r="94" spans="1:65" s="12" customFormat="1" ht="25.95" customHeight="1">
      <c r="B94" s="164"/>
      <c r="C94" s="165"/>
      <c r="D94" s="166" t="s">
        <v>75</v>
      </c>
      <c r="E94" s="167" t="s">
        <v>1060</v>
      </c>
      <c r="F94" s="167" t="s">
        <v>1061</v>
      </c>
      <c r="G94" s="165"/>
      <c r="H94" s="165"/>
      <c r="I94" s="168"/>
      <c r="J94" s="169">
        <f>BK94</f>
        <v>0</v>
      </c>
      <c r="K94" s="165"/>
      <c r="L94" s="170"/>
      <c r="M94" s="171"/>
      <c r="N94" s="172"/>
      <c r="O94" s="172"/>
      <c r="P94" s="173">
        <f>P95</f>
        <v>0</v>
      </c>
      <c r="Q94" s="172"/>
      <c r="R94" s="173">
        <f>R95</f>
        <v>0</v>
      </c>
      <c r="S94" s="172"/>
      <c r="T94" s="174">
        <f>T95</f>
        <v>0</v>
      </c>
      <c r="AR94" s="175" t="s">
        <v>85</v>
      </c>
      <c r="AT94" s="176" t="s">
        <v>75</v>
      </c>
      <c r="AU94" s="176" t="s">
        <v>76</v>
      </c>
      <c r="AY94" s="175" t="s">
        <v>232</v>
      </c>
      <c r="BK94" s="177">
        <f>BK95</f>
        <v>0</v>
      </c>
    </row>
    <row r="95" spans="1:65" s="12" customFormat="1" ht="22.8" customHeight="1">
      <c r="B95" s="164"/>
      <c r="C95" s="165"/>
      <c r="D95" s="166" t="s">
        <v>75</v>
      </c>
      <c r="E95" s="178" t="s">
        <v>2472</v>
      </c>
      <c r="F95" s="178" t="s">
        <v>2473</v>
      </c>
      <c r="G95" s="165"/>
      <c r="H95" s="165"/>
      <c r="I95" s="168"/>
      <c r="J95" s="179">
        <f>BK95</f>
        <v>0</v>
      </c>
      <c r="K95" s="165"/>
      <c r="L95" s="170"/>
      <c r="M95" s="171"/>
      <c r="N95" s="172"/>
      <c r="O95" s="172"/>
      <c r="P95" s="173">
        <f>SUM(P96:P98)</f>
        <v>0</v>
      </c>
      <c r="Q95" s="172"/>
      <c r="R95" s="173">
        <f>SUM(R96:R98)</f>
        <v>0</v>
      </c>
      <c r="S95" s="172"/>
      <c r="T95" s="174">
        <f>SUM(T96:T98)</f>
        <v>0</v>
      </c>
      <c r="AR95" s="175" t="s">
        <v>85</v>
      </c>
      <c r="AT95" s="176" t="s">
        <v>75</v>
      </c>
      <c r="AU95" s="176" t="s">
        <v>83</v>
      </c>
      <c r="AY95" s="175" t="s">
        <v>232</v>
      </c>
      <c r="BK95" s="177">
        <f>SUM(BK96:BK98)</f>
        <v>0</v>
      </c>
    </row>
    <row r="96" spans="1:65" s="2" customFormat="1" ht="16.5" customHeight="1">
      <c r="A96" s="36"/>
      <c r="B96" s="37"/>
      <c r="C96" s="232" t="s">
        <v>83</v>
      </c>
      <c r="D96" s="232" t="s">
        <v>300</v>
      </c>
      <c r="E96" s="233" t="s">
        <v>464</v>
      </c>
      <c r="F96" s="234" t="s">
        <v>6875</v>
      </c>
      <c r="G96" s="235" t="s">
        <v>1269</v>
      </c>
      <c r="H96" s="236">
        <v>1</v>
      </c>
      <c r="I96" s="237"/>
      <c r="J96" s="238">
        <f>ROUND(I96*H96,2)</f>
        <v>0</v>
      </c>
      <c r="K96" s="234" t="s">
        <v>19</v>
      </c>
      <c r="L96" s="239"/>
      <c r="M96" s="240" t="s">
        <v>19</v>
      </c>
      <c r="N96" s="241" t="s">
        <v>47</v>
      </c>
      <c r="O96" s="66"/>
      <c r="P96" s="189">
        <f>O96*H96</f>
        <v>0</v>
      </c>
      <c r="Q96" s="189">
        <v>0</v>
      </c>
      <c r="R96" s="189">
        <f>Q96*H96</f>
        <v>0</v>
      </c>
      <c r="S96" s="189">
        <v>0</v>
      </c>
      <c r="T96" s="190">
        <f>S96*H96</f>
        <v>0</v>
      </c>
      <c r="U96" s="36"/>
      <c r="V96" s="36"/>
      <c r="W96" s="36"/>
      <c r="X96" s="36"/>
      <c r="Y96" s="36"/>
      <c r="Z96" s="36"/>
      <c r="AA96" s="36"/>
      <c r="AB96" s="36"/>
      <c r="AC96" s="36"/>
      <c r="AD96" s="36"/>
      <c r="AE96" s="36"/>
      <c r="AR96" s="191" t="s">
        <v>453</v>
      </c>
      <c r="AT96" s="191" t="s">
        <v>300</v>
      </c>
      <c r="AU96" s="191" t="s">
        <v>85</v>
      </c>
      <c r="AY96" s="19" t="s">
        <v>232</v>
      </c>
      <c r="BE96" s="192">
        <f>IF(N96="základní",J96,0)</f>
        <v>0</v>
      </c>
      <c r="BF96" s="192">
        <f>IF(N96="snížená",J96,0)</f>
        <v>0</v>
      </c>
      <c r="BG96" s="192">
        <f>IF(N96="zákl. přenesená",J96,0)</f>
        <v>0</v>
      </c>
      <c r="BH96" s="192">
        <f>IF(N96="sníž. přenesená",J96,0)</f>
        <v>0</v>
      </c>
      <c r="BI96" s="192">
        <f>IF(N96="nulová",J96,0)</f>
        <v>0</v>
      </c>
      <c r="BJ96" s="19" t="s">
        <v>83</v>
      </c>
      <c r="BK96" s="192">
        <f>ROUND(I96*H96,2)</f>
        <v>0</v>
      </c>
      <c r="BL96" s="19" t="s">
        <v>348</v>
      </c>
      <c r="BM96" s="191" t="s">
        <v>6876</v>
      </c>
    </row>
    <row r="97" spans="1:65" s="2" customFormat="1" ht="16.5" customHeight="1">
      <c r="A97" s="36"/>
      <c r="B97" s="37"/>
      <c r="C97" s="180" t="s">
        <v>85</v>
      </c>
      <c r="D97" s="180" t="s">
        <v>234</v>
      </c>
      <c r="E97" s="181" t="s">
        <v>6877</v>
      </c>
      <c r="F97" s="182" t="s">
        <v>6878</v>
      </c>
      <c r="G97" s="183" t="s">
        <v>1269</v>
      </c>
      <c r="H97" s="184">
        <v>1</v>
      </c>
      <c r="I97" s="185"/>
      <c r="J97" s="186">
        <f>ROUND(I97*H97,2)</f>
        <v>0</v>
      </c>
      <c r="K97" s="182" t="s">
        <v>19</v>
      </c>
      <c r="L97" s="41"/>
      <c r="M97" s="187" t="s">
        <v>19</v>
      </c>
      <c r="N97" s="188" t="s">
        <v>47</v>
      </c>
      <c r="O97" s="66"/>
      <c r="P97" s="189">
        <f>O97*H97</f>
        <v>0</v>
      </c>
      <c r="Q97" s="189">
        <v>0</v>
      </c>
      <c r="R97" s="189">
        <f>Q97*H97</f>
        <v>0</v>
      </c>
      <c r="S97" s="189">
        <v>0</v>
      </c>
      <c r="T97" s="190">
        <f>S97*H97</f>
        <v>0</v>
      </c>
      <c r="U97" s="36"/>
      <c r="V97" s="36"/>
      <c r="W97" s="36"/>
      <c r="X97" s="36"/>
      <c r="Y97" s="36"/>
      <c r="Z97" s="36"/>
      <c r="AA97" s="36"/>
      <c r="AB97" s="36"/>
      <c r="AC97" s="36"/>
      <c r="AD97" s="36"/>
      <c r="AE97" s="36"/>
      <c r="AR97" s="191" t="s">
        <v>348</v>
      </c>
      <c r="AT97" s="191" t="s">
        <v>234</v>
      </c>
      <c r="AU97" s="191" t="s">
        <v>85</v>
      </c>
      <c r="AY97" s="19" t="s">
        <v>232</v>
      </c>
      <c r="BE97" s="192">
        <f>IF(N97="základní",J97,0)</f>
        <v>0</v>
      </c>
      <c r="BF97" s="192">
        <f>IF(N97="snížená",J97,0)</f>
        <v>0</v>
      </c>
      <c r="BG97" s="192">
        <f>IF(N97="zákl. přenesená",J97,0)</f>
        <v>0</v>
      </c>
      <c r="BH97" s="192">
        <f>IF(N97="sníž. přenesená",J97,0)</f>
        <v>0</v>
      </c>
      <c r="BI97" s="192">
        <f>IF(N97="nulová",J97,0)</f>
        <v>0</v>
      </c>
      <c r="BJ97" s="19" t="s">
        <v>83</v>
      </c>
      <c r="BK97" s="192">
        <f>ROUND(I97*H97,2)</f>
        <v>0</v>
      </c>
      <c r="BL97" s="19" t="s">
        <v>348</v>
      </c>
      <c r="BM97" s="191" t="s">
        <v>6879</v>
      </c>
    </row>
    <row r="98" spans="1:65" s="2" customFormat="1" ht="16.5" customHeight="1">
      <c r="A98" s="36"/>
      <c r="B98" s="37"/>
      <c r="C98" s="232" t="s">
        <v>94</v>
      </c>
      <c r="D98" s="232" t="s">
        <v>300</v>
      </c>
      <c r="E98" s="233" t="s">
        <v>75</v>
      </c>
      <c r="F98" s="234" t="s">
        <v>6880</v>
      </c>
      <c r="G98" s="235" t="s">
        <v>1269</v>
      </c>
      <c r="H98" s="236">
        <v>1</v>
      </c>
      <c r="I98" s="237"/>
      <c r="J98" s="238">
        <f>ROUND(I98*H98,2)</f>
        <v>0</v>
      </c>
      <c r="K98" s="234" t="s">
        <v>19</v>
      </c>
      <c r="L98" s="239"/>
      <c r="M98" s="269" t="s">
        <v>19</v>
      </c>
      <c r="N98" s="270" t="s">
        <v>47</v>
      </c>
      <c r="O98" s="257"/>
      <c r="P98" s="264">
        <f>O98*H98</f>
        <v>0</v>
      </c>
      <c r="Q98" s="264">
        <v>0</v>
      </c>
      <c r="R98" s="264">
        <f>Q98*H98</f>
        <v>0</v>
      </c>
      <c r="S98" s="264">
        <v>0</v>
      </c>
      <c r="T98" s="265">
        <f>S98*H98</f>
        <v>0</v>
      </c>
      <c r="U98" s="36"/>
      <c r="V98" s="36"/>
      <c r="W98" s="36"/>
      <c r="X98" s="36"/>
      <c r="Y98" s="36"/>
      <c r="Z98" s="36"/>
      <c r="AA98" s="36"/>
      <c r="AB98" s="36"/>
      <c r="AC98" s="36"/>
      <c r="AD98" s="36"/>
      <c r="AE98" s="36"/>
      <c r="AR98" s="191" t="s">
        <v>453</v>
      </c>
      <c r="AT98" s="191" t="s">
        <v>300</v>
      </c>
      <c r="AU98" s="191" t="s">
        <v>85</v>
      </c>
      <c r="AY98" s="19" t="s">
        <v>232</v>
      </c>
      <c r="BE98" s="192">
        <f>IF(N98="základní",J98,0)</f>
        <v>0</v>
      </c>
      <c r="BF98" s="192">
        <f>IF(N98="snížená",J98,0)</f>
        <v>0</v>
      </c>
      <c r="BG98" s="192">
        <f>IF(N98="zákl. přenesená",J98,0)</f>
        <v>0</v>
      </c>
      <c r="BH98" s="192">
        <f>IF(N98="sníž. přenesená",J98,0)</f>
        <v>0</v>
      </c>
      <c r="BI98" s="192">
        <f>IF(N98="nulová",J98,0)</f>
        <v>0</v>
      </c>
      <c r="BJ98" s="19" t="s">
        <v>83</v>
      </c>
      <c r="BK98" s="192">
        <f>ROUND(I98*H98,2)</f>
        <v>0</v>
      </c>
      <c r="BL98" s="19" t="s">
        <v>348</v>
      </c>
      <c r="BM98" s="191" t="s">
        <v>6881</v>
      </c>
    </row>
    <row r="99" spans="1:65" s="2" customFormat="1" ht="6.9" customHeight="1">
      <c r="A99" s="36"/>
      <c r="B99" s="49"/>
      <c r="C99" s="50"/>
      <c r="D99" s="50"/>
      <c r="E99" s="50"/>
      <c r="F99" s="50"/>
      <c r="G99" s="50"/>
      <c r="H99" s="50"/>
      <c r="I99" s="50"/>
      <c r="J99" s="50"/>
      <c r="K99" s="50"/>
      <c r="L99" s="41"/>
      <c r="M99" s="36"/>
      <c r="O99" s="36"/>
      <c r="P99" s="36"/>
      <c r="Q99" s="36"/>
      <c r="R99" s="36"/>
      <c r="S99" s="36"/>
      <c r="T99" s="36"/>
      <c r="U99" s="36"/>
      <c r="V99" s="36"/>
      <c r="W99" s="36"/>
      <c r="X99" s="36"/>
      <c r="Y99" s="36"/>
      <c r="Z99" s="36"/>
      <c r="AA99" s="36"/>
      <c r="AB99" s="36"/>
      <c r="AC99" s="36"/>
      <c r="AD99" s="36"/>
      <c r="AE99" s="36"/>
    </row>
  </sheetData>
  <sheetProtection algorithmName="SHA-512" hashValue="iRwC5EAJ+OaWHpQze9a51LV2MkQMZ+Yf9cjKCENmqM3ZpsBhimfGYF5VaIXDAqp+ly3XSVbONSG4m7LJzjDIrw==" saltValue="rRnxaR7sAW2Ekx2T91i8M4DJC8BB99/NY6UM8YkrxIoRugfF8ymV5wPLSF7rLFiZyshjakjemcX9qsZSHhgNpw==" spinCount="100000" sheet="1" objects="1" scenarios="1" formatColumns="0" formatRows="0" autoFilter="0"/>
  <autoFilter ref="C92:K98" xr:uid="{00000000-0009-0000-0000-00000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2:BM116"/>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149</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3499</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6882</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ROUND(J98,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ROUND((SUM(BE98:BE115)),  2)</f>
        <v>0</v>
      </c>
      <c r="G37" s="36"/>
      <c r="H37" s="36"/>
      <c r="I37" s="126">
        <v>0.21</v>
      </c>
      <c r="J37" s="125">
        <f>ROUND(((SUM(BE98:BE115))*I37),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ROUND((SUM(BF98:BF115)),  2)</f>
        <v>0</v>
      </c>
      <c r="G38" s="36"/>
      <c r="H38" s="36"/>
      <c r="I38" s="126">
        <v>0.15</v>
      </c>
      <c r="J38" s="125">
        <f>ROUND(((SUM(BF98:BF115))*I38),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ROUND((SUM(BG98:BG115)),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ROUND((SUM(BH98:BH115)),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ROUND((SUM(BI98:BI115)),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3499</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01 D.1.9NED - Elektronické komunikace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J98</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J99</f>
        <v>0</v>
      </c>
      <c r="K68" s="143"/>
      <c r="L68" s="147"/>
    </row>
    <row r="69" spans="1:47" s="10" customFormat="1" ht="19.95" customHeight="1">
      <c r="B69" s="148"/>
      <c r="C69" s="98"/>
      <c r="D69" s="149" t="s">
        <v>2480</v>
      </c>
      <c r="E69" s="150"/>
      <c r="F69" s="150"/>
      <c r="G69" s="150"/>
      <c r="H69" s="150"/>
      <c r="I69" s="150"/>
      <c r="J69" s="151">
        <f>J100</f>
        <v>0</v>
      </c>
      <c r="K69" s="98"/>
      <c r="L69" s="152"/>
    </row>
    <row r="70" spans="1:47" s="10" customFormat="1" ht="14.85" customHeight="1">
      <c r="B70" s="148"/>
      <c r="C70" s="98"/>
      <c r="D70" s="149" t="s">
        <v>6883</v>
      </c>
      <c r="E70" s="150"/>
      <c r="F70" s="150"/>
      <c r="G70" s="150"/>
      <c r="H70" s="150"/>
      <c r="I70" s="150"/>
      <c r="J70" s="151">
        <f>J101</f>
        <v>0</v>
      </c>
      <c r="K70" s="98"/>
      <c r="L70" s="152"/>
    </row>
    <row r="71" spans="1:47" s="10" customFormat="1" ht="14.85" customHeight="1">
      <c r="B71" s="148"/>
      <c r="C71" s="98"/>
      <c r="D71" s="149" t="s">
        <v>6884</v>
      </c>
      <c r="E71" s="150"/>
      <c r="F71" s="150"/>
      <c r="G71" s="150"/>
      <c r="H71" s="150"/>
      <c r="I71" s="150"/>
      <c r="J71" s="151">
        <f>J104</f>
        <v>0</v>
      </c>
      <c r="K71" s="98"/>
      <c r="L71" s="152"/>
    </row>
    <row r="72" spans="1:47" s="10" customFormat="1" ht="14.85" customHeight="1">
      <c r="B72" s="148"/>
      <c r="C72" s="98"/>
      <c r="D72" s="149" t="s">
        <v>6885</v>
      </c>
      <c r="E72" s="150"/>
      <c r="F72" s="150"/>
      <c r="G72" s="150"/>
      <c r="H72" s="150"/>
      <c r="I72" s="150"/>
      <c r="J72" s="151">
        <f>J107</f>
        <v>0</v>
      </c>
      <c r="K72" s="98"/>
      <c r="L72" s="152"/>
    </row>
    <row r="73" spans="1:47" s="10" customFormat="1" ht="14.85" customHeight="1">
      <c r="B73" s="148"/>
      <c r="C73" s="98"/>
      <c r="D73" s="149" t="s">
        <v>6886</v>
      </c>
      <c r="E73" s="150"/>
      <c r="F73" s="150"/>
      <c r="G73" s="150"/>
      <c r="H73" s="150"/>
      <c r="I73" s="150"/>
      <c r="J73" s="151">
        <f>J110</f>
        <v>0</v>
      </c>
      <c r="K73" s="98"/>
      <c r="L73" s="152"/>
    </row>
    <row r="74" spans="1:47" s="10" customFormat="1" ht="14.85" customHeight="1">
      <c r="B74" s="148"/>
      <c r="C74" s="98"/>
      <c r="D74" s="149" t="s">
        <v>6887</v>
      </c>
      <c r="E74" s="150"/>
      <c r="F74" s="150"/>
      <c r="G74" s="150"/>
      <c r="H74" s="150"/>
      <c r="I74" s="150"/>
      <c r="J74" s="151">
        <f>J113</f>
        <v>0</v>
      </c>
      <c r="K74" s="98"/>
      <c r="L74" s="152"/>
    </row>
    <row r="75" spans="1:47"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47" s="2" customFormat="1" ht="6.9"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47" s="2" customFormat="1" ht="6.9"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31" s="2" customFormat="1" ht="24.9" customHeight="1">
      <c r="A81" s="36"/>
      <c r="B81" s="37"/>
      <c r="C81" s="25" t="s">
        <v>217</v>
      </c>
      <c r="D81" s="38"/>
      <c r="E81" s="38"/>
      <c r="F81" s="38"/>
      <c r="G81" s="38"/>
      <c r="H81" s="38"/>
      <c r="I81" s="38"/>
      <c r="J81" s="38"/>
      <c r="K81" s="38"/>
      <c r="L81" s="116"/>
      <c r="S81" s="36"/>
      <c r="T81" s="36"/>
      <c r="U81" s="36"/>
      <c r="V81" s="36"/>
      <c r="W81" s="36"/>
      <c r="X81" s="36"/>
      <c r="Y81" s="36"/>
      <c r="Z81" s="36"/>
      <c r="AA81" s="36"/>
      <c r="AB81" s="36"/>
      <c r="AC81" s="36"/>
      <c r="AD81" s="36"/>
      <c r="AE81" s="36"/>
    </row>
    <row r="82" spans="1:31" s="2" customFormat="1" ht="6.9"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31" s="2" customFormat="1" ht="16.5" customHeight="1">
      <c r="A84" s="36"/>
      <c r="B84" s="37"/>
      <c r="C84" s="38"/>
      <c r="D84" s="38"/>
      <c r="E84" s="408" t="str">
        <f>E7</f>
        <v>Stavební úpravy domu č.p. 219 a domu č.p. 1405 v Dělnické ulici v Ústí nad Orlicí</v>
      </c>
      <c r="F84" s="409"/>
      <c r="G84" s="409"/>
      <c r="H84" s="409"/>
      <c r="I84" s="38"/>
      <c r="J84" s="38"/>
      <c r="K84" s="38"/>
      <c r="L84" s="116"/>
      <c r="S84" s="36"/>
      <c r="T84" s="36"/>
      <c r="U84" s="36"/>
      <c r="V84" s="36"/>
      <c r="W84" s="36"/>
      <c r="X84" s="36"/>
      <c r="Y84" s="36"/>
      <c r="Z84" s="36"/>
      <c r="AA84" s="36"/>
      <c r="AB84" s="36"/>
      <c r="AC84" s="36"/>
      <c r="AD84" s="36"/>
      <c r="AE84" s="36"/>
    </row>
    <row r="85" spans="1:31" s="1" customFormat="1" ht="12" customHeight="1">
      <c r="B85" s="23"/>
      <c r="C85" s="31" t="s">
        <v>185</v>
      </c>
      <c r="D85" s="24"/>
      <c r="E85" s="24"/>
      <c r="F85" s="24"/>
      <c r="G85" s="24"/>
      <c r="H85" s="24"/>
      <c r="I85" s="24"/>
      <c r="J85" s="24"/>
      <c r="K85" s="24"/>
      <c r="L85" s="22"/>
    </row>
    <row r="86" spans="1:31" s="1" customFormat="1" ht="16.5" customHeight="1">
      <c r="B86" s="23"/>
      <c r="C86" s="24"/>
      <c r="D86" s="24"/>
      <c r="E86" s="408" t="s">
        <v>3498</v>
      </c>
      <c r="F86" s="359"/>
      <c r="G86" s="359"/>
      <c r="H86" s="359"/>
      <c r="I86" s="24"/>
      <c r="J86" s="24"/>
      <c r="K86" s="24"/>
      <c r="L86" s="22"/>
    </row>
    <row r="87" spans="1:31" s="1" customFormat="1" ht="12" customHeight="1">
      <c r="B87" s="23"/>
      <c r="C87" s="31" t="s">
        <v>187</v>
      </c>
      <c r="D87" s="24"/>
      <c r="E87" s="24"/>
      <c r="F87" s="24"/>
      <c r="G87" s="24"/>
      <c r="H87" s="24"/>
      <c r="I87" s="24"/>
      <c r="J87" s="24"/>
      <c r="K87" s="24"/>
      <c r="L87" s="22"/>
    </row>
    <row r="88" spans="1:31" s="2" customFormat="1" ht="16.5" customHeight="1">
      <c r="A88" s="36"/>
      <c r="B88" s="37"/>
      <c r="C88" s="38"/>
      <c r="D88" s="38"/>
      <c r="E88" s="410" t="s">
        <v>3499</v>
      </c>
      <c r="F88" s="411"/>
      <c r="G88" s="411"/>
      <c r="H88" s="411"/>
      <c r="I88" s="38"/>
      <c r="J88" s="38"/>
      <c r="K88" s="38"/>
      <c r="L88" s="116"/>
      <c r="S88" s="36"/>
      <c r="T88" s="36"/>
      <c r="U88" s="36"/>
      <c r="V88" s="36"/>
      <c r="W88" s="36"/>
      <c r="X88" s="36"/>
      <c r="Y88" s="36"/>
      <c r="Z88" s="36"/>
      <c r="AA88" s="36"/>
      <c r="AB88" s="36"/>
      <c r="AC88" s="36"/>
      <c r="AD88" s="36"/>
      <c r="AE88" s="36"/>
    </row>
    <row r="89" spans="1:31" s="2" customFormat="1" ht="12" customHeight="1">
      <c r="A89" s="36"/>
      <c r="B89" s="37"/>
      <c r="C89" s="31" t="s">
        <v>189</v>
      </c>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16.5" customHeight="1">
      <c r="A90" s="36"/>
      <c r="B90" s="37"/>
      <c r="C90" s="38"/>
      <c r="D90" s="38"/>
      <c r="E90" s="381" t="str">
        <f>E13</f>
        <v>SO 01 D.1.9NED - Elektronické komunikace</v>
      </c>
      <c r="F90" s="411"/>
      <c r="G90" s="411"/>
      <c r="H90" s="411"/>
      <c r="I90" s="38"/>
      <c r="J90" s="38"/>
      <c r="K90" s="38"/>
      <c r="L90" s="116"/>
      <c r="S90" s="36"/>
      <c r="T90" s="36"/>
      <c r="U90" s="36"/>
      <c r="V90" s="36"/>
      <c r="W90" s="36"/>
      <c r="X90" s="36"/>
      <c r="Y90" s="36"/>
      <c r="Z90" s="36"/>
      <c r="AA90" s="36"/>
      <c r="AB90" s="36"/>
      <c r="AC90" s="36"/>
      <c r="AD90" s="36"/>
      <c r="AE90" s="36"/>
    </row>
    <row r="91" spans="1:31" s="2" customFormat="1" ht="6.9"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K.ú. Ústí nad Orlicí p.č.st.1642 st. 3159</v>
      </c>
      <c r="G92" s="38"/>
      <c r="H92" s="38"/>
      <c r="I92" s="31" t="s">
        <v>23</v>
      </c>
      <c r="J92" s="61" t="str">
        <f>IF(J16="","",J16)</f>
        <v>23. 2. 2021</v>
      </c>
      <c r="K92" s="38"/>
      <c r="L92" s="116"/>
      <c r="S92" s="36"/>
      <c r="T92" s="36"/>
      <c r="U92" s="36"/>
      <c r="V92" s="36"/>
      <c r="W92" s="36"/>
      <c r="X92" s="36"/>
      <c r="Y92" s="36"/>
      <c r="Z92" s="36"/>
      <c r="AA92" s="36"/>
      <c r="AB92" s="36"/>
      <c r="AC92" s="36"/>
      <c r="AD92" s="36"/>
      <c r="AE92" s="36"/>
    </row>
    <row r="93" spans="1:31" s="2" customFormat="1" ht="6.9"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31" s="2" customFormat="1" ht="54.45" customHeight="1">
      <c r="A94" s="36"/>
      <c r="B94" s="37"/>
      <c r="C94" s="31" t="s">
        <v>25</v>
      </c>
      <c r="D94" s="38"/>
      <c r="E94" s="38"/>
      <c r="F94" s="29" t="str">
        <f>E19</f>
        <v>Město Ústí nad Orlicí, Sychrova 16, 56224 Ústí nO</v>
      </c>
      <c r="G94" s="38"/>
      <c r="H94" s="38"/>
      <c r="I94" s="31" t="s">
        <v>33</v>
      </c>
      <c r="J94" s="34" t="str">
        <f>E25</f>
        <v>BKN,spol.s r.o.Vladislavova 29/I,566 01Vysoké Mýto</v>
      </c>
      <c r="K94" s="38"/>
      <c r="L94" s="116"/>
      <c r="S94" s="36"/>
      <c r="T94" s="36"/>
      <c r="U94" s="36"/>
      <c r="V94" s="36"/>
      <c r="W94" s="36"/>
      <c r="X94" s="36"/>
      <c r="Y94" s="36"/>
      <c r="Z94" s="36"/>
      <c r="AA94" s="36"/>
      <c r="AB94" s="36"/>
      <c r="AC94" s="36"/>
      <c r="AD94" s="36"/>
      <c r="AE94" s="36"/>
    </row>
    <row r="95" spans="1:31" s="2" customFormat="1" ht="15.15" customHeight="1">
      <c r="A95" s="36"/>
      <c r="B95" s="37"/>
      <c r="C95" s="31" t="s">
        <v>31</v>
      </c>
      <c r="D95" s="38"/>
      <c r="E95" s="38"/>
      <c r="F95" s="29" t="str">
        <f>IF(E22="","",E22)</f>
        <v>Vyplň údaj</v>
      </c>
      <c r="G95" s="38"/>
      <c r="H95" s="38"/>
      <c r="I95" s="31" t="s">
        <v>38</v>
      </c>
      <c r="J95" s="34" t="str">
        <f>E28</f>
        <v xml:space="preserve"> </v>
      </c>
      <c r="K95" s="38"/>
      <c r="L95" s="116"/>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6"/>
      <c r="S96" s="36"/>
      <c r="T96" s="36"/>
      <c r="U96" s="36"/>
      <c r="V96" s="36"/>
      <c r="W96" s="36"/>
      <c r="X96" s="36"/>
      <c r="Y96" s="36"/>
      <c r="Z96" s="36"/>
      <c r="AA96" s="36"/>
      <c r="AB96" s="36"/>
      <c r="AC96" s="36"/>
      <c r="AD96" s="36"/>
      <c r="AE96" s="36"/>
    </row>
    <row r="97" spans="1:65" s="11" customFormat="1" ht="29.25" customHeight="1">
      <c r="A97" s="153"/>
      <c r="B97" s="154"/>
      <c r="C97" s="155" t="s">
        <v>218</v>
      </c>
      <c r="D97" s="156" t="s">
        <v>61</v>
      </c>
      <c r="E97" s="156" t="s">
        <v>57</v>
      </c>
      <c r="F97" s="156" t="s">
        <v>58</v>
      </c>
      <c r="G97" s="156" t="s">
        <v>219</v>
      </c>
      <c r="H97" s="156" t="s">
        <v>220</v>
      </c>
      <c r="I97" s="156" t="s">
        <v>221</v>
      </c>
      <c r="J97" s="156" t="s">
        <v>193</v>
      </c>
      <c r="K97" s="157" t="s">
        <v>222</v>
      </c>
      <c r="L97" s="158"/>
      <c r="M97" s="70" t="s">
        <v>19</v>
      </c>
      <c r="N97" s="71" t="s">
        <v>46</v>
      </c>
      <c r="O97" s="71" t="s">
        <v>223</v>
      </c>
      <c r="P97" s="71" t="s">
        <v>224</v>
      </c>
      <c r="Q97" s="71" t="s">
        <v>225</v>
      </c>
      <c r="R97" s="71" t="s">
        <v>226</v>
      </c>
      <c r="S97" s="71" t="s">
        <v>227</v>
      </c>
      <c r="T97" s="72" t="s">
        <v>228</v>
      </c>
      <c r="U97" s="153"/>
      <c r="V97" s="153"/>
      <c r="W97" s="153"/>
      <c r="X97" s="153"/>
      <c r="Y97" s="153"/>
      <c r="Z97" s="153"/>
      <c r="AA97" s="153"/>
      <c r="AB97" s="153"/>
      <c r="AC97" s="153"/>
      <c r="AD97" s="153"/>
      <c r="AE97" s="153"/>
    </row>
    <row r="98" spans="1:65" s="2" customFormat="1" ht="22.8" customHeight="1">
      <c r="A98" s="36"/>
      <c r="B98" s="37"/>
      <c r="C98" s="77" t="s">
        <v>229</v>
      </c>
      <c r="D98" s="38"/>
      <c r="E98" s="38"/>
      <c r="F98" s="38"/>
      <c r="G98" s="38"/>
      <c r="H98" s="38"/>
      <c r="I98" s="38"/>
      <c r="J98" s="159">
        <f>BK98</f>
        <v>0</v>
      </c>
      <c r="K98" s="38"/>
      <c r="L98" s="41"/>
      <c r="M98" s="73"/>
      <c r="N98" s="160"/>
      <c r="O98" s="74"/>
      <c r="P98" s="161">
        <f>P99</f>
        <v>0</v>
      </c>
      <c r="Q98" s="74"/>
      <c r="R98" s="161">
        <f>R99</f>
        <v>0</v>
      </c>
      <c r="S98" s="74"/>
      <c r="T98" s="162">
        <f>T99</f>
        <v>0</v>
      </c>
      <c r="U98" s="36"/>
      <c r="V98" s="36"/>
      <c r="W98" s="36"/>
      <c r="X98" s="36"/>
      <c r="Y98" s="36"/>
      <c r="Z98" s="36"/>
      <c r="AA98" s="36"/>
      <c r="AB98" s="36"/>
      <c r="AC98" s="36"/>
      <c r="AD98" s="36"/>
      <c r="AE98" s="36"/>
      <c r="AT98" s="19" t="s">
        <v>75</v>
      </c>
      <c r="AU98" s="19" t="s">
        <v>194</v>
      </c>
      <c r="BK98" s="163">
        <f>BK99</f>
        <v>0</v>
      </c>
    </row>
    <row r="99" spans="1:65" s="12" customFormat="1" ht="25.95" customHeight="1">
      <c r="B99" s="164"/>
      <c r="C99" s="165"/>
      <c r="D99" s="166" t="s">
        <v>75</v>
      </c>
      <c r="E99" s="167" t="s">
        <v>1060</v>
      </c>
      <c r="F99" s="167" t="s">
        <v>1061</v>
      </c>
      <c r="G99" s="165"/>
      <c r="H99" s="165"/>
      <c r="I99" s="168"/>
      <c r="J99" s="169">
        <f>BK99</f>
        <v>0</v>
      </c>
      <c r="K99" s="165"/>
      <c r="L99" s="170"/>
      <c r="M99" s="171"/>
      <c r="N99" s="172"/>
      <c r="O99" s="172"/>
      <c r="P99" s="173">
        <f>P100</f>
        <v>0</v>
      </c>
      <c r="Q99" s="172"/>
      <c r="R99" s="173">
        <f>R100</f>
        <v>0</v>
      </c>
      <c r="S99" s="172"/>
      <c r="T99" s="174">
        <f>T100</f>
        <v>0</v>
      </c>
      <c r="AR99" s="175" t="s">
        <v>85</v>
      </c>
      <c r="AT99" s="176" t="s">
        <v>75</v>
      </c>
      <c r="AU99" s="176" t="s">
        <v>76</v>
      </c>
      <c r="AY99" s="175" t="s">
        <v>232</v>
      </c>
      <c r="BK99" s="177">
        <f>BK100</f>
        <v>0</v>
      </c>
    </row>
    <row r="100" spans="1:65" s="12" customFormat="1" ht="22.8" customHeight="1">
      <c r="B100" s="164"/>
      <c r="C100" s="165"/>
      <c r="D100" s="166" t="s">
        <v>75</v>
      </c>
      <c r="E100" s="178" t="s">
        <v>2483</v>
      </c>
      <c r="F100" s="178" t="s">
        <v>2484</v>
      </c>
      <c r="G100" s="165"/>
      <c r="H100" s="165"/>
      <c r="I100" s="168"/>
      <c r="J100" s="179">
        <f>BK100</f>
        <v>0</v>
      </c>
      <c r="K100" s="165"/>
      <c r="L100" s="170"/>
      <c r="M100" s="171"/>
      <c r="N100" s="172"/>
      <c r="O100" s="172"/>
      <c r="P100" s="173">
        <f>P101+P104+P107+P110+P113</f>
        <v>0</v>
      </c>
      <c r="Q100" s="172"/>
      <c r="R100" s="173">
        <f>R101+R104+R107+R110+R113</f>
        <v>0</v>
      </c>
      <c r="S100" s="172"/>
      <c r="T100" s="174">
        <f>T101+T104+T107+T110+T113</f>
        <v>0</v>
      </c>
      <c r="AR100" s="175" t="s">
        <v>85</v>
      </c>
      <c r="AT100" s="176" t="s">
        <v>75</v>
      </c>
      <c r="AU100" s="176" t="s">
        <v>83</v>
      </c>
      <c r="AY100" s="175" t="s">
        <v>232</v>
      </c>
      <c r="BK100" s="177">
        <f>BK101+BK104+BK107+BK110+BK113</f>
        <v>0</v>
      </c>
    </row>
    <row r="101" spans="1:65" s="12" customFormat="1" ht="20.85" customHeight="1">
      <c r="B101" s="164"/>
      <c r="C101" s="165"/>
      <c r="D101" s="166" t="s">
        <v>75</v>
      </c>
      <c r="E101" s="178" t="s">
        <v>6888</v>
      </c>
      <c r="F101" s="178" t="s">
        <v>6889</v>
      </c>
      <c r="G101" s="165"/>
      <c r="H101" s="165"/>
      <c r="I101" s="168"/>
      <c r="J101" s="179">
        <f>BK101</f>
        <v>0</v>
      </c>
      <c r="K101" s="165"/>
      <c r="L101" s="170"/>
      <c r="M101" s="171"/>
      <c r="N101" s="172"/>
      <c r="O101" s="172"/>
      <c r="P101" s="173">
        <f>SUM(P102:P103)</f>
        <v>0</v>
      </c>
      <c r="Q101" s="172"/>
      <c r="R101" s="173">
        <f>SUM(R102:R103)</f>
        <v>0</v>
      </c>
      <c r="S101" s="172"/>
      <c r="T101" s="174">
        <f>SUM(T102:T103)</f>
        <v>0</v>
      </c>
      <c r="AR101" s="175" t="s">
        <v>85</v>
      </c>
      <c r="AT101" s="176" t="s">
        <v>75</v>
      </c>
      <c r="AU101" s="176" t="s">
        <v>85</v>
      </c>
      <c r="AY101" s="175" t="s">
        <v>232</v>
      </c>
      <c r="BK101" s="177">
        <f>SUM(BK102:BK103)</f>
        <v>0</v>
      </c>
    </row>
    <row r="102" spans="1:65" s="2" customFormat="1" ht="21.75" customHeight="1">
      <c r="A102" s="36"/>
      <c r="B102" s="37"/>
      <c r="C102" s="232" t="s">
        <v>83</v>
      </c>
      <c r="D102" s="232" t="s">
        <v>300</v>
      </c>
      <c r="E102" s="233" t="s">
        <v>6890</v>
      </c>
      <c r="F102" s="234" t="s">
        <v>6891</v>
      </c>
      <c r="G102" s="235" t="s">
        <v>1269</v>
      </c>
      <c r="H102" s="236">
        <v>1</v>
      </c>
      <c r="I102" s="237"/>
      <c r="J102" s="238">
        <f>ROUND(I102*H102,2)</f>
        <v>0</v>
      </c>
      <c r="K102" s="234" t="s">
        <v>19</v>
      </c>
      <c r="L102" s="239"/>
      <c r="M102" s="240" t="s">
        <v>19</v>
      </c>
      <c r="N102" s="241" t="s">
        <v>47</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453</v>
      </c>
      <c r="AT102" s="191" t="s">
        <v>300</v>
      </c>
      <c r="AU102" s="191" t="s">
        <v>94</v>
      </c>
      <c r="AY102" s="19" t="s">
        <v>232</v>
      </c>
      <c r="BE102" s="192">
        <f>IF(N102="základní",J102,0)</f>
        <v>0</v>
      </c>
      <c r="BF102" s="192">
        <f>IF(N102="snížená",J102,0)</f>
        <v>0</v>
      </c>
      <c r="BG102" s="192">
        <f>IF(N102="zákl. přenesená",J102,0)</f>
        <v>0</v>
      </c>
      <c r="BH102" s="192">
        <f>IF(N102="sníž. přenesená",J102,0)</f>
        <v>0</v>
      </c>
      <c r="BI102" s="192">
        <f>IF(N102="nulová",J102,0)</f>
        <v>0</v>
      </c>
      <c r="BJ102" s="19" t="s">
        <v>83</v>
      </c>
      <c r="BK102" s="192">
        <f>ROUND(I102*H102,2)</f>
        <v>0</v>
      </c>
      <c r="BL102" s="19" t="s">
        <v>348</v>
      </c>
      <c r="BM102" s="191" t="s">
        <v>6892</v>
      </c>
    </row>
    <row r="103" spans="1:65" s="2" customFormat="1" ht="16.5" customHeight="1">
      <c r="A103" s="36"/>
      <c r="B103" s="37"/>
      <c r="C103" s="180" t="s">
        <v>85</v>
      </c>
      <c r="D103" s="180" t="s">
        <v>234</v>
      </c>
      <c r="E103" s="181" t="s">
        <v>2490</v>
      </c>
      <c r="F103" s="182" t="s">
        <v>6893</v>
      </c>
      <c r="G103" s="183" t="s">
        <v>1269</v>
      </c>
      <c r="H103" s="184">
        <v>1</v>
      </c>
      <c r="I103" s="185"/>
      <c r="J103" s="186">
        <f>ROUND(I103*H103,2)</f>
        <v>0</v>
      </c>
      <c r="K103" s="182" t="s">
        <v>19</v>
      </c>
      <c r="L103" s="41"/>
      <c r="M103" s="187" t="s">
        <v>19</v>
      </c>
      <c r="N103" s="188" t="s">
        <v>47</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348</v>
      </c>
      <c r="AT103" s="191" t="s">
        <v>234</v>
      </c>
      <c r="AU103" s="191" t="s">
        <v>94</v>
      </c>
      <c r="AY103" s="19" t="s">
        <v>232</v>
      </c>
      <c r="BE103" s="192">
        <f>IF(N103="základní",J103,0)</f>
        <v>0</v>
      </c>
      <c r="BF103" s="192">
        <f>IF(N103="snížená",J103,0)</f>
        <v>0</v>
      </c>
      <c r="BG103" s="192">
        <f>IF(N103="zákl. přenesená",J103,0)</f>
        <v>0</v>
      </c>
      <c r="BH103" s="192">
        <f>IF(N103="sníž. přenesená",J103,0)</f>
        <v>0</v>
      </c>
      <c r="BI103" s="192">
        <f>IF(N103="nulová",J103,0)</f>
        <v>0</v>
      </c>
      <c r="BJ103" s="19" t="s">
        <v>83</v>
      </c>
      <c r="BK103" s="192">
        <f>ROUND(I103*H103,2)</f>
        <v>0</v>
      </c>
      <c r="BL103" s="19" t="s">
        <v>348</v>
      </c>
      <c r="BM103" s="191" t="s">
        <v>6894</v>
      </c>
    </row>
    <row r="104" spans="1:65" s="12" customFormat="1" ht="20.85" customHeight="1">
      <c r="B104" s="164"/>
      <c r="C104" s="165"/>
      <c r="D104" s="166" t="s">
        <v>75</v>
      </c>
      <c r="E104" s="178" t="s">
        <v>6895</v>
      </c>
      <c r="F104" s="178" t="s">
        <v>6896</v>
      </c>
      <c r="G104" s="165"/>
      <c r="H104" s="165"/>
      <c r="I104" s="168"/>
      <c r="J104" s="179">
        <f>BK104</f>
        <v>0</v>
      </c>
      <c r="K104" s="165"/>
      <c r="L104" s="170"/>
      <c r="M104" s="171"/>
      <c r="N104" s="172"/>
      <c r="O104" s="172"/>
      <c r="P104" s="173">
        <f>SUM(P105:P106)</f>
        <v>0</v>
      </c>
      <c r="Q104" s="172"/>
      <c r="R104" s="173">
        <f>SUM(R105:R106)</f>
        <v>0</v>
      </c>
      <c r="S104" s="172"/>
      <c r="T104" s="174">
        <f>SUM(T105:T106)</f>
        <v>0</v>
      </c>
      <c r="AR104" s="175" t="s">
        <v>85</v>
      </c>
      <c r="AT104" s="176" t="s">
        <v>75</v>
      </c>
      <c r="AU104" s="176" t="s">
        <v>85</v>
      </c>
      <c r="AY104" s="175" t="s">
        <v>232</v>
      </c>
      <c r="BK104" s="177">
        <f>SUM(BK105:BK106)</f>
        <v>0</v>
      </c>
    </row>
    <row r="105" spans="1:65" s="2" customFormat="1" ht="16.5" customHeight="1">
      <c r="A105" s="36"/>
      <c r="B105" s="37"/>
      <c r="C105" s="232" t="s">
        <v>94</v>
      </c>
      <c r="D105" s="232" t="s">
        <v>300</v>
      </c>
      <c r="E105" s="233" t="s">
        <v>6897</v>
      </c>
      <c r="F105" s="234" t="s">
        <v>6898</v>
      </c>
      <c r="G105" s="235" t="s">
        <v>1269</v>
      </c>
      <c r="H105" s="236">
        <v>1</v>
      </c>
      <c r="I105" s="237"/>
      <c r="J105" s="238">
        <f>ROUND(I105*H105,2)</f>
        <v>0</v>
      </c>
      <c r="K105" s="234" t="s">
        <v>19</v>
      </c>
      <c r="L105" s="239"/>
      <c r="M105" s="240" t="s">
        <v>19</v>
      </c>
      <c r="N105" s="241" t="s">
        <v>47</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453</v>
      </c>
      <c r="AT105" s="191" t="s">
        <v>300</v>
      </c>
      <c r="AU105" s="191" t="s">
        <v>94</v>
      </c>
      <c r="AY105" s="19" t="s">
        <v>232</v>
      </c>
      <c r="BE105" s="192">
        <f>IF(N105="základní",J105,0)</f>
        <v>0</v>
      </c>
      <c r="BF105" s="192">
        <f>IF(N105="snížená",J105,0)</f>
        <v>0</v>
      </c>
      <c r="BG105" s="192">
        <f>IF(N105="zákl. přenesená",J105,0)</f>
        <v>0</v>
      </c>
      <c r="BH105" s="192">
        <f>IF(N105="sníž. přenesená",J105,0)</f>
        <v>0</v>
      </c>
      <c r="BI105" s="192">
        <f>IF(N105="nulová",J105,0)</f>
        <v>0</v>
      </c>
      <c r="BJ105" s="19" t="s">
        <v>83</v>
      </c>
      <c r="BK105" s="192">
        <f>ROUND(I105*H105,2)</f>
        <v>0</v>
      </c>
      <c r="BL105" s="19" t="s">
        <v>348</v>
      </c>
      <c r="BM105" s="191" t="s">
        <v>6899</v>
      </c>
    </row>
    <row r="106" spans="1:65" s="2" customFormat="1" ht="16.5" customHeight="1">
      <c r="A106" s="36"/>
      <c r="B106" s="37"/>
      <c r="C106" s="180" t="s">
        <v>139</v>
      </c>
      <c r="D106" s="180" t="s">
        <v>234</v>
      </c>
      <c r="E106" s="181" t="s">
        <v>6900</v>
      </c>
      <c r="F106" s="182" t="s">
        <v>6901</v>
      </c>
      <c r="G106" s="183" t="s">
        <v>1269</v>
      </c>
      <c r="H106" s="184">
        <v>1</v>
      </c>
      <c r="I106" s="185"/>
      <c r="J106" s="186">
        <f>ROUND(I106*H106,2)</f>
        <v>0</v>
      </c>
      <c r="K106" s="182" t="s">
        <v>19</v>
      </c>
      <c r="L106" s="41"/>
      <c r="M106" s="187" t="s">
        <v>19</v>
      </c>
      <c r="N106" s="188"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348</v>
      </c>
      <c r="AT106" s="191" t="s">
        <v>234</v>
      </c>
      <c r="AU106" s="191" t="s">
        <v>94</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348</v>
      </c>
      <c r="BM106" s="191" t="s">
        <v>6902</v>
      </c>
    </row>
    <row r="107" spans="1:65" s="12" customFormat="1" ht="20.85" customHeight="1">
      <c r="B107" s="164"/>
      <c r="C107" s="165"/>
      <c r="D107" s="166" t="s">
        <v>75</v>
      </c>
      <c r="E107" s="178" t="s">
        <v>6903</v>
      </c>
      <c r="F107" s="178" t="s">
        <v>6904</v>
      </c>
      <c r="G107" s="165"/>
      <c r="H107" s="165"/>
      <c r="I107" s="168"/>
      <c r="J107" s="179">
        <f>BK107</f>
        <v>0</v>
      </c>
      <c r="K107" s="165"/>
      <c r="L107" s="170"/>
      <c r="M107" s="171"/>
      <c r="N107" s="172"/>
      <c r="O107" s="172"/>
      <c r="P107" s="173">
        <f>SUM(P108:P109)</f>
        <v>0</v>
      </c>
      <c r="Q107" s="172"/>
      <c r="R107" s="173">
        <f>SUM(R108:R109)</f>
        <v>0</v>
      </c>
      <c r="S107" s="172"/>
      <c r="T107" s="174">
        <f>SUM(T108:T109)</f>
        <v>0</v>
      </c>
      <c r="AR107" s="175" t="s">
        <v>85</v>
      </c>
      <c r="AT107" s="176" t="s">
        <v>75</v>
      </c>
      <c r="AU107" s="176" t="s">
        <v>85</v>
      </c>
      <c r="AY107" s="175" t="s">
        <v>232</v>
      </c>
      <c r="BK107" s="177">
        <f>SUM(BK108:BK109)</f>
        <v>0</v>
      </c>
    </row>
    <row r="108" spans="1:65" s="2" customFormat="1" ht="16.5" customHeight="1">
      <c r="A108" s="36"/>
      <c r="B108" s="37"/>
      <c r="C108" s="232" t="s">
        <v>267</v>
      </c>
      <c r="D108" s="232" t="s">
        <v>300</v>
      </c>
      <c r="E108" s="233" t="s">
        <v>6905</v>
      </c>
      <c r="F108" s="234" t="s">
        <v>6906</v>
      </c>
      <c r="G108" s="235" t="s">
        <v>1269</v>
      </c>
      <c r="H108" s="236">
        <v>1</v>
      </c>
      <c r="I108" s="237"/>
      <c r="J108" s="238">
        <f>ROUND(I108*H108,2)</f>
        <v>0</v>
      </c>
      <c r="K108" s="234" t="s">
        <v>19</v>
      </c>
      <c r="L108" s="239"/>
      <c r="M108" s="240" t="s">
        <v>19</v>
      </c>
      <c r="N108" s="241" t="s">
        <v>47</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453</v>
      </c>
      <c r="AT108" s="191" t="s">
        <v>300</v>
      </c>
      <c r="AU108" s="191" t="s">
        <v>94</v>
      </c>
      <c r="AY108" s="19" t="s">
        <v>232</v>
      </c>
      <c r="BE108" s="192">
        <f>IF(N108="základní",J108,0)</f>
        <v>0</v>
      </c>
      <c r="BF108" s="192">
        <f>IF(N108="snížená",J108,0)</f>
        <v>0</v>
      </c>
      <c r="BG108" s="192">
        <f>IF(N108="zákl. přenesená",J108,0)</f>
        <v>0</v>
      </c>
      <c r="BH108" s="192">
        <f>IF(N108="sníž. přenesená",J108,0)</f>
        <v>0</v>
      </c>
      <c r="BI108" s="192">
        <f>IF(N108="nulová",J108,0)</f>
        <v>0</v>
      </c>
      <c r="BJ108" s="19" t="s">
        <v>83</v>
      </c>
      <c r="BK108" s="192">
        <f>ROUND(I108*H108,2)</f>
        <v>0</v>
      </c>
      <c r="BL108" s="19" t="s">
        <v>348</v>
      </c>
      <c r="BM108" s="191" t="s">
        <v>6907</v>
      </c>
    </row>
    <row r="109" spans="1:65" s="2" customFormat="1" ht="16.5" customHeight="1">
      <c r="A109" s="36"/>
      <c r="B109" s="37"/>
      <c r="C109" s="180" t="s">
        <v>275</v>
      </c>
      <c r="D109" s="180" t="s">
        <v>234</v>
      </c>
      <c r="E109" s="181" t="s">
        <v>6908</v>
      </c>
      <c r="F109" s="182" t="s">
        <v>6909</v>
      </c>
      <c r="G109" s="183" t="s">
        <v>1269</v>
      </c>
      <c r="H109" s="184">
        <v>1</v>
      </c>
      <c r="I109" s="185"/>
      <c r="J109" s="186">
        <f>ROUND(I109*H109,2)</f>
        <v>0</v>
      </c>
      <c r="K109" s="182" t="s">
        <v>19</v>
      </c>
      <c r="L109" s="41"/>
      <c r="M109" s="187" t="s">
        <v>19</v>
      </c>
      <c r="N109" s="188" t="s">
        <v>47</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348</v>
      </c>
      <c r="AT109" s="191" t="s">
        <v>234</v>
      </c>
      <c r="AU109" s="191" t="s">
        <v>94</v>
      </c>
      <c r="AY109" s="19" t="s">
        <v>232</v>
      </c>
      <c r="BE109" s="192">
        <f>IF(N109="základní",J109,0)</f>
        <v>0</v>
      </c>
      <c r="BF109" s="192">
        <f>IF(N109="snížená",J109,0)</f>
        <v>0</v>
      </c>
      <c r="BG109" s="192">
        <f>IF(N109="zákl. přenesená",J109,0)</f>
        <v>0</v>
      </c>
      <c r="BH109" s="192">
        <f>IF(N109="sníž. přenesená",J109,0)</f>
        <v>0</v>
      </c>
      <c r="BI109" s="192">
        <f>IF(N109="nulová",J109,0)</f>
        <v>0</v>
      </c>
      <c r="BJ109" s="19" t="s">
        <v>83</v>
      </c>
      <c r="BK109" s="192">
        <f>ROUND(I109*H109,2)</f>
        <v>0</v>
      </c>
      <c r="BL109" s="19" t="s">
        <v>348</v>
      </c>
      <c r="BM109" s="191" t="s">
        <v>6910</v>
      </c>
    </row>
    <row r="110" spans="1:65" s="12" customFormat="1" ht="20.85" customHeight="1">
      <c r="B110" s="164"/>
      <c r="C110" s="165"/>
      <c r="D110" s="166" t="s">
        <v>75</v>
      </c>
      <c r="E110" s="178" t="s">
        <v>6911</v>
      </c>
      <c r="F110" s="178" t="s">
        <v>6912</v>
      </c>
      <c r="G110" s="165"/>
      <c r="H110" s="165"/>
      <c r="I110" s="168"/>
      <c r="J110" s="179">
        <f>BK110</f>
        <v>0</v>
      </c>
      <c r="K110" s="165"/>
      <c r="L110" s="170"/>
      <c r="M110" s="171"/>
      <c r="N110" s="172"/>
      <c r="O110" s="172"/>
      <c r="P110" s="173">
        <f>SUM(P111:P112)</f>
        <v>0</v>
      </c>
      <c r="Q110" s="172"/>
      <c r="R110" s="173">
        <f>SUM(R111:R112)</f>
        <v>0</v>
      </c>
      <c r="S110" s="172"/>
      <c r="T110" s="174">
        <f>SUM(T111:T112)</f>
        <v>0</v>
      </c>
      <c r="AR110" s="175" t="s">
        <v>85</v>
      </c>
      <c r="AT110" s="176" t="s">
        <v>75</v>
      </c>
      <c r="AU110" s="176" t="s">
        <v>85</v>
      </c>
      <c r="AY110" s="175" t="s">
        <v>232</v>
      </c>
      <c r="BK110" s="177">
        <f>SUM(BK111:BK112)</f>
        <v>0</v>
      </c>
    </row>
    <row r="111" spans="1:65" s="2" customFormat="1" ht="16.5" customHeight="1">
      <c r="A111" s="36"/>
      <c r="B111" s="37"/>
      <c r="C111" s="232" t="s">
        <v>283</v>
      </c>
      <c r="D111" s="232" t="s">
        <v>300</v>
      </c>
      <c r="E111" s="233" t="s">
        <v>6913</v>
      </c>
      <c r="F111" s="234" t="s">
        <v>6914</v>
      </c>
      <c r="G111" s="235" t="s">
        <v>1269</v>
      </c>
      <c r="H111" s="236">
        <v>1</v>
      </c>
      <c r="I111" s="237"/>
      <c r="J111" s="238">
        <f>ROUND(I111*H111,2)</f>
        <v>0</v>
      </c>
      <c r="K111" s="234" t="s">
        <v>19</v>
      </c>
      <c r="L111" s="239"/>
      <c r="M111" s="240" t="s">
        <v>19</v>
      </c>
      <c r="N111" s="241" t="s">
        <v>47</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453</v>
      </c>
      <c r="AT111" s="191" t="s">
        <v>300</v>
      </c>
      <c r="AU111" s="191" t="s">
        <v>94</v>
      </c>
      <c r="AY111" s="19" t="s">
        <v>232</v>
      </c>
      <c r="BE111" s="192">
        <f>IF(N111="základní",J111,0)</f>
        <v>0</v>
      </c>
      <c r="BF111" s="192">
        <f>IF(N111="snížená",J111,0)</f>
        <v>0</v>
      </c>
      <c r="BG111" s="192">
        <f>IF(N111="zákl. přenesená",J111,0)</f>
        <v>0</v>
      </c>
      <c r="BH111" s="192">
        <f>IF(N111="sníž. přenesená",J111,0)</f>
        <v>0</v>
      </c>
      <c r="BI111" s="192">
        <f>IF(N111="nulová",J111,0)</f>
        <v>0</v>
      </c>
      <c r="BJ111" s="19" t="s">
        <v>83</v>
      </c>
      <c r="BK111" s="192">
        <f>ROUND(I111*H111,2)</f>
        <v>0</v>
      </c>
      <c r="BL111" s="19" t="s">
        <v>348</v>
      </c>
      <c r="BM111" s="191" t="s">
        <v>6915</v>
      </c>
    </row>
    <row r="112" spans="1:65" s="2" customFormat="1" ht="16.5" customHeight="1">
      <c r="A112" s="36"/>
      <c r="B112" s="37"/>
      <c r="C112" s="180" t="s">
        <v>290</v>
      </c>
      <c r="D112" s="180" t="s">
        <v>234</v>
      </c>
      <c r="E112" s="181" t="s">
        <v>6916</v>
      </c>
      <c r="F112" s="182" t="s">
        <v>6917</v>
      </c>
      <c r="G112" s="183" t="s">
        <v>1269</v>
      </c>
      <c r="H112" s="184">
        <v>1</v>
      </c>
      <c r="I112" s="185"/>
      <c r="J112" s="186">
        <f>ROUND(I112*H112,2)</f>
        <v>0</v>
      </c>
      <c r="K112" s="182" t="s">
        <v>19</v>
      </c>
      <c r="L112" s="41"/>
      <c r="M112" s="187" t="s">
        <v>19</v>
      </c>
      <c r="N112" s="188" t="s">
        <v>47</v>
      </c>
      <c r="O112" s="66"/>
      <c r="P112" s="189">
        <f>O112*H112</f>
        <v>0</v>
      </c>
      <c r="Q112" s="189">
        <v>0</v>
      </c>
      <c r="R112" s="189">
        <f>Q112*H112</f>
        <v>0</v>
      </c>
      <c r="S112" s="189">
        <v>0</v>
      </c>
      <c r="T112" s="190">
        <f>S112*H112</f>
        <v>0</v>
      </c>
      <c r="U112" s="36"/>
      <c r="V112" s="36"/>
      <c r="W112" s="36"/>
      <c r="X112" s="36"/>
      <c r="Y112" s="36"/>
      <c r="Z112" s="36"/>
      <c r="AA112" s="36"/>
      <c r="AB112" s="36"/>
      <c r="AC112" s="36"/>
      <c r="AD112" s="36"/>
      <c r="AE112" s="36"/>
      <c r="AR112" s="191" t="s">
        <v>348</v>
      </c>
      <c r="AT112" s="191" t="s">
        <v>234</v>
      </c>
      <c r="AU112" s="191" t="s">
        <v>94</v>
      </c>
      <c r="AY112" s="19" t="s">
        <v>232</v>
      </c>
      <c r="BE112" s="192">
        <f>IF(N112="základní",J112,0)</f>
        <v>0</v>
      </c>
      <c r="BF112" s="192">
        <f>IF(N112="snížená",J112,0)</f>
        <v>0</v>
      </c>
      <c r="BG112" s="192">
        <f>IF(N112="zákl. přenesená",J112,0)</f>
        <v>0</v>
      </c>
      <c r="BH112" s="192">
        <f>IF(N112="sníž. přenesená",J112,0)</f>
        <v>0</v>
      </c>
      <c r="BI112" s="192">
        <f>IF(N112="nulová",J112,0)</f>
        <v>0</v>
      </c>
      <c r="BJ112" s="19" t="s">
        <v>83</v>
      </c>
      <c r="BK112" s="192">
        <f>ROUND(I112*H112,2)</f>
        <v>0</v>
      </c>
      <c r="BL112" s="19" t="s">
        <v>348</v>
      </c>
      <c r="BM112" s="191" t="s">
        <v>6918</v>
      </c>
    </row>
    <row r="113" spans="1:65" s="12" customFormat="1" ht="20.85" customHeight="1">
      <c r="B113" s="164"/>
      <c r="C113" s="165"/>
      <c r="D113" s="166" t="s">
        <v>75</v>
      </c>
      <c r="E113" s="178" t="s">
        <v>6919</v>
      </c>
      <c r="F113" s="178" t="s">
        <v>6920</v>
      </c>
      <c r="G113" s="165"/>
      <c r="H113" s="165"/>
      <c r="I113" s="168"/>
      <c r="J113" s="179">
        <f>BK113</f>
        <v>0</v>
      </c>
      <c r="K113" s="165"/>
      <c r="L113" s="170"/>
      <c r="M113" s="171"/>
      <c r="N113" s="172"/>
      <c r="O113" s="172"/>
      <c r="P113" s="173">
        <f>SUM(P114:P115)</f>
        <v>0</v>
      </c>
      <c r="Q113" s="172"/>
      <c r="R113" s="173">
        <f>SUM(R114:R115)</f>
        <v>0</v>
      </c>
      <c r="S113" s="172"/>
      <c r="T113" s="174">
        <f>SUM(T114:T115)</f>
        <v>0</v>
      </c>
      <c r="AR113" s="175" t="s">
        <v>85</v>
      </c>
      <c r="AT113" s="176" t="s">
        <v>75</v>
      </c>
      <c r="AU113" s="176" t="s">
        <v>85</v>
      </c>
      <c r="AY113" s="175" t="s">
        <v>232</v>
      </c>
      <c r="BK113" s="177">
        <f>SUM(BK114:BK115)</f>
        <v>0</v>
      </c>
    </row>
    <row r="114" spans="1:65" s="2" customFormat="1" ht="16.5" customHeight="1">
      <c r="A114" s="36"/>
      <c r="B114" s="37"/>
      <c r="C114" s="232" t="s">
        <v>299</v>
      </c>
      <c r="D114" s="232" t="s">
        <v>300</v>
      </c>
      <c r="E114" s="233" t="s">
        <v>6921</v>
      </c>
      <c r="F114" s="234" t="s">
        <v>6922</v>
      </c>
      <c r="G114" s="235" t="s">
        <v>1269</v>
      </c>
      <c r="H114" s="236">
        <v>1</v>
      </c>
      <c r="I114" s="237"/>
      <c r="J114" s="238">
        <f>ROUND(I114*H114,2)</f>
        <v>0</v>
      </c>
      <c r="K114" s="234" t="s">
        <v>19</v>
      </c>
      <c r="L114" s="239"/>
      <c r="M114" s="240" t="s">
        <v>19</v>
      </c>
      <c r="N114" s="241" t="s">
        <v>47</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453</v>
      </c>
      <c r="AT114" s="191" t="s">
        <v>300</v>
      </c>
      <c r="AU114" s="191" t="s">
        <v>94</v>
      </c>
      <c r="AY114" s="19" t="s">
        <v>232</v>
      </c>
      <c r="BE114" s="192">
        <f>IF(N114="základní",J114,0)</f>
        <v>0</v>
      </c>
      <c r="BF114" s="192">
        <f>IF(N114="snížená",J114,0)</f>
        <v>0</v>
      </c>
      <c r="BG114" s="192">
        <f>IF(N114="zákl. přenesená",J114,0)</f>
        <v>0</v>
      </c>
      <c r="BH114" s="192">
        <f>IF(N114="sníž. přenesená",J114,0)</f>
        <v>0</v>
      </c>
      <c r="BI114" s="192">
        <f>IF(N114="nulová",J114,0)</f>
        <v>0</v>
      </c>
      <c r="BJ114" s="19" t="s">
        <v>83</v>
      </c>
      <c r="BK114" s="192">
        <f>ROUND(I114*H114,2)</f>
        <v>0</v>
      </c>
      <c r="BL114" s="19" t="s">
        <v>348</v>
      </c>
      <c r="BM114" s="191" t="s">
        <v>6923</v>
      </c>
    </row>
    <row r="115" spans="1:65" s="2" customFormat="1" ht="16.5" customHeight="1">
      <c r="A115" s="36"/>
      <c r="B115" s="37"/>
      <c r="C115" s="180" t="s">
        <v>309</v>
      </c>
      <c r="D115" s="180" t="s">
        <v>234</v>
      </c>
      <c r="E115" s="181" t="s">
        <v>6924</v>
      </c>
      <c r="F115" s="182" t="s">
        <v>6925</v>
      </c>
      <c r="G115" s="183" t="s">
        <v>1269</v>
      </c>
      <c r="H115" s="184">
        <v>1</v>
      </c>
      <c r="I115" s="185"/>
      <c r="J115" s="186">
        <f>ROUND(I115*H115,2)</f>
        <v>0</v>
      </c>
      <c r="K115" s="182" t="s">
        <v>19</v>
      </c>
      <c r="L115" s="41"/>
      <c r="M115" s="262" t="s">
        <v>19</v>
      </c>
      <c r="N115" s="263" t="s">
        <v>47</v>
      </c>
      <c r="O115" s="257"/>
      <c r="P115" s="264">
        <f>O115*H115</f>
        <v>0</v>
      </c>
      <c r="Q115" s="264">
        <v>0</v>
      </c>
      <c r="R115" s="264">
        <f>Q115*H115</f>
        <v>0</v>
      </c>
      <c r="S115" s="264">
        <v>0</v>
      </c>
      <c r="T115" s="265">
        <f>S115*H115</f>
        <v>0</v>
      </c>
      <c r="U115" s="36"/>
      <c r="V115" s="36"/>
      <c r="W115" s="36"/>
      <c r="X115" s="36"/>
      <c r="Y115" s="36"/>
      <c r="Z115" s="36"/>
      <c r="AA115" s="36"/>
      <c r="AB115" s="36"/>
      <c r="AC115" s="36"/>
      <c r="AD115" s="36"/>
      <c r="AE115" s="36"/>
      <c r="AR115" s="191" t="s">
        <v>348</v>
      </c>
      <c r="AT115" s="191" t="s">
        <v>234</v>
      </c>
      <c r="AU115" s="191" t="s">
        <v>94</v>
      </c>
      <c r="AY115" s="19" t="s">
        <v>232</v>
      </c>
      <c r="BE115" s="192">
        <f>IF(N115="základní",J115,0)</f>
        <v>0</v>
      </c>
      <c r="BF115" s="192">
        <f>IF(N115="snížená",J115,0)</f>
        <v>0</v>
      </c>
      <c r="BG115" s="192">
        <f>IF(N115="zákl. přenesená",J115,0)</f>
        <v>0</v>
      </c>
      <c r="BH115" s="192">
        <f>IF(N115="sníž. přenesená",J115,0)</f>
        <v>0</v>
      </c>
      <c r="BI115" s="192">
        <f>IF(N115="nulová",J115,0)</f>
        <v>0</v>
      </c>
      <c r="BJ115" s="19" t="s">
        <v>83</v>
      </c>
      <c r="BK115" s="192">
        <f>ROUND(I115*H115,2)</f>
        <v>0</v>
      </c>
      <c r="BL115" s="19" t="s">
        <v>348</v>
      </c>
      <c r="BM115" s="191" t="s">
        <v>6926</v>
      </c>
    </row>
    <row r="116" spans="1:65" s="2" customFormat="1" ht="6.9" customHeight="1">
      <c r="A116" s="36"/>
      <c r="B116" s="49"/>
      <c r="C116" s="50"/>
      <c r="D116" s="50"/>
      <c r="E116" s="50"/>
      <c r="F116" s="50"/>
      <c r="G116" s="50"/>
      <c r="H116" s="50"/>
      <c r="I116" s="50"/>
      <c r="J116" s="50"/>
      <c r="K116" s="50"/>
      <c r="L116" s="41"/>
      <c r="M116" s="36"/>
      <c r="O116" s="36"/>
      <c r="P116" s="36"/>
      <c r="Q116" s="36"/>
      <c r="R116" s="36"/>
      <c r="S116" s="36"/>
      <c r="T116" s="36"/>
      <c r="U116" s="36"/>
      <c r="V116" s="36"/>
      <c r="W116" s="36"/>
      <c r="X116" s="36"/>
      <c r="Y116" s="36"/>
      <c r="Z116" s="36"/>
      <c r="AA116" s="36"/>
      <c r="AB116" s="36"/>
      <c r="AC116" s="36"/>
      <c r="AD116" s="36"/>
      <c r="AE116" s="36"/>
    </row>
  </sheetData>
  <sheetProtection algorithmName="SHA-512" hashValue="tHwIlPBSi5ANfakHQa0Y/YrJydNLdJ7+2UjPYaZPi+eV3m55wX4ol0lOnjh5GrNHBDS2Wkfn9YhibaEo6Up2+Q==" saltValue="n4H1pvyOW+npqbRILwM0gXFYyZiRWyQph9/NKCZvpE9qRE9OptSZ/tA4QtsCnk/1MoRj6XbDvI00WGf27wm9TQ==" spinCount="100000" sheet="1" objects="1" scenarios="1" formatColumns="0" formatRows="0" autoFilter="0"/>
  <autoFilter ref="C97:K115" xr:uid="{00000000-0009-0000-0000-000010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A2:BM33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154</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6927</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6928</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ROUND(J106,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ROUND((SUM(BE106:BE334)),  2)</f>
        <v>0</v>
      </c>
      <c r="G37" s="36"/>
      <c r="H37" s="36"/>
      <c r="I37" s="126">
        <v>0.21</v>
      </c>
      <c r="J37" s="125">
        <f>ROUND(((SUM(BE106:BE334))*I37),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ROUND((SUM(BF106:BF334)),  2)</f>
        <v>0</v>
      </c>
      <c r="G38" s="36"/>
      <c r="H38" s="36"/>
      <c r="I38" s="126">
        <v>0.15</v>
      </c>
      <c r="J38" s="125">
        <f>ROUND(((SUM(BF106:BF334))*I38),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ROUND((SUM(BG106:BG334)),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ROUND((SUM(BH106:BH334)),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ROUND((SUM(BI106:BI334)),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6927</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D.1.1NED - Architektonicko-stavební řešení</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J106</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J107</f>
        <v>0</v>
      </c>
      <c r="K68" s="143"/>
      <c r="L68" s="147"/>
    </row>
    <row r="69" spans="1:47" s="10" customFormat="1" ht="19.95" customHeight="1">
      <c r="B69" s="148"/>
      <c r="C69" s="98"/>
      <c r="D69" s="149" t="s">
        <v>197</v>
      </c>
      <c r="E69" s="150"/>
      <c r="F69" s="150"/>
      <c r="G69" s="150"/>
      <c r="H69" s="150"/>
      <c r="I69" s="150"/>
      <c r="J69" s="151">
        <f>J108</f>
        <v>0</v>
      </c>
      <c r="K69" s="98"/>
      <c r="L69" s="152"/>
    </row>
    <row r="70" spans="1:47" s="10" customFormat="1" ht="19.95" customHeight="1">
      <c r="B70" s="148"/>
      <c r="C70" s="98"/>
      <c r="D70" s="149" t="s">
        <v>198</v>
      </c>
      <c r="E70" s="150"/>
      <c r="F70" s="150"/>
      <c r="G70" s="150"/>
      <c r="H70" s="150"/>
      <c r="I70" s="150"/>
      <c r="J70" s="151">
        <f>J112</f>
        <v>0</v>
      </c>
      <c r="K70" s="98"/>
      <c r="L70" s="152"/>
    </row>
    <row r="71" spans="1:47" s="10" customFormat="1" ht="19.95" customHeight="1">
      <c r="B71" s="148"/>
      <c r="C71" s="98"/>
      <c r="D71" s="149" t="s">
        <v>199</v>
      </c>
      <c r="E71" s="150"/>
      <c r="F71" s="150"/>
      <c r="G71" s="150"/>
      <c r="H71" s="150"/>
      <c r="I71" s="150"/>
      <c r="J71" s="151">
        <f>J118</f>
        <v>0</v>
      </c>
      <c r="K71" s="98"/>
      <c r="L71" s="152"/>
    </row>
    <row r="72" spans="1:47" s="10" customFormat="1" ht="19.95" customHeight="1">
      <c r="B72" s="148"/>
      <c r="C72" s="98"/>
      <c r="D72" s="149" t="s">
        <v>200</v>
      </c>
      <c r="E72" s="150"/>
      <c r="F72" s="150"/>
      <c r="G72" s="150"/>
      <c r="H72" s="150"/>
      <c r="I72" s="150"/>
      <c r="J72" s="151">
        <f>J163</f>
        <v>0</v>
      </c>
      <c r="K72" s="98"/>
      <c r="L72" s="152"/>
    </row>
    <row r="73" spans="1:47" s="10" customFormat="1" ht="19.95" customHeight="1">
      <c r="B73" s="148"/>
      <c r="C73" s="98"/>
      <c r="D73" s="149" t="s">
        <v>201</v>
      </c>
      <c r="E73" s="150"/>
      <c r="F73" s="150"/>
      <c r="G73" s="150"/>
      <c r="H73" s="150"/>
      <c r="I73" s="150"/>
      <c r="J73" s="151">
        <f>J174</f>
        <v>0</v>
      </c>
      <c r="K73" s="98"/>
      <c r="L73" s="152"/>
    </row>
    <row r="74" spans="1:47" s="10" customFormat="1" ht="19.95" customHeight="1">
      <c r="B74" s="148"/>
      <c r="C74" s="98"/>
      <c r="D74" s="149" t="s">
        <v>202</v>
      </c>
      <c r="E74" s="150"/>
      <c r="F74" s="150"/>
      <c r="G74" s="150"/>
      <c r="H74" s="150"/>
      <c r="I74" s="150"/>
      <c r="J74" s="151">
        <f>J196</f>
        <v>0</v>
      </c>
      <c r="K74" s="98"/>
      <c r="L74" s="152"/>
    </row>
    <row r="75" spans="1:47" s="10" customFormat="1" ht="19.95" customHeight="1">
      <c r="B75" s="148"/>
      <c r="C75" s="98"/>
      <c r="D75" s="149" t="s">
        <v>203</v>
      </c>
      <c r="E75" s="150"/>
      <c r="F75" s="150"/>
      <c r="G75" s="150"/>
      <c r="H75" s="150"/>
      <c r="I75" s="150"/>
      <c r="J75" s="151">
        <f>J210</f>
        <v>0</v>
      </c>
      <c r="K75" s="98"/>
      <c r="L75" s="152"/>
    </row>
    <row r="76" spans="1:47" s="9" customFormat="1" ht="24.9" customHeight="1">
      <c r="B76" s="142"/>
      <c r="C76" s="143"/>
      <c r="D76" s="144" t="s">
        <v>204</v>
      </c>
      <c r="E76" s="145"/>
      <c r="F76" s="145"/>
      <c r="G76" s="145"/>
      <c r="H76" s="145"/>
      <c r="I76" s="145"/>
      <c r="J76" s="146">
        <f>J214</f>
        <v>0</v>
      </c>
      <c r="K76" s="143"/>
      <c r="L76" s="147"/>
    </row>
    <row r="77" spans="1:47" s="10" customFormat="1" ht="19.95" customHeight="1">
      <c r="B77" s="148"/>
      <c r="C77" s="98"/>
      <c r="D77" s="149" t="s">
        <v>211</v>
      </c>
      <c r="E77" s="150"/>
      <c r="F77" s="150"/>
      <c r="G77" s="150"/>
      <c r="H77" s="150"/>
      <c r="I77" s="150"/>
      <c r="J77" s="151">
        <f>J215</f>
        <v>0</v>
      </c>
      <c r="K77" s="98"/>
      <c r="L77" s="152"/>
    </row>
    <row r="78" spans="1:47" s="10" customFormat="1" ht="19.95" customHeight="1">
      <c r="B78" s="148"/>
      <c r="C78" s="98"/>
      <c r="D78" s="149" t="s">
        <v>214</v>
      </c>
      <c r="E78" s="150"/>
      <c r="F78" s="150"/>
      <c r="G78" s="150"/>
      <c r="H78" s="150"/>
      <c r="I78" s="150"/>
      <c r="J78" s="151">
        <f>J244</f>
        <v>0</v>
      </c>
      <c r="K78" s="98"/>
      <c r="L78" s="152"/>
    </row>
    <row r="79" spans="1:47" s="10" customFormat="1" ht="19.95" customHeight="1">
      <c r="B79" s="148"/>
      <c r="C79" s="98"/>
      <c r="D79" s="149" t="s">
        <v>215</v>
      </c>
      <c r="E79" s="150"/>
      <c r="F79" s="150"/>
      <c r="G79" s="150"/>
      <c r="H79" s="150"/>
      <c r="I79" s="150"/>
      <c r="J79" s="151">
        <f>J256</f>
        <v>0</v>
      </c>
      <c r="K79" s="98"/>
      <c r="L79" s="152"/>
    </row>
    <row r="80" spans="1:47" s="10" customFormat="1" ht="19.95" customHeight="1">
      <c r="B80" s="148"/>
      <c r="C80" s="98"/>
      <c r="D80" s="149" t="s">
        <v>3503</v>
      </c>
      <c r="E80" s="150"/>
      <c r="F80" s="150"/>
      <c r="G80" s="150"/>
      <c r="H80" s="150"/>
      <c r="I80" s="150"/>
      <c r="J80" s="151">
        <f>J259</f>
        <v>0</v>
      </c>
      <c r="K80" s="98"/>
      <c r="L80" s="152"/>
    </row>
    <row r="81" spans="1:31" s="10" customFormat="1" ht="19.95" customHeight="1">
      <c r="B81" s="148"/>
      <c r="C81" s="98"/>
      <c r="D81" s="149" t="s">
        <v>1715</v>
      </c>
      <c r="E81" s="150"/>
      <c r="F81" s="150"/>
      <c r="G81" s="150"/>
      <c r="H81" s="150"/>
      <c r="I81" s="150"/>
      <c r="J81" s="151">
        <f>J272</f>
        <v>0</v>
      </c>
      <c r="K81" s="98"/>
      <c r="L81" s="152"/>
    </row>
    <row r="82" spans="1:31" s="10" customFormat="1" ht="19.95" customHeight="1">
      <c r="B82" s="148"/>
      <c r="C82" s="98"/>
      <c r="D82" s="149" t="s">
        <v>2505</v>
      </c>
      <c r="E82" s="150"/>
      <c r="F82" s="150"/>
      <c r="G82" s="150"/>
      <c r="H82" s="150"/>
      <c r="I82" s="150"/>
      <c r="J82" s="151">
        <f>J288</f>
        <v>0</v>
      </c>
      <c r="K82" s="98"/>
      <c r="L82" s="152"/>
    </row>
    <row r="83" spans="1:31" s="2" customFormat="1" ht="21.75"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31" s="2" customFormat="1" ht="6.9" customHeight="1">
      <c r="A84" s="36"/>
      <c r="B84" s="49"/>
      <c r="C84" s="50"/>
      <c r="D84" s="50"/>
      <c r="E84" s="50"/>
      <c r="F84" s="50"/>
      <c r="G84" s="50"/>
      <c r="H84" s="50"/>
      <c r="I84" s="50"/>
      <c r="J84" s="50"/>
      <c r="K84" s="50"/>
      <c r="L84" s="116"/>
      <c r="S84" s="36"/>
      <c r="T84" s="36"/>
      <c r="U84" s="36"/>
      <c r="V84" s="36"/>
      <c r="W84" s="36"/>
      <c r="X84" s="36"/>
      <c r="Y84" s="36"/>
      <c r="Z84" s="36"/>
      <c r="AA84" s="36"/>
      <c r="AB84" s="36"/>
      <c r="AC84" s="36"/>
      <c r="AD84" s="36"/>
      <c r="AE84" s="36"/>
    </row>
    <row r="88" spans="1:31" s="2" customFormat="1" ht="6.9" customHeight="1">
      <c r="A88" s="36"/>
      <c r="B88" s="51"/>
      <c r="C88" s="52"/>
      <c r="D88" s="52"/>
      <c r="E88" s="52"/>
      <c r="F88" s="52"/>
      <c r="G88" s="52"/>
      <c r="H88" s="52"/>
      <c r="I88" s="52"/>
      <c r="J88" s="52"/>
      <c r="K88" s="52"/>
      <c r="L88" s="116"/>
      <c r="S88" s="36"/>
      <c r="T88" s="36"/>
      <c r="U88" s="36"/>
      <c r="V88" s="36"/>
      <c r="W88" s="36"/>
      <c r="X88" s="36"/>
      <c r="Y88" s="36"/>
      <c r="Z88" s="36"/>
      <c r="AA88" s="36"/>
      <c r="AB88" s="36"/>
      <c r="AC88" s="36"/>
      <c r="AD88" s="36"/>
      <c r="AE88" s="36"/>
    </row>
    <row r="89" spans="1:31" s="2" customFormat="1" ht="24.9" customHeight="1">
      <c r="A89" s="36"/>
      <c r="B89" s="37"/>
      <c r="C89" s="25" t="s">
        <v>217</v>
      </c>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31" s="2" customFormat="1" ht="12" customHeight="1">
      <c r="A91" s="36"/>
      <c r="B91" s="37"/>
      <c r="C91" s="31" t="s">
        <v>16</v>
      </c>
      <c r="D91" s="38"/>
      <c r="E91" s="38"/>
      <c r="F91" s="38"/>
      <c r="G91" s="38"/>
      <c r="H91" s="38"/>
      <c r="I91" s="38"/>
      <c r="J91" s="38"/>
      <c r="K91" s="38"/>
      <c r="L91" s="116"/>
      <c r="S91" s="36"/>
      <c r="T91" s="36"/>
      <c r="U91" s="36"/>
      <c r="V91" s="36"/>
      <c r="W91" s="36"/>
      <c r="X91" s="36"/>
      <c r="Y91" s="36"/>
      <c r="Z91" s="36"/>
      <c r="AA91" s="36"/>
      <c r="AB91" s="36"/>
      <c r="AC91" s="36"/>
      <c r="AD91" s="36"/>
      <c r="AE91" s="36"/>
    </row>
    <row r="92" spans="1:31" s="2" customFormat="1" ht="16.5" customHeight="1">
      <c r="A92" s="36"/>
      <c r="B92" s="37"/>
      <c r="C92" s="38"/>
      <c r="D92" s="38"/>
      <c r="E92" s="408" t="str">
        <f>E7</f>
        <v>Stavební úpravy domu č.p. 219 a domu č.p. 1405 v Dělnické ulici v Ústí nad Orlicí</v>
      </c>
      <c r="F92" s="409"/>
      <c r="G92" s="409"/>
      <c r="H92" s="409"/>
      <c r="I92" s="38"/>
      <c r="J92" s="38"/>
      <c r="K92" s="38"/>
      <c r="L92" s="116"/>
      <c r="S92" s="36"/>
      <c r="T92" s="36"/>
      <c r="U92" s="36"/>
      <c r="V92" s="36"/>
      <c r="W92" s="36"/>
      <c r="X92" s="36"/>
      <c r="Y92" s="36"/>
      <c r="Z92" s="36"/>
      <c r="AA92" s="36"/>
      <c r="AB92" s="36"/>
      <c r="AC92" s="36"/>
      <c r="AD92" s="36"/>
      <c r="AE92" s="36"/>
    </row>
    <row r="93" spans="1:31" s="1" customFormat="1" ht="12" customHeight="1">
      <c r="B93" s="23"/>
      <c r="C93" s="31" t="s">
        <v>185</v>
      </c>
      <c r="D93" s="24"/>
      <c r="E93" s="24"/>
      <c r="F93" s="24"/>
      <c r="G93" s="24"/>
      <c r="H93" s="24"/>
      <c r="I93" s="24"/>
      <c r="J93" s="24"/>
      <c r="K93" s="24"/>
      <c r="L93" s="22"/>
    </row>
    <row r="94" spans="1:31" s="1" customFormat="1" ht="16.5" customHeight="1">
      <c r="B94" s="23"/>
      <c r="C94" s="24"/>
      <c r="D94" s="24"/>
      <c r="E94" s="408" t="s">
        <v>3498</v>
      </c>
      <c r="F94" s="359"/>
      <c r="G94" s="359"/>
      <c r="H94" s="359"/>
      <c r="I94" s="24"/>
      <c r="J94" s="24"/>
      <c r="K94" s="24"/>
      <c r="L94" s="22"/>
    </row>
    <row r="95" spans="1:31" s="1" customFormat="1" ht="12" customHeight="1">
      <c r="B95" s="23"/>
      <c r="C95" s="31" t="s">
        <v>187</v>
      </c>
      <c r="D95" s="24"/>
      <c r="E95" s="24"/>
      <c r="F95" s="24"/>
      <c r="G95" s="24"/>
      <c r="H95" s="24"/>
      <c r="I95" s="24"/>
      <c r="J95" s="24"/>
      <c r="K95" s="24"/>
      <c r="L95" s="22"/>
    </row>
    <row r="96" spans="1:31" s="2" customFormat="1" ht="16.5" customHeight="1">
      <c r="A96" s="36"/>
      <c r="B96" s="37"/>
      <c r="C96" s="38"/>
      <c r="D96" s="38"/>
      <c r="E96" s="410" t="s">
        <v>6927</v>
      </c>
      <c r="F96" s="411"/>
      <c r="G96" s="411"/>
      <c r="H96" s="411"/>
      <c r="I96" s="38"/>
      <c r="J96" s="38"/>
      <c r="K96" s="38"/>
      <c r="L96" s="116"/>
      <c r="S96" s="36"/>
      <c r="T96" s="36"/>
      <c r="U96" s="36"/>
      <c r="V96" s="36"/>
      <c r="W96" s="36"/>
      <c r="X96" s="36"/>
      <c r="Y96" s="36"/>
      <c r="Z96" s="36"/>
      <c r="AA96" s="36"/>
      <c r="AB96" s="36"/>
      <c r="AC96" s="36"/>
      <c r="AD96" s="36"/>
      <c r="AE96" s="36"/>
    </row>
    <row r="97" spans="1:65" s="2" customFormat="1" ht="12" customHeight="1">
      <c r="A97" s="36"/>
      <c r="B97" s="37"/>
      <c r="C97" s="31" t="s">
        <v>189</v>
      </c>
      <c r="D97" s="38"/>
      <c r="E97" s="38"/>
      <c r="F97" s="38"/>
      <c r="G97" s="38"/>
      <c r="H97" s="38"/>
      <c r="I97" s="38"/>
      <c r="J97" s="38"/>
      <c r="K97" s="38"/>
      <c r="L97" s="116"/>
      <c r="S97" s="36"/>
      <c r="T97" s="36"/>
      <c r="U97" s="36"/>
      <c r="V97" s="36"/>
      <c r="W97" s="36"/>
      <c r="X97" s="36"/>
      <c r="Y97" s="36"/>
      <c r="Z97" s="36"/>
      <c r="AA97" s="36"/>
      <c r="AB97" s="36"/>
      <c r="AC97" s="36"/>
      <c r="AD97" s="36"/>
      <c r="AE97" s="36"/>
    </row>
    <row r="98" spans="1:65" s="2" customFormat="1" ht="16.5" customHeight="1">
      <c r="A98" s="36"/>
      <c r="B98" s="37"/>
      <c r="C98" s="38"/>
      <c r="D98" s="38"/>
      <c r="E98" s="381" t="str">
        <f>E13</f>
        <v>SO 02 D.1.1NED - Architektonicko-stavební řešení</v>
      </c>
      <c r="F98" s="411"/>
      <c r="G98" s="411"/>
      <c r="H98" s="411"/>
      <c r="I98" s="38"/>
      <c r="J98" s="38"/>
      <c r="K98" s="38"/>
      <c r="L98" s="116"/>
      <c r="S98" s="36"/>
      <c r="T98" s="36"/>
      <c r="U98" s="36"/>
      <c r="V98" s="36"/>
      <c r="W98" s="36"/>
      <c r="X98" s="36"/>
      <c r="Y98" s="36"/>
      <c r="Z98" s="36"/>
      <c r="AA98" s="36"/>
      <c r="AB98" s="36"/>
      <c r="AC98" s="36"/>
      <c r="AD98" s="36"/>
      <c r="AE98" s="36"/>
    </row>
    <row r="99" spans="1:65" s="2" customFormat="1" ht="6.9" customHeight="1">
      <c r="A99" s="36"/>
      <c r="B99" s="37"/>
      <c r="C99" s="38"/>
      <c r="D99" s="38"/>
      <c r="E99" s="38"/>
      <c r="F99" s="38"/>
      <c r="G99" s="38"/>
      <c r="H99" s="38"/>
      <c r="I99" s="38"/>
      <c r="J99" s="38"/>
      <c r="K99" s="38"/>
      <c r="L99" s="116"/>
      <c r="S99" s="36"/>
      <c r="T99" s="36"/>
      <c r="U99" s="36"/>
      <c r="V99" s="36"/>
      <c r="W99" s="36"/>
      <c r="X99" s="36"/>
      <c r="Y99" s="36"/>
      <c r="Z99" s="36"/>
      <c r="AA99" s="36"/>
      <c r="AB99" s="36"/>
      <c r="AC99" s="36"/>
      <c r="AD99" s="36"/>
      <c r="AE99" s="36"/>
    </row>
    <row r="100" spans="1:65" s="2" customFormat="1" ht="12" customHeight="1">
      <c r="A100" s="36"/>
      <c r="B100" s="37"/>
      <c r="C100" s="31" t="s">
        <v>21</v>
      </c>
      <c r="D100" s="38"/>
      <c r="E100" s="38"/>
      <c r="F100" s="29" t="str">
        <f>F16</f>
        <v>K.ú. Ústí nad Orlicí p.č.st.1642 st. 3159</v>
      </c>
      <c r="G100" s="38"/>
      <c r="H100" s="38"/>
      <c r="I100" s="31" t="s">
        <v>23</v>
      </c>
      <c r="J100" s="61" t="str">
        <f>IF(J16="","",J16)</f>
        <v>23. 2. 2021</v>
      </c>
      <c r="K100" s="38"/>
      <c r="L100" s="116"/>
      <c r="S100" s="36"/>
      <c r="T100" s="36"/>
      <c r="U100" s="36"/>
      <c r="V100" s="36"/>
      <c r="W100" s="36"/>
      <c r="X100" s="36"/>
      <c r="Y100" s="36"/>
      <c r="Z100" s="36"/>
      <c r="AA100" s="36"/>
      <c r="AB100" s="36"/>
      <c r="AC100" s="36"/>
      <c r="AD100" s="36"/>
      <c r="AE100" s="36"/>
    </row>
    <row r="101" spans="1:65" s="2" customFormat="1" ht="6.9" customHeight="1">
      <c r="A101" s="36"/>
      <c r="B101" s="37"/>
      <c r="C101" s="38"/>
      <c r="D101" s="38"/>
      <c r="E101" s="38"/>
      <c r="F101" s="38"/>
      <c r="G101" s="38"/>
      <c r="H101" s="38"/>
      <c r="I101" s="38"/>
      <c r="J101" s="38"/>
      <c r="K101" s="38"/>
      <c r="L101" s="116"/>
      <c r="S101" s="36"/>
      <c r="T101" s="36"/>
      <c r="U101" s="36"/>
      <c r="V101" s="36"/>
      <c r="W101" s="36"/>
      <c r="X101" s="36"/>
      <c r="Y101" s="36"/>
      <c r="Z101" s="36"/>
      <c r="AA101" s="36"/>
      <c r="AB101" s="36"/>
      <c r="AC101" s="36"/>
      <c r="AD101" s="36"/>
      <c r="AE101" s="36"/>
    </row>
    <row r="102" spans="1:65" s="2" customFormat="1" ht="54.45" customHeight="1">
      <c r="A102" s="36"/>
      <c r="B102" s="37"/>
      <c r="C102" s="31" t="s">
        <v>25</v>
      </c>
      <c r="D102" s="38"/>
      <c r="E102" s="38"/>
      <c r="F102" s="29" t="str">
        <f>E19</f>
        <v>Město Ústí nad Orlicí, Sychrova 16, 56224 Ústí nO</v>
      </c>
      <c r="G102" s="38"/>
      <c r="H102" s="38"/>
      <c r="I102" s="31" t="s">
        <v>33</v>
      </c>
      <c r="J102" s="34" t="str">
        <f>E25</f>
        <v>BKN,spol.s r.o.Vladislavova 29/I,566 01Vysoké Mýto</v>
      </c>
      <c r="K102" s="38"/>
      <c r="L102" s="116"/>
      <c r="S102" s="36"/>
      <c r="T102" s="36"/>
      <c r="U102" s="36"/>
      <c r="V102" s="36"/>
      <c r="W102" s="36"/>
      <c r="X102" s="36"/>
      <c r="Y102" s="36"/>
      <c r="Z102" s="36"/>
      <c r="AA102" s="36"/>
      <c r="AB102" s="36"/>
      <c r="AC102" s="36"/>
      <c r="AD102" s="36"/>
      <c r="AE102" s="36"/>
    </row>
    <row r="103" spans="1:65" s="2" customFormat="1" ht="15.15" customHeight="1">
      <c r="A103" s="36"/>
      <c r="B103" s="37"/>
      <c r="C103" s="31" t="s">
        <v>31</v>
      </c>
      <c r="D103" s="38"/>
      <c r="E103" s="38"/>
      <c r="F103" s="29" t="str">
        <f>IF(E22="","",E22)</f>
        <v>Vyplň údaj</v>
      </c>
      <c r="G103" s="38"/>
      <c r="H103" s="38"/>
      <c r="I103" s="31" t="s">
        <v>38</v>
      </c>
      <c r="J103" s="34" t="str">
        <f>E28</f>
        <v xml:space="preserve"> </v>
      </c>
      <c r="K103" s="38"/>
      <c r="L103" s="116"/>
      <c r="S103" s="36"/>
      <c r="T103" s="36"/>
      <c r="U103" s="36"/>
      <c r="V103" s="36"/>
      <c r="W103" s="36"/>
      <c r="X103" s="36"/>
      <c r="Y103" s="36"/>
      <c r="Z103" s="36"/>
      <c r="AA103" s="36"/>
      <c r="AB103" s="36"/>
      <c r="AC103" s="36"/>
      <c r="AD103" s="36"/>
      <c r="AE103" s="36"/>
    </row>
    <row r="104" spans="1:65" s="2" customFormat="1" ht="10.35" customHeight="1">
      <c r="A104" s="36"/>
      <c r="B104" s="37"/>
      <c r="C104" s="38"/>
      <c r="D104" s="38"/>
      <c r="E104" s="38"/>
      <c r="F104" s="38"/>
      <c r="G104" s="38"/>
      <c r="H104" s="38"/>
      <c r="I104" s="38"/>
      <c r="J104" s="38"/>
      <c r="K104" s="38"/>
      <c r="L104" s="116"/>
      <c r="S104" s="36"/>
      <c r="T104" s="36"/>
      <c r="U104" s="36"/>
      <c r="V104" s="36"/>
      <c r="W104" s="36"/>
      <c r="X104" s="36"/>
      <c r="Y104" s="36"/>
      <c r="Z104" s="36"/>
      <c r="AA104" s="36"/>
      <c r="AB104" s="36"/>
      <c r="AC104" s="36"/>
      <c r="AD104" s="36"/>
      <c r="AE104" s="36"/>
    </row>
    <row r="105" spans="1:65" s="11" customFormat="1" ht="29.25" customHeight="1">
      <c r="A105" s="153"/>
      <c r="B105" s="154"/>
      <c r="C105" s="155" t="s">
        <v>218</v>
      </c>
      <c r="D105" s="156" t="s">
        <v>61</v>
      </c>
      <c r="E105" s="156" t="s">
        <v>57</v>
      </c>
      <c r="F105" s="156" t="s">
        <v>58</v>
      </c>
      <c r="G105" s="156" t="s">
        <v>219</v>
      </c>
      <c r="H105" s="156" t="s">
        <v>220</v>
      </c>
      <c r="I105" s="156" t="s">
        <v>221</v>
      </c>
      <c r="J105" s="156" t="s">
        <v>193</v>
      </c>
      <c r="K105" s="157" t="s">
        <v>222</v>
      </c>
      <c r="L105" s="158"/>
      <c r="M105" s="70" t="s">
        <v>19</v>
      </c>
      <c r="N105" s="71" t="s">
        <v>46</v>
      </c>
      <c r="O105" s="71" t="s">
        <v>223</v>
      </c>
      <c r="P105" s="71" t="s">
        <v>224</v>
      </c>
      <c r="Q105" s="71" t="s">
        <v>225</v>
      </c>
      <c r="R105" s="71" t="s">
        <v>226</v>
      </c>
      <c r="S105" s="71" t="s">
        <v>227</v>
      </c>
      <c r="T105" s="72" t="s">
        <v>228</v>
      </c>
      <c r="U105" s="153"/>
      <c r="V105" s="153"/>
      <c r="W105" s="153"/>
      <c r="X105" s="153"/>
      <c r="Y105" s="153"/>
      <c r="Z105" s="153"/>
      <c r="AA105" s="153"/>
      <c r="AB105" s="153"/>
      <c r="AC105" s="153"/>
      <c r="AD105" s="153"/>
      <c r="AE105" s="153"/>
    </row>
    <row r="106" spans="1:65" s="2" customFormat="1" ht="22.8" customHeight="1">
      <c r="A106" s="36"/>
      <c r="B106" s="37"/>
      <c r="C106" s="77" t="s">
        <v>229</v>
      </c>
      <c r="D106" s="38"/>
      <c r="E106" s="38"/>
      <c r="F106" s="38"/>
      <c r="G106" s="38"/>
      <c r="H106" s="38"/>
      <c r="I106" s="38"/>
      <c r="J106" s="159">
        <f>BK106</f>
        <v>0</v>
      </c>
      <c r="K106" s="38"/>
      <c r="L106" s="41"/>
      <c r="M106" s="73"/>
      <c r="N106" s="160"/>
      <c r="O106" s="74"/>
      <c r="P106" s="161">
        <f>P107+P214</f>
        <v>0</v>
      </c>
      <c r="Q106" s="74"/>
      <c r="R106" s="161">
        <f>R107+R214</f>
        <v>2.6219491999999995</v>
      </c>
      <c r="S106" s="74"/>
      <c r="T106" s="162">
        <f>T107+T214</f>
        <v>2.8351017499999998</v>
      </c>
      <c r="U106" s="36"/>
      <c r="V106" s="36"/>
      <c r="W106" s="36"/>
      <c r="X106" s="36"/>
      <c r="Y106" s="36"/>
      <c r="Z106" s="36"/>
      <c r="AA106" s="36"/>
      <c r="AB106" s="36"/>
      <c r="AC106" s="36"/>
      <c r="AD106" s="36"/>
      <c r="AE106" s="36"/>
      <c r="AT106" s="19" t="s">
        <v>75</v>
      </c>
      <c r="AU106" s="19" t="s">
        <v>194</v>
      </c>
      <c r="BK106" s="163">
        <f>BK107+BK214</f>
        <v>0</v>
      </c>
    </row>
    <row r="107" spans="1:65" s="12" customFormat="1" ht="25.95" customHeight="1">
      <c r="B107" s="164"/>
      <c r="C107" s="165"/>
      <c r="D107" s="166" t="s">
        <v>75</v>
      </c>
      <c r="E107" s="167" t="s">
        <v>230</v>
      </c>
      <c r="F107" s="167" t="s">
        <v>231</v>
      </c>
      <c r="G107" s="165"/>
      <c r="H107" s="165"/>
      <c r="I107" s="168"/>
      <c r="J107" s="169">
        <f>BK107</f>
        <v>0</v>
      </c>
      <c r="K107" s="165"/>
      <c r="L107" s="170"/>
      <c r="M107" s="171"/>
      <c r="N107" s="172"/>
      <c r="O107" s="172"/>
      <c r="P107" s="173">
        <f>P108+P112+P118+P163+P174+P196+P210</f>
        <v>0</v>
      </c>
      <c r="Q107" s="172"/>
      <c r="R107" s="173">
        <f>R108+R112+R118+R163+R174+R196+R210</f>
        <v>2.0127203999999996</v>
      </c>
      <c r="S107" s="172"/>
      <c r="T107" s="174">
        <f>T108+T112+T118+T163+T174+T196+T210</f>
        <v>2.8174099999999997</v>
      </c>
      <c r="AR107" s="175" t="s">
        <v>83</v>
      </c>
      <c r="AT107" s="176" t="s">
        <v>75</v>
      </c>
      <c r="AU107" s="176" t="s">
        <v>76</v>
      </c>
      <c r="AY107" s="175" t="s">
        <v>232</v>
      </c>
      <c r="BK107" s="177">
        <f>BK108+BK112+BK118+BK163+BK174+BK196+BK210</f>
        <v>0</v>
      </c>
    </row>
    <row r="108" spans="1:65" s="12" customFormat="1" ht="22.8" customHeight="1">
      <c r="B108" s="164"/>
      <c r="C108" s="165"/>
      <c r="D108" s="166" t="s">
        <v>75</v>
      </c>
      <c r="E108" s="178" t="s">
        <v>94</v>
      </c>
      <c r="F108" s="178" t="s">
        <v>329</v>
      </c>
      <c r="G108" s="165"/>
      <c r="H108" s="165"/>
      <c r="I108" s="168"/>
      <c r="J108" s="179">
        <f>BK108</f>
        <v>0</v>
      </c>
      <c r="K108" s="165"/>
      <c r="L108" s="170"/>
      <c r="M108" s="171"/>
      <c r="N108" s="172"/>
      <c r="O108" s="172"/>
      <c r="P108" s="173">
        <f>SUM(P109:P111)</f>
        <v>0</v>
      </c>
      <c r="Q108" s="172"/>
      <c r="R108" s="173">
        <f>SUM(R109:R111)</f>
        <v>0.56789999999999996</v>
      </c>
      <c r="S108" s="172"/>
      <c r="T108" s="174">
        <f>SUM(T109:T111)</f>
        <v>0</v>
      </c>
      <c r="AR108" s="175" t="s">
        <v>83</v>
      </c>
      <c r="AT108" s="176" t="s">
        <v>75</v>
      </c>
      <c r="AU108" s="176" t="s">
        <v>83</v>
      </c>
      <c r="AY108" s="175" t="s">
        <v>232</v>
      </c>
      <c r="BK108" s="177">
        <f>SUM(BK109:BK111)</f>
        <v>0</v>
      </c>
    </row>
    <row r="109" spans="1:65" s="2" customFormat="1" ht="21.75" customHeight="1">
      <c r="A109" s="36"/>
      <c r="B109" s="37"/>
      <c r="C109" s="180" t="s">
        <v>83</v>
      </c>
      <c r="D109" s="180" t="s">
        <v>234</v>
      </c>
      <c r="E109" s="181" t="s">
        <v>337</v>
      </c>
      <c r="F109" s="182" t="s">
        <v>338</v>
      </c>
      <c r="G109" s="183" t="s">
        <v>339</v>
      </c>
      <c r="H109" s="184">
        <v>30</v>
      </c>
      <c r="I109" s="185"/>
      <c r="J109" s="186">
        <f>ROUND(I109*H109,2)</f>
        <v>0</v>
      </c>
      <c r="K109" s="182" t="s">
        <v>238</v>
      </c>
      <c r="L109" s="41"/>
      <c r="M109" s="187" t="s">
        <v>19</v>
      </c>
      <c r="N109" s="188" t="s">
        <v>47</v>
      </c>
      <c r="O109" s="66"/>
      <c r="P109" s="189">
        <f>O109*H109</f>
        <v>0</v>
      </c>
      <c r="Q109" s="189">
        <v>1.8929999999999999E-2</v>
      </c>
      <c r="R109" s="189">
        <f>Q109*H109</f>
        <v>0.56789999999999996</v>
      </c>
      <c r="S109" s="189">
        <v>0</v>
      </c>
      <c r="T109" s="190">
        <f>S109*H109</f>
        <v>0</v>
      </c>
      <c r="U109" s="36"/>
      <c r="V109" s="36"/>
      <c r="W109" s="36"/>
      <c r="X109" s="36"/>
      <c r="Y109" s="36"/>
      <c r="Z109" s="36"/>
      <c r="AA109" s="36"/>
      <c r="AB109" s="36"/>
      <c r="AC109" s="36"/>
      <c r="AD109" s="36"/>
      <c r="AE109" s="36"/>
      <c r="AR109" s="191" t="s">
        <v>139</v>
      </c>
      <c r="AT109" s="191" t="s">
        <v>234</v>
      </c>
      <c r="AU109" s="191" t="s">
        <v>85</v>
      </c>
      <c r="AY109" s="19" t="s">
        <v>232</v>
      </c>
      <c r="BE109" s="192">
        <f>IF(N109="základní",J109,0)</f>
        <v>0</v>
      </c>
      <c r="BF109" s="192">
        <f>IF(N109="snížená",J109,0)</f>
        <v>0</v>
      </c>
      <c r="BG109" s="192">
        <f>IF(N109="zákl. přenesená",J109,0)</f>
        <v>0</v>
      </c>
      <c r="BH109" s="192">
        <f>IF(N109="sníž. přenesená",J109,0)</f>
        <v>0</v>
      </c>
      <c r="BI109" s="192">
        <f>IF(N109="nulová",J109,0)</f>
        <v>0</v>
      </c>
      <c r="BJ109" s="19" t="s">
        <v>83</v>
      </c>
      <c r="BK109" s="192">
        <f>ROUND(I109*H109,2)</f>
        <v>0</v>
      </c>
      <c r="BL109" s="19" t="s">
        <v>139</v>
      </c>
      <c r="BM109" s="191" t="s">
        <v>6929</v>
      </c>
    </row>
    <row r="110" spans="1:65" s="2" customFormat="1" ht="10.199999999999999">
      <c r="A110" s="36"/>
      <c r="B110" s="37"/>
      <c r="C110" s="38"/>
      <c r="D110" s="193" t="s">
        <v>240</v>
      </c>
      <c r="E110" s="38"/>
      <c r="F110" s="194" t="s">
        <v>341</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240</v>
      </c>
      <c r="AU110" s="19" t="s">
        <v>85</v>
      </c>
    </row>
    <row r="111" spans="1:65" s="13" customFormat="1" ht="10.199999999999999">
      <c r="B111" s="200"/>
      <c r="C111" s="201"/>
      <c r="D111" s="198" t="s">
        <v>244</v>
      </c>
      <c r="E111" s="202" t="s">
        <v>19</v>
      </c>
      <c r="F111" s="203" t="s">
        <v>6930</v>
      </c>
      <c r="G111" s="201"/>
      <c r="H111" s="204">
        <v>30</v>
      </c>
      <c r="I111" s="205"/>
      <c r="J111" s="201"/>
      <c r="K111" s="201"/>
      <c r="L111" s="206"/>
      <c r="M111" s="207"/>
      <c r="N111" s="208"/>
      <c r="O111" s="208"/>
      <c r="P111" s="208"/>
      <c r="Q111" s="208"/>
      <c r="R111" s="208"/>
      <c r="S111" s="208"/>
      <c r="T111" s="209"/>
      <c r="AT111" s="210" t="s">
        <v>244</v>
      </c>
      <c r="AU111" s="210" t="s">
        <v>85</v>
      </c>
      <c r="AV111" s="13" t="s">
        <v>85</v>
      </c>
      <c r="AW111" s="13" t="s">
        <v>37</v>
      </c>
      <c r="AX111" s="13" t="s">
        <v>83</v>
      </c>
      <c r="AY111" s="210" t="s">
        <v>232</v>
      </c>
    </row>
    <row r="112" spans="1:65" s="12" customFormat="1" ht="22.8" customHeight="1">
      <c r="B112" s="164"/>
      <c r="C112" s="165"/>
      <c r="D112" s="166" t="s">
        <v>75</v>
      </c>
      <c r="E112" s="178" t="s">
        <v>139</v>
      </c>
      <c r="F112" s="178" t="s">
        <v>438</v>
      </c>
      <c r="G112" s="165"/>
      <c r="H112" s="165"/>
      <c r="I112" s="168"/>
      <c r="J112" s="179">
        <f>BK112</f>
        <v>0</v>
      </c>
      <c r="K112" s="165"/>
      <c r="L112" s="170"/>
      <c r="M112" s="171"/>
      <c r="N112" s="172"/>
      <c r="O112" s="172"/>
      <c r="P112" s="173">
        <f>SUM(P113:P117)</f>
        <v>0</v>
      </c>
      <c r="Q112" s="172"/>
      <c r="R112" s="173">
        <f>SUM(R113:R117)</f>
        <v>0.12416628</v>
      </c>
      <c r="S112" s="172"/>
      <c r="T112" s="174">
        <f>SUM(T113:T117)</f>
        <v>0</v>
      </c>
      <c r="AR112" s="175" t="s">
        <v>83</v>
      </c>
      <c r="AT112" s="176" t="s">
        <v>75</v>
      </c>
      <c r="AU112" s="176" t="s">
        <v>83</v>
      </c>
      <c r="AY112" s="175" t="s">
        <v>232</v>
      </c>
      <c r="BK112" s="177">
        <f>SUM(BK113:BK117)</f>
        <v>0</v>
      </c>
    </row>
    <row r="113" spans="1:65" s="2" customFormat="1" ht="24.15" customHeight="1">
      <c r="A113" s="36"/>
      <c r="B113" s="37"/>
      <c r="C113" s="180" t="s">
        <v>85</v>
      </c>
      <c r="D113" s="180" t="s">
        <v>234</v>
      </c>
      <c r="E113" s="181" t="s">
        <v>3854</v>
      </c>
      <c r="F113" s="182" t="s">
        <v>3855</v>
      </c>
      <c r="G113" s="183" t="s">
        <v>237</v>
      </c>
      <c r="H113" s="184">
        <v>5.2999999999999999E-2</v>
      </c>
      <c r="I113" s="185"/>
      <c r="J113" s="186">
        <f>ROUND(I113*H113,2)</f>
        <v>0</v>
      </c>
      <c r="K113" s="182" t="s">
        <v>238</v>
      </c>
      <c r="L113" s="41"/>
      <c r="M113" s="187" t="s">
        <v>19</v>
      </c>
      <c r="N113" s="188" t="s">
        <v>47</v>
      </c>
      <c r="O113" s="66"/>
      <c r="P113" s="189">
        <f>O113*H113</f>
        <v>0</v>
      </c>
      <c r="Q113" s="189">
        <v>2.3427600000000002</v>
      </c>
      <c r="R113" s="189">
        <f>Q113*H113</f>
        <v>0.12416628</v>
      </c>
      <c r="S113" s="189">
        <v>0</v>
      </c>
      <c r="T113" s="190">
        <f>S113*H113</f>
        <v>0</v>
      </c>
      <c r="U113" s="36"/>
      <c r="V113" s="36"/>
      <c r="W113" s="36"/>
      <c r="X113" s="36"/>
      <c r="Y113" s="36"/>
      <c r="Z113" s="36"/>
      <c r="AA113" s="36"/>
      <c r="AB113" s="36"/>
      <c r="AC113" s="36"/>
      <c r="AD113" s="36"/>
      <c r="AE113" s="36"/>
      <c r="AR113" s="191" t="s">
        <v>139</v>
      </c>
      <c r="AT113" s="191" t="s">
        <v>234</v>
      </c>
      <c r="AU113" s="191" t="s">
        <v>85</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139</v>
      </c>
      <c r="BM113" s="191" t="s">
        <v>6931</v>
      </c>
    </row>
    <row r="114" spans="1:65" s="2" customFormat="1" ht="10.199999999999999">
      <c r="A114" s="36"/>
      <c r="B114" s="37"/>
      <c r="C114" s="38"/>
      <c r="D114" s="193" t="s">
        <v>240</v>
      </c>
      <c r="E114" s="38"/>
      <c r="F114" s="194" t="s">
        <v>3857</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240</v>
      </c>
      <c r="AU114" s="19" t="s">
        <v>85</v>
      </c>
    </row>
    <row r="115" spans="1:65" s="13" customFormat="1" ht="10.199999999999999">
      <c r="B115" s="200"/>
      <c r="C115" s="201"/>
      <c r="D115" s="198" t="s">
        <v>244</v>
      </c>
      <c r="E115" s="202" t="s">
        <v>19</v>
      </c>
      <c r="F115" s="203" t="s">
        <v>6932</v>
      </c>
      <c r="G115" s="201"/>
      <c r="H115" s="204">
        <v>8.0000000000000002E-3</v>
      </c>
      <c r="I115" s="205"/>
      <c r="J115" s="201"/>
      <c r="K115" s="201"/>
      <c r="L115" s="206"/>
      <c r="M115" s="207"/>
      <c r="N115" s="208"/>
      <c r="O115" s="208"/>
      <c r="P115" s="208"/>
      <c r="Q115" s="208"/>
      <c r="R115" s="208"/>
      <c r="S115" s="208"/>
      <c r="T115" s="209"/>
      <c r="AT115" s="210" t="s">
        <v>244</v>
      </c>
      <c r="AU115" s="210" t="s">
        <v>85</v>
      </c>
      <c r="AV115" s="13" t="s">
        <v>85</v>
      </c>
      <c r="AW115" s="13" t="s">
        <v>37</v>
      </c>
      <c r="AX115" s="13" t="s">
        <v>76</v>
      </c>
      <c r="AY115" s="210" t="s">
        <v>232</v>
      </c>
    </row>
    <row r="116" spans="1:65" s="13" customFormat="1" ht="10.199999999999999">
      <c r="B116" s="200"/>
      <c r="C116" s="201"/>
      <c r="D116" s="198" t="s">
        <v>244</v>
      </c>
      <c r="E116" s="202" t="s">
        <v>19</v>
      </c>
      <c r="F116" s="203" t="s">
        <v>6933</v>
      </c>
      <c r="G116" s="201"/>
      <c r="H116" s="204">
        <v>4.4999999999999998E-2</v>
      </c>
      <c r="I116" s="205"/>
      <c r="J116" s="201"/>
      <c r="K116" s="201"/>
      <c r="L116" s="206"/>
      <c r="M116" s="207"/>
      <c r="N116" s="208"/>
      <c r="O116" s="208"/>
      <c r="P116" s="208"/>
      <c r="Q116" s="208"/>
      <c r="R116" s="208"/>
      <c r="S116" s="208"/>
      <c r="T116" s="209"/>
      <c r="AT116" s="210" t="s">
        <v>244</v>
      </c>
      <c r="AU116" s="210" t="s">
        <v>85</v>
      </c>
      <c r="AV116" s="13" t="s">
        <v>85</v>
      </c>
      <c r="AW116" s="13" t="s">
        <v>37</v>
      </c>
      <c r="AX116" s="13" t="s">
        <v>76</v>
      </c>
      <c r="AY116" s="210" t="s">
        <v>232</v>
      </c>
    </row>
    <row r="117" spans="1:65" s="14" customFormat="1" ht="10.199999999999999">
      <c r="B117" s="211"/>
      <c r="C117" s="212"/>
      <c r="D117" s="198" t="s">
        <v>244</v>
      </c>
      <c r="E117" s="213" t="s">
        <v>19</v>
      </c>
      <c r="F117" s="214" t="s">
        <v>248</v>
      </c>
      <c r="G117" s="212"/>
      <c r="H117" s="215">
        <v>5.2999999999999999E-2</v>
      </c>
      <c r="I117" s="216"/>
      <c r="J117" s="212"/>
      <c r="K117" s="212"/>
      <c r="L117" s="217"/>
      <c r="M117" s="218"/>
      <c r="N117" s="219"/>
      <c r="O117" s="219"/>
      <c r="P117" s="219"/>
      <c r="Q117" s="219"/>
      <c r="R117" s="219"/>
      <c r="S117" s="219"/>
      <c r="T117" s="220"/>
      <c r="AT117" s="221" t="s">
        <v>244</v>
      </c>
      <c r="AU117" s="221" t="s">
        <v>85</v>
      </c>
      <c r="AV117" s="14" t="s">
        <v>139</v>
      </c>
      <c r="AW117" s="14" t="s">
        <v>37</v>
      </c>
      <c r="AX117" s="14" t="s">
        <v>83</v>
      </c>
      <c r="AY117" s="221" t="s">
        <v>232</v>
      </c>
    </row>
    <row r="118" spans="1:65" s="12" customFormat="1" ht="22.8" customHeight="1">
      <c r="B118" s="164"/>
      <c r="C118" s="165"/>
      <c r="D118" s="166" t="s">
        <v>75</v>
      </c>
      <c r="E118" s="178" t="s">
        <v>275</v>
      </c>
      <c r="F118" s="178" t="s">
        <v>509</v>
      </c>
      <c r="G118" s="165"/>
      <c r="H118" s="165"/>
      <c r="I118" s="168"/>
      <c r="J118" s="179">
        <f>BK118</f>
        <v>0</v>
      </c>
      <c r="K118" s="165"/>
      <c r="L118" s="170"/>
      <c r="M118" s="171"/>
      <c r="N118" s="172"/>
      <c r="O118" s="172"/>
      <c r="P118" s="173">
        <f>SUM(P119:P162)</f>
        <v>0</v>
      </c>
      <c r="Q118" s="172"/>
      <c r="R118" s="173">
        <f>SUM(R119:R162)</f>
        <v>1.31959202</v>
      </c>
      <c r="S118" s="172"/>
      <c r="T118" s="174">
        <f>SUM(T119:T162)</f>
        <v>0</v>
      </c>
      <c r="AR118" s="175" t="s">
        <v>83</v>
      </c>
      <c r="AT118" s="176" t="s">
        <v>75</v>
      </c>
      <c r="AU118" s="176" t="s">
        <v>83</v>
      </c>
      <c r="AY118" s="175" t="s">
        <v>232</v>
      </c>
      <c r="BK118" s="177">
        <f>SUM(BK119:BK162)</f>
        <v>0</v>
      </c>
    </row>
    <row r="119" spans="1:65" s="2" customFormat="1" ht="21.75" customHeight="1">
      <c r="A119" s="36"/>
      <c r="B119" s="37"/>
      <c r="C119" s="180" t="s">
        <v>94</v>
      </c>
      <c r="D119" s="180" t="s">
        <v>234</v>
      </c>
      <c r="E119" s="181" t="s">
        <v>6934</v>
      </c>
      <c r="F119" s="182" t="s">
        <v>6935</v>
      </c>
      <c r="G119" s="183" t="s">
        <v>312</v>
      </c>
      <c r="H119" s="184">
        <v>5.65</v>
      </c>
      <c r="I119" s="185"/>
      <c r="J119" s="186">
        <f>ROUND(I119*H119,2)</f>
        <v>0</v>
      </c>
      <c r="K119" s="182" t="s">
        <v>238</v>
      </c>
      <c r="L119" s="41"/>
      <c r="M119" s="187" t="s">
        <v>19</v>
      </c>
      <c r="N119" s="188" t="s">
        <v>47</v>
      </c>
      <c r="O119" s="66"/>
      <c r="P119" s="189">
        <f>O119*H119</f>
        <v>0</v>
      </c>
      <c r="Q119" s="189">
        <v>2.5999999999999998E-4</v>
      </c>
      <c r="R119" s="189">
        <f>Q119*H119</f>
        <v>1.469E-3</v>
      </c>
      <c r="S119" s="189">
        <v>0</v>
      </c>
      <c r="T119" s="190">
        <f>S119*H119</f>
        <v>0</v>
      </c>
      <c r="U119" s="36"/>
      <c r="V119" s="36"/>
      <c r="W119" s="36"/>
      <c r="X119" s="36"/>
      <c r="Y119" s="36"/>
      <c r="Z119" s="36"/>
      <c r="AA119" s="36"/>
      <c r="AB119" s="36"/>
      <c r="AC119" s="36"/>
      <c r="AD119" s="36"/>
      <c r="AE119" s="36"/>
      <c r="AR119" s="191" t="s">
        <v>139</v>
      </c>
      <c r="AT119" s="191" t="s">
        <v>234</v>
      </c>
      <c r="AU119" s="191" t="s">
        <v>85</v>
      </c>
      <c r="AY119" s="19" t="s">
        <v>232</v>
      </c>
      <c r="BE119" s="192">
        <f>IF(N119="základní",J119,0)</f>
        <v>0</v>
      </c>
      <c r="BF119" s="192">
        <f>IF(N119="snížená",J119,0)</f>
        <v>0</v>
      </c>
      <c r="BG119" s="192">
        <f>IF(N119="zákl. přenesená",J119,0)</f>
        <v>0</v>
      </c>
      <c r="BH119" s="192">
        <f>IF(N119="sníž. přenesená",J119,0)</f>
        <v>0</v>
      </c>
      <c r="BI119" s="192">
        <f>IF(N119="nulová",J119,0)</f>
        <v>0</v>
      </c>
      <c r="BJ119" s="19" t="s">
        <v>83</v>
      </c>
      <c r="BK119" s="192">
        <f>ROUND(I119*H119,2)</f>
        <v>0</v>
      </c>
      <c r="BL119" s="19" t="s">
        <v>139</v>
      </c>
      <c r="BM119" s="191" t="s">
        <v>6936</v>
      </c>
    </row>
    <row r="120" spans="1:65" s="2" customFormat="1" ht="10.199999999999999">
      <c r="A120" s="36"/>
      <c r="B120" s="37"/>
      <c r="C120" s="38"/>
      <c r="D120" s="193" t="s">
        <v>240</v>
      </c>
      <c r="E120" s="38"/>
      <c r="F120" s="194" t="s">
        <v>6937</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240</v>
      </c>
      <c r="AU120" s="19" t="s">
        <v>85</v>
      </c>
    </row>
    <row r="121" spans="1:65" s="13" customFormat="1" ht="10.199999999999999">
      <c r="B121" s="200"/>
      <c r="C121" s="201"/>
      <c r="D121" s="198" t="s">
        <v>244</v>
      </c>
      <c r="E121" s="202" t="s">
        <v>19</v>
      </c>
      <c r="F121" s="203" t="s">
        <v>6938</v>
      </c>
      <c r="G121" s="201"/>
      <c r="H121" s="204">
        <v>5.65</v>
      </c>
      <c r="I121" s="205"/>
      <c r="J121" s="201"/>
      <c r="K121" s="201"/>
      <c r="L121" s="206"/>
      <c r="M121" s="207"/>
      <c r="N121" s="208"/>
      <c r="O121" s="208"/>
      <c r="P121" s="208"/>
      <c r="Q121" s="208"/>
      <c r="R121" s="208"/>
      <c r="S121" s="208"/>
      <c r="T121" s="209"/>
      <c r="AT121" s="210" t="s">
        <v>244</v>
      </c>
      <c r="AU121" s="210" t="s">
        <v>85</v>
      </c>
      <c r="AV121" s="13" t="s">
        <v>85</v>
      </c>
      <c r="AW121" s="13" t="s">
        <v>37</v>
      </c>
      <c r="AX121" s="13" t="s">
        <v>83</v>
      </c>
      <c r="AY121" s="210" t="s">
        <v>232</v>
      </c>
    </row>
    <row r="122" spans="1:65" s="2" customFormat="1" ht="24.15" customHeight="1">
      <c r="A122" s="36"/>
      <c r="B122" s="37"/>
      <c r="C122" s="180" t="s">
        <v>139</v>
      </c>
      <c r="D122" s="180" t="s">
        <v>234</v>
      </c>
      <c r="E122" s="181" t="s">
        <v>3929</v>
      </c>
      <c r="F122" s="182" t="s">
        <v>3930</v>
      </c>
      <c r="G122" s="183" t="s">
        <v>312</v>
      </c>
      <c r="H122" s="184">
        <v>2</v>
      </c>
      <c r="I122" s="185"/>
      <c r="J122" s="186">
        <f>ROUND(I122*H122,2)</f>
        <v>0</v>
      </c>
      <c r="K122" s="182" t="s">
        <v>238</v>
      </c>
      <c r="L122" s="41"/>
      <c r="M122" s="187" t="s">
        <v>19</v>
      </c>
      <c r="N122" s="188" t="s">
        <v>47</v>
      </c>
      <c r="O122" s="66"/>
      <c r="P122" s="189">
        <f>O122*H122</f>
        <v>0</v>
      </c>
      <c r="Q122" s="189">
        <v>4.3800000000000002E-3</v>
      </c>
      <c r="R122" s="189">
        <f>Q122*H122</f>
        <v>8.7600000000000004E-3</v>
      </c>
      <c r="S122" s="189">
        <v>0</v>
      </c>
      <c r="T122" s="190">
        <f>S122*H122</f>
        <v>0</v>
      </c>
      <c r="U122" s="36"/>
      <c r="V122" s="36"/>
      <c r="W122" s="36"/>
      <c r="X122" s="36"/>
      <c r="Y122" s="36"/>
      <c r="Z122" s="36"/>
      <c r="AA122" s="36"/>
      <c r="AB122" s="36"/>
      <c r="AC122" s="36"/>
      <c r="AD122" s="36"/>
      <c r="AE122" s="36"/>
      <c r="AR122" s="191" t="s">
        <v>139</v>
      </c>
      <c r="AT122" s="191" t="s">
        <v>234</v>
      </c>
      <c r="AU122" s="191" t="s">
        <v>85</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139</v>
      </c>
      <c r="BM122" s="191" t="s">
        <v>6939</v>
      </c>
    </row>
    <row r="123" spans="1:65" s="2" customFormat="1" ht="10.199999999999999">
      <c r="A123" s="36"/>
      <c r="B123" s="37"/>
      <c r="C123" s="38"/>
      <c r="D123" s="193" t="s">
        <v>240</v>
      </c>
      <c r="E123" s="38"/>
      <c r="F123" s="194" t="s">
        <v>3932</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240</v>
      </c>
      <c r="AU123" s="19" t="s">
        <v>85</v>
      </c>
    </row>
    <row r="124" spans="1:65" s="2" customFormat="1" ht="28.8">
      <c r="A124" s="36"/>
      <c r="B124" s="37"/>
      <c r="C124" s="38"/>
      <c r="D124" s="198" t="s">
        <v>242</v>
      </c>
      <c r="E124" s="38"/>
      <c r="F124" s="199" t="s">
        <v>3933</v>
      </c>
      <c r="G124" s="38"/>
      <c r="H124" s="38"/>
      <c r="I124" s="195"/>
      <c r="J124" s="38"/>
      <c r="K124" s="38"/>
      <c r="L124" s="41"/>
      <c r="M124" s="196"/>
      <c r="N124" s="197"/>
      <c r="O124" s="66"/>
      <c r="P124" s="66"/>
      <c r="Q124" s="66"/>
      <c r="R124" s="66"/>
      <c r="S124" s="66"/>
      <c r="T124" s="67"/>
      <c r="U124" s="36"/>
      <c r="V124" s="36"/>
      <c r="W124" s="36"/>
      <c r="X124" s="36"/>
      <c r="Y124" s="36"/>
      <c r="Z124" s="36"/>
      <c r="AA124" s="36"/>
      <c r="AB124" s="36"/>
      <c r="AC124" s="36"/>
      <c r="AD124" s="36"/>
      <c r="AE124" s="36"/>
      <c r="AT124" s="19" t="s">
        <v>242</v>
      </c>
      <c r="AU124" s="19" t="s">
        <v>85</v>
      </c>
    </row>
    <row r="125" spans="1:65" s="2" customFormat="1" ht="21.75" customHeight="1">
      <c r="A125" s="36"/>
      <c r="B125" s="37"/>
      <c r="C125" s="180" t="s">
        <v>267</v>
      </c>
      <c r="D125" s="180" t="s">
        <v>234</v>
      </c>
      <c r="E125" s="181" t="s">
        <v>6940</v>
      </c>
      <c r="F125" s="182" t="s">
        <v>6941</v>
      </c>
      <c r="G125" s="183" t="s">
        <v>339</v>
      </c>
      <c r="H125" s="184">
        <v>29</v>
      </c>
      <c r="I125" s="185"/>
      <c r="J125" s="186">
        <f>ROUND(I125*H125,2)</f>
        <v>0</v>
      </c>
      <c r="K125" s="182" t="s">
        <v>238</v>
      </c>
      <c r="L125" s="41"/>
      <c r="M125" s="187" t="s">
        <v>19</v>
      </c>
      <c r="N125" s="188" t="s">
        <v>47</v>
      </c>
      <c r="O125" s="66"/>
      <c r="P125" s="189">
        <f>O125*H125</f>
        <v>0</v>
      </c>
      <c r="Q125" s="189">
        <v>3.7000000000000002E-3</v>
      </c>
      <c r="R125" s="189">
        <f>Q125*H125</f>
        <v>0.10730000000000001</v>
      </c>
      <c r="S125" s="189">
        <v>0</v>
      </c>
      <c r="T125" s="190">
        <f>S125*H125</f>
        <v>0</v>
      </c>
      <c r="U125" s="36"/>
      <c r="V125" s="36"/>
      <c r="W125" s="36"/>
      <c r="X125" s="36"/>
      <c r="Y125" s="36"/>
      <c r="Z125" s="36"/>
      <c r="AA125" s="36"/>
      <c r="AB125" s="36"/>
      <c r="AC125" s="36"/>
      <c r="AD125" s="36"/>
      <c r="AE125" s="36"/>
      <c r="AR125" s="191" t="s">
        <v>139</v>
      </c>
      <c r="AT125" s="191" t="s">
        <v>234</v>
      </c>
      <c r="AU125" s="191" t="s">
        <v>85</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139</v>
      </c>
      <c r="BM125" s="191" t="s">
        <v>6942</v>
      </c>
    </row>
    <row r="126" spans="1:65" s="2" customFormat="1" ht="10.199999999999999">
      <c r="A126" s="36"/>
      <c r="B126" s="37"/>
      <c r="C126" s="38"/>
      <c r="D126" s="193" t="s">
        <v>240</v>
      </c>
      <c r="E126" s="38"/>
      <c r="F126" s="194" t="s">
        <v>6943</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240</v>
      </c>
      <c r="AU126" s="19" t="s">
        <v>85</v>
      </c>
    </row>
    <row r="127" spans="1:65" s="13" customFormat="1" ht="10.199999999999999">
      <c r="B127" s="200"/>
      <c r="C127" s="201"/>
      <c r="D127" s="198" t="s">
        <v>244</v>
      </c>
      <c r="E127" s="202" t="s">
        <v>19</v>
      </c>
      <c r="F127" s="203" t="s">
        <v>6944</v>
      </c>
      <c r="G127" s="201"/>
      <c r="H127" s="204">
        <v>9</v>
      </c>
      <c r="I127" s="205"/>
      <c r="J127" s="201"/>
      <c r="K127" s="201"/>
      <c r="L127" s="206"/>
      <c r="M127" s="207"/>
      <c r="N127" s="208"/>
      <c r="O127" s="208"/>
      <c r="P127" s="208"/>
      <c r="Q127" s="208"/>
      <c r="R127" s="208"/>
      <c r="S127" s="208"/>
      <c r="T127" s="209"/>
      <c r="AT127" s="210" t="s">
        <v>244</v>
      </c>
      <c r="AU127" s="210" t="s">
        <v>85</v>
      </c>
      <c r="AV127" s="13" t="s">
        <v>85</v>
      </c>
      <c r="AW127" s="13" t="s">
        <v>37</v>
      </c>
      <c r="AX127" s="13" t="s">
        <v>76</v>
      </c>
      <c r="AY127" s="210" t="s">
        <v>232</v>
      </c>
    </row>
    <row r="128" spans="1:65" s="13" customFormat="1" ht="10.199999999999999">
      <c r="B128" s="200"/>
      <c r="C128" s="201"/>
      <c r="D128" s="198" t="s">
        <v>244</v>
      </c>
      <c r="E128" s="202" t="s">
        <v>19</v>
      </c>
      <c r="F128" s="203" t="s">
        <v>6945</v>
      </c>
      <c r="G128" s="201"/>
      <c r="H128" s="204">
        <v>20</v>
      </c>
      <c r="I128" s="205"/>
      <c r="J128" s="201"/>
      <c r="K128" s="201"/>
      <c r="L128" s="206"/>
      <c r="M128" s="207"/>
      <c r="N128" s="208"/>
      <c r="O128" s="208"/>
      <c r="P128" s="208"/>
      <c r="Q128" s="208"/>
      <c r="R128" s="208"/>
      <c r="S128" s="208"/>
      <c r="T128" s="209"/>
      <c r="AT128" s="210" t="s">
        <v>244</v>
      </c>
      <c r="AU128" s="210" t="s">
        <v>85</v>
      </c>
      <c r="AV128" s="13" t="s">
        <v>85</v>
      </c>
      <c r="AW128" s="13" t="s">
        <v>37</v>
      </c>
      <c r="AX128" s="13" t="s">
        <v>76</v>
      </c>
      <c r="AY128" s="210" t="s">
        <v>232</v>
      </c>
    </row>
    <row r="129" spans="1:65" s="14" customFormat="1" ht="10.199999999999999">
      <c r="B129" s="211"/>
      <c r="C129" s="212"/>
      <c r="D129" s="198" t="s">
        <v>244</v>
      </c>
      <c r="E129" s="213" t="s">
        <v>19</v>
      </c>
      <c r="F129" s="214" t="s">
        <v>248</v>
      </c>
      <c r="G129" s="212"/>
      <c r="H129" s="215">
        <v>29</v>
      </c>
      <c r="I129" s="216"/>
      <c r="J129" s="212"/>
      <c r="K129" s="212"/>
      <c r="L129" s="217"/>
      <c r="M129" s="218"/>
      <c r="N129" s="219"/>
      <c r="O129" s="219"/>
      <c r="P129" s="219"/>
      <c r="Q129" s="219"/>
      <c r="R129" s="219"/>
      <c r="S129" s="219"/>
      <c r="T129" s="220"/>
      <c r="AT129" s="221" t="s">
        <v>244</v>
      </c>
      <c r="AU129" s="221" t="s">
        <v>85</v>
      </c>
      <c r="AV129" s="14" t="s">
        <v>139</v>
      </c>
      <c r="AW129" s="14" t="s">
        <v>37</v>
      </c>
      <c r="AX129" s="14" t="s">
        <v>83</v>
      </c>
      <c r="AY129" s="221" t="s">
        <v>232</v>
      </c>
    </row>
    <row r="130" spans="1:65" s="2" customFormat="1" ht="24.15" customHeight="1">
      <c r="A130" s="36"/>
      <c r="B130" s="37"/>
      <c r="C130" s="180" t="s">
        <v>275</v>
      </c>
      <c r="D130" s="180" t="s">
        <v>234</v>
      </c>
      <c r="E130" s="181" t="s">
        <v>3965</v>
      </c>
      <c r="F130" s="182" t="s">
        <v>3966</v>
      </c>
      <c r="G130" s="183" t="s">
        <v>312</v>
      </c>
      <c r="H130" s="184">
        <v>5.65</v>
      </c>
      <c r="I130" s="185"/>
      <c r="J130" s="186">
        <f>ROUND(I130*H130,2)</f>
        <v>0</v>
      </c>
      <c r="K130" s="182" t="s">
        <v>238</v>
      </c>
      <c r="L130" s="41"/>
      <c r="M130" s="187" t="s">
        <v>19</v>
      </c>
      <c r="N130" s="188" t="s">
        <v>47</v>
      </c>
      <c r="O130" s="66"/>
      <c r="P130" s="189">
        <f>O130*H130</f>
        <v>0</v>
      </c>
      <c r="Q130" s="189">
        <v>1.7000000000000001E-2</v>
      </c>
      <c r="R130" s="189">
        <f>Q130*H130</f>
        <v>9.605000000000001E-2</v>
      </c>
      <c r="S130" s="189">
        <v>0</v>
      </c>
      <c r="T130" s="190">
        <f>S130*H130</f>
        <v>0</v>
      </c>
      <c r="U130" s="36"/>
      <c r="V130" s="36"/>
      <c r="W130" s="36"/>
      <c r="X130" s="36"/>
      <c r="Y130" s="36"/>
      <c r="Z130" s="36"/>
      <c r="AA130" s="36"/>
      <c r="AB130" s="36"/>
      <c r="AC130" s="36"/>
      <c r="AD130" s="36"/>
      <c r="AE130" s="36"/>
      <c r="AR130" s="191" t="s">
        <v>139</v>
      </c>
      <c r="AT130" s="191" t="s">
        <v>234</v>
      </c>
      <c r="AU130" s="191" t="s">
        <v>85</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139</v>
      </c>
      <c r="BM130" s="191" t="s">
        <v>6946</v>
      </c>
    </row>
    <row r="131" spans="1:65" s="2" customFormat="1" ht="10.199999999999999">
      <c r="A131" s="36"/>
      <c r="B131" s="37"/>
      <c r="C131" s="38"/>
      <c r="D131" s="193" t="s">
        <v>240</v>
      </c>
      <c r="E131" s="38"/>
      <c r="F131" s="194" t="s">
        <v>3968</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85</v>
      </c>
    </row>
    <row r="132" spans="1:65" s="2" customFormat="1" ht="38.4">
      <c r="A132" s="36"/>
      <c r="B132" s="37"/>
      <c r="C132" s="38"/>
      <c r="D132" s="198" t="s">
        <v>242</v>
      </c>
      <c r="E132" s="38"/>
      <c r="F132" s="199" t="s">
        <v>3969</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242</v>
      </c>
      <c r="AU132" s="19" t="s">
        <v>85</v>
      </c>
    </row>
    <row r="133" spans="1:65" s="13" customFormat="1" ht="10.199999999999999">
      <c r="B133" s="200"/>
      <c r="C133" s="201"/>
      <c r="D133" s="198" t="s">
        <v>244</v>
      </c>
      <c r="E133" s="202" t="s">
        <v>19</v>
      </c>
      <c r="F133" s="203" t="s">
        <v>6947</v>
      </c>
      <c r="G133" s="201"/>
      <c r="H133" s="204">
        <v>5.65</v>
      </c>
      <c r="I133" s="205"/>
      <c r="J133" s="201"/>
      <c r="K133" s="201"/>
      <c r="L133" s="206"/>
      <c r="M133" s="207"/>
      <c r="N133" s="208"/>
      <c r="O133" s="208"/>
      <c r="P133" s="208"/>
      <c r="Q133" s="208"/>
      <c r="R133" s="208"/>
      <c r="S133" s="208"/>
      <c r="T133" s="209"/>
      <c r="AT133" s="210" t="s">
        <v>244</v>
      </c>
      <c r="AU133" s="210" t="s">
        <v>85</v>
      </c>
      <c r="AV133" s="13" t="s">
        <v>85</v>
      </c>
      <c r="AW133" s="13" t="s">
        <v>37</v>
      </c>
      <c r="AX133" s="13" t="s">
        <v>83</v>
      </c>
      <c r="AY133" s="210" t="s">
        <v>232</v>
      </c>
    </row>
    <row r="134" spans="1:65" s="2" customFormat="1" ht="24.15" customHeight="1">
      <c r="A134" s="36"/>
      <c r="B134" s="37"/>
      <c r="C134" s="180" t="s">
        <v>283</v>
      </c>
      <c r="D134" s="180" t="s">
        <v>234</v>
      </c>
      <c r="E134" s="181" t="s">
        <v>3979</v>
      </c>
      <c r="F134" s="182" t="s">
        <v>3980</v>
      </c>
      <c r="G134" s="183" t="s">
        <v>312</v>
      </c>
      <c r="H134" s="184">
        <v>5.65</v>
      </c>
      <c r="I134" s="185"/>
      <c r="J134" s="186">
        <f>ROUND(I134*H134,2)</f>
        <v>0</v>
      </c>
      <c r="K134" s="182" t="s">
        <v>238</v>
      </c>
      <c r="L134" s="41"/>
      <c r="M134" s="187" t="s">
        <v>19</v>
      </c>
      <c r="N134" s="188" t="s">
        <v>47</v>
      </c>
      <c r="O134" s="66"/>
      <c r="P134" s="189">
        <f>O134*H134</f>
        <v>0</v>
      </c>
      <c r="Q134" s="189">
        <v>6.1999999999999998E-3</v>
      </c>
      <c r="R134" s="189">
        <f>Q134*H134</f>
        <v>3.5029999999999999E-2</v>
      </c>
      <c r="S134" s="189">
        <v>0</v>
      </c>
      <c r="T134" s="190">
        <f>S134*H134</f>
        <v>0</v>
      </c>
      <c r="U134" s="36"/>
      <c r="V134" s="36"/>
      <c r="W134" s="36"/>
      <c r="X134" s="36"/>
      <c r="Y134" s="36"/>
      <c r="Z134" s="36"/>
      <c r="AA134" s="36"/>
      <c r="AB134" s="36"/>
      <c r="AC134" s="36"/>
      <c r="AD134" s="36"/>
      <c r="AE134" s="36"/>
      <c r="AR134" s="191" t="s">
        <v>139</v>
      </c>
      <c r="AT134" s="191" t="s">
        <v>234</v>
      </c>
      <c r="AU134" s="191" t="s">
        <v>85</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139</v>
      </c>
      <c r="BM134" s="191" t="s">
        <v>6948</v>
      </c>
    </row>
    <row r="135" spans="1:65" s="2" customFormat="1" ht="10.199999999999999">
      <c r="A135" s="36"/>
      <c r="B135" s="37"/>
      <c r="C135" s="38"/>
      <c r="D135" s="193" t="s">
        <v>240</v>
      </c>
      <c r="E135" s="38"/>
      <c r="F135" s="194" t="s">
        <v>3982</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240</v>
      </c>
      <c r="AU135" s="19" t="s">
        <v>85</v>
      </c>
    </row>
    <row r="136" spans="1:65" s="2" customFormat="1" ht="38.4">
      <c r="A136" s="36"/>
      <c r="B136" s="37"/>
      <c r="C136" s="38"/>
      <c r="D136" s="198" t="s">
        <v>242</v>
      </c>
      <c r="E136" s="38"/>
      <c r="F136" s="199" t="s">
        <v>3969</v>
      </c>
      <c r="G136" s="38"/>
      <c r="H136" s="38"/>
      <c r="I136" s="195"/>
      <c r="J136" s="38"/>
      <c r="K136" s="38"/>
      <c r="L136" s="41"/>
      <c r="M136" s="196"/>
      <c r="N136" s="197"/>
      <c r="O136" s="66"/>
      <c r="P136" s="66"/>
      <c r="Q136" s="66"/>
      <c r="R136" s="66"/>
      <c r="S136" s="66"/>
      <c r="T136" s="67"/>
      <c r="U136" s="36"/>
      <c r="V136" s="36"/>
      <c r="W136" s="36"/>
      <c r="X136" s="36"/>
      <c r="Y136" s="36"/>
      <c r="Z136" s="36"/>
      <c r="AA136" s="36"/>
      <c r="AB136" s="36"/>
      <c r="AC136" s="36"/>
      <c r="AD136" s="36"/>
      <c r="AE136" s="36"/>
      <c r="AT136" s="19" t="s">
        <v>242</v>
      </c>
      <c r="AU136" s="19" t="s">
        <v>85</v>
      </c>
    </row>
    <row r="137" spans="1:65" s="13" customFormat="1" ht="10.199999999999999">
      <c r="B137" s="200"/>
      <c r="C137" s="201"/>
      <c r="D137" s="198" t="s">
        <v>244</v>
      </c>
      <c r="E137" s="202" t="s">
        <v>19</v>
      </c>
      <c r="F137" s="203" t="s">
        <v>6938</v>
      </c>
      <c r="G137" s="201"/>
      <c r="H137" s="204">
        <v>5.65</v>
      </c>
      <c r="I137" s="205"/>
      <c r="J137" s="201"/>
      <c r="K137" s="201"/>
      <c r="L137" s="206"/>
      <c r="M137" s="207"/>
      <c r="N137" s="208"/>
      <c r="O137" s="208"/>
      <c r="P137" s="208"/>
      <c r="Q137" s="208"/>
      <c r="R137" s="208"/>
      <c r="S137" s="208"/>
      <c r="T137" s="209"/>
      <c r="AT137" s="210" t="s">
        <v>244</v>
      </c>
      <c r="AU137" s="210" t="s">
        <v>85</v>
      </c>
      <c r="AV137" s="13" t="s">
        <v>85</v>
      </c>
      <c r="AW137" s="13" t="s">
        <v>37</v>
      </c>
      <c r="AX137" s="13" t="s">
        <v>83</v>
      </c>
      <c r="AY137" s="210" t="s">
        <v>232</v>
      </c>
    </row>
    <row r="138" spans="1:65" s="2" customFormat="1" ht="21.75" customHeight="1">
      <c r="A138" s="36"/>
      <c r="B138" s="37"/>
      <c r="C138" s="180" t="s">
        <v>290</v>
      </c>
      <c r="D138" s="180" t="s">
        <v>234</v>
      </c>
      <c r="E138" s="181" t="s">
        <v>6949</v>
      </c>
      <c r="F138" s="182" t="s">
        <v>6950</v>
      </c>
      <c r="G138" s="183" t="s">
        <v>312</v>
      </c>
      <c r="H138" s="184">
        <v>19.481000000000002</v>
      </c>
      <c r="I138" s="185"/>
      <c r="J138" s="186">
        <f>ROUND(I138*H138,2)</f>
        <v>0</v>
      </c>
      <c r="K138" s="182" t="s">
        <v>238</v>
      </c>
      <c r="L138" s="41"/>
      <c r="M138" s="187" t="s">
        <v>19</v>
      </c>
      <c r="N138" s="188" t="s">
        <v>47</v>
      </c>
      <c r="O138" s="66"/>
      <c r="P138" s="189">
        <f>O138*H138</f>
        <v>0</v>
      </c>
      <c r="Q138" s="189">
        <v>2.5999999999999998E-4</v>
      </c>
      <c r="R138" s="189">
        <f>Q138*H138</f>
        <v>5.0650599999999997E-3</v>
      </c>
      <c r="S138" s="189">
        <v>0</v>
      </c>
      <c r="T138" s="190">
        <f>S138*H138</f>
        <v>0</v>
      </c>
      <c r="U138" s="36"/>
      <c r="V138" s="36"/>
      <c r="W138" s="36"/>
      <c r="X138" s="36"/>
      <c r="Y138" s="36"/>
      <c r="Z138" s="36"/>
      <c r="AA138" s="36"/>
      <c r="AB138" s="36"/>
      <c r="AC138" s="36"/>
      <c r="AD138" s="36"/>
      <c r="AE138" s="36"/>
      <c r="AR138" s="191" t="s">
        <v>139</v>
      </c>
      <c r="AT138" s="191" t="s">
        <v>234</v>
      </c>
      <c r="AU138" s="191" t="s">
        <v>85</v>
      </c>
      <c r="AY138" s="19" t="s">
        <v>232</v>
      </c>
      <c r="BE138" s="192">
        <f>IF(N138="základní",J138,0)</f>
        <v>0</v>
      </c>
      <c r="BF138" s="192">
        <f>IF(N138="snížená",J138,0)</f>
        <v>0</v>
      </c>
      <c r="BG138" s="192">
        <f>IF(N138="zákl. přenesená",J138,0)</f>
        <v>0</v>
      </c>
      <c r="BH138" s="192">
        <f>IF(N138="sníž. přenesená",J138,0)</f>
        <v>0</v>
      </c>
      <c r="BI138" s="192">
        <f>IF(N138="nulová",J138,0)</f>
        <v>0</v>
      </c>
      <c r="BJ138" s="19" t="s">
        <v>83</v>
      </c>
      <c r="BK138" s="192">
        <f>ROUND(I138*H138,2)</f>
        <v>0</v>
      </c>
      <c r="BL138" s="19" t="s">
        <v>139</v>
      </c>
      <c r="BM138" s="191" t="s">
        <v>6951</v>
      </c>
    </row>
    <row r="139" spans="1:65" s="2" customFormat="1" ht="10.199999999999999">
      <c r="A139" s="36"/>
      <c r="B139" s="37"/>
      <c r="C139" s="38"/>
      <c r="D139" s="193" t="s">
        <v>240</v>
      </c>
      <c r="E139" s="38"/>
      <c r="F139" s="194" t="s">
        <v>6952</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240</v>
      </c>
      <c r="AU139" s="19" t="s">
        <v>85</v>
      </c>
    </row>
    <row r="140" spans="1:65" s="13" customFormat="1" ht="10.199999999999999">
      <c r="B140" s="200"/>
      <c r="C140" s="201"/>
      <c r="D140" s="198" t="s">
        <v>244</v>
      </c>
      <c r="E140" s="202" t="s">
        <v>19</v>
      </c>
      <c r="F140" s="203" t="s">
        <v>6953</v>
      </c>
      <c r="G140" s="201"/>
      <c r="H140" s="204">
        <v>19.481000000000002</v>
      </c>
      <c r="I140" s="205"/>
      <c r="J140" s="201"/>
      <c r="K140" s="201"/>
      <c r="L140" s="206"/>
      <c r="M140" s="207"/>
      <c r="N140" s="208"/>
      <c r="O140" s="208"/>
      <c r="P140" s="208"/>
      <c r="Q140" s="208"/>
      <c r="R140" s="208"/>
      <c r="S140" s="208"/>
      <c r="T140" s="209"/>
      <c r="AT140" s="210" t="s">
        <v>244</v>
      </c>
      <c r="AU140" s="210" t="s">
        <v>85</v>
      </c>
      <c r="AV140" s="13" t="s">
        <v>85</v>
      </c>
      <c r="AW140" s="13" t="s">
        <v>37</v>
      </c>
      <c r="AX140" s="13" t="s">
        <v>83</v>
      </c>
      <c r="AY140" s="210" t="s">
        <v>232</v>
      </c>
    </row>
    <row r="141" spans="1:65" s="2" customFormat="1" ht="24.15" customHeight="1">
      <c r="A141" s="36"/>
      <c r="B141" s="37"/>
      <c r="C141" s="180" t="s">
        <v>299</v>
      </c>
      <c r="D141" s="180" t="s">
        <v>234</v>
      </c>
      <c r="E141" s="181" t="s">
        <v>3991</v>
      </c>
      <c r="F141" s="182" t="s">
        <v>3992</v>
      </c>
      <c r="G141" s="183" t="s">
        <v>312</v>
      </c>
      <c r="H141" s="184">
        <v>7</v>
      </c>
      <c r="I141" s="185"/>
      <c r="J141" s="186">
        <f>ROUND(I141*H141,2)</f>
        <v>0</v>
      </c>
      <c r="K141" s="182" t="s">
        <v>238</v>
      </c>
      <c r="L141" s="41"/>
      <c r="M141" s="187" t="s">
        <v>19</v>
      </c>
      <c r="N141" s="188" t="s">
        <v>47</v>
      </c>
      <c r="O141" s="66"/>
      <c r="P141" s="189">
        <f>O141*H141</f>
        <v>0</v>
      </c>
      <c r="Q141" s="189">
        <v>4.3800000000000002E-3</v>
      </c>
      <c r="R141" s="189">
        <f>Q141*H141</f>
        <v>3.066E-2</v>
      </c>
      <c r="S141" s="189">
        <v>0</v>
      </c>
      <c r="T141" s="190">
        <f>S141*H141</f>
        <v>0</v>
      </c>
      <c r="U141" s="36"/>
      <c r="V141" s="36"/>
      <c r="W141" s="36"/>
      <c r="X141" s="36"/>
      <c r="Y141" s="36"/>
      <c r="Z141" s="36"/>
      <c r="AA141" s="36"/>
      <c r="AB141" s="36"/>
      <c r="AC141" s="36"/>
      <c r="AD141" s="36"/>
      <c r="AE141" s="36"/>
      <c r="AR141" s="191" t="s">
        <v>139</v>
      </c>
      <c r="AT141" s="191" t="s">
        <v>234</v>
      </c>
      <c r="AU141" s="191" t="s">
        <v>85</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139</v>
      </c>
      <c r="BM141" s="191" t="s">
        <v>6954</v>
      </c>
    </row>
    <row r="142" spans="1:65" s="2" customFormat="1" ht="10.199999999999999">
      <c r="A142" s="36"/>
      <c r="B142" s="37"/>
      <c r="C142" s="38"/>
      <c r="D142" s="193" t="s">
        <v>240</v>
      </c>
      <c r="E142" s="38"/>
      <c r="F142" s="194" t="s">
        <v>3994</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240</v>
      </c>
      <c r="AU142" s="19" t="s">
        <v>85</v>
      </c>
    </row>
    <row r="143" spans="1:65" s="2" customFormat="1" ht="28.8">
      <c r="A143" s="36"/>
      <c r="B143" s="37"/>
      <c r="C143" s="38"/>
      <c r="D143" s="198" t="s">
        <v>242</v>
      </c>
      <c r="E143" s="38"/>
      <c r="F143" s="199" t="s">
        <v>3933</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242</v>
      </c>
      <c r="AU143" s="19" t="s">
        <v>85</v>
      </c>
    </row>
    <row r="144" spans="1:65" s="2" customFormat="1" ht="21.75" customHeight="1">
      <c r="A144" s="36"/>
      <c r="B144" s="37"/>
      <c r="C144" s="180" t="s">
        <v>309</v>
      </c>
      <c r="D144" s="180" t="s">
        <v>234</v>
      </c>
      <c r="E144" s="181" t="s">
        <v>6955</v>
      </c>
      <c r="F144" s="182" t="s">
        <v>6956</v>
      </c>
      <c r="G144" s="183" t="s">
        <v>339</v>
      </c>
      <c r="H144" s="184">
        <v>60</v>
      </c>
      <c r="I144" s="185"/>
      <c r="J144" s="186">
        <f>ROUND(I144*H144,2)</f>
        <v>0</v>
      </c>
      <c r="K144" s="182" t="s">
        <v>238</v>
      </c>
      <c r="L144" s="41"/>
      <c r="M144" s="187" t="s">
        <v>19</v>
      </c>
      <c r="N144" s="188" t="s">
        <v>47</v>
      </c>
      <c r="O144" s="66"/>
      <c r="P144" s="189">
        <f>O144*H144</f>
        <v>0</v>
      </c>
      <c r="Q144" s="189">
        <v>3.7599999999999999E-3</v>
      </c>
      <c r="R144" s="189">
        <f>Q144*H144</f>
        <v>0.22559999999999999</v>
      </c>
      <c r="S144" s="189">
        <v>0</v>
      </c>
      <c r="T144" s="190">
        <f>S144*H144</f>
        <v>0</v>
      </c>
      <c r="U144" s="36"/>
      <c r="V144" s="36"/>
      <c r="W144" s="36"/>
      <c r="X144" s="36"/>
      <c r="Y144" s="36"/>
      <c r="Z144" s="36"/>
      <c r="AA144" s="36"/>
      <c r="AB144" s="36"/>
      <c r="AC144" s="36"/>
      <c r="AD144" s="36"/>
      <c r="AE144" s="36"/>
      <c r="AR144" s="191" t="s">
        <v>139</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139</v>
      </c>
      <c r="BM144" s="191" t="s">
        <v>6957</v>
      </c>
    </row>
    <row r="145" spans="1:65" s="2" customFormat="1" ht="10.199999999999999">
      <c r="A145" s="36"/>
      <c r="B145" s="37"/>
      <c r="C145" s="38"/>
      <c r="D145" s="193" t="s">
        <v>240</v>
      </c>
      <c r="E145" s="38"/>
      <c r="F145" s="194" t="s">
        <v>6958</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85</v>
      </c>
    </row>
    <row r="146" spans="1:65" s="13" customFormat="1" ht="10.199999999999999">
      <c r="B146" s="200"/>
      <c r="C146" s="201"/>
      <c r="D146" s="198" t="s">
        <v>244</v>
      </c>
      <c r="E146" s="202" t="s">
        <v>19</v>
      </c>
      <c r="F146" s="203" t="s">
        <v>6959</v>
      </c>
      <c r="G146" s="201"/>
      <c r="H146" s="204">
        <v>60</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16.5" customHeight="1">
      <c r="A147" s="36"/>
      <c r="B147" s="37"/>
      <c r="C147" s="180" t="s">
        <v>317</v>
      </c>
      <c r="D147" s="180" t="s">
        <v>234</v>
      </c>
      <c r="E147" s="181" t="s">
        <v>2592</v>
      </c>
      <c r="F147" s="182" t="s">
        <v>2593</v>
      </c>
      <c r="G147" s="183" t="s">
        <v>312</v>
      </c>
      <c r="H147" s="184">
        <v>1.6020000000000001</v>
      </c>
      <c r="I147" s="185"/>
      <c r="J147" s="186">
        <f>ROUND(I147*H147,2)</f>
        <v>0</v>
      </c>
      <c r="K147" s="182" t="s">
        <v>238</v>
      </c>
      <c r="L147" s="41"/>
      <c r="M147" s="187" t="s">
        <v>19</v>
      </c>
      <c r="N147" s="188" t="s">
        <v>47</v>
      </c>
      <c r="O147" s="66"/>
      <c r="P147" s="189">
        <f>O147*H147</f>
        <v>0</v>
      </c>
      <c r="Q147" s="189">
        <v>3.3579999999999999E-2</v>
      </c>
      <c r="R147" s="189">
        <f>Q147*H147</f>
        <v>5.3795160000000002E-2</v>
      </c>
      <c r="S147" s="189">
        <v>0</v>
      </c>
      <c r="T147" s="190">
        <f>S147*H147</f>
        <v>0</v>
      </c>
      <c r="U147" s="36"/>
      <c r="V147" s="36"/>
      <c r="W147" s="36"/>
      <c r="X147" s="36"/>
      <c r="Y147" s="36"/>
      <c r="Z147" s="36"/>
      <c r="AA147" s="36"/>
      <c r="AB147" s="36"/>
      <c r="AC147" s="36"/>
      <c r="AD147" s="36"/>
      <c r="AE147" s="36"/>
      <c r="AR147" s="191" t="s">
        <v>139</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139</v>
      </c>
      <c r="BM147" s="191" t="s">
        <v>6960</v>
      </c>
    </row>
    <row r="148" spans="1:65" s="2" customFormat="1" ht="10.199999999999999">
      <c r="A148" s="36"/>
      <c r="B148" s="37"/>
      <c r="C148" s="38"/>
      <c r="D148" s="193" t="s">
        <v>240</v>
      </c>
      <c r="E148" s="38"/>
      <c r="F148" s="194" t="s">
        <v>2595</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240</v>
      </c>
      <c r="AU148" s="19" t="s">
        <v>85</v>
      </c>
    </row>
    <row r="149" spans="1:65" s="2" customFormat="1" ht="38.4">
      <c r="A149" s="36"/>
      <c r="B149" s="37"/>
      <c r="C149" s="38"/>
      <c r="D149" s="198" t="s">
        <v>242</v>
      </c>
      <c r="E149" s="38"/>
      <c r="F149" s="199" t="s">
        <v>2596</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242</v>
      </c>
      <c r="AU149" s="19" t="s">
        <v>85</v>
      </c>
    </row>
    <row r="150" spans="1:65" s="13" customFormat="1" ht="10.199999999999999">
      <c r="B150" s="200"/>
      <c r="C150" s="201"/>
      <c r="D150" s="198" t="s">
        <v>244</v>
      </c>
      <c r="E150" s="202" t="s">
        <v>19</v>
      </c>
      <c r="F150" s="203" t="s">
        <v>6961</v>
      </c>
      <c r="G150" s="201"/>
      <c r="H150" s="204">
        <v>1.6020000000000001</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24.15" customHeight="1">
      <c r="A151" s="36"/>
      <c r="B151" s="37"/>
      <c r="C151" s="180" t="s">
        <v>324</v>
      </c>
      <c r="D151" s="180" t="s">
        <v>234</v>
      </c>
      <c r="E151" s="181" t="s">
        <v>6962</v>
      </c>
      <c r="F151" s="182" t="s">
        <v>6963</v>
      </c>
      <c r="G151" s="183" t="s">
        <v>312</v>
      </c>
      <c r="H151" s="184">
        <v>19.481000000000002</v>
      </c>
      <c r="I151" s="185"/>
      <c r="J151" s="186">
        <f>ROUND(I151*H151,2)</f>
        <v>0</v>
      </c>
      <c r="K151" s="182" t="s">
        <v>238</v>
      </c>
      <c r="L151" s="41"/>
      <c r="M151" s="187" t="s">
        <v>19</v>
      </c>
      <c r="N151" s="188" t="s">
        <v>47</v>
      </c>
      <c r="O151" s="66"/>
      <c r="P151" s="189">
        <f>O151*H151</f>
        <v>0</v>
      </c>
      <c r="Q151" s="189">
        <v>2.8400000000000002E-2</v>
      </c>
      <c r="R151" s="189">
        <f>Q151*H151</f>
        <v>0.5532604000000001</v>
      </c>
      <c r="S151" s="189">
        <v>0</v>
      </c>
      <c r="T151" s="190">
        <f>S151*H151</f>
        <v>0</v>
      </c>
      <c r="U151" s="36"/>
      <c r="V151" s="36"/>
      <c r="W151" s="36"/>
      <c r="X151" s="36"/>
      <c r="Y151" s="36"/>
      <c r="Z151" s="36"/>
      <c r="AA151" s="36"/>
      <c r="AB151" s="36"/>
      <c r="AC151" s="36"/>
      <c r="AD151" s="36"/>
      <c r="AE151" s="36"/>
      <c r="AR151" s="191" t="s">
        <v>139</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139</v>
      </c>
      <c r="BM151" s="191" t="s">
        <v>6964</v>
      </c>
    </row>
    <row r="152" spans="1:65" s="2" customFormat="1" ht="10.199999999999999">
      <c r="A152" s="36"/>
      <c r="B152" s="37"/>
      <c r="C152" s="38"/>
      <c r="D152" s="193" t="s">
        <v>240</v>
      </c>
      <c r="E152" s="38"/>
      <c r="F152" s="194" t="s">
        <v>6965</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240</v>
      </c>
      <c r="AU152" s="19" t="s">
        <v>85</v>
      </c>
    </row>
    <row r="153" spans="1:65" s="2" customFormat="1" ht="38.4">
      <c r="A153" s="36"/>
      <c r="B153" s="37"/>
      <c r="C153" s="38"/>
      <c r="D153" s="198" t="s">
        <v>242</v>
      </c>
      <c r="E153" s="38"/>
      <c r="F153" s="199" t="s">
        <v>3969</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242</v>
      </c>
      <c r="AU153" s="19" t="s">
        <v>85</v>
      </c>
    </row>
    <row r="154" spans="1:65" s="13" customFormat="1" ht="10.199999999999999">
      <c r="B154" s="200"/>
      <c r="C154" s="201"/>
      <c r="D154" s="198" t="s">
        <v>244</v>
      </c>
      <c r="E154" s="202" t="s">
        <v>19</v>
      </c>
      <c r="F154" s="203" t="s">
        <v>6966</v>
      </c>
      <c r="G154" s="201"/>
      <c r="H154" s="204">
        <v>19.481000000000002</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24.15" customHeight="1">
      <c r="A155" s="36"/>
      <c r="B155" s="37"/>
      <c r="C155" s="180" t="s">
        <v>330</v>
      </c>
      <c r="D155" s="180" t="s">
        <v>234</v>
      </c>
      <c r="E155" s="181" t="s">
        <v>6967</v>
      </c>
      <c r="F155" s="182" t="s">
        <v>6968</v>
      </c>
      <c r="G155" s="183" t="s">
        <v>312</v>
      </c>
      <c r="H155" s="184">
        <v>19.481000000000002</v>
      </c>
      <c r="I155" s="185"/>
      <c r="J155" s="186">
        <f>ROUND(I155*H155,2)</f>
        <v>0</v>
      </c>
      <c r="K155" s="182" t="s">
        <v>238</v>
      </c>
      <c r="L155" s="41"/>
      <c r="M155" s="187" t="s">
        <v>19</v>
      </c>
      <c r="N155" s="188" t="s">
        <v>47</v>
      </c>
      <c r="O155" s="66"/>
      <c r="P155" s="189">
        <f>O155*H155</f>
        <v>0</v>
      </c>
      <c r="Q155" s="189">
        <v>1.04E-2</v>
      </c>
      <c r="R155" s="189">
        <f>Q155*H155</f>
        <v>0.20260240000000002</v>
      </c>
      <c r="S155" s="189">
        <v>0</v>
      </c>
      <c r="T155" s="190">
        <f>S155*H155</f>
        <v>0</v>
      </c>
      <c r="U155" s="36"/>
      <c r="V155" s="36"/>
      <c r="W155" s="36"/>
      <c r="X155" s="36"/>
      <c r="Y155" s="36"/>
      <c r="Z155" s="36"/>
      <c r="AA155" s="36"/>
      <c r="AB155" s="36"/>
      <c r="AC155" s="36"/>
      <c r="AD155" s="36"/>
      <c r="AE155" s="36"/>
      <c r="AR155" s="191" t="s">
        <v>139</v>
      </c>
      <c r="AT155" s="191" t="s">
        <v>234</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139</v>
      </c>
      <c r="BM155" s="191" t="s">
        <v>6969</v>
      </c>
    </row>
    <row r="156" spans="1:65" s="2" customFormat="1" ht="10.199999999999999">
      <c r="A156" s="36"/>
      <c r="B156" s="37"/>
      <c r="C156" s="38"/>
      <c r="D156" s="193" t="s">
        <v>240</v>
      </c>
      <c r="E156" s="38"/>
      <c r="F156" s="194" t="s">
        <v>6970</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240</v>
      </c>
      <c r="AU156" s="19" t="s">
        <v>85</v>
      </c>
    </row>
    <row r="157" spans="1:65" s="2" customFormat="1" ht="38.4">
      <c r="A157" s="36"/>
      <c r="B157" s="37"/>
      <c r="C157" s="38"/>
      <c r="D157" s="198" t="s">
        <v>242</v>
      </c>
      <c r="E157" s="38"/>
      <c r="F157" s="199" t="s">
        <v>3969</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242</v>
      </c>
      <c r="AU157" s="19" t="s">
        <v>85</v>
      </c>
    </row>
    <row r="158" spans="1:65" s="13" customFormat="1" ht="10.199999999999999">
      <c r="B158" s="200"/>
      <c r="C158" s="201"/>
      <c r="D158" s="198" t="s">
        <v>244</v>
      </c>
      <c r="E158" s="202" t="s">
        <v>19</v>
      </c>
      <c r="F158" s="203" t="s">
        <v>6953</v>
      </c>
      <c r="G158" s="201"/>
      <c r="H158" s="204">
        <v>19.481000000000002</v>
      </c>
      <c r="I158" s="205"/>
      <c r="J158" s="201"/>
      <c r="K158" s="201"/>
      <c r="L158" s="206"/>
      <c r="M158" s="207"/>
      <c r="N158" s="208"/>
      <c r="O158" s="208"/>
      <c r="P158" s="208"/>
      <c r="Q158" s="208"/>
      <c r="R158" s="208"/>
      <c r="S158" s="208"/>
      <c r="T158" s="209"/>
      <c r="AT158" s="210" t="s">
        <v>244</v>
      </c>
      <c r="AU158" s="210" t="s">
        <v>85</v>
      </c>
      <c r="AV158" s="13" t="s">
        <v>85</v>
      </c>
      <c r="AW158" s="13" t="s">
        <v>37</v>
      </c>
      <c r="AX158" s="13" t="s">
        <v>83</v>
      </c>
      <c r="AY158" s="210" t="s">
        <v>232</v>
      </c>
    </row>
    <row r="159" spans="1:65" s="2" customFormat="1" ht="24.15" customHeight="1">
      <c r="A159" s="36"/>
      <c r="B159" s="37"/>
      <c r="C159" s="180" t="s">
        <v>336</v>
      </c>
      <c r="D159" s="180" t="s">
        <v>234</v>
      </c>
      <c r="E159" s="181" t="s">
        <v>673</v>
      </c>
      <c r="F159" s="182" t="s">
        <v>674</v>
      </c>
      <c r="G159" s="183" t="s">
        <v>312</v>
      </c>
      <c r="H159" s="184">
        <v>0.81</v>
      </c>
      <c r="I159" s="185"/>
      <c r="J159" s="186">
        <f>ROUND(I159*H159,2)</f>
        <v>0</v>
      </c>
      <c r="K159" s="182" t="s">
        <v>238</v>
      </c>
      <c r="L159" s="41"/>
      <c r="M159" s="187" t="s">
        <v>19</v>
      </c>
      <c r="N159" s="188" t="s">
        <v>47</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139</v>
      </c>
      <c r="AT159" s="191" t="s">
        <v>234</v>
      </c>
      <c r="AU159" s="191" t="s">
        <v>85</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139</v>
      </c>
      <c r="BM159" s="191" t="s">
        <v>6971</v>
      </c>
    </row>
    <row r="160" spans="1:65" s="2" customFormat="1" ht="10.199999999999999">
      <c r="A160" s="36"/>
      <c r="B160" s="37"/>
      <c r="C160" s="38"/>
      <c r="D160" s="193" t="s">
        <v>240</v>
      </c>
      <c r="E160" s="38"/>
      <c r="F160" s="194" t="s">
        <v>676</v>
      </c>
      <c r="G160" s="38"/>
      <c r="H160" s="38"/>
      <c r="I160" s="195"/>
      <c r="J160" s="38"/>
      <c r="K160" s="38"/>
      <c r="L160" s="41"/>
      <c r="M160" s="196"/>
      <c r="N160" s="197"/>
      <c r="O160" s="66"/>
      <c r="P160" s="66"/>
      <c r="Q160" s="66"/>
      <c r="R160" s="66"/>
      <c r="S160" s="66"/>
      <c r="T160" s="67"/>
      <c r="U160" s="36"/>
      <c r="V160" s="36"/>
      <c r="W160" s="36"/>
      <c r="X160" s="36"/>
      <c r="Y160" s="36"/>
      <c r="Z160" s="36"/>
      <c r="AA160" s="36"/>
      <c r="AB160" s="36"/>
      <c r="AC160" s="36"/>
      <c r="AD160" s="36"/>
      <c r="AE160" s="36"/>
      <c r="AT160" s="19" t="s">
        <v>240</v>
      </c>
      <c r="AU160" s="19" t="s">
        <v>85</v>
      </c>
    </row>
    <row r="161" spans="1:65" s="2" customFormat="1" ht="38.4">
      <c r="A161" s="36"/>
      <c r="B161" s="37"/>
      <c r="C161" s="38"/>
      <c r="D161" s="198" t="s">
        <v>242</v>
      </c>
      <c r="E161" s="38"/>
      <c r="F161" s="199" t="s">
        <v>677</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242</v>
      </c>
      <c r="AU161" s="19" t="s">
        <v>85</v>
      </c>
    </row>
    <row r="162" spans="1:65" s="13" customFormat="1" ht="10.199999999999999">
      <c r="B162" s="200"/>
      <c r="C162" s="201"/>
      <c r="D162" s="198" t="s">
        <v>244</v>
      </c>
      <c r="E162" s="202" t="s">
        <v>19</v>
      </c>
      <c r="F162" s="203" t="s">
        <v>6972</v>
      </c>
      <c r="G162" s="201"/>
      <c r="H162" s="204">
        <v>0.81</v>
      </c>
      <c r="I162" s="205"/>
      <c r="J162" s="201"/>
      <c r="K162" s="201"/>
      <c r="L162" s="206"/>
      <c r="M162" s="207"/>
      <c r="N162" s="208"/>
      <c r="O162" s="208"/>
      <c r="P162" s="208"/>
      <c r="Q162" s="208"/>
      <c r="R162" s="208"/>
      <c r="S162" s="208"/>
      <c r="T162" s="209"/>
      <c r="AT162" s="210" t="s">
        <v>244</v>
      </c>
      <c r="AU162" s="210" t="s">
        <v>85</v>
      </c>
      <c r="AV162" s="13" t="s">
        <v>85</v>
      </c>
      <c r="AW162" s="13" t="s">
        <v>37</v>
      </c>
      <c r="AX162" s="13" t="s">
        <v>83</v>
      </c>
      <c r="AY162" s="210" t="s">
        <v>232</v>
      </c>
    </row>
    <row r="163" spans="1:65" s="12" customFormat="1" ht="22.8" customHeight="1">
      <c r="B163" s="164"/>
      <c r="C163" s="165"/>
      <c r="D163" s="166" t="s">
        <v>75</v>
      </c>
      <c r="E163" s="178" t="s">
        <v>299</v>
      </c>
      <c r="F163" s="178" t="s">
        <v>720</v>
      </c>
      <c r="G163" s="165"/>
      <c r="H163" s="165"/>
      <c r="I163" s="168"/>
      <c r="J163" s="179">
        <f>BK163</f>
        <v>0</v>
      </c>
      <c r="K163" s="165"/>
      <c r="L163" s="170"/>
      <c r="M163" s="171"/>
      <c r="N163" s="172"/>
      <c r="O163" s="172"/>
      <c r="P163" s="173">
        <f>SUM(P164:P173)</f>
        <v>0</v>
      </c>
      <c r="Q163" s="172"/>
      <c r="R163" s="173">
        <f>SUM(R164:R173)</f>
        <v>1.0621000000000001E-3</v>
      </c>
      <c r="S163" s="172"/>
      <c r="T163" s="174">
        <f>SUM(T164:T173)</f>
        <v>0</v>
      </c>
      <c r="AR163" s="175" t="s">
        <v>83</v>
      </c>
      <c r="AT163" s="176" t="s">
        <v>75</v>
      </c>
      <c r="AU163" s="176" t="s">
        <v>83</v>
      </c>
      <c r="AY163" s="175" t="s">
        <v>232</v>
      </c>
      <c r="BK163" s="177">
        <f>SUM(BK164:BK173)</f>
        <v>0</v>
      </c>
    </row>
    <row r="164" spans="1:65" s="2" customFormat="1" ht="24.15" customHeight="1">
      <c r="A164" s="36"/>
      <c r="B164" s="37"/>
      <c r="C164" s="180" t="s">
        <v>8</v>
      </c>
      <c r="D164" s="180" t="s">
        <v>234</v>
      </c>
      <c r="E164" s="181" t="s">
        <v>2754</v>
      </c>
      <c r="F164" s="182" t="s">
        <v>2755</v>
      </c>
      <c r="G164" s="183" t="s">
        <v>312</v>
      </c>
      <c r="H164" s="184">
        <v>5.65</v>
      </c>
      <c r="I164" s="185"/>
      <c r="J164" s="186">
        <f>ROUND(I164*H164,2)</f>
        <v>0</v>
      </c>
      <c r="K164" s="182" t="s">
        <v>238</v>
      </c>
      <c r="L164" s="41"/>
      <c r="M164" s="187" t="s">
        <v>19</v>
      </c>
      <c r="N164" s="188" t="s">
        <v>47</v>
      </c>
      <c r="O164" s="66"/>
      <c r="P164" s="189">
        <f>O164*H164</f>
        <v>0</v>
      </c>
      <c r="Q164" s="189">
        <v>1.2999999999999999E-4</v>
      </c>
      <c r="R164" s="189">
        <f>Q164*H164</f>
        <v>7.3450000000000002E-4</v>
      </c>
      <c r="S164" s="189">
        <v>0</v>
      </c>
      <c r="T164" s="190">
        <f>S164*H164</f>
        <v>0</v>
      </c>
      <c r="U164" s="36"/>
      <c r="V164" s="36"/>
      <c r="W164" s="36"/>
      <c r="X164" s="36"/>
      <c r="Y164" s="36"/>
      <c r="Z164" s="36"/>
      <c r="AA164" s="36"/>
      <c r="AB164" s="36"/>
      <c r="AC164" s="36"/>
      <c r="AD164" s="36"/>
      <c r="AE164" s="36"/>
      <c r="AR164" s="191" t="s">
        <v>139</v>
      </c>
      <c r="AT164" s="191" t="s">
        <v>234</v>
      </c>
      <c r="AU164" s="191" t="s">
        <v>85</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139</v>
      </c>
      <c r="BM164" s="191" t="s">
        <v>6973</v>
      </c>
    </row>
    <row r="165" spans="1:65" s="2" customFormat="1" ht="10.199999999999999">
      <c r="A165" s="36"/>
      <c r="B165" s="37"/>
      <c r="C165" s="38"/>
      <c r="D165" s="193" t="s">
        <v>240</v>
      </c>
      <c r="E165" s="38"/>
      <c r="F165" s="194" t="s">
        <v>2757</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240</v>
      </c>
      <c r="AU165" s="19" t="s">
        <v>85</v>
      </c>
    </row>
    <row r="166" spans="1:65" s="2" customFormat="1" ht="48">
      <c r="A166" s="36"/>
      <c r="B166" s="37"/>
      <c r="C166" s="38"/>
      <c r="D166" s="198" t="s">
        <v>242</v>
      </c>
      <c r="E166" s="38"/>
      <c r="F166" s="199" t="s">
        <v>2758</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242</v>
      </c>
      <c r="AU166" s="19" t="s">
        <v>85</v>
      </c>
    </row>
    <row r="167" spans="1:65" s="13" customFormat="1" ht="10.199999999999999">
      <c r="B167" s="200"/>
      <c r="C167" s="201"/>
      <c r="D167" s="198" t="s">
        <v>244</v>
      </c>
      <c r="E167" s="202" t="s">
        <v>19</v>
      </c>
      <c r="F167" s="203" t="s">
        <v>6974</v>
      </c>
      <c r="G167" s="201"/>
      <c r="H167" s="204">
        <v>5.65</v>
      </c>
      <c r="I167" s="205"/>
      <c r="J167" s="201"/>
      <c r="K167" s="201"/>
      <c r="L167" s="206"/>
      <c r="M167" s="207"/>
      <c r="N167" s="208"/>
      <c r="O167" s="208"/>
      <c r="P167" s="208"/>
      <c r="Q167" s="208"/>
      <c r="R167" s="208"/>
      <c r="S167" s="208"/>
      <c r="T167" s="209"/>
      <c r="AT167" s="210" t="s">
        <v>244</v>
      </c>
      <c r="AU167" s="210" t="s">
        <v>85</v>
      </c>
      <c r="AV167" s="13" t="s">
        <v>85</v>
      </c>
      <c r="AW167" s="13" t="s">
        <v>37</v>
      </c>
      <c r="AX167" s="13" t="s">
        <v>83</v>
      </c>
      <c r="AY167" s="210" t="s">
        <v>232</v>
      </c>
    </row>
    <row r="168" spans="1:65" s="2" customFormat="1" ht="24.15" customHeight="1">
      <c r="A168" s="36"/>
      <c r="B168" s="37"/>
      <c r="C168" s="180" t="s">
        <v>348</v>
      </c>
      <c r="D168" s="180" t="s">
        <v>234</v>
      </c>
      <c r="E168" s="181" t="s">
        <v>758</v>
      </c>
      <c r="F168" s="182" t="s">
        <v>759</v>
      </c>
      <c r="G168" s="183" t="s">
        <v>312</v>
      </c>
      <c r="H168" s="184">
        <v>8.19</v>
      </c>
      <c r="I168" s="185"/>
      <c r="J168" s="186">
        <f>ROUND(I168*H168,2)</f>
        <v>0</v>
      </c>
      <c r="K168" s="182" t="s">
        <v>238</v>
      </c>
      <c r="L168" s="41"/>
      <c r="M168" s="187" t="s">
        <v>19</v>
      </c>
      <c r="N168" s="188" t="s">
        <v>47</v>
      </c>
      <c r="O168" s="66"/>
      <c r="P168" s="189">
        <f>O168*H168</f>
        <v>0</v>
      </c>
      <c r="Q168" s="189">
        <v>4.0000000000000003E-5</v>
      </c>
      <c r="R168" s="189">
        <f>Q168*H168</f>
        <v>3.2759999999999999E-4</v>
      </c>
      <c r="S168" s="189">
        <v>0</v>
      </c>
      <c r="T168" s="190">
        <f>S168*H168</f>
        <v>0</v>
      </c>
      <c r="U168" s="36"/>
      <c r="V168" s="36"/>
      <c r="W168" s="36"/>
      <c r="X168" s="36"/>
      <c r="Y168" s="36"/>
      <c r="Z168" s="36"/>
      <c r="AA168" s="36"/>
      <c r="AB168" s="36"/>
      <c r="AC168" s="36"/>
      <c r="AD168" s="36"/>
      <c r="AE168" s="36"/>
      <c r="AR168" s="191" t="s">
        <v>139</v>
      </c>
      <c r="AT168" s="191" t="s">
        <v>234</v>
      </c>
      <c r="AU168" s="191" t="s">
        <v>85</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139</v>
      </c>
      <c r="BM168" s="191" t="s">
        <v>6975</v>
      </c>
    </row>
    <row r="169" spans="1:65" s="2" customFormat="1" ht="10.199999999999999">
      <c r="A169" s="36"/>
      <c r="B169" s="37"/>
      <c r="C169" s="38"/>
      <c r="D169" s="193" t="s">
        <v>240</v>
      </c>
      <c r="E169" s="38"/>
      <c r="F169" s="194" t="s">
        <v>761</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240</v>
      </c>
      <c r="AU169" s="19" t="s">
        <v>85</v>
      </c>
    </row>
    <row r="170" spans="1:65" s="2" customFormat="1" ht="172.8">
      <c r="A170" s="36"/>
      <c r="B170" s="37"/>
      <c r="C170" s="38"/>
      <c r="D170" s="198" t="s">
        <v>242</v>
      </c>
      <c r="E170" s="38"/>
      <c r="F170" s="199" t="s">
        <v>762</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242</v>
      </c>
      <c r="AU170" s="19" t="s">
        <v>85</v>
      </c>
    </row>
    <row r="171" spans="1:65" s="13" customFormat="1" ht="10.199999999999999">
      <c r="B171" s="200"/>
      <c r="C171" s="201"/>
      <c r="D171" s="198" t="s">
        <v>244</v>
      </c>
      <c r="E171" s="202" t="s">
        <v>19</v>
      </c>
      <c r="F171" s="203" t="s">
        <v>6976</v>
      </c>
      <c r="G171" s="201"/>
      <c r="H171" s="204">
        <v>8.19</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24.15" customHeight="1">
      <c r="A172" s="36"/>
      <c r="B172" s="37"/>
      <c r="C172" s="180" t="s">
        <v>354</v>
      </c>
      <c r="D172" s="180" t="s">
        <v>234</v>
      </c>
      <c r="E172" s="181" t="s">
        <v>808</v>
      </c>
      <c r="F172" s="182" t="s">
        <v>809</v>
      </c>
      <c r="G172" s="183" t="s">
        <v>635</v>
      </c>
      <c r="H172" s="184">
        <v>50</v>
      </c>
      <c r="I172" s="185"/>
      <c r="J172" s="186">
        <f>ROUND(I172*H172,2)</f>
        <v>0</v>
      </c>
      <c r="K172" s="182" t="s">
        <v>19</v>
      </c>
      <c r="L172" s="41"/>
      <c r="M172" s="187" t="s">
        <v>19</v>
      </c>
      <c r="N172" s="188" t="s">
        <v>47</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234</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139</v>
      </c>
      <c r="BM172" s="191" t="s">
        <v>6977</v>
      </c>
    </row>
    <row r="173" spans="1:65" s="2" customFormat="1" ht="24.15" customHeight="1">
      <c r="A173" s="36"/>
      <c r="B173" s="37"/>
      <c r="C173" s="232" t="s">
        <v>361</v>
      </c>
      <c r="D173" s="232" t="s">
        <v>300</v>
      </c>
      <c r="E173" s="233" t="s">
        <v>812</v>
      </c>
      <c r="F173" s="234" t="s">
        <v>813</v>
      </c>
      <c r="G173" s="235" t="s">
        <v>814</v>
      </c>
      <c r="H173" s="236">
        <v>30</v>
      </c>
      <c r="I173" s="237"/>
      <c r="J173" s="238">
        <f>ROUND(I173*H173,2)</f>
        <v>0</v>
      </c>
      <c r="K173" s="234" t="s">
        <v>19</v>
      </c>
      <c r="L173" s="239"/>
      <c r="M173" s="240" t="s">
        <v>19</v>
      </c>
      <c r="N173" s="241" t="s">
        <v>47</v>
      </c>
      <c r="O173" s="66"/>
      <c r="P173" s="189">
        <f>O173*H173</f>
        <v>0</v>
      </c>
      <c r="Q173" s="189">
        <v>0</v>
      </c>
      <c r="R173" s="189">
        <f>Q173*H173</f>
        <v>0</v>
      </c>
      <c r="S173" s="189">
        <v>0</v>
      </c>
      <c r="T173" s="190">
        <f>S173*H173</f>
        <v>0</v>
      </c>
      <c r="U173" s="36"/>
      <c r="V173" s="36"/>
      <c r="W173" s="36"/>
      <c r="X173" s="36"/>
      <c r="Y173" s="36"/>
      <c r="Z173" s="36"/>
      <c r="AA173" s="36"/>
      <c r="AB173" s="36"/>
      <c r="AC173" s="36"/>
      <c r="AD173" s="36"/>
      <c r="AE173" s="36"/>
      <c r="AR173" s="191" t="s">
        <v>290</v>
      </c>
      <c r="AT173" s="191" t="s">
        <v>300</v>
      </c>
      <c r="AU173" s="191" t="s">
        <v>85</v>
      </c>
      <c r="AY173" s="19" t="s">
        <v>232</v>
      </c>
      <c r="BE173" s="192">
        <f>IF(N173="základní",J173,0)</f>
        <v>0</v>
      </c>
      <c r="BF173" s="192">
        <f>IF(N173="snížená",J173,0)</f>
        <v>0</v>
      </c>
      <c r="BG173" s="192">
        <f>IF(N173="zákl. přenesená",J173,0)</f>
        <v>0</v>
      </c>
      <c r="BH173" s="192">
        <f>IF(N173="sníž. přenesená",J173,0)</f>
        <v>0</v>
      </c>
      <c r="BI173" s="192">
        <f>IF(N173="nulová",J173,0)</f>
        <v>0</v>
      </c>
      <c r="BJ173" s="19" t="s">
        <v>83</v>
      </c>
      <c r="BK173" s="192">
        <f>ROUND(I173*H173,2)</f>
        <v>0</v>
      </c>
      <c r="BL173" s="19" t="s">
        <v>139</v>
      </c>
      <c r="BM173" s="191" t="s">
        <v>6978</v>
      </c>
    </row>
    <row r="174" spans="1:65" s="12" customFormat="1" ht="22.8" customHeight="1">
      <c r="B174" s="164"/>
      <c r="C174" s="165"/>
      <c r="D174" s="166" t="s">
        <v>75</v>
      </c>
      <c r="E174" s="178" t="s">
        <v>816</v>
      </c>
      <c r="F174" s="178" t="s">
        <v>817</v>
      </c>
      <c r="G174" s="165"/>
      <c r="H174" s="165"/>
      <c r="I174" s="168"/>
      <c r="J174" s="179">
        <f>BK174</f>
        <v>0</v>
      </c>
      <c r="K174" s="165"/>
      <c r="L174" s="170"/>
      <c r="M174" s="171"/>
      <c r="N174" s="172"/>
      <c r="O174" s="172"/>
      <c r="P174" s="173">
        <f>SUM(P175:P195)</f>
        <v>0</v>
      </c>
      <c r="Q174" s="172"/>
      <c r="R174" s="173">
        <f>SUM(R175:R195)</f>
        <v>0</v>
      </c>
      <c r="S174" s="172"/>
      <c r="T174" s="174">
        <f>SUM(T175:T195)</f>
        <v>2.8174099999999997</v>
      </c>
      <c r="AR174" s="175" t="s">
        <v>83</v>
      </c>
      <c r="AT174" s="176" t="s">
        <v>75</v>
      </c>
      <c r="AU174" s="176" t="s">
        <v>83</v>
      </c>
      <c r="AY174" s="175" t="s">
        <v>232</v>
      </c>
      <c r="BK174" s="177">
        <f>SUM(BK175:BK195)</f>
        <v>0</v>
      </c>
    </row>
    <row r="175" spans="1:65" s="2" customFormat="1" ht="24.15" customHeight="1">
      <c r="A175" s="36"/>
      <c r="B175" s="37"/>
      <c r="C175" s="180" t="s">
        <v>369</v>
      </c>
      <c r="D175" s="180" t="s">
        <v>234</v>
      </c>
      <c r="E175" s="181" t="s">
        <v>911</v>
      </c>
      <c r="F175" s="182" t="s">
        <v>912</v>
      </c>
      <c r="G175" s="183" t="s">
        <v>312</v>
      </c>
      <c r="H175" s="184">
        <v>1</v>
      </c>
      <c r="I175" s="185"/>
      <c r="J175" s="186">
        <f>ROUND(I175*H175,2)</f>
        <v>0</v>
      </c>
      <c r="K175" s="182" t="s">
        <v>238</v>
      </c>
      <c r="L175" s="41"/>
      <c r="M175" s="187" t="s">
        <v>19</v>
      </c>
      <c r="N175" s="188" t="s">
        <v>47</v>
      </c>
      <c r="O175" s="66"/>
      <c r="P175" s="189">
        <f>O175*H175</f>
        <v>0</v>
      </c>
      <c r="Q175" s="189">
        <v>0</v>
      </c>
      <c r="R175" s="189">
        <f>Q175*H175</f>
        <v>0</v>
      </c>
      <c r="S175" s="189">
        <v>7.5999999999999998E-2</v>
      </c>
      <c r="T175" s="190">
        <f>S175*H175</f>
        <v>7.5999999999999998E-2</v>
      </c>
      <c r="U175" s="36"/>
      <c r="V175" s="36"/>
      <c r="W175" s="36"/>
      <c r="X175" s="36"/>
      <c r="Y175" s="36"/>
      <c r="Z175" s="36"/>
      <c r="AA175" s="36"/>
      <c r="AB175" s="36"/>
      <c r="AC175" s="36"/>
      <c r="AD175" s="36"/>
      <c r="AE175" s="36"/>
      <c r="AR175" s="191" t="s">
        <v>139</v>
      </c>
      <c r="AT175" s="191" t="s">
        <v>234</v>
      </c>
      <c r="AU175" s="191" t="s">
        <v>85</v>
      </c>
      <c r="AY175" s="19" t="s">
        <v>232</v>
      </c>
      <c r="BE175" s="192">
        <f>IF(N175="základní",J175,0)</f>
        <v>0</v>
      </c>
      <c r="BF175" s="192">
        <f>IF(N175="snížená",J175,0)</f>
        <v>0</v>
      </c>
      <c r="BG175" s="192">
        <f>IF(N175="zákl. přenesená",J175,0)</f>
        <v>0</v>
      </c>
      <c r="BH175" s="192">
        <f>IF(N175="sníž. přenesená",J175,0)</f>
        <v>0</v>
      </c>
      <c r="BI175" s="192">
        <f>IF(N175="nulová",J175,0)</f>
        <v>0</v>
      </c>
      <c r="BJ175" s="19" t="s">
        <v>83</v>
      </c>
      <c r="BK175" s="192">
        <f>ROUND(I175*H175,2)</f>
        <v>0</v>
      </c>
      <c r="BL175" s="19" t="s">
        <v>139</v>
      </c>
      <c r="BM175" s="191" t="s">
        <v>6979</v>
      </c>
    </row>
    <row r="176" spans="1:65" s="2" customFormat="1" ht="10.199999999999999">
      <c r="A176" s="36"/>
      <c r="B176" s="37"/>
      <c r="C176" s="38"/>
      <c r="D176" s="193" t="s">
        <v>240</v>
      </c>
      <c r="E176" s="38"/>
      <c r="F176" s="194" t="s">
        <v>914</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240</v>
      </c>
      <c r="AU176" s="19" t="s">
        <v>85</v>
      </c>
    </row>
    <row r="177" spans="1:65" s="2" customFormat="1" ht="38.4">
      <c r="A177" s="36"/>
      <c r="B177" s="37"/>
      <c r="C177" s="38"/>
      <c r="D177" s="198" t="s">
        <v>242</v>
      </c>
      <c r="E177" s="38"/>
      <c r="F177" s="199" t="s">
        <v>915</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242</v>
      </c>
      <c r="AU177" s="19" t="s">
        <v>85</v>
      </c>
    </row>
    <row r="178" spans="1:65" s="13" customFormat="1" ht="10.199999999999999">
      <c r="B178" s="200"/>
      <c r="C178" s="201"/>
      <c r="D178" s="198" t="s">
        <v>244</v>
      </c>
      <c r="E178" s="202" t="s">
        <v>19</v>
      </c>
      <c r="F178" s="203" t="s">
        <v>6980</v>
      </c>
      <c r="G178" s="201"/>
      <c r="H178" s="204">
        <v>1</v>
      </c>
      <c r="I178" s="205"/>
      <c r="J178" s="201"/>
      <c r="K178" s="201"/>
      <c r="L178" s="206"/>
      <c r="M178" s="207"/>
      <c r="N178" s="208"/>
      <c r="O178" s="208"/>
      <c r="P178" s="208"/>
      <c r="Q178" s="208"/>
      <c r="R178" s="208"/>
      <c r="S178" s="208"/>
      <c r="T178" s="209"/>
      <c r="AT178" s="210" t="s">
        <v>244</v>
      </c>
      <c r="AU178" s="210" t="s">
        <v>85</v>
      </c>
      <c r="AV178" s="13" t="s">
        <v>85</v>
      </c>
      <c r="AW178" s="13" t="s">
        <v>37</v>
      </c>
      <c r="AX178" s="13" t="s">
        <v>83</v>
      </c>
      <c r="AY178" s="210" t="s">
        <v>232</v>
      </c>
    </row>
    <row r="179" spans="1:65" s="2" customFormat="1" ht="24.15" customHeight="1">
      <c r="A179" s="36"/>
      <c r="B179" s="37"/>
      <c r="C179" s="180" t="s">
        <v>376</v>
      </c>
      <c r="D179" s="180" t="s">
        <v>234</v>
      </c>
      <c r="E179" s="181" t="s">
        <v>936</v>
      </c>
      <c r="F179" s="182" t="s">
        <v>937</v>
      </c>
      <c r="G179" s="183" t="s">
        <v>339</v>
      </c>
      <c r="H179" s="184">
        <v>30</v>
      </c>
      <c r="I179" s="185"/>
      <c r="J179" s="186">
        <f>ROUND(I179*H179,2)</f>
        <v>0</v>
      </c>
      <c r="K179" s="182" t="s">
        <v>238</v>
      </c>
      <c r="L179" s="41"/>
      <c r="M179" s="187" t="s">
        <v>19</v>
      </c>
      <c r="N179" s="188" t="s">
        <v>47</v>
      </c>
      <c r="O179" s="66"/>
      <c r="P179" s="189">
        <f>O179*H179</f>
        <v>0</v>
      </c>
      <c r="Q179" s="189">
        <v>0</v>
      </c>
      <c r="R179" s="189">
        <f>Q179*H179</f>
        <v>0</v>
      </c>
      <c r="S179" s="189">
        <v>7.3999999999999996E-2</v>
      </c>
      <c r="T179" s="190">
        <f>S179*H179</f>
        <v>2.2199999999999998</v>
      </c>
      <c r="U179" s="36"/>
      <c r="V179" s="36"/>
      <c r="W179" s="36"/>
      <c r="X179" s="36"/>
      <c r="Y179" s="36"/>
      <c r="Z179" s="36"/>
      <c r="AA179" s="36"/>
      <c r="AB179" s="36"/>
      <c r="AC179" s="36"/>
      <c r="AD179" s="36"/>
      <c r="AE179" s="36"/>
      <c r="AR179" s="191" t="s">
        <v>139</v>
      </c>
      <c r="AT179" s="191" t="s">
        <v>234</v>
      </c>
      <c r="AU179" s="191" t="s">
        <v>85</v>
      </c>
      <c r="AY179" s="19" t="s">
        <v>232</v>
      </c>
      <c r="BE179" s="192">
        <f>IF(N179="základní",J179,0)</f>
        <v>0</v>
      </c>
      <c r="BF179" s="192">
        <f>IF(N179="snížená",J179,0)</f>
        <v>0</v>
      </c>
      <c r="BG179" s="192">
        <f>IF(N179="zákl. přenesená",J179,0)</f>
        <v>0</v>
      </c>
      <c r="BH179" s="192">
        <f>IF(N179="sníž. přenesená",J179,0)</f>
        <v>0</v>
      </c>
      <c r="BI179" s="192">
        <f>IF(N179="nulová",J179,0)</f>
        <v>0</v>
      </c>
      <c r="BJ179" s="19" t="s">
        <v>83</v>
      </c>
      <c r="BK179" s="192">
        <f>ROUND(I179*H179,2)</f>
        <v>0</v>
      </c>
      <c r="BL179" s="19" t="s">
        <v>139</v>
      </c>
      <c r="BM179" s="191" t="s">
        <v>6981</v>
      </c>
    </row>
    <row r="180" spans="1:65" s="2" customFormat="1" ht="10.199999999999999">
      <c r="A180" s="36"/>
      <c r="B180" s="37"/>
      <c r="C180" s="38"/>
      <c r="D180" s="193" t="s">
        <v>240</v>
      </c>
      <c r="E180" s="38"/>
      <c r="F180" s="194" t="s">
        <v>939</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240</v>
      </c>
      <c r="AU180" s="19" t="s">
        <v>85</v>
      </c>
    </row>
    <row r="181" spans="1:65" s="13" customFormat="1" ht="10.199999999999999">
      <c r="B181" s="200"/>
      <c r="C181" s="201"/>
      <c r="D181" s="198" t="s">
        <v>244</v>
      </c>
      <c r="E181" s="202" t="s">
        <v>19</v>
      </c>
      <c r="F181" s="203" t="s">
        <v>6930</v>
      </c>
      <c r="G181" s="201"/>
      <c r="H181" s="204">
        <v>30</v>
      </c>
      <c r="I181" s="205"/>
      <c r="J181" s="201"/>
      <c r="K181" s="201"/>
      <c r="L181" s="206"/>
      <c r="M181" s="207"/>
      <c r="N181" s="208"/>
      <c r="O181" s="208"/>
      <c r="P181" s="208"/>
      <c r="Q181" s="208"/>
      <c r="R181" s="208"/>
      <c r="S181" s="208"/>
      <c r="T181" s="209"/>
      <c r="AT181" s="210" t="s">
        <v>244</v>
      </c>
      <c r="AU181" s="210" t="s">
        <v>85</v>
      </c>
      <c r="AV181" s="13" t="s">
        <v>85</v>
      </c>
      <c r="AW181" s="13" t="s">
        <v>37</v>
      </c>
      <c r="AX181" s="13" t="s">
        <v>83</v>
      </c>
      <c r="AY181" s="210" t="s">
        <v>232</v>
      </c>
    </row>
    <row r="182" spans="1:65" s="2" customFormat="1" ht="24.15" customHeight="1">
      <c r="A182" s="36"/>
      <c r="B182" s="37"/>
      <c r="C182" s="180" t="s">
        <v>7</v>
      </c>
      <c r="D182" s="180" t="s">
        <v>234</v>
      </c>
      <c r="E182" s="181" t="s">
        <v>4548</v>
      </c>
      <c r="F182" s="182" t="s">
        <v>4549</v>
      </c>
      <c r="G182" s="183" t="s">
        <v>339</v>
      </c>
      <c r="H182" s="184">
        <v>38</v>
      </c>
      <c r="I182" s="185"/>
      <c r="J182" s="186">
        <f>ROUND(I182*H182,2)</f>
        <v>0</v>
      </c>
      <c r="K182" s="182" t="s">
        <v>238</v>
      </c>
      <c r="L182" s="41"/>
      <c r="M182" s="187" t="s">
        <v>19</v>
      </c>
      <c r="N182" s="188" t="s">
        <v>47</v>
      </c>
      <c r="O182" s="66"/>
      <c r="P182" s="189">
        <f>O182*H182</f>
        <v>0</v>
      </c>
      <c r="Q182" s="189">
        <v>0</v>
      </c>
      <c r="R182" s="189">
        <f>Q182*H182</f>
        <v>0</v>
      </c>
      <c r="S182" s="189">
        <v>8.0000000000000002E-3</v>
      </c>
      <c r="T182" s="190">
        <f>S182*H182</f>
        <v>0.30399999999999999</v>
      </c>
      <c r="U182" s="36"/>
      <c r="V182" s="36"/>
      <c r="W182" s="36"/>
      <c r="X182" s="36"/>
      <c r="Y182" s="36"/>
      <c r="Z182" s="36"/>
      <c r="AA182" s="36"/>
      <c r="AB182" s="36"/>
      <c r="AC182" s="36"/>
      <c r="AD182" s="36"/>
      <c r="AE182" s="36"/>
      <c r="AR182" s="191" t="s">
        <v>139</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139</v>
      </c>
      <c r="BM182" s="191" t="s">
        <v>6982</v>
      </c>
    </row>
    <row r="183" spans="1:65" s="2" customFormat="1" ht="10.199999999999999">
      <c r="A183" s="36"/>
      <c r="B183" s="37"/>
      <c r="C183" s="38"/>
      <c r="D183" s="193" t="s">
        <v>240</v>
      </c>
      <c r="E183" s="38"/>
      <c r="F183" s="194" t="s">
        <v>4551</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240</v>
      </c>
      <c r="AU183" s="19" t="s">
        <v>85</v>
      </c>
    </row>
    <row r="184" spans="1:65" s="13" customFormat="1" ht="10.199999999999999">
      <c r="B184" s="200"/>
      <c r="C184" s="201"/>
      <c r="D184" s="198" t="s">
        <v>244</v>
      </c>
      <c r="E184" s="202" t="s">
        <v>19</v>
      </c>
      <c r="F184" s="203" t="s">
        <v>6983</v>
      </c>
      <c r="G184" s="201"/>
      <c r="H184" s="204">
        <v>6</v>
      </c>
      <c r="I184" s="205"/>
      <c r="J184" s="201"/>
      <c r="K184" s="201"/>
      <c r="L184" s="206"/>
      <c r="M184" s="207"/>
      <c r="N184" s="208"/>
      <c r="O184" s="208"/>
      <c r="P184" s="208"/>
      <c r="Q184" s="208"/>
      <c r="R184" s="208"/>
      <c r="S184" s="208"/>
      <c r="T184" s="209"/>
      <c r="AT184" s="210" t="s">
        <v>244</v>
      </c>
      <c r="AU184" s="210" t="s">
        <v>85</v>
      </c>
      <c r="AV184" s="13" t="s">
        <v>85</v>
      </c>
      <c r="AW184" s="13" t="s">
        <v>37</v>
      </c>
      <c r="AX184" s="13" t="s">
        <v>76</v>
      </c>
      <c r="AY184" s="210" t="s">
        <v>232</v>
      </c>
    </row>
    <row r="185" spans="1:65" s="13" customFormat="1" ht="10.199999999999999">
      <c r="B185" s="200"/>
      <c r="C185" s="201"/>
      <c r="D185" s="198" t="s">
        <v>244</v>
      </c>
      <c r="E185" s="202" t="s">
        <v>19</v>
      </c>
      <c r="F185" s="203" t="s">
        <v>6984</v>
      </c>
      <c r="G185" s="201"/>
      <c r="H185" s="204">
        <v>12</v>
      </c>
      <c r="I185" s="205"/>
      <c r="J185" s="201"/>
      <c r="K185" s="201"/>
      <c r="L185" s="206"/>
      <c r="M185" s="207"/>
      <c r="N185" s="208"/>
      <c r="O185" s="208"/>
      <c r="P185" s="208"/>
      <c r="Q185" s="208"/>
      <c r="R185" s="208"/>
      <c r="S185" s="208"/>
      <c r="T185" s="209"/>
      <c r="AT185" s="210" t="s">
        <v>244</v>
      </c>
      <c r="AU185" s="210" t="s">
        <v>85</v>
      </c>
      <c r="AV185" s="13" t="s">
        <v>85</v>
      </c>
      <c r="AW185" s="13" t="s">
        <v>37</v>
      </c>
      <c r="AX185" s="13" t="s">
        <v>76</v>
      </c>
      <c r="AY185" s="210" t="s">
        <v>232</v>
      </c>
    </row>
    <row r="186" spans="1:65" s="13" customFormat="1" ht="10.199999999999999">
      <c r="B186" s="200"/>
      <c r="C186" s="201"/>
      <c r="D186" s="198" t="s">
        <v>244</v>
      </c>
      <c r="E186" s="202" t="s">
        <v>19</v>
      </c>
      <c r="F186" s="203" t="s">
        <v>6985</v>
      </c>
      <c r="G186" s="201"/>
      <c r="H186" s="204">
        <v>20</v>
      </c>
      <c r="I186" s="205"/>
      <c r="J186" s="201"/>
      <c r="K186" s="201"/>
      <c r="L186" s="206"/>
      <c r="M186" s="207"/>
      <c r="N186" s="208"/>
      <c r="O186" s="208"/>
      <c r="P186" s="208"/>
      <c r="Q186" s="208"/>
      <c r="R186" s="208"/>
      <c r="S186" s="208"/>
      <c r="T186" s="209"/>
      <c r="AT186" s="210" t="s">
        <v>244</v>
      </c>
      <c r="AU186" s="210" t="s">
        <v>85</v>
      </c>
      <c r="AV186" s="13" t="s">
        <v>85</v>
      </c>
      <c r="AW186" s="13" t="s">
        <v>37</v>
      </c>
      <c r="AX186" s="13" t="s">
        <v>76</v>
      </c>
      <c r="AY186" s="210" t="s">
        <v>232</v>
      </c>
    </row>
    <row r="187" spans="1:65" s="14" customFormat="1" ht="10.199999999999999">
      <c r="B187" s="211"/>
      <c r="C187" s="212"/>
      <c r="D187" s="198" t="s">
        <v>244</v>
      </c>
      <c r="E187" s="213" t="s">
        <v>19</v>
      </c>
      <c r="F187" s="214" t="s">
        <v>248</v>
      </c>
      <c r="G187" s="212"/>
      <c r="H187" s="215">
        <v>38</v>
      </c>
      <c r="I187" s="216"/>
      <c r="J187" s="212"/>
      <c r="K187" s="212"/>
      <c r="L187" s="217"/>
      <c r="M187" s="218"/>
      <c r="N187" s="219"/>
      <c r="O187" s="219"/>
      <c r="P187" s="219"/>
      <c r="Q187" s="219"/>
      <c r="R187" s="219"/>
      <c r="S187" s="219"/>
      <c r="T187" s="220"/>
      <c r="AT187" s="221" t="s">
        <v>244</v>
      </c>
      <c r="AU187" s="221" t="s">
        <v>85</v>
      </c>
      <c r="AV187" s="14" t="s">
        <v>139</v>
      </c>
      <c r="AW187" s="14" t="s">
        <v>37</v>
      </c>
      <c r="AX187" s="14" t="s">
        <v>83</v>
      </c>
      <c r="AY187" s="221" t="s">
        <v>232</v>
      </c>
    </row>
    <row r="188" spans="1:65" s="2" customFormat="1" ht="21.75" customHeight="1">
      <c r="A188" s="36"/>
      <c r="B188" s="37"/>
      <c r="C188" s="180" t="s">
        <v>387</v>
      </c>
      <c r="D188" s="180" t="s">
        <v>234</v>
      </c>
      <c r="E188" s="181" t="s">
        <v>4649</v>
      </c>
      <c r="F188" s="182" t="s">
        <v>4650</v>
      </c>
      <c r="G188" s="183" t="s">
        <v>312</v>
      </c>
      <c r="H188" s="184">
        <v>5.65</v>
      </c>
      <c r="I188" s="185"/>
      <c r="J188" s="186">
        <f>ROUND(I188*H188,2)</f>
        <v>0</v>
      </c>
      <c r="K188" s="182" t="s">
        <v>238</v>
      </c>
      <c r="L188" s="41"/>
      <c r="M188" s="187" t="s">
        <v>19</v>
      </c>
      <c r="N188" s="188" t="s">
        <v>47</v>
      </c>
      <c r="O188" s="66"/>
      <c r="P188" s="189">
        <f>O188*H188</f>
        <v>0</v>
      </c>
      <c r="Q188" s="189">
        <v>0</v>
      </c>
      <c r="R188" s="189">
        <f>Q188*H188</f>
        <v>0</v>
      </c>
      <c r="S188" s="189">
        <v>4.0000000000000001E-3</v>
      </c>
      <c r="T188" s="190">
        <f>S188*H188</f>
        <v>2.2600000000000002E-2</v>
      </c>
      <c r="U188" s="36"/>
      <c r="V188" s="36"/>
      <c r="W188" s="36"/>
      <c r="X188" s="36"/>
      <c r="Y188" s="36"/>
      <c r="Z188" s="36"/>
      <c r="AA188" s="36"/>
      <c r="AB188" s="36"/>
      <c r="AC188" s="36"/>
      <c r="AD188" s="36"/>
      <c r="AE188" s="36"/>
      <c r="AR188" s="191" t="s">
        <v>139</v>
      </c>
      <c r="AT188" s="191" t="s">
        <v>234</v>
      </c>
      <c r="AU188" s="191" t="s">
        <v>85</v>
      </c>
      <c r="AY188" s="19" t="s">
        <v>232</v>
      </c>
      <c r="BE188" s="192">
        <f>IF(N188="základní",J188,0)</f>
        <v>0</v>
      </c>
      <c r="BF188" s="192">
        <f>IF(N188="snížená",J188,0)</f>
        <v>0</v>
      </c>
      <c r="BG188" s="192">
        <f>IF(N188="zákl. přenesená",J188,0)</f>
        <v>0</v>
      </c>
      <c r="BH188" s="192">
        <f>IF(N188="sníž. přenesená",J188,0)</f>
        <v>0</v>
      </c>
      <c r="BI188" s="192">
        <f>IF(N188="nulová",J188,0)</f>
        <v>0</v>
      </c>
      <c r="BJ188" s="19" t="s">
        <v>83</v>
      </c>
      <c r="BK188" s="192">
        <f>ROUND(I188*H188,2)</f>
        <v>0</v>
      </c>
      <c r="BL188" s="19" t="s">
        <v>139</v>
      </c>
      <c r="BM188" s="191" t="s">
        <v>6986</v>
      </c>
    </row>
    <row r="189" spans="1:65" s="2" customFormat="1" ht="10.199999999999999">
      <c r="A189" s="36"/>
      <c r="B189" s="37"/>
      <c r="C189" s="38"/>
      <c r="D189" s="193" t="s">
        <v>240</v>
      </c>
      <c r="E189" s="38"/>
      <c r="F189" s="194" t="s">
        <v>4652</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240</v>
      </c>
      <c r="AU189" s="19" t="s">
        <v>85</v>
      </c>
    </row>
    <row r="190" spans="1:65" s="2" customFormat="1" ht="28.8">
      <c r="A190" s="36"/>
      <c r="B190" s="37"/>
      <c r="C190" s="38"/>
      <c r="D190" s="198" t="s">
        <v>242</v>
      </c>
      <c r="E190" s="38"/>
      <c r="F190" s="199" t="s">
        <v>4653</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242</v>
      </c>
      <c r="AU190" s="19" t="s">
        <v>85</v>
      </c>
    </row>
    <row r="191" spans="1:65" s="13" customFormat="1" ht="10.199999999999999">
      <c r="B191" s="200"/>
      <c r="C191" s="201"/>
      <c r="D191" s="198" t="s">
        <v>244</v>
      </c>
      <c r="E191" s="202" t="s">
        <v>19</v>
      </c>
      <c r="F191" s="203" t="s">
        <v>6947</v>
      </c>
      <c r="G191" s="201"/>
      <c r="H191" s="204">
        <v>5.65</v>
      </c>
      <c r="I191" s="205"/>
      <c r="J191" s="201"/>
      <c r="K191" s="201"/>
      <c r="L191" s="206"/>
      <c r="M191" s="207"/>
      <c r="N191" s="208"/>
      <c r="O191" s="208"/>
      <c r="P191" s="208"/>
      <c r="Q191" s="208"/>
      <c r="R191" s="208"/>
      <c r="S191" s="208"/>
      <c r="T191" s="209"/>
      <c r="AT191" s="210" t="s">
        <v>244</v>
      </c>
      <c r="AU191" s="210" t="s">
        <v>85</v>
      </c>
      <c r="AV191" s="13" t="s">
        <v>85</v>
      </c>
      <c r="AW191" s="13" t="s">
        <v>37</v>
      </c>
      <c r="AX191" s="13" t="s">
        <v>83</v>
      </c>
      <c r="AY191" s="210" t="s">
        <v>232</v>
      </c>
    </row>
    <row r="192" spans="1:65" s="2" customFormat="1" ht="24.15" customHeight="1">
      <c r="A192" s="36"/>
      <c r="B192" s="37"/>
      <c r="C192" s="180" t="s">
        <v>392</v>
      </c>
      <c r="D192" s="180" t="s">
        <v>234</v>
      </c>
      <c r="E192" s="181" t="s">
        <v>6987</v>
      </c>
      <c r="F192" s="182" t="s">
        <v>6988</v>
      </c>
      <c r="G192" s="183" t="s">
        <v>312</v>
      </c>
      <c r="H192" s="184">
        <v>19.481000000000002</v>
      </c>
      <c r="I192" s="185"/>
      <c r="J192" s="186">
        <f>ROUND(I192*H192,2)</f>
        <v>0</v>
      </c>
      <c r="K192" s="182" t="s">
        <v>238</v>
      </c>
      <c r="L192" s="41"/>
      <c r="M192" s="187" t="s">
        <v>19</v>
      </c>
      <c r="N192" s="188" t="s">
        <v>47</v>
      </c>
      <c r="O192" s="66"/>
      <c r="P192" s="189">
        <f>O192*H192</f>
        <v>0</v>
      </c>
      <c r="Q192" s="189">
        <v>0</v>
      </c>
      <c r="R192" s="189">
        <f>Q192*H192</f>
        <v>0</v>
      </c>
      <c r="S192" s="189">
        <v>0.01</v>
      </c>
      <c r="T192" s="190">
        <f>S192*H192</f>
        <v>0.19481000000000001</v>
      </c>
      <c r="U192" s="36"/>
      <c r="V192" s="36"/>
      <c r="W192" s="36"/>
      <c r="X192" s="36"/>
      <c r="Y192" s="36"/>
      <c r="Z192" s="36"/>
      <c r="AA192" s="36"/>
      <c r="AB192" s="36"/>
      <c r="AC192" s="36"/>
      <c r="AD192" s="36"/>
      <c r="AE192" s="36"/>
      <c r="AR192" s="191" t="s">
        <v>139</v>
      </c>
      <c r="AT192" s="191" t="s">
        <v>234</v>
      </c>
      <c r="AU192" s="191" t="s">
        <v>85</v>
      </c>
      <c r="AY192" s="19" t="s">
        <v>232</v>
      </c>
      <c r="BE192" s="192">
        <f>IF(N192="základní",J192,0)</f>
        <v>0</v>
      </c>
      <c r="BF192" s="192">
        <f>IF(N192="snížená",J192,0)</f>
        <v>0</v>
      </c>
      <c r="BG192" s="192">
        <f>IF(N192="zákl. přenesená",J192,0)</f>
        <v>0</v>
      </c>
      <c r="BH192" s="192">
        <f>IF(N192="sníž. přenesená",J192,0)</f>
        <v>0</v>
      </c>
      <c r="BI192" s="192">
        <f>IF(N192="nulová",J192,0)</f>
        <v>0</v>
      </c>
      <c r="BJ192" s="19" t="s">
        <v>83</v>
      </c>
      <c r="BK192" s="192">
        <f>ROUND(I192*H192,2)</f>
        <v>0</v>
      </c>
      <c r="BL192" s="19" t="s">
        <v>139</v>
      </c>
      <c r="BM192" s="191" t="s">
        <v>6989</v>
      </c>
    </row>
    <row r="193" spans="1:65" s="2" customFormat="1" ht="10.199999999999999">
      <c r="A193" s="36"/>
      <c r="B193" s="37"/>
      <c r="C193" s="38"/>
      <c r="D193" s="193" t="s">
        <v>240</v>
      </c>
      <c r="E193" s="38"/>
      <c r="F193" s="194" t="s">
        <v>6990</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240</v>
      </c>
      <c r="AU193" s="19" t="s">
        <v>85</v>
      </c>
    </row>
    <row r="194" spans="1:65" s="2" customFormat="1" ht="28.8">
      <c r="A194" s="36"/>
      <c r="B194" s="37"/>
      <c r="C194" s="38"/>
      <c r="D194" s="198" t="s">
        <v>242</v>
      </c>
      <c r="E194" s="38"/>
      <c r="F194" s="199" t="s">
        <v>4653</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242</v>
      </c>
      <c r="AU194" s="19" t="s">
        <v>85</v>
      </c>
    </row>
    <row r="195" spans="1:65" s="13" customFormat="1" ht="10.199999999999999">
      <c r="B195" s="200"/>
      <c r="C195" s="201"/>
      <c r="D195" s="198" t="s">
        <v>244</v>
      </c>
      <c r="E195" s="202" t="s">
        <v>19</v>
      </c>
      <c r="F195" s="203" t="s">
        <v>6966</v>
      </c>
      <c r="G195" s="201"/>
      <c r="H195" s="204">
        <v>19.481000000000002</v>
      </c>
      <c r="I195" s="205"/>
      <c r="J195" s="201"/>
      <c r="K195" s="201"/>
      <c r="L195" s="206"/>
      <c r="M195" s="207"/>
      <c r="N195" s="208"/>
      <c r="O195" s="208"/>
      <c r="P195" s="208"/>
      <c r="Q195" s="208"/>
      <c r="R195" s="208"/>
      <c r="S195" s="208"/>
      <c r="T195" s="209"/>
      <c r="AT195" s="210" t="s">
        <v>244</v>
      </c>
      <c r="AU195" s="210" t="s">
        <v>85</v>
      </c>
      <c r="AV195" s="13" t="s">
        <v>85</v>
      </c>
      <c r="AW195" s="13" t="s">
        <v>37</v>
      </c>
      <c r="AX195" s="13" t="s">
        <v>83</v>
      </c>
      <c r="AY195" s="210" t="s">
        <v>232</v>
      </c>
    </row>
    <row r="196" spans="1:65" s="12" customFormat="1" ht="22.8" customHeight="1">
      <c r="B196" s="164"/>
      <c r="C196" s="165"/>
      <c r="D196" s="166" t="s">
        <v>75</v>
      </c>
      <c r="E196" s="178" t="s">
        <v>1009</v>
      </c>
      <c r="F196" s="178" t="s">
        <v>1010</v>
      </c>
      <c r="G196" s="165"/>
      <c r="H196" s="165"/>
      <c r="I196" s="168"/>
      <c r="J196" s="179">
        <f>BK196</f>
        <v>0</v>
      </c>
      <c r="K196" s="165"/>
      <c r="L196" s="170"/>
      <c r="M196" s="171"/>
      <c r="N196" s="172"/>
      <c r="O196" s="172"/>
      <c r="P196" s="173">
        <f>SUM(P197:P209)</f>
        <v>0</v>
      </c>
      <c r="Q196" s="172"/>
      <c r="R196" s="173">
        <f>SUM(R197:R209)</f>
        <v>0</v>
      </c>
      <c r="S196" s="172"/>
      <c r="T196" s="174">
        <f>SUM(T197:T209)</f>
        <v>0</v>
      </c>
      <c r="AR196" s="175" t="s">
        <v>83</v>
      </c>
      <c r="AT196" s="176" t="s">
        <v>75</v>
      </c>
      <c r="AU196" s="176" t="s">
        <v>83</v>
      </c>
      <c r="AY196" s="175" t="s">
        <v>232</v>
      </c>
      <c r="BK196" s="177">
        <f>SUM(BK197:BK209)</f>
        <v>0</v>
      </c>
    </row>
    <row r="197" spans="1:65" s="2" customFormat="1" ht="24.15" customHeight="1">
      <c r="A197" s="36"/>
      <c r="B197" s="37"/>
      <c r="C197" s="180" t="s">
        <v>398</v>
      </c>
      <c r="D197" s="180" t="s">
        <v>234</v>
      </c>
      <c r="E197" s="181" t="s">
        <v>1012</v>
      </c>
      <c r="F197" s="182" t="s">
        <v>1013</v>
      </c>
      <c r="G197" s="183" t="s">
        <v>278</v>
      </c>
      <c r="H197" s="184">
        <v>2.835</v>
      </c>
      <c r="I197" s="185"/>
      <c r="J197" s="186">
        <f>ROUND(I197*H197,2)</f>
        <v>0</v>
      </c>
      <c r="K197" s="182" t="s">
        <v>238</v>
      </c>
      <c r="L197" s="41"/>
      <c r="M197" s="187" t="s">
        <v>19</v>
      </c>
      <c r="N197" s="188" t="s">
        <v>47</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139</v>
      </c>
      <c r="AT197" s="191" t="s">
        <v>234</v>
      </c>
      <c r="AU197" s="191" t="s">
        <v>85</v>
      </c>
      <c r="AY197" s="19" t="s">
        <v>232</v>
      </c>
      <c r="BE197" s="192">
        <f>IF(N197="základní",J197,0)</f>
        <v>0</v>
      </c>
      <c r="BF197" s="192">
        <f>IF(N197="snížená",J197,0)</f>
        <v>0</v>
      </c>
      <c r="BG197" s="192">
        <f>IF(N197="zákl. přenesená",J197,0)</f>
        <v>0</v>
      </c>
      <c r="BH197" s="192">
        <f>IF(N197="sníž. přenesená",J197,0)</f>
        <v>0</v>
      </c>
      <c r="BI197" s="192">
        <f>IF(N197="nulová",J197,0)</f>
        <v>0</v>
      </c>
      <c r="BJ197" s="19" t="s">
        <v>83</v>
      </c>
      <c r="BK197" s="192">
        <f>ROUND(I197*H197,2)</f>
        <v>0</v>
      </c>
      <c r="BL197" s="19" t="s">
        <v>139</v>
      </c>
      <c r="BM197" s="191" t="s">
        <v>6991</v>
      </c>
    </row>
    <row r="198" spans="1:65" s="2" customFormat="1" ht="10.199999999999999">
      <c r="A198" s="36"/>
      <c r="B198" s="37"/>
      <c r="C198" s="38"/>
      <c r="D198" s="193" t="s">
        <v>240</v>
      </c>
      <c r="E198" s="38"/>
      <c r="F198" s="194" t="s">
        <v>1015</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240</v>
      </c>
      <c r="AU198" s="19" t="s">
        <v>85</v>
      </c>
    </row>
    <row r="199" spans="1:65" s="2" customFormat="1" ht="115.2">
      <c r="A199" s="36"/>
      <c r="B199" s="37"/>
      <c r="C199" s="38"/>
      <c r="D199" s="198" t="s">
        <v>242</v>
      </c>
      <c r="E199" s="38"/>
      <c r="F199" s="199" t="s">
        <v>1016</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242</v>
      </c>
      <c r="AU199" s="19" t="s">
        <v>85</v>
      </c>
    </row>
    <row r="200" spans="1:65" s="2" customFormat="1" ht="21.75" customHeight="1">
      <c r="A200" s="36"/>
      <c r="B200" s="37"/>
      <c r="C200" s="180" t="s">
        <v>403</v>
      </c>
      <c r="D200" s="180" t="s">
        <v>234</v>
      </c>
      <c r="E200" s="181" t="s">
        <v>1018</v>
      </c>
      <c r="F200" s="182" t="s">
        <v>1019</v>
      </c>
      <c r="G200" s="183" t="s">
        <v>278</v>
      </c>
      <c r="H200" s="184">
        <v>2.835</v>
      </c>
      <c r="I200" s="185"/>
      <c r="J200" s="186">
        <f>ROUND(I200*H200,2)</f>
        <v>0</v>
      </c>
      <c r="K200" s="182" t="s">
        <v>238</v>
      </c>
      <c r="L200" s="41"/>
      <c r="M200" s="187" t="s">
        <v>19</v>
      </c>
      <c r="N200" s="188" t="s">
        <v>47</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234</v>
      </c>
      <c r="AU200" s="191" t="s">
        <v>85</v>
      </c>
      <c r="AY200" s="19" t="s">
        <v>232</v>
      </c>
      <c r="BE200" s="192">
        <f>IF(N200="základní",J200,0)</f>
        <v>0</v>
      </c>
      <c r="BF200" s="192">
        <f>IF(N200="snížená",J200,0)</f>
        <v>0</v>
      </c>
      <c r="BG200" s="192">
        <f>IF(N200="zákl. přenesená",J200,0)</f>
        <v>0</v>
      </c>
      <c r="BH200" s="192">
        <f>IF(N200="sníž. přenesená",J200,0)</f>
        <v>0</v>
      </c>
      <c r="BI200" s="192">
        <f>IF(N200="nulová",J200,0)</f>
        <v>0</v>
      </c>
      <c r="BJ200" s="19" t="s">
        <v>83</v>
      </c>
      <c r="BK200" s="192">
        <f>ROUND(I200*H200,2)</f>
        <v>0</v>
      </c>
      <c r="BL200" s="19" t="s">
        <v>139</v>
      </c>
      <c r="BM200" s="191" t="s">
        <v>6992</v>
      </c>
    </row>
    <row r="201" spans="1:65" s="2" customFormat="1" ht="10.199999999999999">
      <c r="A201" s="36"/>
      <c r="B201" s="37"/>
      <c r="C201" s="38"/>
      <c r="D201" s="193" t="s">
        <v>240</v>
      </c>
      <c r="E201" s="38"/>
      <c r="F201" s="194" t="s">
        <v>1021</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240</v>
      </c>
      <c r="AU201" s="19" t="s">
        <v>85</v>
      </c>
    </row>
    <row r="202" spans="1:65" s="2" customFormat="1" ht="86.4">
      <c r="A202" s="36"/>
      <c r="B202" s="37"/>
      <c r="C202" s="38"/>
      <c r="D202" s="198" t="s">
        <v>242</v>
      </c>
      <c r="E202" s="38"/>
      <c r="F202" s="199" t="s">
        <v>1022</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242</v>
      </c>
      <c r="AU202" s="19" t="s">
        <v>85</v>
      </c>
    </row>
    <row r="203" spans="1:65" s="2" customFormat="1" ht="24.15" customHeight="1">
      <c r="A203" s="36"/>
      <c r="B203" s="37"/>
      <c r="C203" s="180" t="s">
        <v>411</v>
      </c>
      <c r="D203" s="180" t="s">
        <v>234</v>
      </c>
      <c r="E203" s="181" t="s">
        <v>1024</v>
      </c>
      <c r="F203" s="182" t="s">
        <v>1025</v>
      </c>
      <c r="G203" s="183" t="s">
        <v>278</v>
      </c>
      <c r="H203" s="184">
        <v>53.865000000000002</v>
      </c>
      <c r="I203" s="185"/>
      <c r="J203" s="186">
        <f>ROUND(I203*H203,2)</f>
        <v>0</v>
      </c>
      <c r="K203" s="182" t="s">
        <v>238</v>
      </c>
      <c r="L203" s="41"/>
      <c r="M203" s="187" t="s">
        <v>19</v>
      </c>
      <c r="N203" s="188" t="s">
        <v>47</v>
      </c>
      <c r="O203" s="66"/>
      <c r="P203" s="189">
        <f>O203*H203</f>
        <v>0</v>
      </c>
      <c r="Q203" s="189">
        <v>0</v>
      </c>
      <c r="R203" s="189">
        <f>Q203*H203</f>
        <v>0</v>
      </c>
      <c r="S203" s="189">
        <v>0</v>
      </c>
      <c r="T203" s="190">
        <f>S203*H203</f>
        <v>0</v>
      </c>
      <c r="U203" s="36"/>
      <c r="V203" s="36"/>
      <c r="W203" s="36"/>
      <c r="X203" s="36"/>
      <c r="Y203" s="36"/>
      <c r="Z203" s="36"/>
      <c r="AA203" s="36"/>
      <c r="AB203" s="36"/>
      <c r="AC203" s="36"/>
      <c r="AD203" s="36"/>
      <c r="AE203" s="36"/>
      <c r="AR203" s="191" t="s">
        <v>139</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139</v>
      </c>
      <c r="BM203" s="191" t="s">
        <v>6993</v>
      </c>
    </row>
    <row r="204" spans="1:65" s="2" customFormat="1" ht="10.199999999999999">
      <c r="A204" s="36"/>
      <c r="B204" s="37"/>
      <c r="C204" s="38"/>
      <c r="D204" s="193" t="s">
        <v>240</v>
      </c>
      <c r="E204" s="38"/>
      <c r="F204" s="194" t="s">
        <v>1027</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240</v>
      </c>
      <c r="AU204" s="19" t="s">
        <v>85</v>
      </c>
    </row>
    <row r="205" spans="1:65" s="2" customFormat="1" ht="86.4">
      <c r="A205" s="36"/>
      <c r="B205" s="37"/>
      <c r="C205" s="38"/>
      <c r="D205" s="198" t="s">
        <v>242</v>
      </c>
      <c r="E205" s="38"/>
      <c r="F205" s="199" t="s">
        <v>1022</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242</v>
      </c>
      <c r="AU205" s="19" t="s">
        <v>85</v>
      </c>
    </row>
    <row r="206" spans="1:65" s="13" customFormat="1" ht="10.199999999999999">
      <c r="B206" s="200"/>
      <c r="C206" s="201"/>
      <c r="D206" s="198" t="s">
        <v>244</v>
      </c>
      <c r="E206" s="202" t="s">
        <v>19</v>
      </c>
      <c r="F206" s="203" t="s">
        <v>6994</v>
      </c>
      <c r="G206" s="201"/>
      <c r="H206" s="204">
        <v>53.865000000000002</v>
      </c>
      <c r="I206" s="205"/>
      <c r="J206" s="201"/>
      <c r="K206" s="201"/>
      <c r="L206" s="206"/>
      <c r="M206" s="207"/>
      <c r="N206" s="208"/>
      <c r="O206" s="208"/>
      <c r="P206" s="208"/>
      <c r="Q206" s="208"/>
      <c r="R206" s="208"/>
      <c r="S206" s="208"/>
      <c r="T206" s="209"/>
      <c r="AT206" s="210" t="s">
        <v>244</v>
      </c>
      <c r="AU206" s="210" t="s">
        <v>85</v>
      </c>
      <c r="AV206" s="13" t="s">
        <v>85</v>
      </c>
      <c r="AW206" s="13" t="s">
        <v>37</v>
      </c>
      <c r="AX206" s="13" t="s">
        <v>83</v>
      </c>
      <c r="AY206" s="210" t="s">
        <v>232</v>
      </c>
    </row>
    <row r="207" spans="1:65" s="2" customFormat="1" ht="24.15" customHeight="1">
      <c r="A207" s="36"/>
      <c r="B207" s="37"/>
      <c r="C207" s="180" t="s">
        <v>418</v>
      </c>
      <c r="D207" s="180" t="s">
        <v>234</v>
      </c>
      <c r="E207" s="181" t="s">
        <v>1046</v>
      </c>
      <c r="F207" s="182" t="s">
        <v>1047</v>
      </c>
      <c r="G207" s="183" t="s">
        <v>278</v>
      </c>
      <c r="H207" s="184">
        <v>2.835</v>
      </c>
      <c r="I207" s="185"/>
      <c r="J207" s="186">
        <f>ROUND(I207*H207,2)</f>
        <v>0</v>
      </c>
      <c r="K207" s="182" t="s">
        <v>238</v>
      </c>
      <c r="L207" s="41"/>
      <c r="M207" s="187" t="s">
        <v>19</v>
      </c>
      <c r="N207" s="188" t="s">
        <v>47</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139</v>
      </c>
      <c r="BM207" s="191" t="s">
        <v>6995</v>
      </c>
    </row>
    <row r="208" spans="1:65" s="2" customFormat="1" ht="10.199999999999999">
      <c r="A208" s="36"/>
      <c r="B208" s="37"/>
      <c r="C208" s="38"/>
      <c r="D208" s="193" t="s">
        <v>240</v>
      </c>
      <c r="E208" s="38"/>
      <c r="F208" s="194" t="s">
        <v>1049</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240</v>
      </c>
      <c r="AU208" s="19" t="s">
        <v>85</v>
      </c>
    </row>
    <row r="209" spans="1:65" s="2" customFormat="1" ht="38.4">
      <c r="A209" s="36"/>
      <c r="B209" s="37"/>
      <c r="C209" s="38"/>
      <c r="D209" s="198" t="s">
        <v>242</v>
      </c>
      <c r="E209" s="38"/>
      <c r="F209" s="199" t="s">
        <v>281</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242</v>
      </c>
      <c r="AU209" s="19" t="s">
        <v>85</v>
      </c>
    </row>
    <row r="210" spans="1:65" s="12" customFormat="1" ht="22.8" customHeight="1">
      <c r="B210" s="164"/>
      <c r="C210" s="165"/>
      <c r="D210" s="166" t="s">
        <v>75</v>
      </c>
      <c r="E210" s="178" t="s">
        <v>1051</v>
      </c>
      <c r="F210" s="178" t="s">
        <v>1052</v>
      </c>
      <c r="G210" s="165"/>
      <c r="H210" s="165"/>
      <c r="I210" s="168"/>
      <c r="J210" s="179">
        <f>BK210</f>
        <v>0</v>
      </c>
      <c r="K210" s="165"/>
      <c r="L210" s="170"/>
      <c r="M210" s="171"/>
      <c r="N210" s="172"/>
      <c r="O210" s="172"/>
      <c r="P210" s="173">
        <f>SUM(P211:P213)</f>
        <v>0</v>
      </c>
      <c r="Q210" s="172"/>
      <c r="R210" s="173">
        <f>SUM(R211:R213)</f>
        <v>0</v>
      </c>
      <c r="S210" s="172"/>
      <c r="T210" s="174">
        <f>SUM(T211:T213)</f>
        <v>0</v>
      </c>
      <c r="AR210" s="175" t="s">
        <v>83</v>
      </c>
      <c r="AT210" s="176" t="s">
        <v>75</v>
      </c>
      <c r="AU210" s="176" t="s">
        <v>83</v>
      </c>
      <c r="AY210" s="175" t="s">
        <v>232</v>
      </c>
      <c r="BK210" s="177">
        <f>SUM(BK211:BK213)</f>
        <v>0</v>
      </c>
    </row>
    <row r="211" spans="1:65" s="2" customFormat="1" ht="33" customHeight="1">
      <c r="A211" s="36"/>
      <c r="B211" s="37"/>
      <c r="C211" s="180" t="s">
        <v>425</v>
      </c>
      <c r="D211" s="180" t="s">
        <v>234</v>
      </c>
      <c r="E211" s="181" t="s">
        <v>1054</v>
      </c>
      <c r="F211" s="182" t="s">
        <v>1055</v>
      </c>
      <c r="G211" s="183" t="s">
        <v>278</v>
      </c>
      <c r="H211" s="184">
        <v>2.0129999999999999</v>
      </c>
      <c r="I211" s="185"/>
      <c r="J211" s="186">
        <f>ROUND(I211*H211,2)</f>
        <v>0</v>
      </c>
      <c r="K211" s="182" t="s">
        <v>238</v>
      </c>
      <c r="L211" s="41"/>
      <c r="M211" s="187" t="s">
        <v>19</v>
      </c>
      <c r="N211" s="188" t="s">
        <v>47</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234</v>
      </c>
      <c r="AU211" s="191" t="s">
        <v>85</v>
      </c>
      <c r="AY211" s="19" t="s">
        <v>232</v>
      </c>
      <c r="BE211" s="192">
        <f>IF(N211="základní",J211,0)</f>
        <v>0</v>
      </c>
      <c r="BF211" s="192">
        <f>IF(N211="snížená",J211,0)</f>
        <v>0</v>
      </c>
      <c r="BG211" s="192">
        <f>IF(N211="zákl. přenesená",J211,0)</f>
        <v>0</v>
      </c>
      <c r="BH211" s="192">
        <f>IF(N211="sníž. přenesená",J211,0)</f>
        <v>0</v>
      </c>
      <c r="BI211" s="192">
        <f>IF(N211="nulová",J211,0)</f>
        <v>0</v>
      </c>
      <c r="BJ211" s="19" t="s">
        <v>83</v>
      </c>
      <c r="BK211" s="192">
        <f>ROUND(I211*H211,2)</f>
        <v>0</v>
      </c>
      <c r="BL211" s="19" t="s">
        <v>139</v>
      </c>
      <c r="BM211" s="191" t="s">
        <v>6996</v>
      </c>
    </row>
    <row r="212" spans="1:65" s="2" customFormat="1" ht="10.199999999999999">
      <c r="A212" s="36"/>
      <c r="B212" s="37"/>
      <c r="C212" s="38"/>
      <c r="D212" s="193" t="s">
        <v>240</v>
      </c>
      <c r="E212" s="38"/>
      <c r="F212" s="194" t="s">
        <v>1057</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240</v>
      </c>
      <c r="AU212" s="19" t="s">
        <v>85</v>
      </c>
    </row>
    <row r="213" spans="1:65" s="2" customFormat="1" ht="57.6">
      <c r="A213" s="36"/>
      <c r="B213" s="37"/>
      <c r="C213" s="38"/>
      <c r="D213" s="198" t="s">
        <v>242</v>
      </c>
      <c r="E213" s="38"/>
      <c r="F213" s="199" t="s">
        <v>1058</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242</v>
      </c>
      <c r="AU213" s="19" t="s">
        <v>85</v>
      </c>
    </row>
    <row r="214" spans="1:65" s="12" customFormat="1" ht="25.95" customHeight="1">
      <c r="B214" s="164"/>
      <c r="C214" s="165"/>
      <c r="D214" s="166" t="s">
        <v>75</v>
      </c>
      <c r="E214" s="167" t="s">
        <v>1060</v>
      </c>
      <c r="F214" s="167" t="s">
        <v>1061</v>
      </c>
      <c r="G214" s="165"/>
      <c r="H214" s="165"/>
      <c r="I214" s="168"/>
      <c r="J214" s="169">
        <f>BK214</f>
        <v>0</v>
      </c>
      <c r="K214" s="165"/>
      <c r="L214" s="170"/>
      <c r="M214" s="171"/>
      <c r="N214" s="172"/>
      <c r="O214" s="172"/>
      <c r="P214" s="173">
        <f>P215+P244+P256+P259+P272+P288</f>
        <v>0</v>
      </c>
      <c r="Q214" s="172"/>
      <c r="R214" s="173">
        <f>R215+R244+R256+R259+R272+R288</f>
        <v>0.6092287999999999</v>
      </c>
      <c r="S214" s="172"/>
      <c r="T214" s="174">
        <f>T215+T244+T256+T259+T272+T288</f>
        <v>1.7691749999999999E-2</v>
      </c>
      <c r="AR214" s="175" t="s">
        <v>85</v>
      </c>
      <c r="AT214" s="176" t="s">
        <v>75</v>
      </c>
      <c r="AU214" s="176" t="s">
        <v>76</v>
      </c>
      <c r="AY214" s="175" t="s">
        <v>232</v>
      </c>
      <c r="BK214" s="177">
        <f>BK215+BK244+BK256+BK259+BK272+BK288</f>
        <v>0</v>
      </c>
    </row>
    <row r="215" spans="1:65" s="12" customFormat="1" ht="22.8" customHeight="1">
      <c r="B215" s="164"/>
      <c r="C215" s="165"/>
      <c r="D215" s="166" t="s">
        <v>75</v>
      </c>
      <c r="E215" s="178" t="s">
        <v>1335</v>
      </c>
      <c r="F215" s="178" t="s">
        <v>1336</v>
      </c>
      <c r="G215" s="165"/>
      <c r="H215" s="165"/>
      <c r="I215" s="168"/>
      <c r="J215" s="179">
        <f>BK215</f>
        <v>0</v>
      </c>
      <c r="K215" s="165"/>
      <c r="L215" s="170"/>
      <c r="M215" s="171"/>
      <c r="N215" s="172"/>
      <c r="O215" s="172"/>
      <c r="P215" s="173">
        <f>SUM(P216:P243)</f>
        <v>0</v>
      </c>
      <c r="Q215" s="172"/>
      <c r="R215" s="173">
        <f>SUM(R216:R243)</f>
        <v>0.43492999999999998</v>
      </c>
      <c r="S215" s="172"/>
      <c r="T215" s="174">
        <f>SUM(T216:T243)</f>
        <v>0</v>
      </c>
      <c r="AR215" s="175" t="s">
        <v>85</v>
      </c>
      <c r="AT215" s="176" t="s">
        <v>75</v>
      </c>
      <c r="AU215" s="176" t="s">
        <v>83</v>
      </c>
      <c r="AY215" s="175" t="s">
        <v>232</v>
      </c>
      <c r="BK215" s="177">
        <f>SUM(BK216:BK243)</f>
        <v>0</v>
      </c>
    </row>
    <row r="216" spans="1:65" s="2" customFormat="1" ht="24.15" customHeight="1">
      <c r="A216" s="36"/>
      <c r="B216" s="37"/>
      <c r="C216" s="180" t="s">
        <v>432</v>
      </c>
      <c r="D216" s="180" t="s">
        <v>234</v>
      </c>
      <c r="E216" s="181" t="s">
        <v>5054</v>
      </c>
      <c r="F216" s="182" t="s">
        <v>5055</v>
      </c>
      <c r="G216" s="183" t="s">
        <v>312</v>
      </c>
      <c r="H216" s="184">
        <v>56.2</v>
      </c>
      <c r="I216" s="185"/>
      <c r="J216" s="186">
        <f>ROUND(I216*H216,2)</f>
        <v>0</v>
      </c>
      <c r="K216" s="182" t="s">
        <v>238</v>
      </c>
      <c r="L216" s="41"/>
      <c r="M216" s="187" t="s">
        <v>19</v>
      </c>
      <c r="N216" s="188" t="s">
        <v>47</v>
      </c>
      <c r="O216" s="66"/>
      <c r="P216" s="189">
        <f>O216*H216</f>
        <v>0</v>
      </c>
      <c r="Q216" s="189">
        <v>1E-4</v>
      </c>
      <c r="R216" s="189">
        <f>Q216*H216</f>
        <v>5.6200000000000009E-3</v>
      </c>
      <c r="S216" s="189">
        <v>0</v>
      </c>
      <c r="T216" s="190">
        <f>S216*H216</f>
        <v>0</v>
      </c>
      <c r="U216" s="36"/>
      <c r="V216" s="36"/>
      <c r="W216" s="36"/>
      <c r="X216" s="36"/>
      <c r="Y216" s="36"/>
      <c r="Z216" s="36"/>
      <c r="AA216" s="36"/>
      <c r="AB216" s="36"/>
      <c r="AC216" s="36"/>
      <c r="AD216" s="36"/>
      <c r="AE216" s="36"/>
      <c r="AR216" s="191" t="s">
        <v>348</v>
      </c>
      <c r="AT216" s="191" t="s">
        <v>234</v>
      </c>
      <c r="AU216" s="191" t="s">
        <v>85</v>
      </c>
      <c r="AY216" s="19" t="s">
        <v>232</v>
      </c>
      <c r="BE216" s="192">
        <f>IF(N216="základní",J216,0)</f>
        <v>0</v>
      </c>
      <c r="BF216" s="192">
        <f>IF(N216="snížená",J216,0)</f>
        <v>0</v>
      </c>
      <c r="BG216" s="192">
        <f>IF(N216="zákl. přenesená",J216,0)</f>
        <v>0</v>
      </c>
      <c r="BH216" s="192">
        <f>IF(N216="sníž. přenesená",J216,0)</f>
        <v>0</v>
      </c>
      <c r="BI216" s="192">
        <f>IF(N216="nulová",J216,0)</f>
        <v>0</v>
      </c>
      <c r="BJ216" s="19" t="s">
        <v>83</v>
      </c>
      <c r="BK216" s="192">
        <f>ROUND(I216*H216,2)</f>
        <v>0</v>
      </c>
      <c r="BL216" s="19" t="s">
        <v>348</v>
      </c>
      <c r="BM216" s="191" t="s">
        <v>6997</v>
      </c>
    </row>
    <row r="217" spans="1:65" s="2" customFormat="1" ht="10.199999999999999">
      <c r="A217" s="36"/>
      <c r="B217" s="37"/>
      <c r="C217" s="38"/>
      <c r="D217" s="193" t="s">
        <v>240</v>
      </c>
      <c r="E217" s="38"/>
      <c r="F217" s="194" t="s">
        <v>5057</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240</v>
      </c>
      <c r="AU217" s="19" t="s">
        <v>85</v>
      </c>
    </row>
    <row r="218" spans="1:65" s="2" customFormat="1" ht="105.6">
      <c r="A218" s="36"/>
      <c r="B218" s="37"/>
      <c r="C218" s="38"/>
      <c r="D218" s="198" t="s">
        <v>242</v>
      </c>
      <c r="E218" s="38"/>
      <c r="F218" s="199" t="s">
        <v>5038</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242</v>
      </c>
      <c r="AU218" s="19" t="s">
        <v>85</v>
      </c>
    </row>
    <row r="219" spans="1:65" s="13" customFormat="1" ht="10.199999999999999">
      <c r="B219" s="200"/>
      <c r="C219" s="201"/>
      <c r="D219" s="198" t="s">
        <v>244</v>
      </c>
      <c r="E219" s="202" t="s">
        <v>19</v>
      </c>
      <c r="F219" s="203" t="s">
        <v>6998</v>
      </c>
      <c r="G219" s="201"/>
      <c r="H219" s="204">
        <v>56.2</v>
      </c>
      <c r="I219" s="205"/>
      <c r="J219" s="201"/>
      <c r="K219" s="201"/>
      <c r="L219" s="206"/>
      <c r="M219" s="207"/>
      <c r="N219" s="208"/>
      <c r="O219" s="208"/>
      <c r="P219" s="208"/>
      <c r="Q219" s="208"/>
      <c r="R219" s="208"/>
      <c r="S219" s="208"/>
      <c r="T219" s="209"/>
      <c r="AT219" s="210" t="s">
        <v>244</v>
      </c>
      <c r="AU219" s="210" t="s">
        <v>85</v>
      </c>
      <c r="AV219" s="13" t="s">
        <v>85</v>
      </c>
      <c r="AW219" s="13" t="s">
        <v>37</v>
      </c>
      <c r="AX219" s="13" t="s">
        <v>83</v>
      </c>
      <c r="AY219" s="210" t="s">
        <v>232</v>
      </c>
    </row>
    <row r="220" spans="1:65" s="2" customFormat="1" ht="24.15" customHeight="1">
      <c r="A220" s="36"/>
      <c r="B220" s="37"/>
      <c r="C220" s="180" t="s">
        <v>439</v>
      </c>
      <c r="D220" s="180" t="s">
        <v>234</v>
      </c>
      <c r="E220" s="181" t="s">
        <v>6999</v>
      </c>
      <c r="F220" s="182" t="s">
        <v>7000</v>
      </c>
      <c r="G220" s="183" t="s">
        <v>421</v>
      </c>
      <c r="H220" s="184">
        <v>40</v>
      </c>
      <c r="I220" s="185"/>
      <c r="J220" s="186">
        <f>ROUND(I220*H220,2)</f>
        <v>0</v>
      </c>
      <c r="K220" s="182" t="s">
        <v>238</v>
      </c>
      <c r="L220" s="41"/>
      <c r="M220" s="187" t="s">
        <v>19</v>
      </c>
      <c r="N220" s="188" t="s">
        <v>47</v>
      </c>
      <c r="O220" s="66"/>
      <c r="P220" s="189">
        <f>O220*H220</f>
        <v>0</v>
      </c>
      <c r="Q220" s="189">
        <v>5.0299999999999997E-3</v>
      </c>
      <c r="R220" s="189">
        <f>Q220*H220</f>
        <v>0.20119999999999999</v>
      </c>
      <c r="S220" s="189">
        <v>0</v>
      </c>
      <c r="T220" s="190">
        <f>S220*H220</f>
        <v>0</v>
      </c>
      <c r="U220" s="36"/>
      <c r="V220" s="36"/>
      <c r="W220" s="36"/>
      <c r="X220" s="36"/>
      <c r="Y220" s="36"/>
      <c r="Z220" s="36"/>
      <c r="AA220" s="36"/>
      <c r="AB220" s="36"/>
      <c r="AC220" s="36"/>
      <c r="AD220" s="36"/>
      <c r="AE220" s="36"/>
      <c r="AR220" s="191" t="s">
        <v>348</v>
      </c>
      <c r="AT220" s="191" t="s">
        <v>234</v>
      </c>
      <c r="AU220" s="191" t="s">
        <v>85</v>
      </c>
      <c r="AY220" s="19" t="s">
        <v>232</v>
      </c>
      <c r="BE220" s="192">
        <f>IF(N220="základní",J220,0)</f>
        <v>0</v>
      </c>
      <c r="BF220" s="192">
        <f>IF(N220="snížená",J220,0)</f>
        <v>0</v>
      </c>
      <c r="BG220" s="192">
        <f>IF(N220="zákl. přenesená",J220,0)</f>
        <v>0</v>
      </c>
      <c r="BH220" s="192">
        <f>IF(N220="sníž. přenesená",J220,0)</f>
        <v>0</v>
      </c>
      <c r="BI220" s="192">
        <f>IF(N220="nulová",J220,0)</f>
        <v>0</v>
      </c>
      <c r="BJ220" s="19" t="s">
        <v>83</v>
      </c>
      <c r="BK220" s="192">
        <f>ROUND(I220*H220,2)</f>
        <v>0</v>
      </c>
      <c r="BL220" s="19" t="s">
        <v>348</v>
      </c>
      <c r="BM220" s="191" t="s">
        <v>7001</v>
      </c>
    </row>
    <row r="221" spans="1:65" s="2" customFormat="1" ht="10.199999999999999">
      <c r="A221" s="36"/>
      <c r="B221" s="37"/>
      <c r="C221" s="38"/>
      <c r="D221" s="193" t="s">
        <v>240</v>
      </c>
      <c r="E221" s="38"/>
      <c r="F221" s="194" t="s">
        <v>7002</v>
      </c>
      <c r="G221" s="38"/>
      <c r="H221" s="38"/>
      <c r="I221" s="195"/>
      <c r="J221" s="38"/>
      <c r="K221" s="38"/>
      <c r="L221" s="41"/>
      <c r="M221" s="196"/>
      <c r="N221" s="197"/>
      <c r="O221" s="66"/>
      <c r="P221" s="66"/>
      <c r="Q221" s="66"/>
      <c r="R221" s="66"/>
      <c r="S221" s="66"/>
      <c r="T221" s="67"/>
      <c r="U221" s="36"/>
      <c r="V221" s="36"/>
      <c r="W221" s="36"/>
      <c r="X221" s="36"/>
      <c r="Y221" s="36"/>
      <c r="Z221" s="36"/>
      <c r="AA221" s="36"/>
      <c r="AB221" s="36"/>
      <c r="AC221" s="36"/>
      <c r="AD221" s="36"/>
      <c r="AE221" s="36"/>
      <c r="AT221" s="19" t="s">
        <v>240</v>
      </c>
      <c r="AU221" s="19" t="s">
        <v>85</v>
      </c>
    </row>
    <row r="222" spans="1:65" s="2" customFormat="1" ht="124.8">
      <c r="A222" s="36"/>
      <c r="B222" s="37"/>
      <c r="C222" s="38"/>
      <c r="D222" s="198" t="s">
        <v>242</v>
      </c>
      <c r="E222" s="38"/>
      <c r="F222" s="199" t="s">
        <v>5068</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242</v>
      </c>
      <c r="AU222" s="19" t="s">
        <v>85</v>
      </c>
    </row>
    <row r="223" spans="1:65" s="13" customFormat="1" ht="10.199999999999999">
      <c r="B223" s="200"/>
      <c r="C223" s="201"/>
      <c r="D223" s="198" t="s">
        <v>244</v>
      </c>
      <c r="E223" s="202" t="s">
        <v>19</v>
      </c>
      <c r="F223" s="203" t="s">
        <v>7003</v>
      </c>
      <c r="G223" s="201"/>
      <c r="H223" s="204">
        <v>40</v>
      </c>
      <c r="I223" s="205"/>
      <c r="J223" s="201"/>
      <c r="K223" s="201"/>
      <c r="L223" s="206"/>
      <c r="M223" s="207"/>
      <c r="N223" s="208"/>
      <c r="O223" s="208"/>
      <c r="P223" s="208"/>
      <c r="Q223" s="208"/>
      <c r="R223" s="208"/>
      <c r="S223" s="208"/>
      <c r="T223" s="209"/>
      <c r="AT223" s="210" t="s">
        <v>244</v>
      </c>
      <c r="AU223" s="210" t="s">
        <v>85</v>
      </c>
      <c r="AV223" s="13" t="s">
        <v>85</v>
      </c>
      <c r="AW223" s="13" t="s">
        <v>37</v>
      </c>
      <c r="AX223" s="13" t="s">
        <v>83</v>
      </c>
      <c r="AY223" s="210" t="s">
        <v>232</v>
      </c>
    </row>
    <row r="224" spans="1:65" s="2" customFormat="1" ht="24.15" customHeight="1">
      <c r="A224" s="36"/>
      <c r="B224" s="37"/>
      <c r="C224" s="180" t="s">
        <v>446</v>
      </c>
      <c r="D224" s="180" t="s">
        <v>234</v>
      </c>
      <c r="E224" s="181" t="s">
        <v>7004</v>
      </c>
      <c r="F224" s="182" t="s">
        <v>7005</v>
      </c>
      <c r="G224" s="183" t="s">
        <v>421</v>
      </c>
      <c r="H224" s="184">
        <v>4</v>
      </c>
      <c r="I224" s="185"/>
      <c r="J224" s="186">
        <f>ROUND(I224*H224,2)</f>
        <v>0</v>
      </c>
      <c r="K224" s="182" t="s">
        <v>238</v>
      </c>
      <c r="L224" s="41"/>
      <c r="M224" s="187" t="s">
        <v>19</v>
      </c>
      <c r="N224" s="188" t="s">
        <v>47</v>
      </c>
      <c r="O224" s="66"/>
      <c r="P224" s="189">
        <f>O224*H224</f>
        <v>0</v>
      </c>
      <c r="Q224" s="189">
        <v>5.8399999999999997E-3</v>
      </c>
      <c r="R224" s="189">
        <f>Q224*H224</f>
        <v>2.3359999999999999E-2</v>
      </c>
      <c r="S224" s="189">
        <v>0</v>
      </c>
      <c r="T224" s="190">
        <f>S224*H224</f>
        <v>0</v>
      </c>
      <c r="U224" s="36"/>
      <c r="V224" s="36"/>
      <c r="W224" s="36"/>
      <c r="X224" s="36"/>
      <c r="Y224" s="36"/>
      <c r="Z224" s="36"/>
      <c r="AA224" s="36"/>
      <c r="AB224" s="36"/>
      <c r="AC224" s="36"/>
      <c r="AD224" s="36"/>
      <c r="AE224" s="36"/>
      <c r="AR224" s="191" t="s">
        <v>348</v>
      </c>
      <c r="AT224" s="191" t="s">
        <v>234</v>
      </c>
      <c r="AU224" s="191" t="s">
        <v>85</v>
      </c>
      <c r="AY224" s="19" t="s">
        <v>232</v>
      </c>
      <c r="BE224" s="192">
        <f>IF(N224="základní",J224,0)</f>
        <v>0</v>
      </c>
      <c r="BF224" s="192">
        <f>IF(N224="snížená",J224,0)</f>
        <v>0</v>
      </c>
      <c r="BG224" s="192">
        <f>IF(N224="zákl. přenesená",J224,0)</f>
        <v>0</v>
      </c>
      <c r="BH224" s="192">
        <f>IF(N224="sníž. přenesená",J224,0)</f>
        <v>0</v>
      </c>
      <c r="BI224" s="192">
        <f>IF(N224="nulová",J224,0)</f>
        <v>0</v>
      </c>
      <c r="BJ224" s="19" t="s">
        <v>83</v>
      </c>
      <c r="BK224" s="192">
        <f>ROUND(I224*H224,2)</f>
        <v>0</v>
      </c>
      <c r="BL224" s="19" t="s">
        <v>348</v>
      </c>
      <c r="BM224" s="191" t="s">
        <v>7006</v>
      </c>
    </row>
    <row r="225" spans="1:65" s="2" customFormat="1" ht="10.199999999999999">
      <c r="A225" s="36"/>
      <c r="B225" s="37"/>
      <c r="C225" s="38"/>
      <c r="D225" s="193" t="s">
        <v>240</v>
      </c>
      <c r="E225" s="38"/>
      <c r="F225" s="194" t="s">
        <v>7007</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240</v>
      </c>
      <c r="AU225" s="19" t="s">
        <v>85</v>
      </c>
    </row>
    <row r="226" spans="1:65" s="2" customFormat="1" ht="124.8">
      <c r="A226" s="36"/>
      <c r="B226" s="37"/>
      <c r="C226" s="38"/>
      <c r="D226" s="198" t="s">
        <v>242</v>
      </c>
      <c r="E226" s="38"/>
      <c r="F226" s="199" t="s">
        <v>5068</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242</v>
      </c>
      <c r="AU226" s="19" t="s">
        <v>85</v>
      </c>
    </row>
    <row r="227" spans="1:65" s="13" customFormat="1" ht="10.199999999999999">
      <c r="B227" s="200"/>
      <c r="C227" s="201"/>
      <c r="D227" s="198" t="s">
        <v>244</v>
      </c>
      <c r="E227" s="202" t="s">
        <v>19</v>
      </c>
      <c r="F227" s="203" t="s">
        <v>7008</v>
      </c>
      <c r="G227" s="201"/>
      <c r="H227" s="204">
        <v>4</v>
      </c>
      <c r="I227" s="205"/>
      <c r="J227" s="201"/>
      <c r="K227" s="201"/>
      <c r="L227" s="206"/>
      <c r="M227" s="207"/>
      <c r="N227" s="208"/>
      <c r="O227" s="208"/>
      <c r="P227" s="208"/>
      <c r="Q227" s="208"/>
      <c r="R227" s="208"/>
      <c r="S227" s="208"/>
      <c r="T227" s="209"/>
      <c r="AT227" s="210" t="s">
        <v>244</v>
      </c>
      <c r="AU227" s="210" t="s">
        <v>85</v>
      </c>
      <c r="AV227" s="13" t="s">
        <v>85</v>
      </c>
      <c r="AW227" s="13" t="s">
        <v>37</v>
      </c>
      <c r="AX227" s="13" t="s">
        <v>83</v>
      </c>
      <c r="AY227" s="210" t="s">
        <v>232</v>
      </c>
    </row>
    <row r="228" spans="1:65" s="2" customFormat="1" ht="24.15" customHeight="1">
      <c r="A228" s="36"/>
      <c r="B228" s="37"/>
      <c r="C228" s="180" t="s">
        <v>453</v>
      </c>
      <c r="D228" s="180" t="s">
        <v>234</v>
      </c>
      <c r="E228" s="181" t="s">
        <v>7009</v>
      </c>
      <c r="F228" s="182" t="s">
        <v>7010</v>
      </c>
      <c r="G228" s="183" t="s">
        <v>421</v>
      </c>
      <c r="H228" s="184">
        <v>20</v>
      </c>
      <c r="I228" s="185"/>
      <c r="J228" s="186">
        <f>ROUND(I228*H228,2)</f>
        <v>0</v>
      </c>
      <c r="K228" s="182" t="s">
        <v>238</v>
      </c>
      <c r="L228" s="41"/>
      <c r="M228" s="187" t="s">
        <v>19</v>
      </c>
      <c r="N228" s="188" t="s">
        <v>47</v>
      </c>
      <c r="O228" s="66"/>
      <c r="P228" s="189">
        <f>O228*H228</f>
        <v>0</v>
      </c>
      <c r="Q228" s="189">
        <v>7.3899999999999999E-3</v>
      </c>
      <c r="R228" s="189">
        <f>Q228*H228</f>
        <v>0.14779999999999999</v>
      </c>
      <c r="S228" s="189">
        <v>0</v>
      </c>
      <c r="T228" s="190">
        <f>S228*H228</f>
        <v>0</v>
      </c>
      <c r="U228" s="36"/>
      <c r="V228" s="36"/>
      <c r="W228" s="36"/>
      <c r="X228" s="36"/>
      <c r="Y228" s="36"/>
      <c r="Z228" s="36"/>
      <c r="AA228" s="36"/>
      <c r="AB228" s="36"/>
      <c r="AC228" s="36"/>
      <c r="AD228" s="36"/>
      <c r="AE228" s="36"/>
      <c r="AR228" s="191" t="s">
        <v>348</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348</v>
      </c>
      <c r="BM228" s="191" t="s">
        <v>7011</v>
      </c>
    </row>
    <row r="229" spans="1:65" s="2" customFormat="1" ht="10.199999999999999">
      <c r="A229" s="36"/>
      <c r="B229" s="37"/>
      <c r="C229" s="38"/>
      <c r="D229" s="193" t="s">
        <v>240</v>
      </c>
      <c r="E229" s="38"/>
      <c r="F229" s="194" t="s">
        <v>7012</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240</v>
      </c>
      <c r="AU229" s="19" t="s">
        <v>85</v>
      </c>
    </row>
    <row r="230" spans="1:65" s="2" customFormat="1" ht="124.8">
      <c r="A230" s="36"/>
      <c r="B230" s="37"/>
      <c r="C230" s="38"/>
      <c r="D230" s="198" t="s">
        <v>242</v>
      </c>
      <c r="E230" s="38"/>
      <c r="F230" s="199" t="s">
        <v>5068</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242</v>
      </c>
      <c r="AU230" s="19" t="s">
        <v>85</v>
      </c>
    </row>
    <row r="231" spans="1:65" s="13" customFormat="1" ht="10.199999999999999">
      <c r="B231" s="200"/>
      <c r="C231" s="201"/>
      <c r="D231" s="198" t="s">
        <v>244</v>
      </c>
      <c r="E231" s="202" t="s">
        <v>19</v>
      </c>
      <c r="F231" s="203" t="s">
        <v>7013</v>
      </c>
      <c r="G231" s="201"/>
      <c r="H231" s="204">
        <v>20</v>
      </c>
      <c r="I231" s="205"/>
      <c r="J231" s="201"/>
      <c r="K231" s="201"/>
      <c r="L231" s="206"/>
      <c r="M231" s="207"/>
      <c r="N231" s="208"/>
      <c r="O231" s="208"/>
      <c r="P231" s="208"/>
      <c r="Q231" s="208"/>
      <c r="R231" s="208"/>
      <c r="S231" s="208"/>
      <c r="T231" s="209"/>
      <c r="AT231" s="210" t="s">
        <v>244</v>
      </c>
      <c r="AU231" s="210" t="s">
        <v>85</v>
      </c>
      <c r="AV231" s="13" t="s">
        <v>85</v>
      </c>
      <c r="AW231" s="13" t="s">
        <v>37</v>
      </c>
      <c r="AX231" s="13" t="s">
        <v>83</v>
      </c>
      <c r="AY231" s="210" t="s">
        <v>232</v>
      </c>
    </row>
    <row r="232" spans="1:65" s="2" customFormat="1" ht="24.15" customHeight="1">
      <c r="A232" s="36"/>
      <c r="B232" s="37"/>
      <c r="C232" s="180" t="s">
        <v>458</v>
      </c>
      <c r="D232" s="180" t="s">
        <v>234</v>
      </c>
      <c r="E232" s="181" t="s">
        <v>7014</v>
      </c>
      <c r="F232" s="182" t="s">
        <v>7015</v>
      </c>
      <c r="G232" s="183" t="s">
        <v>421</v>
      </c>
      <c r="H232" s="184">
        <v>5</v>
      </c>
      <c r="I232" s="185"/>
      <c r="J232" s="186">
        <f>ROUND(I232*H232,2)</f>
        <v>0</v>
      </c>
      <c r="K232" s="182" t="s">
        <v>238</v>
      </c>
      <c r="L232" s="41"/>
      <c r="M232" s="187" t="s">
        <v>19</v>
      </c>
      <c r="N232" s="188" t="s">
        <v>47</v>
      </c>
      <c r="O232" s="66"/>
      <c r="P232" s="189">
        <f>O232*H232</f>
        <v>0</v>
      </c>
      <c r="Q232" s="189">
        <v>8.6E-3</v>
      </c>
      <c r="R232" s="189">
        <f>Q232*H232</f>
        <v>4.2999999999999997E-2</v>
      </c>
      <c r="S232" s="189">
        <v>0</v>
      </c>
      <c r="T232" s="190">
        <f>S232*H232</f>
        <v>0</v>
      </c>
      <c r="U232" s="36"/>
      <c r="V232" s="36"/>
      <c r="W232" s="36"/>
      <c r="X232" s="36"/>
      <c r="Y232" s="36"/>
      <c r="Z232" s="36"/>
      <c r="AA232" s="36"/>
      <c r="AB232" s="36"/>
      <c r="AC232" s="36"/>
      <c r="AD232" s="36"/>
      <c r="AE232" s="36"/>
      <c r="AR232" s="191" t="s">
        <v>348</v>
      </c>
      <c r="AT232" s="191" t="s">
        <v>234</v>
      </c>
      <c r="AU232" s="191" t="s">
        <v>85</v>
      </c>
      <c r="AY232" s="19" t="s">
        <v>232</v>
      </c>
      <c r="BE232" s="192">
        <f>IF(N232="základní",J232,0)</f>
        <v>0</v>
      </c>
      <c r="BF232" s="192">
        <f>IF(N232="snížená",J232,0)</f>
        <v>0</v>
      </c>
      <c r="BG232" s="192">
        <f>IF(N232="zákl. přenesená",J232,0)</f>
        <v>0</v>
      </c>
      <c r="BH232" s="192">
        <f>IF(N232="sníž. přenesená",J232,0)</f>
        <v>0</v>
      </c>
      <c r="BI232" s="192">
        <f>IF(N232="nulová",J232,0)</f>
        <v>0</v>
      </c>
      <c r="BJ232" s="19" t="s">
        <v>83</v>
      </c>
      <c r="BK232" s="192">
        <f>ROUND(I232*H232,2)</f>
        <v>0</v>
      </c>
      <c r="BL232" s="19" t="s">
        <v>348</v>
      </c>
      <c r="BM232" s="191" t="s">
        <v>7016</v>
      </c>
    </row>
    <row r="233" spans="1:65" s="2" customFormat="1" ht="10.199999999999999">
      <c r="A233" s="36"/>
      <c r="B233" s="37"/>
      <c r="C233" s="38"/>
      <c r="D233" s="193" t="s">
        <v>240</v>
      </c>
      <c r="E233" s="38"/>
      <c r="F233" s="194" t="s">
        <v>7017</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240</v>
      </c>
      <c r="AU233" s="19" t="s">
        <v>85</v>
      </c>
    </row>
    <row r="234" spans="1:65" s="2" customFormat="1" ht="124.8">
      <c r="A234" s="36"/>
      <c r="B234" s="37"/>
      <c r="C234" s="38"/>
      <c r="D234" s="198" t="s">
        <v>242</v>
      </c>
      <c r="E234" s="38"/>
      <c r="F234" s="199" t="s">
        <v>5068</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242</v>
      </c>
      <c r="AU234" s="19" t="s">
        <v>85</v>
      </c>
    </row>
    <row r="235" spans="1:65" s="13" customFormat="1" ht="10.199999999999999">
      <c r="B235" s="200"/>
      <c r="C235" s="201"/>
      <c r="D235" s="198" t="s">
        <v>244</v>
      </c>
      <c r="E235" s="202" t="s">
        <v>19</v>
      </c>
      <c r="F235" s="203" t="s">
        <v>7018</v>
      </c>
      <c r="G235" s="201"/>
      <c r="H235" s="204">
        <v>5</v>
      </c>
      <c r="I235" s="205"/>
      <c r="J235" s="201"/>
      <c r="K235" s="201"/>
      <c r="L235" s="206"/>
      <c r="M235" s="207"/>
      <c r="N235" s="208"/>
      <c r="O235" s="208"/>
      <c r="P235" s="208"/>
      <c r="Q235" s="208"/>
      <c r="R235" s="208"/>
      <c r="S235" s="208"/>
      <c r="T235" s="209"/>
      <c r="AT235" s="210" t="s">
        <v>244</v>
      </c>
      <c r="AU235" s="210" t="s">
        <v>85</v>
      </c>
      <c r="AV235" s="13" t="s">
        <v>85</v>
      </c>
      <c r="AW235" s="13" t="s">
        <v>37</v>
      </c>
      <c r="AX235" s="13" t="s">
        <v>83</v>
      </c>
      <c r="AY235" s="210" t="s">
        <v>232</v>
      </c>
    </row>
    <row r="236" spans="1:65" s="2" customFormat="1" ht="24.15" customHeight="1">
      <c r="A236" s="36"/>
      <c r="B236" s="37"/>
      <c r="C236" s="180" t="s">
        <v>464</v>
      </c>
      <c r="D236" s="180" t="s">
        <v>234</v>
      </c>
      <c r="E236" s="181" t="s">
        <v>7019</v>
      </c>
      <c r="F236" s="182" t="s">
        <v>7020</v>
      </c>
      <c r="G236" s="183" t="s">
        <v>339</v>
      </c>
      <c r="H236" s="184">
        <v>15</v>
      </c>
      <c r="I236" s="185"/>
      <c r="J236" s="186">
        <f>ROUND(I236*H236,2)</f>
        <v>0</v>
      </c>
      <c r="K236" s="182" t="s">
        <v>238</v>
      </c>
      <c r="L236" s="41"/>
      <c r="M236" s="187" t="s">
        <v>19</v>
      </c>
      <c r="N236" s="188" t="s">
        <v>47</v>
      </c>
      <c r="O236" s="66"/>
      <c r="P236" s="189">
        <f>O236*H236</f>
        <v>0</v>
      </c>
      <c r="Q236" s="189">
        <v>3.0000000000000001E-5</v>
      </c>
      <c r="R236" s="189">
        <f>Q236*H236</f>
        <v>4.4999999999999999E-4</v>
      </c>
      <c r="S236" s="189">
        <v>0</v>
      </c>
      <c r="T236" s="190">
        <f>S236*H236</f>
        <v>0</v>
      </c>
      <c r="U236" s="36"/>
      <c r="V236" s="36"/>
      <c r="W236" s="36"/>
      <c r="X236" s="36"/>
      <c r="Y236" s="36"/>
      <c r="Z236" s="36"/>
      <c r="AA236" s="36"/>
      <c r="AB236" s="36"/>
      <c r="AC236" s="36"/>
      <c r="AD236" s="36"/>
      <c r="AE236" s="36"/>
      <c r="AR236" s="191" t="s">
        <v>348</v>
      </c>
      <c r="AT236" s="191" t="s">
        <v>234</v>
      </c>
      <c r="AU236" s="191" t="s">
        <v>85</v>
      </c>
      <c r="AY236" s="19" t="s">
        <v>232</v>
      </c>
      <c r="BE236" s="192">
        <f>IF(N236="základní",J236,0)</f>
        <v>0</v>
      </c>
      <c r="BF236" s="192">
        <f>IF(N236="snížená",J236,0)</f>
        <v>0</v>
      </c>
      <c r="BG236" s="192">
        <f>IF(N236="zákl. přenesená",J236,0)</f>
        <v>0</v>
      </c>
      <c r="BH236" s="192">
        <f>IF(N236="sníž. přenesená",J236,0)</f>
        <v>0</v>
      </c>
      <c r="BI236" s="192">
        <f>IF(N236="nulová",J236,0)</f>
        <v>0</v>
      </c>
      <c r="BJ236" s="19" t="s">
        <v>83</v>
      </c>
      <c r="BK236" s="192">
        <f>ROUND(I236*H236,2)</f>
        <v>0</v>
      </c>
      <c r="BL236" s="19" t="s">
        <v>348</v>
      </c>
      <c r="BM236" s="191" t="s">
        <v>7021</v>
      </c>
    </row>
    <row r="237" spans="1:65" s="2" customFormat="1" ht="10.199999999999999">
      <c r="A237" s="36"/>
      <c r="B237" s="37"/>
      <c r="C237" s="38"/>
      <c r="D237" s="193" t="s">
        <v>240</v>
      </c>
      <c r="E237" s="38"/>
      <c r="F237" s="194" t="s">
        <v>7022</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240</v>
      </c>
      <c r="AU237" s="19" t="s">
        <v>85</v>
      </c>
    </row>
    <row r="238" spans="1:65" s="2" customFormat="1" ht="86.4">
      <c r="A238" s="36"/>
      <c r="B238" s="37"/>
      <c r="C238" s="38"/>
      <c r="D238" s="198" t="s">
        <v>242</v>
      </c>
      <c r="E238" s="38"/>
      <c r="F238" s="199" t="s">
        <v>5082</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242</v>
      </c>
      <c r="AU238" s="19" t="s">
        <v>85</v>
      </c>
    </row>
    <row r="239" spans="1:65" s="2" customFormat="1" ht="16.5" customHeight="1">
      <c r="A239" s="36"/>
      <c r="B239" s="37"/>
      <c r="C239" s="232" t="s">
        <v>469</v>
      </c>
      <c r="D239" s="232" t="s">
        <v>300</v>
      </c>
      <c r="E239" s="233" t="s">
        <v>7023</v>
      </c>
      <c r="F239" s="234" t="s">
        <v>7024</v>
      </c>
      <c r="G239" s="235" t="s">
        <v>339</v>
      </c>
      <c r="H239" s="236">
        <v>15</v>
      </c>
      <c r="I239" s="237"/>
      <c r="J239" s="238">
        <f>ROUND(I239*H239,2)</f>
        <v>0</v>
      </c>
      <c r="K239" s="234" t="s">
        <v>238</v>
      </c>
      <c r="L239" s="239"/>
      <c r="M239" s="240" t="s">
        <v>19</v>
      </c>
      <c r="N239" s="241" t="s">
        <v>47</v>
      </c>
      <c r="O239" s="66"/>
      <c r="P239" s="189">
        <f>O239*H239</f>
        <v>0</v>
      </c>
      <c r="Q239" s="189">
        <v>8.9999999999999998E-4</v>
      </c>
      <c r="R239" s="189">
        <f>Q239*H239</f>
        <v>1.35E-2</v>
      </c>
      <c r="S239" s="189">
        <v>0</v>
      </c>
      <c r="T239" s="190">
        <f>S239*H239</f>
        <v>0</v>
      </c>
      <c r="U239" s="36"/>
      <c r="V239" s="36"/>
      <c r="W239" s="36"/>
      <c r="X239" s="36"/>
      <c r="Y239" s="36"/>
      <c r="Z239" s="36"/>
      <c r="AA239" s="36"/>
      <c r="AB239" s="36"/>
      <c r="AC239" s="36"/>
      <c r="AD239" s="36"/>
      <c r="AE239" s="36"/>
      <c r="AR239" s="191" t="s">
        <v>453</v>
      </c>
      <c r="AT239" s="191" t="s">
        <v>300</v>
      </c>
      <c r="AU239" s="191" t="s">
        <v>85</v>
      </c>
      <c r="AY239" s="19" t="s">
        <v>232</v>
      </c>
      <c r="BE239" s="192">
        <f>IF(N239="základní",J239,0)</f>
        <v>0</v>
      </c>
      <c r="BF239" s="192">
        <f>IF(N239="snížená",J239,0)</f>
        <v>0</v>
      </c>
      <c r="BG239" s="192">
        <f>IF(N239="zákl. přenesená",J239,0)</f>
        <v>0</v>
      </c>
      <c r="BH239" s="192">
        <f>IF(N239="sníž. přenesená",J239,0)</f>
        <v>0</v>
      </c>
      <c r="BI239" s="192">
        <f>IF(N239="nulová",J239,0)</f>
        <v>0</v>
      </c>
      <c r="BJ239" s="19" t="s">
        <v>83</v>
      </c>
      <c r="BK239" s="192">
        <f>ROUND(I239*H239,2)</f>
        <v>0</v>
      </c>
      <c r="BL239" s="19" t="s">
        <v>348</v>
      </c>
      <c r="BM239" s="191" t="s">
        <v>7025</v>
      </c>
    </row>
    <row r="240" spans="1:65" s="2" customFormat="1" ht="10.199999999999999">
      <c r="A240" s="36"/>
      <c r="B240" s="37"/>
      <c r="C240" s="38"/>
      <c r="D240" s="193" t="s">
        <v>240</v>
      </c>
      <c r="E240" s="38"/>
      <c r="F240" s="194" t="s">
        <v>7026</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240</v>
      </c>
      <c r="AU240" s="19" t="s">
        <v>85</v>
      </c>
    </row>
    <row r="241" spans="1:65" s="2" customFormat="1" ht="24.15" customHeight="1">
      <c r="A241" s="36"/>
      <c r="B241" s="37"/>
      <c r="C241" s="180" t="s">
        <v>475</v>
      </c>
      <c r="D241" s="180" t="s">
        <v>234</v>
      </c>
      <c r="E241" s="181" t="s">
        <v>7027</v>
      </c>
      <c r="F241" s="182" t="s">
        <v>7028</v>
      </c>
      <c r="G241" s="183" t="s">
        <v>278</v>
      </c>
      <c r="H241" s="184">
        <v>0.435</v>
      </c>
      <c r="I241" s="185"/>
      <c r="J241" s="186">
        <f>ROUND(I241*H241,2)</f>
        <v>0</v>
      </c>
      <c r="K241" s="182" t="s">
        <v>238</v>
      </c>
      <c r="L241" s="41"/>
      <c r="M241" s="187" t="s">
        <v>19</v>
      </c>
      <c r="N241" s="188" t="s">
        <v>47</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348</v>
      </c>
      <c r="AT241" s="191" t="s">
        <v>234</v>
      </c>
      <c r="AU241" s="191" t="s">
        <v>85</v>
      </c>
      <c r="AY241" s="19" t="s">
        <v>232</v>
      </c>
      <c r="BE241" s="192">
        <f>IF(N241="základní",J241,0)</f>
        <v>0</v>
      </c>
      <c r="BF241" s="192">
        <f>IF(N241="snížená",J241,0)</f>
        <v>0</v>
      </c>
      <c r="BG241" s="192">
        <f>IF(N241="zákl. přenesená",J241,0)</f>
        <v>0</v>
      </c>
      <c r="BH241" s="192">
        <f>IF(N241="sníž. přenesená",J241,0)</f>
        <v>0</v>
      </c>
      <c r="BI241" s="192">
        <f>IF(N241="nulová",J241,0)</f>
        <v>0</v>
      </c>
      <c r="BJ241" s="19" t="s">
        <v>83</v>
      </c>
      <c r="BK241" s="192">
        <f>ROUND(I241*H241,2)</f>
        <v>0</v>
      </c>
      <c r="BL241" s="19" t="s">
        <v>348</v>
      </c>
      <c r="BM241" s="191" t="s">
        <v>7029</v>
      </c>
    </row>
    <row r="242" spans="1:65" s="2" customFormat="1" ht="10.199999999999999">
      <c r="A242" s="36"/>
      <c r="B242" s="37"/>
      <c r="C242" s="38"/>
      <c r="D242" s="193" t="s">
        <v>240</v>
      </c>
      <c r="E242" s="38"/>
      <c r="F242" s="194" t="s">
        <v>7030</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240</v>
      </c>
      <c r="AU242" s="19" t="s">
        <v>85</v>
      </c>
    </row>
    <row r="243" spans="1:65" s="2" customFormat="1" ht="96">
      <c r="A243" s="36"/>
      <c r="B243" s="37"/>
      <c r="C243" s="38"/>
      <c r="D243" s="198" t="s">
        <v>242</v>
      </c>
      <c r="E243" s="38"/>
      <c r="F243" s="199" t="s">
        <v>7031</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242</v>
      </c>
      <c r="AU243" s="19" t="s">
        <v>85</v>
      </c>
    </row>
    <row r="244" spans="1:65" s="12" customFormat="1" ht="22.8" customHeight="1">
      <c r="B244" s="164"/>
      <c r="C244" s="165"/>
      <c r="D244" s="166" t="s">
        <v>75</v>
      </c>
      <c r="E244" s="178" t="s">
        <v>1492</v>
      </c>
      <c r="F244" s="178" t="s">
        <v>1493</v>
      </c>
      <c r="G244" s="165"/>
      <c r="H244" s="165"/>
      <c r="I244" s="168"/>
      <c r="J244" s="179">
        <f>BK244</f>
        <v>0</v>
      </c>
      <c r="K244" s="165"/>
      <c r="L244" s="170"/>
      <c r="M244" s="171"/>
      <c r="N244" s="172"/>
      <c r="O244" s="172"/>
      <c r="P244" s="173">
        <f>SUM(P245:P255)</f>
        <v>0</v>
      </c>
      <c r="Q244" s="172"/>
      <c r="R244" s="173">
        <f>SUM(R245:R255)</f>
        <v>2.5499999999999998E-2</v>
      </c>
      <c r="S244" s="172"/>
      <c r="T244" s="174">
        <f>SUM(T245:T255)</f>
        <v>0</v>
      </c>
      <c r="AR244" s="175" t="s">
        <v>85</v>
      </c>
      <c r="AT244" s="176" t="s">
        <v>75</v>
      </c>
      <c r="AU244" s="176" t="s">
        <v>83</v>
      </c>
      <c r="AY244" s="175" t="s">
        <v>232</v>
      </c>
      <c r="BK244" s="177">
        <f>SUM(BK245:BK255)</f>
        <v>0</v>
      </c>
    </row>
    <row r="245" spans="1:65" s="2" customFormat="1" ht="24.15" customHeight="1">
      <c r="A245" s="36"/>
      <c r="B245" s="37"/>
      <c r="C245" s="180" t="s">
        <v>481</v>
      </c>
      <c r="D245" s="180" t="s">
        <v>234</v>
      </c>
      <c r="E245" s="181" t="s">
        <v>5190</v>
      </c>
      <c r="F245" s="182" t="s">
        <v>5191</v>
      </c>
      <c r="G245" s="183" t="s">
        <v>339</v>
      </c>
      <c r="H245" s="184">
        <v>1</v>
      </c>
      <c r="I245" s="185"/>
      <c r="J245" s="186">
        <f>ROUND(I245*H245,2)</f>
        <v>0</v>
      </c>
      <c r="K245" s="182" t="s">
        <v>238</v>
      </c>
      <c r="L245" s="41"/>
      <c r="M245" s="187" t="s">
        <v>19</v>
      </c>
      <c r="N245" s="188" t="s">
        <v>47</v>
      </c>
      <c r="O245" s="66"/>
      <c r="P245" s="189">
        <f>O245*H245</f>
        <v>0</v>
      </c>
      <c r="Q245" s="189">
        <v>0</v>
      </c>
      <c r="R245" s="189">
        <f>Q245*H245</f>
        <v>0</v>
      </c>
      <c r="S245" s="189">
        <v>0</v>
      </c>
      <c r="T245" s="190">
        <f>S245*H245</f>
        <v>0</v>
      </c>
      <c r="U245" s="36"/>
      <c r="V245" s="36"/>
      <c r="W245" s="36"/>
      <c r="X245" s="36"/>
      <c r="Y245" s="36"/>
      <c r="Z245" s="36"/>
      <c r="AA245" s="36"/>
      <c r="AB245" s="36"/>
      <c r="AC245" s="36"/>
      <c r="AD245" s="36"/>
      <c r="AE245" s="36"/>
      <c r="AR245" s="191" t="s">
        <v>348</v>
      </c>
      <c r="AT245" s="191" t="s">
        <v>234</v>
      </c>
      <c r="AU245" s="191" t="s">
        <v>85</v>
      </c>
      <c r="AY245" s="19" t="s">
        <v>232</v>
      </c>
      <c r="BE245" s="192">
        <f>IF(N245="základní",J245,0)</f>
        <v>0</v>
      </c>
      <c r="BF245" s="192">
        <f>IF(N245="snížená",J245,0)</f>
        <v>0</v>
      </c>
      <c r="BG245" s="192">
        <f>IF(N245="zákl. přenesená",J245,0)</f>
        <v>0</v>
      </c>
      <c r="BH245" s="192">
        <f>IF(N245="sníž. přenesená",J245,0)</f>
        <v>0</v>
      </c>
      <c r="BI245" s="192">
        <f>IF(N245="nulová",J245,0)</f>
        <v>0</v>
      </c>
      <c r="BJ245" s="19" t="s">
        <v>83</v>
      </c>
      <c r="BK245" s="192">
        <f>ROUND(I245*H245,2)</f>
        <v>0</v>
      </c>
      <c r="BL245" s="19" t="s">
        <v>348</v>
      </c>
      <c r="BM245" s="191" t="s">
        <v>7032</v>
      </c>
    </row>
    <row r="246" spans="1:65" s="2" customFormat="1" ht="10.199999999999999">
      <c r="A246" s="36"/>
      <c r="B246" s="37"/>
      <c r="C246" s="38"/>
      <c r="D246" s="193" t="s">
        <v>240</v>
      </c>
      <c r="E246" s="38"/>
      <c r="F246" s="194" t="s">
        <v>5193</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240</v>
      </c>
      <c r="AU246" s="19" t="s">
        <v>85</v>
      </c>
    </row>
    <row r="247" spans="1:65" s="2" customFormat="1" ht="115.2">
      <c r="A247" s="36"/>
      <c r="B247" s="37"/>
      <c r="C247" s="38"/>
      <c r="D247" s="198" t="s">
        <v>242</v>
      </c>
      <c r="E247" s="38"/>
      <c r="F247" s="199" t="s">
        <v>5115</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242</v>
      </c>
      <c r="AU247" s="19" t="s">
        <v>85</v>
      </c>
    </row>
    <row r="248" spans="1:65" s="13" customFormat="1" ht="10.199999999999999">
      <c r="B248" s="200"/>
      <c r="C248" s="201"/>
      <c r="D248" s="198" t="s">
        <v>244</v>
      </c>
      <c r="E248" s="202" t="s">
        <v>19</v>
      </c>
      <c r="F248" s="203" t="s">
        <v>7033</v>
      </c>
      <c r="G248" s="201"/>
      <c r="H248" s="204">
        <v>1</v>
      </c>
      <c r="I248" s="205"/>
      <c r="J248" s="201"/>
      <c r="K248" s="201"/>
      <c r="L248" s="206"/>
      <c r="M248" s="207"/>
      <c r="N248" s="208"/>
      <c r="O248" s="208"/>
      <c r="P248" s="208"/>
      <c r="Q248" s="208"/>
      <c r="R248" s="208"/>
      <c r="S248" s="208"/>
      <c r="T248" s="209"/>
      <c r="AT248" s="210" t="s">
        <v>244</v>
      </c>
      <c r="AU248" s="210" t="s">
        <v>85</v>
      </c>
      <c r="AV248" s="13" t="s">
        <v>85</v>
      </c>
      <c r="AW248" s="13" t="s">
        <v>37</v>
      </c>
      <c r="AX248" s="13" t="s">
        <v>83</v>
      </c>
      <c r="AY248" s="210" t="s">
        <v>232</v>
      </c>
    </row>
    <row r="249" spans="1:65" s="2" customFormat="1" ht="37.799999999999997" customHeight="1">
      <c r="A249" s="36"/>
      <c r="B249" s="37"/>
      <c r="C249" s="232" t="s">
        <v>487</v>
      </c>
      <c r="D249" s="232" t="s">
        <v>300</v>
      </c>
      <c r="E249" s="233" t="s">
        <v>7034</v>
      </c>
      <c r="F249" s="234" t="s">
        <v>7035</v>
      </c>
      <c r="G249" s="235" t="s">
        <v>339</v>
      </c>
      <c r="H249" s="236">
        <v>1</v>
      </c>
      <c r="I249" s="237"/>
      <c r="J249" s="238">
        <f>ROUND(I249*H249,2)</f>
        <v>0</v>
      </c>
      <c r="K249" s="234" t="s">
        <v>19</v>
      </c>
      <c r="L249" s="239"/>
      <c r="M249" s="240" t="s">
        <v>19</v>
      </c>
      <c r="N249" s="241" t="s">
        <v>47</v>
      </c>
      <c r="O249" s="66"/>
      <c r="P249" s="189">
        <f>O249*H249</f>
        <v>0</v>
      </c>
      <c r="Q249" s="189">
        <v>2.5499999999999998E-2</v>
      </c>
      <c r="R249" s="189">
        <f>Q249*H249</f>
        <v>2.5499999999999998E-2</v>
      </c>
      <c r="S249" s="189">
        <v>0</v>
      </c>
      <c r="T249" s="190">
        <f>S249*H249</f>
        <v>0</v>
      </c>
      <c r="U249" s="36"/>
      <c r="V249" s="36"/>
      <c r="W249" s="36"/>
      <c r="X249" s="36"/>
      <c r="Y249" s="36"/>
      <c r="Z249" s="36"/>
      <c r="AA249" s="36"/>
      <c r="AB249" s="36"/>
      <c r="AC249" s="36"/>
      <c r="AD249" s="36"/>
      <c r="AE249" s="36"/>
      <c r="AR249" s="191" t="s">
        <v>453</v>
      </c>
      <c r="AT249" s="191" t="s">
        <v>300</v>
      </c>
      <c r="AU249" s="191" t="s">
        <v>85</v>
      </c>
      <c r="AY249" s="19" t="s">
        <v>232</v>
      </c>
      <c r="BE249" s="192">
        <f>IF(N249="základní",J249,0)</f>
        <v>0</v>
      </c>
      <c r="BF249" s="192">
        <f>IF(N249="snížená",J249,0)</f>
        <v>0</v>
      </c>
      <c r="BG249" s="192">
        <f>IF(N249="zákl. přenesená",J249,0)</f>
        <v>0</v>
      </c>
      <c r="BH249" s="192">
        <f>IF(N249="sníž. přenesená",J249,0)</f>
        <v>0</v>
      </c>
      <c r="BI249" s="192">
        <f>IF(N249="nulová",J249,0)</f>
        <v>0</v>
      </c>
      <c r="BJ249" s="19" t="s">
        <v>83</v>
      </c>
      <c r="BK249" s="192">
        <f>ROUND(I249*H249,2)</f>
        <v>0</v>
      </c>
      <c r="BL249" s="19" t="s">
        <v>348</v>
      </c>
      <c r="BM249" s="191" t="s">
        <v>7036</v>
      </c>
    </row>
    <row r="250" spans="1:65" s="2" customFormat="1" ht="16.5" customHeight="1">
      <c r="A250" s="36"/>
      <c r="B250" s="37"/>
      <c r="C250" s="180" t="s">
        <v>495</v>
      </c>
      <c r="D250" s="180" t="s">
        <v>234</v>
      </c>
      <c r="E250" s="181" t="s">
        <v>5214</v>
      </c>
      <c r="F250" s="182" t="s">
        <v>5215</v>
      </c>
      <c r="G250" s="183" t="s">
        <v>339</v>
      </c>
      <c r="H250" s="184">
        <v>1</v>
      </c>
      <c r="I250" s="185"/>
      <c r="J250" s="186">
        <f>ROUND(I250*H250,2)</f>
        <v>0</v>
      </c>
      <c r="K250" s="182" t="s">
        <v>238</v>
      </c>
      <c r="L250" s="41"/>
      <c r="M250" s="187" t="s">
        <v>19</v>
      </c>
      <c r="N250" s="188" t="s">
        <v>47</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348</v>
      </c>
      <c r="AT250" s="191" t="s">
        <v>234</v>
      </c>
      <c r="AU250" s="191" t="s">
        <v>85</v>
      </c>
      <c r="AY250" s="19" t="s">
        <v>232</v>
      </c>
      <c r="BE250" s="192">
        <f>IF(N250="základní",J250,0)</f>
        <v>0</v>
      </c>
      <c r="BF250" s="192">
        <f>IF(N250="snížená",J250,0)</f>
        <v>0</v>
      </c>
      <c r="BG250" s="192">
        <f>IF(N250="zákl. přenesená",J250,0)</f>
        <v>0</v>
      </c>
      <c r="BH250" s="192">
        <f>IF(N250="sníž. přenesená",J250,0)</f>
        <v>0</v>
      </c>
      <c r="BI250" s="192">
        <f>IF(N250="nulová",J250,0)</f>
        <v>0</v>
      </c>
      <c r="BJ250" s="19" t="s">
        <v>83</v>
      </c>
      <c r="BK250" s="192">
        <f>ROUND(I250*H250,2)</f>
        <v>0</v>
      </c>
      <c r="BL250" s="19" t="s">
        <v>348</v>
      </c>
      <c r="BM250" s="191" t="s">
        <v>7037</v>
      </c>
    </row>
    <row r="251" spans="1:65" s="2" customFormat="1" ht="10.199999999999999">
      <c r="A251" s="36"/>
      <c r="B251" s="37"/>
      <c r="C251" s="38"/>
      <c r="D251" s="193" t="s">
        <v>240</v>
      </c>
      <c r="E251" s="38"/>
      <c r="F251" s="194" t="s">
        <v>5217</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240</v>
      </c>
      <c r="AU251" s="19" t="s">
        <v>85</v>
      </c>
    </row>
    <row r="252" spans="1:65" s="13" customFormat="1" ht="10.199999999999999">
      <c r="B252" s="200"/>
      <c r="C252" s="201"/>
      <c r="D252" s="198" t="s">
        <v>244</v>
      </c>
      <c r="E252" s="202" t="s">
        <v>19</v>
      </c>
      <c r="F252" s="203" t="s">
        <v>7038</v>
      </c>
      <c r="G252" s="201"/>
      <c r="H252" s="204">
        <v>1</v>
      </c>
      <c r="I252" s="205"/>
      <c r="J252" s="201"/>
      <c r="K252" s="201"/>
      <c r="L252" s="206"/>
      <c r="M252" s="207"/>
      <c r="N252" s="208"/>
      <c r="O252" s="208"/>
      <c r="P252" s="208"/>
      <c r="Q252" s="208"/>
      <c r="R252" s="208"/>
      <c r="S252" s="208"/>
      <c r="T252" s="209"/>
      <c r="AT252" s="210" t="s">
        <v>244</v>
      </c>
      <c r="AU252" s="210" t="s">
        <v>85</v>
      </c>
      <c r="AV252" s="13" t="s">
        <v>85</v>
      </c>
      <c r="AW252" s="13" t="s">
        <v>37</v>
      </c>
      <c r="AX252" s="13" t="s">
        <v>83</v>
      </c>
      <c r="AY252" s="210" t="s">
        <v>232</v>
      </c>
    </row>
    <row r="253" spans="1:65" s="2" customFormat="1" ht="24.15" customHeight="1">
      <c r="A253" s="36"/>
      <c r="B253" s="37"/>
      <c r="C253" s="180" t="s">
        <v>502</v>
      </c>
      <c r="D253" s="180" t="s">
        <v>234</v>
      </c>
      <c r="E253" s="181" t="s">
        <v>1577</v>
      </c>
      <c r="F253" s="182" t="s">
        <v>1578</v>
      </c>
      <c r="G253" s="183" t="s">
        <v>278</v>
      </c>
      <c r="H253" s="184">
        <v>2.5999999999999999E-2</v>
      </c>
      <c r="I253" s="185"/>
      <c r="J253" s="186">
        <f>ROUND(I253*H253,2)</f>
        <v>0</v>
      </c>
      <c r="K253" s="182" t="s">
        <v>238</v>
      </c>
      <c r="L253" s="41"/>
      <c r="M253" s="187" t="s">
        <v>19</v>
      </c>
      <c r="N253" s="188" t="s">
        <v>47</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348</v>
      </c>
      <c r="AT253" s="191" t="s">
        <v>234</v>
      </c>
      <c r="AU253" s="191" t="s">
        <v>85</v>
      </c>
      <c r="AY253" s="19" t="s">
        <v>232</v>
      </c>
      <c r="BE253" s="192">
        <f>IF(N253="základní",J253,0)</f>
        <v>0</v>
      </c>
      <c r="BF253" s="192">
        <f>IF(N253="snížená",J253,0)</f>
        <v>0</v>
      </c>
      <c r="BG253" s="192">
        <f>IF(N253="zákl. přenesená",J253,0)</f>
        <v>0</v>
      </c>
      <c r="BH253" s="192">
        <f>IF(N253="sníž. přenesená",J253,0)</f>
        <v>0</v>
      </c>
      <c r="BI253" s="192">
        <f>IF(N253="nulová",J253,0)</f>
        <v>0</v>
      </c>
      <c r="BJ253" s="19" t="s">
        <v>83</v>
      </c>
      <c r="BK253" s="192">
        <f>ROUND(I253*H253,2)</f>
        <v>0</v>
      </c>
      <c r="BL253" s="19" t="s">
        <v>348</v>
      </c>
      <c r="BM253" s="191" t="s">
        <v>7039</v>
      </c>
    </row>
    <row r="254" spans="1:65" s="2" customFormat="1" ht="10.199999999999999">
      <c r="A254" s="36"/>
      <c r="B254" s="37"/>
      <c r="C254" s="38"/>
      <c r="D254" s="193" t="s">
        <v>240</v>
      </c>
      <c r="E254" s="38"/>
      <c r="F254" s="194" t="s">
        <v>1580</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240</v>
      </c>
      <c r="AU254" s="19" t="s">
        <v>85</v>
      </c>
    </row>
    <row r="255" spans="1:65" s="2" customFormat="1" ht="86.4">
      <c r="A255" s="36"/>
      <c r="B255" s="37"/>
      <c r="C255" s="38"/>
      <c r="D255" s="198" t="s">
        <v>242</v>
      </c>
      <c r="E255" s="38"/>
      <c r="F255" s="199" t="s">
        <v>1581</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242</v>
      </c>
      <c r="AU255" s="19" t="s">
        <v>85</v>
      </c>
    </row>
    <row r="256" spans="1:65" s="12" customFormat="1" ht="22.8" customHeight="1">
      <c r="B256" s="164"/>
      <c r="C256" s="165"/>
      <c r="D256" s="166" t="s">
        <v>75</v>
      </c>
      <c r="E256" s="178" t="s">
        <v>1582</v>
      </c>
      <c r="F256" s="178" t="s">
        <v>1583</v>
      </c>
      <c r="G256" s="165"/>
      <c r="H256" s="165"/>
      <c r="I256" s="168"/>
      <c r="J256" s="179">
        <f>BK256</f>
        <v>0</v>
      </c>
      <c r="K256" s="165"/>
      <c r="L256" s="170"/>
      <c r="M256" s="171"/>
      <c r="N256" s="172"/>
      <c r="O256" s="172"/>
      <c r="P256" s="173">
        <f>SUM(P257:P258)</f>
        <v>0</v>
      </c>
      <c r="Q256" s="172"/>
      <c r="R256" s="173">
        <f>SUM(R257:R258)</f>
        <v>0</v>
      </c>
      <c r="S256" s="172"/>
      <c r="T256" s="174">
        <f>SUM(T257:T258)</f>
        <v>0</v>
      </c>
      <c r="AR256" s="175" t="s">
        <v>85</v>
      </c>
      <c r="AT256" s="176" t="s">
        <v>75</v>
      </c>
      <c r="AU256" s="176" t="s">
        <v>83</v>
      </c>
      <c r="AY256" s="175" t="s">
        <v>232</v>
      </c>
      <c r="BK256" s="177">
        <f>SUM(BK257:BK258)</f>
        <v>0</v>
      </c>
    </row>
    <row r="257" spans="1:65" s="2" customFormat="1" ht="21.75" customHeight="1">
      <c r="A257" s="36"/>
      <c r="B257" s="37"/>
      <c r="C257" s="180" t="s">
        <v>510</v>
      </c>
      <c r="D257" s="180" t="s">
        <v>234</v>
      </c>
      <c r="E257" s="181" t="s">
        <v>7040</v>
      </c>
      <c r="F257" s="182" t="s">
        <v>7041</v>
      </c>
      <c r="G257" s="183" t="s">
        <v>339</v>
      </c>
      <c r="H257" s="184">
        <v>1</v>
      </c>
      <c r="I257" s="185"/>
      <c r="J257" s="186">
        <f>ROUND(I257*H257,2)</f>
        <v>0</v>
      </c>
      <c r="K257" s="182" t="s">
        <v>19</v>
      </c>
      <c r="L257" s="41"/>
      <c r="M257" s="187" t="s">
        <v>19</v>
      </c>
      <c r="N257" s="188" t="s">
        <v>47</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348</v>
      </c>
      <c r="AT257" s="191" t="s">
        <v>234</v>
      </c>
      <c r="AU257" s="191" t="s">
        <v>85</v>
      </c>
      <c r="AY257" s="19" t="s">
        <v>232</v>
      </c>
      <c r="BE257" s="192">
        <f>IF(N257="základní",J257,0)</f>
        <v>0</v>
      </c>
      <c r="BF257" s="192">
        <f>IF(N257="snížená",J257,0)</f>
        <v>0</v>
      </c>
      <c r="BG257" s="192">
        <f>IF(N257="zákl. přenesená",J257,0)</f>
        <v>0</v>
      </c>
      <c r="BH257" s="192">
        <f>IF(N257="sníž. přenesená",J257,0)</f>
        <v>0</v>
      </c>
      <c r="BI257" s="192">
        <f>IF(N257="nulová",J257,0)</f>
        <v>0</v>
      </c>
      <c r="BJ257" s="19" t="s">
        <v>83</v>
      </c>
      <c r="BK257" s="192">
        <f>ROUND(I257*H257,2)</f>
        <v>0</v>
      </c>
      <c r="BL257" s="19" t="s">
        <v>348</v>
      </c>
      <c r="BM257" s="191" t="s">
        <v>7042</v>
      </c>
    </row>
    <row r="258" spans="1:65" s="13" customFormat="1" ht="10.199999999999999">
      <c r="B258" s="200"/>
      <c r="C258" s="201"/>
      <c r="D258" s="198" t="s">
        <v>244</v>
      </c>
      <c r="E258" s="202" t="s">
        <v>19</v>
      </c>
      <c r="F258" s="203" t="s">
        <v>7043</v>
      </c>
      <c r="G258" s="201"/>
      <c r="H258" s="204">
        <v>1</v>
      </c>
      <c r="I258" s="205"/>
      <c r="J258" s="201"/>
      <c r="K258" s="201"/>
      <c r="L258" s="206"/>
      <c r="M258" s="207"/>
      <c r="N258" s="208"/>
      <c r="O258" s="208"/>
      <c r="P258" s="208"/>
      <c r="Q258" s="208"/>
      <c r="R258" s="208"/>
      <c r="S258" s="208"/>
      <c r="T258" s="209"/>
      <c r="AT258" s="210" t="s">
        <v>244</v>
      </c>
      <c r="AU258" s="210" t="s">
        <v>85</v>
      </c>
      <c r="AV258" s="13" t="s">
        <v>85</v>
      </c>
      <c r="AW258" s="13" t="s">
        <v>37</v>
      </c>
      <c r="AX258" s="13" t="s">
        <v>83</v>
      </c>
      <c r="AY258" s="210" t="s">
        <v>232</v>
      </c>
    </row>
    <row r="259" spans="1:65" s="12" customFormat="1" ht="22.8" customHeight="1">
      <c r="B259" s="164"/>
      <c r="C259" s="165"/>
      <c r="D259" s="166" t="s">
        <v>75</v>
      </c>
      <c r="E259" s="178" t="s">
        <v>5397</v>
      </c>
      <c r="F259" s="178" t="s">
        <v>5398</v>
      </c>
      <c r="G259" s="165"/>
      <c r="H259" s="165"/>
      <c r="I259" s="168"/>
      <c r="J259" s="179">
        <f>BK259</f>
        <v>0</v>
      </c>
      <c r="K259" s="165"/>
      <c r="L259" s="170"/>
      <c r="M259" s="171"/>
      <c r="N259" s="172"/>
      <c r="O259" s="172"/>
      <c r="P259" s="173">
        <f>SUM(P260:P271)</f>
        <v>0</v>
      </c>
      <c r="Q259" s="172"/>
      <c r="R259" s="173">
        <f>SUM(R260:R271)</f>
        <v>5.8179999999999994E-3</v>
      </c>
      <c r="S259" s="172"/>
      <c r="T259" s="174">
        <f>SUM(T260:T271)</f>
        <v>0</v>
      </c>
      <c r="AR259" s="175" t="s">
        <v>85</v>
      </c>
      <c r="AT259" s="176" t="s">
        <v>75</v>
      </c>
      <c r="AU259" s="176" t="s">
        <v>83</v>
      </c>
      <c r="AY259" s="175" t="s">
        <v>232</v>
      </c>
      <c r="BK259" s="177">
        <f>SUM(BK260:BK271)</f>
        <v>0</v>
      </c>
    </row>
    <row r="260" spans="1:65" s="2" customFormat="1" ht="16.5" customHeight="1">
      <c r="A260" s="36"/>
      <c r="B260" s="37"/>
      <c r="C260" s="180" t="s">
        <v>517</v>
      </c>
      <c r="D260" s="180" t="s">
        <v>234</v>
      </c>
      <c r="E260" s="181" t="s">
        <v>5415</v>
      </c>
      <c r="F260" s="182" t="s">
        <v>5416</v>
      </c>
      <c r="G260" s="183" t="s">
        <v>312</v>
      </c>
      <c r="H260" s="184">
        <v>0.2</v>
      </c>
      <c r="I260" s="185"/>
      <c r="J260" s="186">
        <f>ROUND(I260*H260,2)</f>
        <v>0</v>
      </c>
      <c r="K260" s="182" t="s">
        <v>238</v>
      </c>
      <c r="L260" s="41"/>
      <c r="M260" s="187" t="s">
        <v>19</v>
      </c>
      <c r="N260" s="188" t="s">
        <v>47</v>
      </c>
      <c r="O260" s="66"/>
      <c r="P260" s="189">
        <f>O260*H260</f>
        <v>0</v>
      </c>
      <c r="Q260" s="189">
        <v>2.9999999999999997E-4</v>
      </c>
      <c r="R260" s="189">
        <f>Q260*H260</f>
        <v>5.9999999999999995E-5</v>
      </c>
      <c r="S260" s="189">
        <v>0</v>
      </c>
      <c r="T260" s="190">
        <f>S260*H260</f>
        <v>0</v>
      </c>
      <c r="U260" s="36"/>
      <c r="V260" s="36"/>
      <c r="W260" s="36"/>
      <c r="X260" s="36"/>
      <c r="Y260" s="36"/>
      <c r="Z260" s="36"/>
      <c r="AA260" s="36"/>
      <c r="AB260" s="36"/>
      <c r="AC260" s="36"/>
      <c r="AD260" s="36"/>
      <c r="AE260" s="36"/>
      <c r="AR260" s="191" t="s">
        <v>348</v>
      </c>
      <c r="AT260" s="191" t="s">
        <v>234</v>
      </c>
      <c r="AU260" s="191" t="s">
        <v>85</v>
      </c>
      <c r="AY260" s="19" t="s">
        <v>232</v>
      </c>
      <c r="BE260" s="192">
        <f>IF(N260="základní",J260,0)</f>
        <v>0</v>
      </c>
      <c r="BF260" s="192">
        <f>IF(N260="snížená",J260,0)</f>
        <v>0</v>
      </c>
      <c r="BG260" s="192">
        <f>IF(N260="zákl. přenesená",J260,0)</f>
        <v>0</v>
      </c>
      <c r="BH260" s="192">
        <f>IF(N260="sníž. přenesená",J260,0)</f>
        <v>0</v>
      </c>
      <c r="BI260" s="192">
        <f>IF(N260="nulová",J260,0)</f>
        <v>0</v>
      </c>
      <c r="BJ260" s="19" t="s">
        <v>83</v>
      </c>
      <c r="BK260" s="192">
        <f>ROUND(I260*H260,2)</f>
        <v>0</v>
      </c>
      <c r="BL260" s="19" t="s">
        <v>348</v>
      </c>
      <c r="BM260" s="191" t="s">
        <v>7044</v>
      </c>
    </row>
    <row r="261" spans="1:65" s="2" customFormat="1" ht="10.199999999999999">
      <c r="A261" s="36"/>
      <c r="B261" s="37"/>
      <c r="C261" s="38"/>
      <c r="D261" s="193" t="s">
        <v>240</v>
      </c>
      <c r="E261" s="38"/>
      <c r="F261" s="194" t="s">
        <v>5418</v>
      </c>
      <c r="G261" s="38"/>
      <c r="H261" s="38"/>
      <c r="I261" s="195"/>
      <c r="J261" s="38"/>
      <c r="K261" s="38"/>
      <c r="L261" s="41"/>
      <c r="M261" s="196"/>
      <c r="N261" s="197"/>
      <c r="O261" s="66"/>
      <c r="P261" s="66"/>
      <c r="Q261" s="66"/>
      <c r="R261" s="66"/>
      <c r="S261" s="66"/>
      <c r="T261" s="67"/>
      <c r="U261" s="36"/>
      <c r="V261" s="36"/>
      <c r="W261" s="36"/>
      <c r="X261" s="36"/>
      <c r="Y261" s="36"/>
      <c r="Z261" s="36"/>
      <c r="AA261" s="36"/>
      <c r="AB261" s="36"/>
      <c r="AC261" s="36"/>
      <c r="AD261" s="36"/>
      <c r="AE261" s="36"/>
      <c r="AT261" s="19" t="s">
        <v>240</v>
      </c>
      <c r="AU261" s="19" t="s">
        <v>85</v>
      </c>
    </row>
    <row r="262" spans="1:65" s="2" customFormat="1" ht="48">
      <c r="A262" s="36"/>
      <c r="B262" s="37"/>
      <c r="C262" s="38"/>
      <c r="D262" s="198" t="s">
        <v>242</v>
      </c>
      <c r="E262" s="38"/>
      <c r="F262" s="199" t="s">
        <v>5404</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242</v>
      </c>
      <c r="AU262" s="19" t="s">
        <v>85</v>
      </c>
    </row>
    <row r="263" spans="1:65" s="13" customFormat="1" ht="10.199999999999999">
      <c r="B263" s="200"/>
      <c r="C263" s="201"/>
      <c r="D263" s="198" t="s">
        <v>244</v>
      </c>
      <c r="E263" s="202" t="s">
        <v>19</v>
      </c>
      <c r="F263" s="203" t="s">
        <v>7045</v>
      </c>
      <c r="G263" s="201"/>
      <c r="H263" s="204">
        <v>0.2</v>
      </c>
      <c r="I263" s="205"/>
      <c r="J263" s="201"/>
      <c r="K263" s="201"/>
      <c r="L263" s="206"/>
      <c r="M263" s="207"/>
      <c r="N263" s="208"/>
      <c r="O263" s="208"/>
      <c r="P263" s="208"/>
      <c r="Q263" s="208"/>
      <c r="R263" s="208"/>
      <c r="S263" s="208"/>
      <c r="T263" s="209"/>
      <c r="AT263" s="210" t="s">
        <v>244</v>
      </c>
      <c r="AU263" s="210" t="s">
        <v>85</v>
      </c>
      <c r="AV263" s="13" t="s">
        <v>85</v>
      </c>
      <c r="AW263" s="13" t="s">
        <v>37</v>
      </c>
      <c r="AX263" s="13" t="s">
        <v>83</v>
      </c>
      <c r="AY263" s="210" t="s">
        <v>232</v>
      </c>
    </row>
    <row r="264" spans="1:65" s="2" customFormat="1" ht="21.75" customHeight="1">
      <c r="A264" s="36"/>
      <c r="B264" s="37"/>
      <c r="C264" s="180" t="s">
        <v>527</v>
      </c>
      <c r="D264" s="180" t="s">
        <v>234</v>
      </c>
      <c r="E264" s="181" t="s">
        <v>5472</v>
      </c>
      <c r="F264" s="182" t="s">
        <v>5473</v>
      </c>
      <c r="G264" s="183" t="s">
        <v>421</v>
      </c>
      <c r="H264" s="184">
        <v>2</v>
      </c>
      <c r="I264" s="185"/>
      <c r="J264" s="186">
        <f>ROUND(I264*H264,2)</f>
        <v>0</v>
      </c>
      <c r="K264" s="182" t="s">
        <v>238</v>
      </c>
      <c r="L264" s="41"/>
      <c r="M264" s="187" t="s">
        <v>19</v>
      </c>
      <c r="N264" s="188" t="s">
        <v>47</v>
      </c>
      <c r="O264" s="66"/>
      <c r="P264" s="189">
        <f>O264*H264</f>
        <v>0</v>
      </c>
      <c r="Q264" s="189">
        <v>5.8E-4</v>
      </c>
      <c r="R264" s="189">
        <f>Q264*H264</f>
        <v>1.16E-3</v>
      </c>
      <c r="S264" s="189">
        <v>0</v>
      </c>
      <c r="T264" s="190">
        <f>S264*H264</f>
        <v>0</v>
      </c>
      <c r="U264" s="36"/>
      <c r="V264" s="36"/>
      <c r="W264" s="36"/>
      <c r="X264" s="36"/>
      <c r="Y264" s="36"/>
      <c r="Z264" s="36"/>
      <c r="AA264" s="36"/>
      <c r="AB264" s="36"/>
      <c r="AC264" s="36"/>
      <c r="AD264" s="36"/>
      <c r="AE264" s="36"/>
      <c r="AR264" s="191" t="s">
        <v>348</v>
      </c>
      <c r="AT264" s="191" t="s">
        <v>234</v>
      </c>
      <c r="AU264" s="191" t="s">
        <v>85</v>
      </c>
      <c r="AY264" s="19" t="s">
        <v>232</v>
      </c>
      <c r="BE264" s="192">
        <f>IF(N264="základní",J264,0)</f>
        <v>0</v>
      </c>
      <c r="BF264" s="192">
        <f>IF(N264="snížená",J264,0)</f>
        <v>0</v>
      </c>
      <c r="BG264" s="192">
        <f>IF(N264="zákl. přenesená",J264,0)</f>
        <v>0</v>
      </c>
      <c r="BH264" s="192">
        <f>IF(N264="sníž. přenesená",J264,0)</f>
        <v>0</v>
      </c>
      <c r="BI264" s="192">
        <f>IF(N264="nulová",J264,0)</f>
        <v>0</v>
      </c>
      <c r="BJ264" s="19" t="s">
        <v>83</v>
      </c>
      <c r="BK264" s="192">
        <f>ROUND(I264*H264,2)</f>
        <v>0</v>
      </c>
      <c r="BL264" s="19" t="s">
        <v>348</v>
      </c>
      <c r="BM264" s="191" t="s">
        <v>7046</v>
      </c>
    </row>
    <row r="265" spans="1:65" s="2" customFormat="1" ht="10.199999999999999">
      <c r="A265" s="36"/>
      <c r="B265" s="37"/>
      <c r="C265" s="38"/>
      <c r="D265" s="193" t="s">
        <v>240</v>
      </c>
      <c r="E265" s="38"/>
      <c r="F265" s="194" t="s">
        <v>5475</v>
      </c>
      <c r="G265" s="38"/>
      <c r="H265" s="38"/>
      <c r="I265" s="195"/>
      <c r="J265" s="38"/>
      <c r="K265" s="38"/>
      <c r="L265" s="41"/>
      <c r="M265" s="196"/>
      <c r="N265" s="197"/>
      <c r="O265" s="66"/>
      <c r="P265" s="66"/>
      <c r="Q265" s="66"/>
      <c r="R265" s="66"/>
      <c r="S265" s="66"/>
      <c r="T265" s="67"/>
      <c r="U265" s="36"/>
      <c r="V265" s="36"/>
      <c r="W265" s="36"/>
      <c r="X265" s="36"/>
      <c r="Y265" s="36"/>
      <c r="Z265" s="36"/>
      <c r="AA265" s="36"/>
      <c r="AB265" s="36"/>
      <c r="AC265" s="36"/>
      <c r="AD265" s="36"/>
      <c r="AE265" s="36"/>
      <c r="AT265" s="19" t="s">
        <v>240</v>
      </c>
      <c r="AU265" s="19" t="s">
        <v>85</v>
      </c>
    </row>
    <row r="266" spans="1:65" s="13" customFormat="1" ht="10.199999999999999">
      <c r="B266" s="200"/>
      <c r="C266" s="201"/>
      <c r="D266" s="198" t="s">
        <v>244</v>
      </c>
      <c r="E266" s="202" t="s">
        <v>19</v>
      </c>
      <c r="F266" s="203" t="s">
        <v>7047</v>
      </c>
      <c r="G266" s="201"/>
      <c r="H266" s="204">
        <v>2</v>
      </c>
      <c r="I266" s="205"/>
      <c r="J266" s="201"/>
      <c r="K266" s="201"/>
      <c r="L266" s="206"/>
      <c r="M266" s="207"/>
      <c r="N266" s="208"/>
      <c r="O266" s="208"/>
      <c r="P266" s="208"/>
      <c r="Q266" s="208"/>
      <c r="R266" s="208"/>
      <c r="S266" s="208"/>
      <c r="T266" s="209"/>
      <c r="AT266" s="210" t="s">
        <v>244</v>
      </c>
      <c r="AU266" s="210" t="s">
        <v>85</v>
      </c>
      <c r="AV266" s="13" t="s">
        <v>85</v>
      </c>
      <c r="AW266" s="13" t="s">
        <v>37</v>
      </c>
      <c r="AX266" s="13" t="s">
        <v>83</v>
      </c>
      <c r="AY266" s="210" t="s">
        <v>232</v>
      </c>
    </row>
    <row r="267" spans="1:65" s="2" customFormat="1" ht="16.5" customHeight="1">
      <c r="A267" s="36"/>
      <c r="B267" s="37"/>
      <c r="C267" s="232" t="s">
        <v>533</v>
      </c>
      <c r="D267" s="232" t="s">
        <v>300</v>
      </c>
      <c r="E267" s="233" t="s">
        <v>7048</v>
      </c>
      <c r="F267" s="234" t="s">
        <v>7049</v>
      </c>
      <c r="G267" s="235" t="s">
        <v>421</v>
      </c>
      <c r="H267" s="236">
        <v>2.2000000000000002</v>
      </c>
      <c r="I267" s="237"/>
      <c r="J267" s="238">
        <f>ROUND(I267*H267,2)</f>
        <v>0</v>
      </c>
      <c r="K267" s="234" t="s">
        <v>19</v>
      </c>
      <c r="L267" s="239"/>
      <c r="M267" s="240" t="s">
        <v>19</v>
      </c>
      <c r="N267" s="241" t="s">
        <v>47</v>
      </c>
      <c r="O267" s="66"/>
      <c r="P267" s="189">
        <f>O267*H267</f>
        <v>0</v>
      </c>
      <c r="Q267" s="189">
        <v>2.0899999999999998E-3</v>
      </c>
      <c r="R267" s="189">
        <f>Q267*H267</f>
        <v>4.5979999999999997E-3</v>
      </c>
      <c r="S267" s="189">
        <v>0</v>
      </c>
      <c r="T267" s="190">
        <f>S267*H267</f>
        <v>0</v>
      </c>
      <c r="U267" s="36"/>
      <c r="V267" s="36"/>
      <c r="W267" s="36"/>
      <c r="X267" s="36"/>
      <c r="Y267" s="36"/>
      <c r="Z267" s="36"/>
      <c r="AA267" s="36"/>
      <c r="AB267" s="36"/>
      <c r="AC267" s="36"/>
      <c r="AD267" s="36"/>
      <c r="AE267" s="36"/>
      <c r="AR267" s="191" t="s">
        <v>453</v>
      </c>
      <c r="AT267" s="191" t="s">
        <v>300</v>
      </c>
      <c r="AU267" s="191" t="s">
        <v>85</v>
      </c>
      <c r="AY267" s="19" t="s">
        <v>232</v>
      </c>
      <c r="BE267" s="192">
        <f>IF(N267="základní",J267,0)</f>
        <v>0</v>
      </c>
      <c r="BF267" s="192">
        <f>IF(N267="snížená",J267,0)</f>
        <v>0</v>
      </c>
      <c r="BG267" s="192">
        <f>IF(N267="zákl. přenesená",J267,0)</f>
        <v>0</v>
      </c>
      <c r="BH267" s="192">
        <f>IF(N267="sníž. přenesená",J267,0)</f>
        <v>0</v>
      </c>
      <c r="BI267" s="192">
        <f>IF(N267="nulová",J267,0)</f>
        <v>0</v>
      </c>
      <c r="BJ267" s="19" t="s">
        <v>83</v>
      </c>
      <c r="BK267" s="192">
        <f>ROUND(I267*H267,2)</f>
        <v>0</v>
      </c>
      <c r="BL267" s="19" t="s">
        <v>348</v>
      </c>
      <c r="BM267" s="191" t="s">
        <v>7050</v>
      </c>
    </row>
    <row r="268" spans="1:65" s="13" customFormat="1" ht="10.199999999999999">
      <c r="B268" s="200"/>
      <c r="C268" s="201"/>
      <c r="D268" s="198" t="s">
        <v>244</v>
      </c>
      <c r="E268" s="202" t="s">
        <v>19</v>
      </c>
      <c r="F268" s="203" t="s">
        <v>7051</v>
      </c>
      <c r="G268" s="201"/>
      <c r="H268" s="204">
        <v>2.2000000000000002</v>
      </c>
      <c r="I268" s="205"/>
      <c r="J268" s="201"/>
      <c r="K268" s="201"/>
      <c r="L268" s="206"/>
      <c r="M268" s="207"/>
      <c r="N268" s="208"/>
      <c r="O268" s="208"/>
      <c r="P268" s="208"/>
      <c r="Q268" s="208"/>
      <c r="R268" s="208"/>
      <c r="S268" s="208"/>
      <c r="T268" s="209"/>
      <c r="AT268" s="210" t="s">
        <v>244</v>
      </c>
      <c r="AU268" s="210" t="s">
        <v>85</v>
      </c>
      <c r="AV268" s="13" t="s">
        <v>85</v>
      </c>
      <c r="AW268" s="13" t="s">
        <v>37</v>
      </c>
      <c r="AX268" s="13" t="s">
        <v>83</v>
      </c>
      <c r="AY268" s="210" t="s">
        <v>232</v>
      </c>
    </row>
    <row r="269" spans="1:65" s="2" customFormat="1" ht="24.15" customHeight="1">
      <c r="A269" s="36"/>
      <c r="B269" s="37"/>
      <c r="C269" s="180" t="s">
        <v>543</v>
      </c>
      <c r="D269" s="180" t="s">
        <v>234</v>
      </c>
      <c r="E269" s="181" t="s">
        <v>5582</v>
      </c>
      <c r="F269" s="182" t="s">
        <v>5583</v>
      </c>
      <c r="G269" s="183" t="s">
        <v>278</v>
      </c>
      <c r="H269" s="184">
        <v>6.0000000000000001E-3</v>
      </c>
      <c r="I269" s="185"/>
      <c r="J269" s="186">
        <f>ROUND(I269*H269,2)</f>
        <v>0</v>
      </c>
      <c r="K269" s="182" t="s">
        <v>238</v>
      </c>
      <c r="L269" s="41"/>
      <c r="M269" s="187" t="s">
        <v>19</v>
      </c>
      <c r="N269" s="188" t="s">
        <v>47</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348</v>
      </c>
      <c r="AT269" s="191" t="s">
        <v>234</v>
      </c>
      <c r="AU269" s="191" t="s">
        <v>85</v>
      </c>
      <c r="AY269" s="19" t="s">
        <v>232</v>
      </c>
      <c r="BE269" s="192">
        <f>IF(N269="základní",J269,0)</f>
        <v>0</v>
      </c>
      <c r="BF269" s="192">
        <f>IF(N269="snížená",J269,0)</f>
        <v>0</v>
      </c>
      <c r="BG269" s="192">
        <f>IF(N269="zákl. přenesená",J269,0)</f>
        <v>0</v>
      </c>
      <c r="BH269" s="192">
        <f>IF(N269="sníž. přenesená",J269,0)</f>
        <v>0</v>
      </c>
      <c r="BI269" s="192">
        <f>IF(N269="nulová",J269,0)</f>
        <v>0</v>
      </c>
      <c r="BJ269" s="19" t="s">
        <v>83</v>
      </c>
      <c r="BK269" s="192">
        <f>ROUND(I269*H269,2)</f>
        <v>0</v>
      </c>
      <c r="BL269" s="19" t="s">
        <v>348</v>
      </c>
      <c r="BM269" s="191" t="s">
        <v>7052</v>
      </c>
    </row>
    <row r="270" spans="1:65" s="2" customFormat="1" ht="10.199999999999999">
      <c r="A270" s="36"/>
      <c r="B270" s="37"/>
      <c r="C270" s="38"/>
      <c r="D270" s="193" t="s">
        <v>240</v>
      </c>
      <c r="E270" s="38"/>
      <c r="F270" s="194" t="s">
        <v>5585</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240</v>
      </c>
      <c r="AU270" s="19" t="s">
        <v>85</v>
      </c>
    </row>
    <row r="271" spans="1:65" s="2" customFormat="1" ht="86.4">
      <c r="A271" s="36"/>
      <c r="B271" s="37"/>
      <c r="C271" s="38"/>
      <c r="D271" s="198" t="s">
        <v>242</v>
      </c>
      <c r="E271" s="38"/>
      <c r="F271" s="199" t="s">
        <v>1134</v>
      </c>
      <c r="G271" s="38"/>
      <c r="H271" s="38"/>
      <c r="I271" s="195"/>
      <c r="J271" s="38"/>
      <c r="K271" s="38"/>
      <c r="L271" s="41"/>
      <c r="M271" s="196"/>
      <c r="N271" s="197"/>
      <c r="O271" s="66"/>
      <c r="P271" s="66"/>
      <c r="Q271" s="66"/>
      <c r="R271" s="66"/>
      <c r="S271" s="66"/>
      <c r="T271" s="67"/>
      <c r="U271" s="36"/>
      <c r="V271" s="36"/>
      <c r="W271" s="36"/>
      <c r="X271" s="36"/>
      <c r="Y271" s="36"/>
      <c r="Z271" s="36"/>
      <c r="AA271" s="36"/>
      <c r="AB271" s="36"/>
      <c r="AC271" s="36"/>
      <c r="AD271" s="36"/>
      <c r="AE271" s="36"/>
      <c r="AT271" s="19" t="s">
        <v>242</v>
      </c>
      <c r="AU271" s="19" t="s">
        <v>85</v>
      </c>
    </row>
    <row r="272" spans="1:65" s="12" customFormat="1" ht="22.8" customHeight="1">
      <c r="B272" s="164"/>
      <c r="C272" s="165"/>
      <c r="D272" s="166" t="s">
        <v>75</v>
      </c>
      <c r="E272" s="178" t="s">
        <v>2284</v>
      </c>
      <c r="F272" s="178" t="s">
        <v>2285</v>
      </c>
      <c r="G272" s="165"/>
      <c r="H272" s="165"/>
      <c r="I272" s="168"/>
      <c r="J272" s="179">
        <f>BK272</f>
        <v>0</v>
      </c>
      <c r="K272" s="165"/>
      <c r="L272" s="170"/>
      <c r="M272" s="171"/>
      <c r="N272" s="172"/>
      <c r="O272" s="172"/>
      <c r="P272" s="173">
        <f>SUM(P273:P287)</f>
        <v>0</v>
      </c>
      <c r="Q272" s="172"/>
      <c r="R272" s="173">
        <f>SUM(R273:R287)</f>
        <v>9.2909300000000011E-3</v>
      </c>
      <c r="S272" s="172"/>
      <c r="T272" s="174">
        <f>SUM(T273:T287)</f>
        <v>0</v>
      </c>
      <c r="AR272" s="175" t="s">
        <v>85</v>
      </c>
      <c r="AT272" s="176" t="s">
        <v>75</v>
      </c>
      <c r="AU272" s="176" t="s">
        <v>83</v>
      </c>
      <c r="AY272" s="175" t="s">
        <v>232</v>
      </c>
      <c r="BK272" s="177">
        <f>SUM(BK273:BK287)</f>
        <v>0</v>
      </c>
    </row>
    <row r="273" spans="1:65" s="2" customFormat="1" ht="21.75" customHeight="1">
      <c r="A273" s="36"/>
      <c r="B273" s="37"/>
      <c r="C273" s="180" t="s">
        <v>549</v>
      </c>
      <c r="D273" s="180" t="s">
        <v>234</v>
      </c>
      <c r="E273" s="181" t="s">
        <v>5850</v>
      </c>
      <c r="F273" s="182" t="s">
        <v>5851</v>
      </c>
      <c r="G273" s="183" t="s">
        <v>312</v>
      </c>
      <c r="H273" s="184">
        <v>1.1850000000000001</v>
      </c>
      <c r="I273" s="185"/>
      <c r="J273" s="186">
        <f>ROUND(I273*H273,2)</f>
        <v>0</v>
      </c>
      <c r="K273" s="182" t="s">
        <v>238</v>
      </c>
      <c r="L273" s="41"/>
      <c r="M273" s="187" t="s">
        <v>19</v>
      </c>
      <c r="N273" s="188" t="s">
        <v>47</v>
      </c>
      <c r="O273" s="66"/>
      <c r="P273" s="189">
        <f>O273*H273</f>
        <v>0</v>
      </c>
      <c r="Q273" s="189">
        <v>6.9999999999999994E-5</v>
      </c>
      <c r="R273" s="189">
        <f>Q273*H273</f>
        <v>8.2949999999999997E-5</v>
      </c>
      <c r="S273" s="189">
        <v>0</v>
      </c>
      <c r="T273" s="190">
        <f>S273*H273</f>
        <v>0</v>
      </c>
      <c r="U273" s="36"/>
      <c r="V273" s="36"/>
      <c r="W273" s="36"/>
      <c r="X273" s="36"/>
      <c r="Y273" s="36"/>
      <c r="Z273" s="36"/>
      <c r="AA273" s="36"/>
      <c r="AB273" s="36"/>
      <c r="AC273" s="36"/>
      <c r="AD273" s="36"/>
      <c r="AE273" s="36"/>
      <c r="AR273" s="191" t="s">
        <v>348</v>
      </c>
      <c r="AT273" s="191" t="s">
        <v>234</v>
      </c>
      <c r="AU273" s="191" t="s">
        <v>85</v>
      </c>
      <c r="AY273" s="19" t="s">
        <v>232</v>
      </c>
      <c r="BE273" s="192">
        <f>IF(N273="základní",J273,0)</f>
        <v>0</v>
      </c>
      <c r="BF273" s="192">
        <f>IF(N273="snížená",J273,0)</f>
        <v>0</v>
      </c>
      <c r="BG273" s="192">
        <f>IF(N273="zákl. přenesená",J273,0)</f>
        <v>0</v>
      </c>
      <c r="BH273" s="192">
        <f>IF(N273="sníž. přenesená",J273,0)</f>
        <v>0</v>
      </c>
      <c r="BI273" s="192">
        <f>IF(N273="nulová",J273,0)</f>
        <v>0</v>
      </c>
      <c r="BJ273" s="19" t="s">
        <v>83</v>
      </c>
      <c r="BK273" s="192">
        <f>ROUND(I273*H273,2)</f>
        <v>0</v>
      </c>
      <c r="BL273" s="19" t="s">
        <v>348</v>
      </c>
      <c r="BM273" s="191" t="s">
        <v>7053</v>
      </c>
    </row>
    <row r="274" spans="1:65" s="2" customFormat="1" ht="10.199999999999999">
      <c r="A274" s="36"/>
      <c r="B274" s="37"/>
      <c r="C274" s="38"/>
      <c r="D274" s="193" t="s">
        <v>240</v>
      </c>
      <c r="E274" s="38"/>
      <c r="F274" s="194" t="s">
        <v>5853</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240</v>
      </c>
      <c r="AU274" s="19" t="s">
        <v>85</v>
      </c>
    </row>
    <row r="275" spans="1:65" s="13" customFormat="1" ht="10.199999999999999">
      <c r="B275" s="200"/>
      <c r="C275" s="201"/>
      <c r="D275" s="198" t="s">
        <v>244</v>
      </c>
      <c r="E275" s="202" t="s">
        <v>19</v>
      </c>
      <c r="F275" s="203" t="s">
        <v>7054</v>
      </c>
      <c r="G275" s="201"/>
      <c r="H275" s="204">
        <v>1.1850000000000001</v>
      </c>
      <c r="I275" s="205"/>
      <c r="J275" s="201"/>
      <c r="K275" s="201"/>
      <c r="L275" s="206"/>
      <c r="M275" s="207"/>
      <c r="N275" s="208"/>
      <c r="O275" s="208"/>
      <c r="P275" s="208"/>
      <c r="Q275" s="208"/>
      <c r="R275" s="208"/>
      <c r="S275" s="208"/>
      <c r="T275" s="209"/>
      <c r="AT275" s="210" t="s">
        <v>244</v>
      </c>
      <c r="AU275" s="210" t="s">
        <v>85</v>
      </c>
      <c r="AV275" s="13" t="s">
        <v>85</v>
      </c>
      <c r="AW275" s="13" t="s">
        <v>37</v>
      </c>
      <c r="AX275" s="13" t="s">
        <v>83</v>
      </c>
      <c r="AY275" s="210" t="s">
        <v>232</v>
      </c>
    </row>
    <row r="276" spans="1:65" s="2" customFormat="1" ht="16.5" customHeight="1">
      <c r="A276" s="36"/>
      <c r="B276" s="37"/>
      <c r="C276" s="180" t="s">
        <v>555</v>
      </c>
      <c r="D276" s="180" t="s">
        <v>234</v>
      </c>
      <c r="E276" s="181" t="s">
        <v>2295</v>
      </c>
      <c r="F276" s="182" t="s">
        <v>2296</v>
      </c>
      <c r="G276" s="183" t="s">
        <v>312</v>
      </c>
      <c r="H276" s="184">
        <v>1.1850000000000001</v>
      </c>
      <c r="I276" s="185"/>
      <c r="J276" s="186">
        <f>ROUND(I276*H276,2)</f>
        <v>0</v>
      </c>
      <c r="K276" s="182" t="s">
        <v>238</v>
      </c>
      <c r="L276" s="41"/>
      <c r="M276" s="187" t="s">
        <v>19</v>
      </c>
      <c r="N276" s="188" t="s">
        <v>47</v>
      </c>
      <c r="O276" s="66"/>
      <c r="P276" s="189">
        <f>O276*H276</f>
        <v>0</v>
      </c>
      <c r="Q276" s="189">
        <v>1.2E-4</v>
      </c>
      <c r="R276" s="189">
        <f>Q276*H276</f>
        <v>1.4220000000000001E-4</v>
      </c>
      <c r="S276" s="189">
        <v>0</v>
      </c>
      <c r="T276" s="190">
        <f>S276*H276</f>
        <v>0</v>
      </c>
      <c r="U276" s="36"/>
      <c r="V276" s="36"/>
      <c r="W276" s="36"/>
      <c r="X276" s="36"/>
      <c r="Y276" s="36"/>
      <c r="Z276" s="36"/>
      <c r="AA276" s="36"/>
      <c r="AB276" s="36"/>
      <c r="AC276" s="36"/>
      <c r="AD276" s="36"/>
      <c r="AE276" s="36"/>
      <c r="AR276" s="191" t="s">
        <v>348</v>
      </c>
      <c r="AT276" s="191" t="s">
        <v>234</v>
      </c>
      <c r="AU276" s="191" t="s">
        <v>85</v>
      </c>
      <c r="AY276" s="19" t="s">
        <v>232</v>
      </c>
      <c r="BE276" s="192">
        <f>IF(N276="základní",J276,0)</f>
        <v>0</v>
      </c>
      <c r="BF276" s="192">
        <f>IF(N276="snížená",J276,0)</f>
        <v>0</v>
      </c>
      <c r="BG276" s="192">
        <f>IF(N276="zákl. přenesená",J276,0)</f>
        <v>0</v>
      </c>
      <c r="BH276" s="192">
        <f>IF(N276="sníž. přenesená",J276,0)</f>
        <v>0</v>
      </c>
      <c r="BI276" s="192">
        <f>IF(N276="nulová",J276,0)</f>
        <v>0</v>
      </c>
      <c r="BJ276" s="19" t="s">
        <v>83</v>
      </c>
      <c r="BK276" s="192">
        <f>ROUND(I276*H276,2)</f>
        <v>0</v>
      </c>
      <c r="BL276" s="19" t="s">
        <v>348</v>
      </c>
      <c r="BM276" s="191" t="s">
        <v>7055</v>
      </c>
    </row>
    <row r="277" spans="1:65" s="2" customFormat="1" ht="10.199999999999999">
      <c r="A277" s="36"/>
      <c r="B277" s="37"/>
      <c r="C277" s="38"/>
      <c r="D277" s="193" t="s">
        <v>240</v>
      </c>
      <c r="E277" s="38"/>
      <c r="F277" s="194" t="s">
        <v>2298</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240</v>
      </c>
      <c r="AU277" s="19" t="s">
        <v>85</v>
      </c>
    </row>
    <row r="278" spans="1:65" s="2" customFormat="1" ht="16.5" customHeight="1">
      <c r="A278" s="36"/>
      <c r="B278" s="37"/>
      <c r="C278" s="180" t="s">
        <v>561</v>
      </c>
      <c r="D278" s="180" t="s">
        <v>234</v>
      </c>
      <c r="E278" s="181" t="s">
        <v>2462</v>
      </c>
      <c r="F278" s="182" t="s">
        <v>2463</v>
      </c>
      <c r="G278" s="183" t="s">
        <v>312</v>
      </c>
      <c r="H278" s="184">
        <v>2.37</v>
      </c>
      <c r="I278" s="185"/>
      <c r="J278" s="186">
        <f>ROUND(I278*H278,2)</f>
        <v>0</v>
      </c>
      <c r="K278" s="182" t="s">
        <v>238</v>
      </c>
      <c r="L278" s="41"/>
      <c r="M278" s="187" t="s">
        <v>19</v>
      </c>
      <c r="N278" s="188" t="s">
        <v>47</v>
      </c>
      <c r="O278" s="66"/>
      <c r="P278" s="189">
        <f>O278*H278</f>
        <v>0</v>
      </c>
      <c r="Q278" s="189">
        <v>1.2E-4</v>
      </c>
      <c r="R278" s="189">
        <f>Q278*H278</f>
        <v>2.8440000000000003E-4</v>
      </c>
      <c r="S278" s="189">
        <v>0</v>
      </c>
      <c r="T278" s="190">
        <f>S278*H278</f>
        <v>0</v>
      </c>
      <c r="U278" s="36"/>
      <c r="V278" s="36"/>
      <c r="W278" s="36"/>
      <c r="X278" s="36"/>
      <c r="Y278" s="36"/>
      <c r="Z278" s="36"/>
      <c r="AA278" s="36"/>
      <c r="AB278" s="36"/>
      <c r="AC278" s="36"/>
      <c r="AD278" s="36"/>
      <c r="AE278" s="36"/>
      <c r="AR278" s="191" t="s">
        <v>348</v>
      </c>
      <c r="AT278" s="191" t="s">
        <v>234</v>
      </c>
      <c r="AU278" s="191" t="s">
        <v>85</v>
      </c>
      <c r="AY278" s="19" t="s">
        <v>232</v>
      </c>
      <c r="BE278" s="192">
        <f>IF(N278="základní",J278,0)</f>
        <v>0</v>
      </c>
      <c r="BF278" s="192">
        <f>IF(N278="snížená",J278,0)</f>
        <v>0</v>
      </c>
      <c r="BG278" s="192">
        <f>IF(N278="zákl. přenesená",J278,0)</f>
        <v>0</v>
      </c>
      <c r="BH278" s="192">
        <f>IF(N278="sníž. přenesená",J278,0)</f>
        <v>0</v>
      </c>
      <c r="BI278" s="192">
        <f>IF(N278="nulová",J278,0)</f>
        <v>0</v>
      </c>
      <c r="BJ278" s="19" t="s">
        <v>83</v>
      </c>
      <c r="BK278" s="192">
        <f>ROUND(I278*H278,2)</f>
        <v>0</v>
      </c>
      <c r="BL278" s="19" t="s">
        <v>348</v>
      </c>
      <c r="BM278" s="191" t="s">
        <v>7056</v>
      </c>
    </row>
    <row r="279" spans="1:65" s="2" customFormat="1" ht="10.199999999999999">
      <c r="A279" s="36"/>
      <c r="B279" s="37"/>
      <c r="C279" s="38"/>
      <c r="D279" s="193" t="s">
        <v>240</v>
      </c>
      <c r="E279" s="38"/>
      <c r="F279" s="194" t="s">
        <v>2465</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240</v>
      </c>
      <c r="AU279" s="19" t="s">
        <v>85</v>
      </c>
    </row>
    <row r="280" spans="1:65" s="13" customFormat="1" ht="10.199999999999999">
      <c r="B280" s="200"/>
      <c r="C280" s="201"/>
      <c r="D280" s="198" t="s">
        <v>244</v>
      </c>
      <c r="E280" s="202" t="s">
        <v>19</v>
      </c>
      <c r="F280" s="203" t="s">
        <v>7057</v>
      </c>
      <c r="G280" s="201"/>
      <c r="H280" s="204">
        <v>2.37</v>
      </c>
      <c r="I280" s="205"/>
      <c r="J280" s="201"/>
      <c r="K280" s="201"/>
      <c r="L280" s="206"/>
      <c r="M280" s="207"/>
      <c r="N280" s="208"/>
      <c r="O280" s="208"/>
      <c r="P280" s="208"/>
      <c r="Q280" s="208"/>
      <c r="R280" s="208"/>
      <c r="S280" s="208"/>
      <c r="T280" s="209"/>
      <c r="AT280" s="210" t="s">
        <v>244</v>
      </c>
      <c r="AU280" s="210" t="s">
        <v>85</v>
      </c>
      <c r="AV280" s="13" t="s">
        <v>85</v>
      </c>
      <c r="AW280" s="13" t="s">
        <v>37</v>
      </c>
      <c r="AX280" s="13" t="s">
        <v>83</v>
      </c>
      <c r="AY280" s="210" t="s">
        <v>232</v>
      </c>
    </row>
    <row r="281" spans="1:65" s="2" customFormat="1" ht="16.5" customHeight="1">
      <c r="A281" s="36"/>
      <c r="B281" s="37"/>
      <c r="C281" s="180" t="s">
        <v>572</v>
      </c>
      <c r="D281" s="180" t="s">
        <v>234</v>
      </c>
      <c r="E281" s="181" t="s">
        <v>3180</v>
      </c>
      <c r="F281" s="182" t="s">
        <v>3181</v>
      </c>
      <c r="G281" s="183" t="s">
        <v>312</v>
      </c>
      <c r="H281" s="184">
        <v>10.709</v>
      </c>
      <c r="I281" s="185"/>
      <c r="J281" s="186">
        <f>ROUND(I281*H281,2)</f>
        <v>0</v>
      </c>
      <c r="K281" s="182" t="s">
        <v>238</v>
      </c>
      <c r="L281" s="41"/>
      <c r="M281" s="187" t="s">
        <v>19</v>
      </c>
      <c r="N281" s="188" t="s">
        <v>47</v>
      </c>
      <c r="O281" s="66"/>
      <c r="P281" s="189">
        <f>O281*H281</f>
        <v>0</v>
      </c>
      <c r="Q281" s="189">
        <v>0</v>
      </c>
      <c r="R281" s="189">
        <f>Q281*H281</f>
        <v>0</v>
      </c>
      <c r="S281" s="189">
        <v>0</v>
      </c>
      <c r="T281" s="190">
        <f>S281*H281</f>
        <v>0</v>
      </c>
      <c r="U281" s="36"/>
      <c r="V281" s="36"/>
      <c r="W281" s="36"/>
      <c r="X281" s="36"/>
      <c r="Y281" s="36"/>
      <c r="Z281" s="36"/>
      <c r="AA281" s="36"/>
      <c r="AB281" s="36"/>
      <c r="AC281" s="36"/>
      <c r="AD281" s="36"/>
      <c r="AE281" s="36"/>
      <c r="AR281" s="191" t="s">
        <v>348</v>
      </c>
      <c r="AT281" s="191" t="s">
        <v>234</v>
      </c>
      <c r="AU281" s="191" t="s">
        <v>85</v>
      </c>
      <c r="AY281" s="19" t="s">
        <v>232</v>
      </c>
      <c r="BE281" s="192">
        <f>IF(N281="základní",J281,0)</f>
        <v>0</v>
      </c>
      <c r="BF281" s="192">
        <f>IF(N281="snížená",J281,0)</f>
        <v>0</v>
      </c>
      <c r="BG281" s="192">
        <f>IF(N281="zákl. přenesená",J281,0)</f>
        <v>0</v>
      </c>
      <c r="BH281" s="192">
        <f>IF(N281="sníž. přenesená",J281,0)</f>
        <v>0</v>
      </c>
      <c r="BI281" s="192">
        <f>IF(N281="nulová",J281,0)</f>
        <v>0</v>
      </c>
      <c r="BJ281" s="19" t="s">
        <v>83</v>
      </c>
      <c r="BK281" s="192">
        <f>ROUND(I281*H281,2)</f>
        <v>0</v>
      </c>
      <c r="BL281" s="19" t="s">
        <v>348</v>
      </c>
      <c r="BM281" s="191" t="s">
        <v>7058</v>
      </c>
    </row>
    <row r="282" spans="1:65" s="2" customFormat="1" ht="10.199999999999999">
      <c r="A282" s="36"/>
      <c r="B282" s="37"/>
      <c r="C282" s="38"/>
      <c r="D282" s="193" t="s">
        <v>240</v>
      </c>
      <c r="E282" s="38"/>
      <c r="F282" s="194" t="s">
        <v>3183</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240</v>
      </c>
      <c r="AU282" s="19" t="s">
        <v>85</v>
      </c>
    </row>
    <row r="283" spans="1:65" s="2" customFormat="1" ht="24.15" customHeight="1">
      <c r="A283" s="36"/>
      <c r="B283" s="37"/>
      <c r="C283" s="180" t="s">
        <v>578</v>
      </c>
      <c r="D283" s="180" t="s">
        <v>234</v>
      </c>
      <c r="E283" s="181" t="s">
        <v>3185</v>
      </c>
      <c r="F283" s="182" t="s">
        <v>3186</v>
      </c>
      <c r="G283" s="183" t="s">
        <v>312</v>
      </c>
      <c r="H283" s="184">
        <v>10.709</v>
      </c>
      <c r="I283" s="185"/>
      <c r="J283" s="186">
        <f>ROUND(I283*H283,2)</f>
        <v>0</v>
      </c>
      <c r="K283" s="182" t="s">
        <v>238</v>
      </c>
      <c r="L283" s="41"/>
      <c r="M283" s="187" t="s">
        <v>19</v>
      </c>
      <c r="N283" s="188" t="s">
        <v>47</v>
      </c>
      <c r="O283" s="66"/>
      <c r="P283" s="189">
        <f>O283*H283</f>
        <v>0</v>
      </c>
      <c r="Q283" s="189">
        <v>1E-4</v>
      </c>
      <c r="R283" s="189">
        <f>Q283*H283</f>
        <v>1.0709000000000001E-3</v>
      </c>
      <c r="S283" s="189">
        <v>0</v>
      </c>
      <c r="T283" s="190">
        <f>S283*H283</f>
        <v>0</v>
      </c>
      <c r="U283" s="36"/>
      <c r="V283" s="36"/>
      <c r="W283" s="36"/>
      <c r="X283" s="36"/>
      <c r="Y283" s="36"/>
      <c r="Z283" s="36"/>
      <c r="AA283" s="36"/>
      <c r="AB283" s="36"/>
      <c r="AC283" s="36"/>
      <c r="AD283" s="36"/>
      <c r="AE283" s="36"/>
      <c r="AR283" s="191" t="s">
        <v>348</v>
      </c>
      <c r="AT283" s="191" t="s">
        <v>234</v>
      </c>
      <c r="AU283" s="191" t="s">
        <v>85</v>
      </c>
      <c r="AY283" s="19" t="s">
        <v>232</v>
      </c>
      <c r="BE283" s="192">
        <f>IF(N283="základní",J283,0)</f>
        <v>0</v>
      </c>
      <c r="BF283" s="192">
        <f>IF(N283="snížená",J283,0)</f>
        <v>0</v>
      </c>
      <c r="BG283" s="192">
        <f>IF(N283="zákl. přenesená",J283,0)</f>
        <v>0</v>
      </c>
      <c r="BH283" s="192">
        <f>IF(N283="sníž. přenesená",J283,0)</f>
        <v>0</v>
      </c>
      <c r="BI283" s="192">
        <f>IF(N283="nulová",J283,0)</f>
        <v>0</v>
      </c>
      <c r="BJ283" s="19" t="s">
        <v>83</v>
      </c>
      <c r="BK283" s="192">
        <f>ROUND(I283*H283,2)</f>
        <v>0</v>
      </c>
      <c r="BL283" s="19" t="s">
        <v>348</v>
      </c>
      <c r="BM283" s="191" t="s">
        <v>7059</v>
      </c>
    </row>
    <row r="284" spans="1:65" s="2" customFormat="1" ht="10.199999999999999">
      <c r="A284" s="36"/>
      <c r="B284" s="37"/>
      <c r="C284" s="38"/>
      <c r="D284" s="193" t="s">
        <v>240</v>
      </c>
      <c r="E284" s="38"/>
      <c r="F284" s="194" t="s">
        <v>3188</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240</v>
      </c>
      <c r="AU284" s="19" t="s">
        <v>85</v>
      </c>
    </row>
    <row r="285" spans="1:65" s="2" customFormat="1" ht="24.15" customHeight="1">
      <c r="A285" s="36"/>
      <c r="B285" s="37"/>
      <c r="C285" s="180" t="s">
        <v>586</v>
      </c>
      <c r="D285" s="180" t="s">
        <v>234</v>
      </c>
      <c r="E285" s="181" t="s">
        <v>3189</v>
      </c>
      <c r="F285" s="182" t="s">
        <v>3190</v>
      </c>
      <c r="G285" s="183" t="s">
        <v>312</v>
      </c>
      <c r="H285" s="184">
        <v>10.709</v>
      </c>
      <c r="I285" s="185"/>
      <c r="J285" s="186">
        <f>ROUND(I285*H285,2)</f>
        <v>0</v>
      </c>
      <c r="K285" s="182" t="s">
        <v>238</v>
      </c>
      <c r="L285" s="41"/>
      <c r="M285" s="187" t="s">
        <v>19</v>
      </c>
      <c r="N285" s="188" t="s">
        <v>47</v>
      </c>
      <c r="O285" s="66"/>
      <c r="P285" s="189">
        <f>O285*H285</f>
        <v>0</v>
      </c>
      <c r="Q285" s="189">
        <v>7.2000000000000005E-4</v>
      </c>
      <c r="R285" s="189">
        <f>Q285*H285</f>
        <v>7.7104800000000005E-3</v>
      </c>
      <c r="S285" s="189">
        <v>0</v>
      </c>
      <c r="T285" s="190">
        <f>S285*H285</f>
        <v>0</v>
      </c>
      <c r="U285" s="36"/>
      <c r="V285" s="36"/>
      <c r="W285" s="36"/>
      <c r="X285" s="36"/>
      <c r="Y285" s="36"/>
      <c r="Z285" s="36"/>
      <c r="AA285" s="36"/>
      <c r="AB285" s="36"/>
      <c r="AC285" s="36"/>
      <c r="AD285" s="36"/>
      <c r="AE285" s="36"/>
      <c r="AR285" s="191" t="s">
        <v>348</v>
      </c>
      <c r="AT285" s="191" t="s">
        <v>234</v>
      </c>
      <c r="AU285" s="191" t="s">
        <v>85</v>
      </c>
      <c r="AY285" s="19" t="s">
        <v>232</v>
      </c>
      <c r="BE285" s="192">
        <f>IF(N285="základní",J285,0)</f>
        <v>0</v>
      </c>
      <c r="BF285" s="192">
        <f>IF(N285="snížená",J285,0)</f>
        <v>0</v>
      </c>
      <c r="BG285" s="192">
        <f>IF(N285="zákl. přenesená",J285,0)</f>
        <v>0</v>
      </c>
      <c r="BH285" s="192">
        <f>IF(N285="sníž. přenesená",J285,0)</f>
        <v>0</v>
      </c>
      <c r="BI285" s="192">
        <f>IF(N285="nulová",J285,0)</f>
        <v>0</v>
      </c>
      <c r="BJ285" s="19" t="s">
        <v>83</v>
      </c>
      <c r="BK285" s="192">
        <f>ROUND(I285*H285,2)</f>
        <v>0</v>
      </c>
      <c r="BL285" s="19" t="s">
        <v>348</v>
      </c>
      <c r="BM285" s="191" t="s">
        <v>7060</v>
      </c>
    </row>
    <row r="286" spans="1:65" s="2" customFormat="1" ht="10.199999999999999">
      <c r="A286" s="36"/>
      <c r="B286" s="37"/>
      <c r="C286" s="38"/>
      <c r="D286" s="193" t="s">
        <v>240</v>
      </c>
      <c r="E286" s="38"/>
      <c r="F286" s="194" t="s">
        <v>3192</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240</v>
      </c>
      <c r="AU286" s="19" t="s">
        <v>85</v>
      </c>
    </row>
    <row r="287" spans="1:65" s="13" customFormat="1" ht="10.199999999999999">
      <c r="B287" s="200"/>
      <c r="C287" s="201"/>
      <c r="D287" s="198" t="s">
        <v>244</v>
      </c>
      <c r="E287" s="202" t="s">
        <v>19</v>
      </c>
      <c r="F287" s="203" t="s">
        <v>7061</v>
      </c>
      <c r="G287" s="201"/>
      <c r="H287" s="204">
        <v>10.709</v>
      </c>
      <c r="I287" s="205"/>
      <c r="J287" s="201"/>
      <c r="K287" s="201"/>
      <c r="L287" s="206"/>
      <c r="M287" s="207"/>
      <c r="N287" s="208"/>
      <c r="O287" s="208"/>
      <c r="P287" s="208"/>
      <c r="Q287" s="208"/>
      <c r="R287" s="208"/>
      <c r="S287" s="208"/>
      <c r="T287" s="209"/>
      <c r="AT287" s="210" t="s">
        <v>244</v>
      </c>
      <c r="AU287" s="210" t="s">
        <v>85</v>
      </c>
      <c r="AV287" s="13" t="s">
        <v>85</v>
      </c>
      <c r="AW287" s="13" t="s">
        <v>37</v>
      </c>
      <c r="AX287" s="13" t="s">
        <v>83</v>
      </c>
      <c r="AY287" s="210" t="s">
        <v>232</v>
      </c>
    </row>
    <row r="288" spans="1:65" s="12" customFormat="1" ht="22.8" customHeight="1">
      <c r="B288" s="164"/>
      <c r="C288" s="165"/>
      <c r="D288" s="166" t="s">
        <v>75</v>
      </c>
      <c r="E288" s="178" t="s">
        <v>3194</v>
      </c>
      <c r="F288" s="178" t="s">
        <v>3195</v>
      </c>
      <c r="G288" s="165"/>
      <c r="H288" s="165"/>
      <c r="I288" s="168"/>
      <c r="J288" s="179">
        <f>BK288</f>
        <v>0</v>
      </c>
      <c r="K288" s="165"/>
      <c r="L288" s="170"/>
      <c r="M288" s="171"/>
      <c r="N288" s="172"/>
      <c r="O288" s="172"/>
      <c r="P288" s="173">
        <f>SUM(P289:P334)</f>
        <v>0</v>
      </c>
      <c r="Q288" s="172"/>
      <c r="R288" s="173">
        <f>SUM(R289:R334)</f>
        <v>0.13368986999999999</v>
      </c>
      <c r="S288" s="172"/>
      <c r="T288" s="174">
        <f>SUM(T289:T334)</f>
        <v>1.7691749999999999E-2</v>
      </c>
      <c r="AR288" s="175" t="s">
        <v>85</v>
      </c>
      <c r="AT288" s="176" t="s">
        <v>75</v>
      </c>
      <c r="AU288" s="176" t="s">
        <v>83</v>
      </c>
      <c r="AY288" s="175" t="s">
        <v>232</v>
      </c>
      <c r="BK288" s="177">
        <f>SUM(BK289:BK334)</f>
        <v>0</v>
      </c>
    </row>
    <row r="289" spans="1:65" s="2" customFormat="1" ht="16.5" customHeight="1">
      <c r="A289" s="36"/>
      <c r="B289" s="37"/>
      <c r="C289" s="180" t="s">
        <v>594</v>
      </c>
      <c r="D289" s="180" t="s">
        <v>234</v>
      </c>
      <c r="E289" s="181" t="s">
        <v>3196</v>
      </c>
      <c r="F289" s="182" t="s">
        <v>3197</v>
      </c>
      <c r="G289" s="183" t="s">
        <v>312</v>
      </c>
      <c r="H289" s="184">
        <v>117.94499999999999</v>
      </c>
      <c r="I289" s="185"/>
      <c r="J289" s="186">
        <f>ROUND(I289*H289,2)</f>
        <v>0</v>
      </c>
      <c r="K289" s="182" t="s">
        <v>238</v>
      </c>
      <c r="L289" s="41"/>
      <c r="M289" s="187" t="s">
        <v>19</v>
      </c>
      <c r="N289" s="188" t="s">
        <v>47</v>
      </c>
      <c r="O289" s="66"/>
      <c r="P289" s="189">
        <f>O289*H289</f>
        <v>0</v>
      </c>
      <c r="Q289" s="189">
        <v>0</v>
      </c>
      <c r="R289" s="189">
        <f>Q289*H289</f>
        <v>0</v>
      </c>
      <c r="S289" s="189">
        <v>1.4999999999999999E-4</v>
      </c>
      <c r="T289" s="190">
        <f>S289*H289</f>
        <v>1.7691749999999999E-2</v>
      </c>
      <c r="U289" s="36"/>
      <c r="V289" s="36"/>
      <c r="W289" s="36"/>
      <c r="X289" s="36"/>
      <c r="Y289" s="36"/>
      <c r="Z289" s="36"/>
      <c r="AA289" s="36"/>
      <c r="AB289" s="36"/>
      <c r="AC289" s="36"/>
      <c r="AD289" s="36"/>
      <c r="AE289" s="36"/>
      <c r="AR289" s="191" t="s">
        <v>348</v>
      </c>
      <c r="AT289" s="191" t="s">
        <v>234</v>
      </c>
      <c r="AU289" s="191" t="s">
        <v>85</v>
      </c>
      <c r="AY289" s="19" t="s">
        <v>232</v>
      </c>
      <c r="BE289" s="192">
        <f>IF(N289="základní",J289,0)</f>
        <v>0</v>
      </c>
      <c r="BF289" s="192">
        <f>IF(N289="snížená",J289,0)</f>
        <v>0</v>
      </c>
      <c r="BG289" s="192">
        <f>IF(N289="zákl. přenesená",J289,0)</f>
        <v>0</v>
      </c>
      <c r="BH289" s="192">
        <f>IF(N289="sníž. přenesená",J289,0)</f>
        <v>0</v>
      </c>
      <c r="BI289" s="192">
        <f>IF(N289="nulová",J289,0)</f>
        <v>0</v>
      </c>
      <c r="BJ289" s="19" t="s">
        <v>83</v>
      </c>
      <c r="BK289" s="192">
        <f>ROUND(I289*H289,2)</f>
        <v>0</v>
      </c>
      <c r="BL289" s="19" t="s">
        <v>348</v>
      </c>
      <c r="BM289" s="191" t="s">
        <v>7062</v>
      </c>
    </row>
    <row r="290" spans="1:65" s="2" customFormat="1" ht="10.199999999999999">
      <c r="A290" s="36"/>
      <c r="B290" s="37"/>
      <c r="C290" s="38"/>
      <c r="D290" s="193" t="s">
        <v>240</v>
      </c>
      <c r="E290" s="38"/>
      <c r="F290" s="194" t="s">
        <v>3199</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240</v>
      </c>
      <c r="AU290" s="19" t="s">
        <v>85</v>
      </c>
    </row>
    <row r="291" spans="1:65" s="13" customFormat="1" ht="10.199999999999999">
      <c r="B291" s="200"/>
      <c r="C291" s="201"/>
      <c r="D291" s="198" t="s">
        <v>244</v>
      </c>
      <c r="E291" s="202" t="s">
        <v>19</v>
      </c>
      <c r="F291" s="203" t="s">
        <v>7063</v>
      </c>
      <c r="G291" s="201"/>
      <c r="H291" s="204">
        <v>17.945</v>
      </c>
      <c r="I291" s="205"/>
      <c r="J291" s="201"/>
      <c r="K291" s="201"/>
      <c r="L291" s="206"/>
      <c r="M291" s="207"/>
      <c r="N291" s="208"/>
      <c r="O291" s="208"/>
      <c r="P291" s="208"/>
      <c r="Q291" s="208"/>
      <c r="R291" s="208"/>
      <c r="S291" s="208"/>
      <c r="T291" s="209"/>
      <c r="AT291" s="210" t="s">
        <v>244</v>
      </c>
      <c r="AU291" s="210" t="s">
        <v>85</v>
      </c>
      <c r="AV291" s="13" t="s">
        <v>85</v>
      </c>
      <c r="AW291" s="13" t="s">
        <v>37</v>
      </c>
      <c r="AX291" s="13" t="s">
        <v>76</v>
      </c>
      <c r="AY291" s="210" t="s">
        <v>232</v>
      </c>
    </row>
    <row r="292" spans="1:65" s="13" customFormat="1" ht="10.199999999999999">
      <c r="B292" s="200"/>
      <c r="C292" s="201"/>
      <c r="D292" s="198" t="s">
        <v>244</v>
      </c>
      <c r="E292" s="202" t="s">
        <v>19</v>
      </c>
      <c r="F292" s="203" t="s">
        <v>7064</v>
      </c>
      <c r="G292" s="201"/>
      <c r="H292" s="204">
        <v>100</v>
      </c>
      <c r="I292" s="205"/>
      <c r="J292" s="201"/>
      <c r="K292" s="201"/>
      <c r="L292" s="206"/>
      <c r="M292" s="207"/>
      <c r="N292" s="208"/>
      <c r="O292" s="208"/>
      <c r="P292" s="208"/>
      <c r="Q292" s="208"/>
      <c r="R292" s="208"/>
      <c r="S292" s="208"/>
      <c r="T292" s="209"/>
      <c r="AT292" s="210" t="s">
        <v>244</v>
      </c>
      <c r="AU292" s="210" t="s">
        <v>85</v>
      </c>
      <c r="AV292" s="13" t="s">
        <v>85</v>
      </c>
      <c r="AW292" s="13" t="s">
        <v>37</v>
      </c>
      <c r="AX292" s="13" t="s">
        <v>76</v>
      </c>
      <c r="AY292" s="210" t="s">
        <v>232</v>
      </c>
    </row>
    <row r="293" spans="1:65" s="14" customFormat="1" ht="10.199999999999999">
      <c r="B293" s="211"/>
      <c r="C293" s="212"/>
      <c r="D293" s="198" t="s">
        <v>244</v>
      </c>
      <c r="E293" s="213" t="s">
        <v>19</v>
      </c>
      <c r="F293" s="214" t="s">
        <v>248</v>
      </c>
      <c r="G293" s="212"/>
      <c r="H293" s="215">
        <v>117.94499999999999</v>
      </c>
      <c r="I293" s="216"/>
      <c r="J293" s="212"/>
      <c r="K293" s="212"/>
      <c r="L293" s="217"/>
      <c r="M293" s="218"/>
      <c r="N293" s="219"/>
      <c r="O293" s="219"/>
      <c r="P293" s="219"/>
      <c r="Q293" s="219"/>
      <c r="R293" s="219"/>
      <c r="S293" s="219"/>
      <c r="T293" s="220"/>
      <c r="AT293" s="221" t="s">
        <v>244</v>
      </c>
      <c r="AU293" s="221" t="s">
        <v>85</v>
      </c>
      <c r="AV293" s="14" t="s">
        <v>139</v>
      </c>
      <c r="AW293" s="14" t="s">
        <v>37</v>
      </c>
      <c r="AX293" s="14" t="s">
        <v>83</v>
      </c>
      <c r="AY293" s="221" t="s">
        <v>232</v>
      </c>
    </row>
    <row r="294" spans="1:65" s="2" customFormat="1" ht="24.15" customHeight="1">
      <c r="A294" s="36"/>
      <c r="B294" s="37"/>
      <c r="C294" s="180" t="s">
        <v>599</v>
      </c>
      <c r="D294" s="180" t="s">
        <v>234</v>
      </c>
      <c r="E294" s="181" t="s">
        <v>3206</v>
      </c>
      <c r="F294" s="182" t="s">
        <v>3207</v>
      </c>
      <c r="G294" s="183" t="s">
        <v>421</v>
      </c>
      <c r="H294" s="184">
        <v>10</v>
      </c>
      <c r="I294" s="185"/>
      <c r="J294" s="186">
        <f>ROUND(I294*H294,2)</f>
        <v>0</v>
      </c>
      <c r="K294" s="182" t="s">
        <v>238</v>
      </c>
      <c r="L294" s="41"/>
      <c r="M294" s="187" t="s">
        <v>19</v>
      </c>
      <c r="N294" s="188" t="s">
        <v>47</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348</v>
      </c>
      <c r="AT294" s="191" t="s">
        <v>234</v>
      </c>
      <c r="AU294" s="191" t="s">
        <v>85</v>
      </c>
      <c r="AY294" s="19" t="s">
        <v>232</v>
      </c>
      <c r="BE294" s="192">
        <f>IF(N294="základní",J294,0)</f>
        <v>0</v>
      </c>
      <c r="BF294" s="192">
        <f>IF(N294="snížená",J294,0)</f>
        <v>0</v>
      </c>
      <c r="BG294" s="192">
        <f>IF(N294="zákl. přenesená",J294,0)</f>
        <v>0</v>
      </c>
      <c r="BH294" s="192">
        <f>IF(N294="sníž. přenesená",J294,0)</f>
        <v>0</v>
      </c>
      <c r="BI294" s="192">
        <f>IF(N294="nulová",J294,0)</f>
        <v>0</v>
      </c>
      <c r="BJ294" s="19" t="s">
        <v>83</v>
      </c>
      <c r="BK294" s="192">
        <f>ROUND(I294*H294,2)</f>
        <v>0</v>
      </c>
      <c r="BL294" s="19" t="s">
        <v>348</v>
      </c>
      <c r="BM294" s="191" t="s">
        <v>7065</v>
      </c>
    </row>
    <row r="295" spans="1:65" s="2" customFormat="1" ht="10.199999999999999">
      <c r="A295" s="36"/>
      <c r="B295" s="37"/>
      <c r="C295" s="38"/>
      <c r="D295" s="193" t="s">
        <v>240</v>
      </c>
      <c r="E295" s="38"/>
      <c r="F295" s="194" t="s">
        <v>3209</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240</v>
      </c>
      <c r="AU295" s="19" t="s">
        <v>85</v>
      </c>
    </row>
    <row r="296" spans="1:65" s="2" customFormat="1" ht="28.8">
      <c r="A296" s="36"/>
      <c r="B296" s="37"/>
      <c r="C296" s="38"/>
      <c r="D296" s="198" t="s">
        <v>242</v>
      </c>
      <c r="E296" s="38"/>
      <c r="F296" s="199" t="s">
        <v>3210</v>
      </c>
      <c r="G296" s="38"/>
      <c r="H296" s="38"/>
      <c r="I296" s="195"/>
      <c r="J296" s="38"/>
      <c r="K296" s="38"/>
      <c r="L296" s="41"/>
      <c r="M296" s="196"/>
      <c r="N296" s="197"/>
      <c r="O296" s="66"/>
      <c r="P296" s="66"/>
      <c r="Q296" s="66"/>
      <c r="R296" s="66"/>
      <c r="S296" s="66"/>
      <c r="T296" s="67"/>
      <c r="U296" s="36"/>
      <c r="V296" s="36"/>
      <c r="W296" s="36"/>
      <c r="X296" s="36"/>
      <c r="Y296" s="36"/>
      <c r="Z296" s="36"/>
      <c r="AA296" s="36"/>
      <c r="AB296" s="36"/>
      <c r="AC296" s="36"/>
      <c r="AD296" s="36"/>
      <c r="AE296" s="36"/>
      <c r="AT296" s="19" t="s">
        <v>242</v>
      </c>
      <c r="AU296" s="19" t="s">
        <v>85</v>
      </c>
    </row>
    <row r="297" spans="1:65" s="2" customFormat="1" ht="16.5" customHeight="1">
      <c r="A297" s="36"/>
      <c r="B297" s="37"/>
      <c r="C297" s="180" t="s">
        <v>605</v>
      </c>
      <c r="D297" s="180" t="s">
        <v>234</v>
      </c>
      <c r="E297" s="181" t="s">
        <v>3217</v>
      </c>
      <c r="F297" s="182" t="s">
        <v>3218</v>
      </c>
      <c r="G297" s="183" t="s">
        <v>312</v>
      </c>
      <c r="H297" s="184">
        <v>110.51</v>
      </c>
      <c r="I297" s="185"/>
      <c r="J297" s="186">
        <f>ROUND(I297*H297,2)</f>
        <v>0</v>
      </c>
      <c r="K297" s="182" t="s">
        <v>238</v>
      </c>
      <c r="L297" s="41"/>
      <c r="M297" s="187" t="s">
        <v>19</v>
      </c>
      <c r="N297" s="188" t="s">
        <v>47</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348</v>
      </c>
      <c r="AT297" s="191" t="s">
        <v>234</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348</v>
      </c>
      <c r="BM297" s="191" t="s">
        <v>7066</v>
      </c>
    </row>
    <row r="298" spans="1:65" s="2" customFormat="1" ht="10.199999999999999">
      <c r="A298" s="36"/>
      <c r="B298" s="37"/>
      <c r="C298" s="38"/>
      <c r="D298" s="193" t="s">
        <v>240</v>
      </c>
      <c r="E298" s="38"/>
      <c r="F298" s="194" t="s">
        <v>3220</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240</v>
      </c>
      <c r="AU298" s="19" t="s">
        <v>85</v>
      </c>
    </row>
    <row r="299" spans="1:65" s="2" customFormat="1" ht="28.8">
      <c r="A299" s="36"/>
      <c r="B299" s="37"/>
      <c r="C299" s="38"/>
      <c r="D299" s="198" t="s">
        <v>242</v>
      </c>
      <c r="E299" s="38"/>
      <c r="F299" s="199" t="s">
        <v>3221</v>
      </c>
      <c r="G299" s="38"/>
      <c r="H299" s="38"/>
      <c r="I299" s="195"/>
      <c r="J299" s="38"/>
      <c r="K299" s="38"/>
      <c r="L299" s="41"/>
      <c r="M299" s="196"/>
      <c r="N299" s="197"/>
      <c r="O299" s="66"/>
      <c r="P299" s="66"/>
      <c r="Q299" s="66"/>
      <c r="R299" s="66"/>
      <c r="S299" s="66"/>
      <c r="T299" s="67"/>
      <c r="U299" s="36"/>
      <c r="V299" s="36"/>
      <c r="W299" s="36"/>
      <c r="X299" s="36"/>
      <c r="Y299" s="36"/>
      <c r="Z299" s="36"/>
      <c r="AA299" s="36"/>
      <c r="AB299" s="36"/>
      <c r="AC299" s="36"/>
      <c r="AD299" s="36"/>
      <c r="AE299" s="36"/>
      <c r="AT299" s="19" t="s">
        <v>242</v>
      </c>
      <c r="AU299" s="19" t="s">
        <v>85</v>
      </c>
    </row>
    <row r="300" spans="1:65" s="13" customFormat="1" ht="10.199999999999999">
      <c r="B300" s="200"/>
      <c r="C300" s="201"/>
      <c r="D300" s="198" t="s">
        <v>244</v>
      </c>
      <c r="E300" s="202" t="s">
        <v>19</v>
      </c>
      <c r="F300" s="203" t="s">
        <v>7067</v>
      </c>
      <c r="G300" s="201"/>
      <c r="H300" s="204">
        <v>10.51</v>
      </c>
      <c r="I300" s="205"/>
      <c r="J300" s="201"/>
      <c r="K300" s="201"/>
      <c r="L300" s="206"/>
      <c r="M300" s="207"/>
      <c r="N300" s="208"/>
      <c r="O300" s="208"/>
      <c r="P300" s="208"/>
      <c r="Q300" s="208"/>
      <c r="R300" s="208"/>
      <c r="S300" s="208"/>
      <c r="T300" s="209"/>
      <c r="AT300" s="210" t="s">
        <v>244</v>
      </c>
      <c r="AU300" s="210" t="s">
        <v>85</v>
      </c>
      <c r="AV300" s="13" t="s">
        <v>85</v>
      </c>
      <c r="AW300" s="13" t="s">
        <v>37</v>
      </c>
      <c r="AX300" s="13" t="s">
        <v>76</v>
      </c>
      <c r="AY300" s="210" t="s">
        <v>232</v>
      </c>
    </row>
    <row r="301" spans="1:65" s="13" customFormat="1" ht="10.199999999999999">
      <c r="B301" s="200"/>
      <c r="C301" s="201"/>
      <c r="D301" s="198" t="s">
        <v>244</v>
      </c>
      <c r="E301" s="202" t="s">
        <v>19</v>
      </c>
      <c r="F301" s="203" t="s">
        <v>7064</v>
      </c>
      <c r="G301" s="201"/>
      <c r="H301" s="204">
        <v>100</v>
      </c>
      <c r="I301" s="205"/>
      <c r="J301" s="201"/>
      <c r="K301" s="201"/>
      <c r="L301" s="206"/>
      <c r="M301" s="207"/>
      <c r="N301" s="208"/>
      <c r="O301" s="208"/>
      <c r="P301" s="208"/>
      <c r="Q301" s="208"/>
      <c r="R301" s="208"/>
      <c r="S301" s="208"/>
      <c r="T301" s="209"/>
      <c r="AT301" s="210" t="s">
        <v>244</v>
      </c>
      <c r="AU301" s="210" t="s">
        <v>85</v>
      </c>
      <c r="AV301" s="13" t="s">
        <v>85</v>
      </c>
      <c r="AW301" s="13" t="s">
        <v>37</v>
      </c>
      <c r="AX301" s="13" t="s">
        <v>76</v>
      </c>
      <c r="AY301" s="210" t="s">
        <v>232</v>
      </c>
    </row>
    <row r="302" spans="1:65" s="14" customFormat="1" ht="10.199999999999999">
      <c r="B302" s="211"/>
      <c r="C302" s="212"/>
      <c r="D302" s="198" t="s">
        <v>244</v>
      </c>
      <c r="E302" s="213" t="s">
        <v>19</v>
      </c>
      <c r="F302" s="214" t="s">
        <v>248</v>
      </c>
      <c r="G302" s="212"/>
      <c r="H302" s="215">
        <v>110.51</v>
      </c>
      <c r="I302" s="216"/>
      <c r="J302" s="212"/>
      <c r="K302" s="212"/>
      <c r="L302" s="217"/>
      <c r="M302" s="218"/>
      <c r="N302" s="219"/>
      <c r="O302" s="219"/>
      <c r="P302" s="219"/>
      <c r="Q302" s="219"/>
      <c r="R302" s="219"/>
      <c r="S302" s="219"/>
      <c r="T302" s="220"/>
      <c r="AT302" s="221" t="s">
        <v>244</v>
      </c>
      <c r="AU302" s="221" t="s">
        <v>85</v>
      </c>
      <c r="AV302" s="14" t="s">
        <v>139</v>
      </c>
      <c r="AW302" s="14" t="s">
        <v>37</v>
      </c>
      <c r="AX302" s="14" t="s">
        <v>83</v>
      </c>
      <c r="AY302" s="221" t="s">
        <v>232</v>
      </c>
    </row>
    <row r="303" spans="1:65" s="2" customFormat="1" ht="24.15" customHeight="1">
      <c r="A303" s="36"/>
      <c r="B303" s="37"/>
      <c r="C303" s="180" t="s">
        <v>615</v>
      </c>
      <c r="D303" s="180" t="s">
        <v>234</v>
      </c>
      <c r="E303" s="181" t="s">
        <v>3224</v>
      </c>
      <c r="F303" s="182" t="s">
        <v>3225</v>
      </c>
      <c r="G303" s="183" t="s">
        <v>312</v>
      </c>
      <c r="H303" s="184">
        <v>2.3860000000000001</v>
      </c>
      <c r="I303" s="185"/>
      <c r="J303" s="186">
        <f>ROUND(I303*H303,2)</f>
        <v>0</v>
      </c>
      <c r="K303" s="182" t="s">
        <v>238</v>
      </c>
      <c r="L303" s="41"/>
      <c r="M303" s="187" t="s">
        <v>19</v>
      </c>
      <c r="N303" s="188" t="s">
        <v>47</v>
      </c>
      <c r="O303" s="66"/>
      <c r="P303" s="189">
        <f>O303*H303</f>
        <v>0</v>
      </c>
      <c r="Q303" s="189">
        <v>0</v>
      </c>
      <c r="R303" s="189">
        <f>Q303*H303</f>
        <v>0</v>
      </c>
      <c r="S303" s="189">
        <v>0</v>
      </c>
      <c r="T303" s="190">
        <f>S303*H303</f>
        <v>0</v>
      </c>
      <c r="U303" s="36"/>
      <c r="V303" s="36"/>
      <c r="W303" s="36"/>
      <c r="X303" s="36"/>
      <c r="Y303" s="36"/>
      <c r="Z303" s="36"/>
      <c r="AA303" s="36"/>
      <c r="AB303" s="36"/>
      <c r="AC303" s="36"/>
      <c r="AD303" s="36"/>
      <c r="AE303" s="36"/>
      <c r="AR303" s="191" t="s">
        <v>348</v>
      </c>
      <c r="AT303" s="191" t="s">
        <v>234</v>
      </c>
      <c r="AU303" s="191" t="s">
        <v>85</v>
      </c>
      <c r="AY303" s="19" t="s">
        <v>232</v>
      </c>
      <c r="BE303" s="192">
        <f>IF(N303="základní",J303,0)</f>
        <v>0</v>
      </c>
      <c r="BF303" s="192">
        <f>IF(N303="snížená",J303,0)</f>
        <v>0</v>
      </c>
      <c r="BG303" s="192">
        <f>IF(N303="zákl. přenesená",J303,0)</f>
        <v>0</v>
      </c>
      <c r="BH303" s="192">
        <f>IF(N303="sníž. přenesená",J303,0)</f>
        <v>0</v>
      </c>
      <c r="BI303" s="192">
        <f>IF(N303="nulová",J303,0)</f>
        <v>0</v>
      </c>
      <c r="BJ303" s="19" t="s">
        <v>83</v>
      </c>
      <c r="BK303" s="192">
        <f>ROUND(I303*H303,2)</f>
        <v>0</v>
      </c>
      <c r="BL303" s="19" t="s">
        <v>348</v>
      </c>
      <c r="BM303" s="191" t="s">
        <v>7068</v>
      </c>
    </row>
    <row r="304" spans="1:65" s="2" customFormat="1" ht="10.199999999999999">
      <c r="A304" s="36"/>
      <c r="B304" s="37"/>
      <c r="C304" s="38"/>
      <c r="D304" s="193" t="s">
        <v>240</v>
      </c>
      <c r="E304" s="38"/>
      <c r="F304" s="194" t="s">
        <v>3227</v>
      </c>
      <c r="G304" s="38"/>
      <c r="H304" s="38"/>
      <c r="I304" s="195"/>
      <c r="J304" s="38"/>
      <c r="K304" s="38"/>
      <c r="L304" s="41"/>
      <c r="M304" s="196"/>
      <c r="N304" s="197"/>
      <c r="O304" s="66"/>
      <c r="P304" s="66"/>
      <c r="Q304" s="66"/>
      <c r="R304" s="66"/>
      <c r="S304" s="66"/>
      <c r="T304" s="67"/>
      <c r="U304" s="36"/>
      <c r="V304" s="36"/>
      <c r="W304" s="36"/>
      <c r="X304" s="36"/>
      <c r="Y304" s="36"/>
      <c r="Z304" s="36"/>
      <c r="AA304" s="36"/>
      <c r="AB304" s="36"/>
      <c r="AC304" s="36"/>
      <c r="AD304" s="36"/>
      <c r="AE304" s="36"/>
      <c r="AT304" s="19" t="s">
        <v>240</v>
      </c>
      <c r="AU304" s="19" t="s">
        <v>85</v>
      </c>
    </row>
    <row r="305" spans="1:65" s="2" customFormat="1" ht="28.8">
      <c r="A305" s="36"/>
      <c r="B305" s="37"/>
      <c r="C305" s="38"/>
      <c r="D305" s="198" t="s">
        <v>242</v>
      </c>
      <c r="E305" s="38"/>
      <c r="F305" s="199" t="s">
        <v>3221</v>
      </c>
      <c r="G305" s="38"/>
      <c r="H305" s="38"/>
      <c r="I305" s="195"/>
      <c r="J305" s="38"/>
      <c r="K305" s="38"/>
      <c r="L305" s="41"/>
      <c r="M305" s="196"/>
      <c r="N305" s="197"/>
      <c r="O305" s="66"/>
      <c r="P305" s="66"/>
      <c r="Q305" s="66"/>
      <c r="R305" s="66"/>
      <c r="S305" s="66"/>
      <c r="T305" s="67"/>
      <c r="U305" s="36"/>
      <c r="V305" s="36"/>
      <c r="W305" s="36"/>
      <c r="X305" s="36"/>
      <c r="Y305" s="36"/>
      <c r="Z305" s="36"/>
      <c r="AA305" s="36"/>
      <c r="AB305" s="36"/>
      <c r="AC305" s="36"/>
      <c r="AD305" s="36"/>
      <c r="AE305" s="36"/>
      <c r="AT305" s="19" t="s">
        <v>242</v>
      </c>
      <c r="AU305" s="19" t="s">
        <v>85</v>
      </c>
    </row>
    <row r="306" spans="1:65" s="13" customFormat="1" ht="10.199999999999999">
      <c r="B306" s="200"/>
      <c r="C306" s="201"/>
      <c r="D306" s="198" t="s">
        <v>244</v>
      </c>
      <c r="E306" s="202" t="s">
        <v>19</v>
      </c>
      <c r="F306" s="203" t="s">
        <v>7069</v>
      </c>
      <c r="G306" s="201"/>
      <c r="H306" s="204">
        <v>2.3860000000000001</v>
      </c>
      <c r="I306" s="205"/>
      <c r="J306" s="201"/>
      <c r="K306" s="201"/>
      <c r="L306" s="206"/>
      <c r="M306" s="207"/>
      <c r="N306" s="208"/>
      <c r="O306" s="208"/>
      <c r="P306" s="208"/>
      <c r="Q306" s="208"/>
      <c r="R306" s="208"/>
      <c r="S306" s="208"/>
      <c r="T306" s="209"/>
      <c r="AT306" s="210" t="s">
        <v>244</v>
      </c>
      <c r="AU306" s="210" t="s">
        <v>85</v>
      </c>
      <c r="AV306" s="13" t="s">
        <v>85</v>
      </c>
      <c r="AW306" s="13" t="s">
        <v>37</v>
      </c>
      <c r="AX306" s="13" t="s">
        <v>83</v>
      </c>
      <c r="AY306" s="210" t="s">
        <v>232</v>
      </c>
    </row>
    <row r="307" spans="1:65" s="2" customFormat="1" ht="24.15" customHeight="1">
      <c r="A307" s="36"/>
      <c r="B307" s="37"/>
      <c r="C307" s="180" t="s">
        <v>618</v>
      </c>
      <c r="D307" s="180" t="s">
        <v>234</v>
      </c>
      <c r="E307" s="181" t="s">
        <v>3234</v>
      </c>
      <c r="F307" s="182" t="s">
        <v>3235</v>
      </c>
      <c r="G307" s="183" t="s">
        <v>312</v>
      </c>
      <c r="H307" s="184">
        <v>1</v>
      </c>
      <c r="I307" s="185"/>
      <c r="J307" s="186">
        <f>ROUND(I307*H307,2)</f>
        <v>0</v>
      </c>
      <c r="K307" s="182" t="s">
        <v>238</v>
      </c>
      <c r="L307" s="41"/>
      <c r="M307" s="187" t="s">
        <v>19</v>
      </c>
      <c r="N307" s="188" t="s">
        <v>47</v>
      </c>
      <c r="O307" s="66"/>
      <c r="P307" s="189">
        <f>O307*H307</f>
        <v>0</v>
      </c>
      <c r="Q307" s="189">
        <v>0</v>
      </c>
      <c r="R307" s="189">
        <f>Q307*H307</f>
        <v>0</v>
      </c>
      <c r="S307" s="189">
        <v>0</v>
      </c>
      <c r="T307" s="190">
        <f>S307*H307</f>
        <v>0</v>
      </c>
      <c r="U307" s="36"/>
      <c r="V307" s="36"/>
      <c r="W307" s="36"/>
      <c r="X307" s="36"/>
      <c r="Y307" s="36"/>
      <c r="Z307" s="36"/>
      <c r="AA307" s="36"/>
      <c r="AB307" s="36"/>
      <c r="AC307" s="36"/>
      <c r="AD307" s="36"/>
      <c r="AE307" s="36"/>
      <c r="AR307" s="191" t="s">
        <v>348</v>
      </c>
      <c r="AT307" s="191" t="s">
        <v>234</v>
      </c>
      <c r="AU307" s="191" t="s">
        <v>85</v>
      </c>
      <c r="AY307" s="19" t="s">
        <v>232</v>
      </c>
      <c r="BE307" s="192">
        <f>IF(N307="základní",J307,0)</f>
        <v>0</v>
      </c>
      <c r="BF307" s="192">
        <f>IF(N307="snížená",J307,0)</f>
        <v>0</v>
      </c>
      <c r="BG307" s="192">
        <f>IF(N307="zákl. přenesená",J307,0)</f>
        <v>0</v>
      </c>
      <c r="BH307" s="192">
        <f>IF(N307="sníž. přenesená",J307,0)</f>
        <v>0</v>
      </c>
      <c r="BI307" s="192">
        <f>IF(N307="nulová",J307,0)</f>
        <v>0</v>
      </c>
      <c r="BJ307" s="19" t="s">
        <v>83</v>
      </c>
      <c r="BK307" s="192">
        <f>ROUND(I307*H307,2)</f>
        <v>0</v>
      </c>
      <c r="BL307" s="19" t="s">
        <v>348</v>
      </c>
      <c r="BM307" s="191" t="s">
        <v>7070</v>
      </c>
    </row>
    <row r="308" spans="1:65" s="2" customFormat="1" ht="10.199999999999999">
      <c r="A308" s="36"/>
      <c r="B308" s="37"/>
      <c r="C308" s="38"/>
      <c r="D308" s="193" t="s">
        <v>240</v>
      </c>
      <c r="E308" s="38"/>
      <c r="F308" s="194" t="s">
        <v>3237</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240</v>
      </c>
      <c r="AU308" s="19" t="s">
        <v>85</v>
      </c>
    </row>
    <row r="309" spans="1:65" s="2" customFormat="1" ht="28.8">
      <c r="A309" s="36"/>
      <c r="B309" s="37"/>
      <c r="C309" s="38"/>
      <c r="D309" s="198" t="s">
        <v>242</v>
      </c>
      <c r="E309" s="38"/>
      <c r="F309" s="199" t="s">
        <v>3221</v>
      </c>
      <c r="G309" s="38"/>
      <c r="H309" s="38"/>
      <c r="I309" s="195"/>
      <c r="J309" s="38"/>
      <c r="K309" s="38"/>
      <c r="L309" s="41"/>
      <c r="M309" s="196"/>
      <c r="N309" s="197"/>
      <c r="O309" s="66"/>
      <c r="P309" s="66"/>
      <c r="Q309" s="66"/>
      <c r="R309" s="66"/>
      <c r="S309" s="66"/>
      <c r="T309" s="67"/>
      <c r="U309" s="36"/>
      <c r="V309" s="36"/>
      <c r="W309" s="36"/>
      <c r="X309" s="36"/>
      <c r="Y309" s="36"/>
      <c r="Z309" s="36"/>
      <c r="AA309" s="36"/>
      <c r="AB309" s="36"/>
      <c r="AC309" s="36"/>
      <c r="AD309" s="36"/>
      <c r="AE309" s="36"/>
      <c r="AT309" s="19" t="s">
        <v>242</v>
      </c>
      <c r="AU309" s="19" t="s">
        <v>85</v>
      </c>
    </row>
    <row r="310" spans="1:65" s="2" customFormat="1" ht="16.5" customHeight="1">
      <c r="A310" s="36"/>
      <c r="B310" s="37"/>
      <c r="C310" s="232" t="s">
        <v>623</v>
      </c>
      <c r="D310" s="232" t="s">
        <v>300</v>
      </c>
      <c r="E310" s="233" t="s">
        <v>3244</v>
      </c>
      <c r="F310" s="234" t="s">
        <v>3245</v>
      </c>
      <c r="G310" s="235" t="s">
        <v>421</v>
      </c>
      <c r="H310" s="236">
        <v>15</v>
      </c>
      <c r="I310" s="237"/>
      <c r="J310" s="238">
        <f>ROUND(I310*H310,2)</f>
        <v>0</v>
      </c>
      <c r="K310" s="234" t="s">
        <v>238</v>
      </c>
      <c r="L310" s="239"/>
      <c r="M310" s="240" t="s">
        <v>19</v>
      </c>
      <c r="N310" s="241" t="s">
        <v>47</v>
      </c>
      <c r="O310" s="66"/>
      <c r="P310" s="189">
        <f>O310*H310</f>
        <v>0</v>
      </c>
      <c r="Q310" s="189">
        <v>0</v>
      </c>
      <c r="R310" s="189">
        <f>Q310*H310</f>
        <v>0</v>
      </c>
      <c r="S310" s="189">
        <v>0</v>
      </c>
      <c r="T310" s="190">
        <f>S310*H310</f>
        <v>0</v>
      </c>
      <c r="U310" s="36"/>
      <c r="V310" s="36"/>
      <c r="W310" s="36"/>
      <c r="X310" s="36"/>
      <c r="Y310" s="36"/>
      <c r="Z310" s="36"/>
      <c r="AA310" s="36"/>
      <c r="AB310" s="36"/>
      <c r="AC310" s="36"/>
      <c r="AD310" s="36"/>
      <c r="AE310" s="36"/>
      <c r="AR310" s="191" t="s">
        <v>453</v>
      </c>
      <c r="AT310" s="191" t="s">
        <v>300</v>
      </c>
      <c r="AU310" s="191" t="s">
        <v>85</v>
      </c>
      <c r="AY310" s="19" t="s">
        <v>232</v>
      </c>
      <c r="BE310" s="192">
        <f>IF(N310="základní",J310,0)</f>
        <v>0</v>
      </c>
      <c r="BF310" s="192">
        <f>IF(N310="snížená",J310,0)</f>
        <v>0</v>
      </c>
      <c r="BG310" s="192">
        <f>IF(N310="zákl. přenesená",J310,0)</f>
        <v>0</v>
      </c>
      <c r="BH310" s="192">
        <f>IF(N310="sníž. přenesená",J310,0)</f>
        <v>0</v>
      </c>
      <c r="BI310" s="192">
        <f>IF(N310="nulová",J310,0)</f>
        <v>0</v>
      </c>
      <c r="BJ310" s="19" t="s">
        <v>83</v>
      </c>
      <c r="BK310" s="192">
        <f>ROUND(I310*H310,2)</f>
        <v>0</v>
      </c>
      <c r="BL310" s="19" t="s">
        <v>348</v>
      </c>
      <c r="BM310" s="191" t="s">
        <v>7071</v>
      </c>
    </row>
    <row r="311" spans="1:65" s="2" customFormat="1" ht="10.199999999999999">
      <c r="A311" s="36"/>
      <c r="B311" s="37"/>
      <c r="C311" s="38"/>
      <c r="D311" s="193" t="s">
        <v>240</v>
      </c>
      <c r="E311" s="38"/>
      <c r="F311" s="194" t="s">
        <v>3247</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240</v>
      </c>
      <c r="AU311" s="19" t="s">
        <v>85</v>
      </c>
    </row>
    <row r="312" spans="1:65" s="2" customFormat="1" ht="16.5" customHeight="1">
      <c r="A312" s="36"/>
      <c r="B312" s="37"/>
      <c r="C312" s="232" t="s">
        <v>632</v>
      </c>
      <c r="D312" s="232" t="s">
        <v>300</v>
      </c>
      <c r="E312" s="233" t="s">
        <v>3248</v>
      </c>
      <c r="F312" s="234" t="s">
        <v>3249</v>
      </c>
      <c r="G312" s="235" t="s">
        <v>312</v>
      </c>
      <c r="H312" s="236">
        <v>16.166</v>
      </c>
      <c r="I312" s="237"/>
      <c r="J312" s="238">
        <f>ROUND(I312*H312,2)</f>
        <v>0</v>
      </c>
      <c r="K312" s="234" t="s">
        <v>238</v>
      </c>
      <c r="L312" s="239"/>
      <c r="M312" s="240" t="s">
        <v>19</v>
      </c>
      <c r="N312" s="241" t="s">
        <v>47</v>
      </c>
      <c r="O312" s="66"/>
      <c r="P312" s="189">
        <f>O312*H312</f>
        <v>0</v>
      </c>
      <c r="Q312" s="189">
        <v>0</v>
      </c>
      <c r="R312" s="189">
        <f>Q312*H312</f>
        <v>0</v>
      </c>
      <c r="S312" s="189">
        <v>0</v>
      </c>
      <c r="T312" s="190">
        <f>S312*H312</f>
        <v>0</v>
      </c>
      <c r="U312" s="36"/>
      <c r="V312" s="36"/>
      <c r="W312" s="36"/>
      <c r="X312" s="36"/>
      <c r="Y312" s="36"/>
      <c r="Z312" s="36"/>
      <c r="AA312" s="36"/>
      <c r="AB312" s="36"/>
      <c r="AC312" s="36"/>
      <c r="AD312" s="36"/>
      <c r="AE312" s="36"/>
      <c r="AR312" s="191" t="s">
        <v>453</v>
      </c>
      <c r="AT312" s="191" t="s">
        <v>300</v>
      </c>
      <c r="AU312" s="191" t="s">
        <v>85</v>
      </c>
      <c r="AY312" s="19" t="s">
        <v>232</v>
      </c>
      <c r="BE312" s="192">
        <f>IF(N312="základní",J312,0)</f>
        <v>0</v>
      </c>
      <c r="BF312" s="192">
        <f>IF(N312="snížená",J312,0)</f>
        <v>0</v>
      </c>
      <c r="BG312" s="192">
        <f>IF(N312="zákl. přenesená",J312,0)</f>
        <v>0</v>
      </c>
      <c r="BH312" s="192">
        <f>IF(N312="sníž. přenesená",J312,0)</f>
        <v>0</v>
      </c>
      <c r="BI312" s="192">
        <f>IF(N312="nulová",J312,0)</f>
        <v>0</v>
      </c>
      <c r="BJ312" s="19" t="s">
        <v>83</v>
      </c>
      <c r="BK312" s="192">
        <f>ROUND(I312*H312,2)</f>
        <v>0</v>
      </c>
      <c r="BL312" s="19" t="s">
        <v>348</v>
      </c>
      <c r="BM312" s="191" t="s">
        <v>7072</v>
      </c>
    </row>
    <row r="313" spans="1:65" s="2" customFormat="1" ht="10.199999999999999">
      <c r="A313" s="36"/>
      <c r="B313" s="37"/>
      <c r="C313" s="38"/>
      <c r="D313" s="193" t="s">
        <v>240</v>
      </c>
      <c r="E313" s="38"/>
      <c r="F313" s="194" t="s">
        <v>3251</v>
      </c>
      <c r="G313" s="38"/>
      <c r="H313" s="38"/>
      <c r="I313" s="195"/>
      <c r="J313" s="38"/>
      <c r="K313" s="38"/>
      <c r="L313" s="41"/>
      <c r="M313" s="196"/>
      <c r="N313" s="197"/>
      <c r="O313" s="66"/>
      <c r="P313" s="66"/>
      <c r="Q313" s="66"/>
      <c r="R313" s="66"/>
      <c r="S313" s="66"/>
      <c r="T313" s="67"/>
      <c r="U313" s="36"/>
      <c r="V313" s="36"/>
      <c r="W313" s="36"/>
      <c r="X313" s="36"/>
      <c r="Y313" s="36"/>
      <c r="Z313" s="36"/>
      <c r="AA313" s="36"/>
      <c r="AB313" s="36"/>
      <c r="AC313" s="36"/>
      <c r="AD313" s="36"/>
      <c r="AE313" s="36"/>
      <c r="AT313" s="19" t="s">
        <v>240</v>
      </c>
      <c r="AU313" s="19" t="s">
        <v>85</v>
      </c>
    </row>
    <row r="314" spans="1:65" s="13" customFormat="1" ht="10.199999999999999">
      <c r="B314" s="200"/>
      <c r="C314" s="201"/>
      <c r="D314" s="198" t="s">
        <v>244</v>
      </c>
      <c r="E314" s="202" t="s">
        <v>19</v>
      </c>
      <c r="F314" s="203" t="s">
        <v>7073</v>
      </c>
      <c r="G314" s="201"/>
      <c r="H314" s="204">
        <v>16.166</v>
      </c>
      <c r="I314" s="205"/>
      <c r="J314" s="201"/>
      <c r="K314" s="201"/>
      <c r="L314" s="206"/>
      <c r="M314" s="207"/>
      <c r="N314" s="208"/>
      <c r="O314" s="208"/>
      <c r="P314" s="208"/>
      <c r="Q314" s="208"/>
      <c r="R314" s="208"/>
      <c r="S314" s="208"/>
      <c r="T314" s="209"/>
      <c r="AT314" s="210" t="s">
        <v>244</v>
      </c>
      <c r="AU314" s="210" t="s">
        <v>85</v>
      </c>
      <c r="AV314" s="13" t="s">
        <v>85</v>
      </c>
      <c r="AW314" s="13" t="s">
        <v>37</v>
      </c>
      <c r="AX314" s="13" t="s">
        <v>83</v>
      </c>
      <c r="AY314" s="210" t="s">
        <v>232</v>
      </c>
    </row>
    <row r="315" spans="1:65" s="2" customFormat="1" ht="16.5" customHeight="1">
      <c r="A315" s="36"/>
      <c r="B315" s="37"/>
      <c r="C315" s="180" t="s">
        <v>637</v>
      </c>
      <c r="D315" s="180" t="s">
        <v>234</v>
      </c>
      <c r="E315" s="181" t="s">
        <v>3253</v>
      </c>
      <c r="F315" s="182" t="s">
        <v>3254</v>
      </c>
      <c r="G315" s="183" t="s">
        <v>312</v>
      </c>
      <c r="H315" s="184">
        <v>117.94499999999999</v>
      </c>
      <c r="I315" s="185"/>
      <c r="J315" s="186">
        <f>ROUND(I315*H315,2)</f>
        <v>0</v>
      </c>
      <c r="K315" s="182" t="s">
        <v>238</v>
      </c>
      <c r="L315" s="41"/>
      <c r="M315" s="187" t="s">
        <v>19</v>
      </c>
      <c r="N315" s="188" t="s">
        <v>47</v>
      </c>
      <c r="O315" s="66"/>
      <c r="P315" s="189">
        <f>O315*H315</f>
        <v>0</v>
      </c>
      <c r="Q315" s="189">
        <v>7.3999999999999999E-4</v>
      </c>
      <c r="R315" s="189">
        <f>Q315*H315</f>
        <v>8.727929999999999E-2</v>
      </c>
      <c r="S315" s="189">
        <v>0</v>
      </c>
      <c r="T315" s="190">
        <f>S315*H315</f>
        <v>0</v>
      </c>
      <c r="U315" s="36"/>
      <c r="V315" s="36"/>
      <c r="W315" s="36"/>
      <c r="X315" s="36"/>
      <c r="Y315" s="36"/>
      <c r="Z315" s="36"/>
      <c r="AA315" s="36"/>
      <c r="AB315" s="36"/>
      <c r="AC315" s="36"/>
      <c r="AD315" s="36"/>
      <c r="AE315" s="36"/>
      <c r="AR315" s="191" t="s">
        <v>348</v>
      </c>
      <c r="AT315" s="191" t="s">
        <v>234</v>
      </c>
      <c r="AU315" s="191" t="s">
        <v>85</v>
      </c>
      <c r="AY315" s="19" t="s">
        <v>232</v>
      </c>
      <c r="BE315" s="192">
        <f>IF(N315="základní",J315,0)</f>
        <v>0</v>
      </c>
      <c r="BF315" s="192">
        <f>IF(N315="snížená",J315,0)</f>
        <v>0</v>
      </c>
      <c r="BG315" s="192">
        <f>IF(N315="zákl. přenesená",J315,0)</f>
        <v>0</v>
      </c>
      <c r="BH315" s="192">
        <f>IF(N315="sníž. přenesená",J315,0)</f>
        <v>0</v>
      </c>
      <c r="BI315" s="192">
        <f>IF(N315="nulová",J315,0)</f>
        <v>0</v>
      </c>
      <c r="BJ315" s="19" t="s">
        <v>83</v>
      </c>
      <c r="BK315" s="192">
        <f>ROUND(I315*H315,2)</f>
        <v>0</v>
      </c>
      <c r="BL315" s="19" t="s">
        <v>348</v>
      </c>
      <c r="BM315" s="191" t="s">
        <v>7074</v>
      </c>
    </row>
    <row r="316" spans="1:65" s="2" customFormat="1" ht="10.199999999999999">
      <c r="A316" s="36"/>
      <c r="B316" s="37"/>
      <c r="C316" s="38"/>
      <c r="D316" s="193" t="s">
        <v>240</v>
      </c>
      <c r="E316" s="38"/>
      <c r="F316" s="194" t="s">
        <v>3256</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240</v>
      </c>
      <c r="AU316" s="19" t="s">
        <v>85</v>
      </c>
    </row>
    <row r="317" spans="1:65" s="13" customFormat="1" ht="10.199999999999999">
      <c r="B317" s="200"/>
      <c r="C317" s="201"/>
      <c r="D317" s="198" t="s">
        <v>244</v>
      </c>
      <c r="E317" s="202" t="s">
        <v>19</v>
      </c>
      <c r="F317" s="203" t="s">
        <v>7075</v>
      </c>
      <c r="G317" s="201"/>
      <c r="H317" s="204">
        <v>117.94499999999999</v>
      </c>
      <c r="I317" s="205"/>
      <c r="J317" s="201"/>
      <c r="K317" s="201"/>
      <c r="L317" s="206"/>
      <c r="M317" s="207"/>
      <c r="N317" s="208"/>
      <c r="O317" s="208"/>
      <c r="P317" s="208"/>
      <c r="Q317" s="208"/>
      <c r="R317" s="208"/>
      <c r="S317" s="208"/>
      <c r="T317" s="209"/>
      <c r="AT317" s="210" t="s">
        <v>244</v>
      </c>
      <c r="AU317" s="210" t="s">
        <v>85</v>
      </c>
      <c r="AV317" s="13" t="s">
        <v>85</v>
      </c>
      <c r="AW317" s="13" t="s">
        <v>37</v>
      </c>
      <c r="AX317" s="13" t="s">
        <v>83</v>
      </c>
      <c r="AY317" s="210" t="s">
        <v>232</v>
      </c>
    </row>
    <row r="318" spans="1:65" s="2" customFormat="1" ht="24.15" customHeight="1">
      <c r="A318" s="36"/>
      <c r="B318" s="37"/>
      <c r="C318" s="180" t="s">
        <v>652</v>
      </c>
      <c r="D318" s="180" t="s">
        <v>234</v>
      </c>
      <c r="E318" s="181" t="s">
        <v>3261</v>
      </c>
      <c r="F318" s="182" t="s">
        <v>3262</v>
      </c>
      <c r="G318" s="183" t="s">
        <v>312</v>
      </c>
      <c r="H318" s="184">
        <v>0.81</v>
      </c>
      <c r="I318" s="185"/>
      <c r="J318" s="186">
        <f>ROUND(I318*H318,2)</f>
        <v>0</v>
      </c>
      <c r="K318" s="182" t="s">
        <v>238</v>
      </c>
      <c r="L318" s="41"/>
      <c r="M318" s="187" t="s">
        <v>19</v>
      </c>
      <c r="N318" s="188" t="s">
        <v>47</v>
      </c>
      <c r="O318" s="66"/>
      <c r="P318" s="189">
        <f>O318*H318</f>
        <v>0</v>
      </c>
      <c r="Q318" s="189">
        <v>1.0000000000000001E-5</v>
      </c>
      <c r="R318" s="189">
        <f>Q318*H318</f>
        <v>8.1000000000000004E-6</v>
      </c>
      <c r="S318" s="189">
        <v>0</v>
      </c>
      <c r="T318" s="190">
        <f>S318*H318</f>
        <v>0</v>
      </c>
      <c r="U318" s="36"/>
      <c r="V318" s="36"/>
      <c r="W318" s="36"/>
      <c r="X318" s="36"/>
      <c r="Y318" s="36"/>
      <c r="Z318" s="36"/>
      <c r="AA318" s="36"/>
      <c r="AB318" s="36"/>
      <c r="AC318" s="36"/>
      <c r="AD318" s="36"/>
      <c r="AE318" s="36"/>
      <c r="AR318" s="191" t="s">
        <v>348</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348</v>
      </c>
      <c r="BM318" s="191" t="s">
        <v>7076</v>
      </c>
    </row>
    <row r="319" spans="1:65" s="2" customFormat="1" ht="10.199999999999999">
      <c r="A319" s="36"/>
      <c r="B319" s="37"/>
      <c r="C319" s="38"/>
      <c r="D319" s="193" t="s">
        <v>240</v>
      </c>
      <c r="E319" s="38"/>
      <c r="F319" s="194" t="s">
        <v>3264</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13" customFormat="1" ht="10.199999999999999">
      <c r="B320" s="200"/>
      <c r="C320" s="201"/>
      <c r="D320" s="198" t="s">
        <v>244</v>
      </c>
      <c r="E320" s="202" t="s">
        <v>19</v>
      </c>
      <c r="F320" s="203" t="s">
        <v>7077</v>
      </c>
      <c r="G320" s="201"/>
      <c r="H320" s="204">
        <v>0.81</v>
      </c>
      <c r="I320" s="205"/>
      <c r="J320" s="201"/>
      <c r="K320" s="201"/>
      <c r="L320" s="206"/>
      <c r="M320" s="207"/>
      <c r="N320" s="208"/>
      <c r="O320" s="208"/>
      <c r="P320" s="208"/>
      <c r="Q320" s="208"/>
      <c r="R320" s="208"/>
      <c r="S320" s="208"/>
      <c r="T320" s="209"/>
      <c r="AT320" s="210" t="s">
        <v>244</v>
      </c>
      <c r="AU320" s="210" t="s">
        <v>85</v>
      </c>
      <c r="AV320" s="13" t="s">
        <v>85</v>
      </c>
      <c r="AW320" s="13" t="s">
        <v>37</v>
      </c>
      <c r="AX320" s="13" t="s">
        <v>83</v>
      </c>
      <c r="AY320" s="210" t="s">
        <v>232</v>
      </c>
    </row>
    <row r="321" spans="1:65" s="2" customFormat="1" ht="16.5" customHeight="1">
      <c r="A321" s="36"/>
      <c r="B321" s="37"/>
      <c r="C321" s="180" t="s">
        <v>660</v>
      </c>
      <c r="D321" s="180" t="s">
        <v>234</v>
      </c>
      <c r="E321" s="181" t="s">
        <v>6000</v>
      </c>
      <c r="F321" s="182" t="s">
        <v>6001</v>
      </c>
      <c r="G321" s="183" t="s">
        <v>312</v>
      </c>
      <c r="H321" s="184">
        <v>1.9670000000000001</v>
      </c>
      <c r="I321" s="185"/>
      <c r="J321" s="186">
        <f>ROUND(I321*H321,2)</f>
        <v>0</v>
      </c>
      <c r="K321" s="182" t="s">
        <v>238</v>
      </c>
      <c r="L321" s="41"/>
      <c r="M321" s="187" t="s">
        <v>19</v>
      </c>
      <c r="N321" s="188" t="s">
        <v>47</v>
      </c>
      <c r="O321" s="66"/>
      <c r="P321" s="189">
        <f>O321*H321</f>
        <v>0</v>
      </c>
      <c r="Q321" s="189">
        <v>1.0000000000000001E-5</v>
      </c>
      <c r="R321" s="189">
        <f>Q321*H321</f>
        <v>1.9670000000000003E-5</v>
      </c>
      <c r="S321" s="189">
        <v>0</v>
      </c>
      <c r="T321" s="190">
        <f>S321*H321</f>
        <v>0</v>
      </c>
      <c r="U321" s="36"/>
      <c r="V321" s="36"/>
      <c r="W321" s="36"/>
      <c r="X321" s="36"/>
      <c r="Y321" s="36"/>
      <c r="Z321" s="36"/>
      <c r="AA321" s="36"/>
      <c r="AB321" s="36"/>
      <c r="AC321" s="36"/>
      <c r="AD321" s="36"/>
      <c r="AE321" s="36"/>
      <c r="AR321" s="191" t="s">
        <v>348</v>
      </c>
      <c r="AT321" s="191" t="s">
        <v>234</v>
      </c>
      <c r="AU321" s="191" t="s">
        <v>85</v>
      </c>
      <c r="AY321" s="19" t="s">
        <v>232</v>
      </c>
      <c r="BE321" s="192">
        <f>IF(N321="základní",J321,0)</f>
        <v>0</v>
      </c>
      <c r="BF321" s="192">
        <f>IF(N321="snížená",J321,0)</f>
        <v>0</v>
      </c>
      <c r="BG321" s="192">
        <f>IF(N321="zákl. přenesená",J321,0)</f>
        <v>0</v>
      </c>
      <c r="BH321" s="192">
        <f>IF(N321="sníž. přenesená",J321,0)</f>
        <v>0</v>
      </c>
      <c r="BI321" s="192">
        <f>IF(N321="nulová",J321,0)</f>
        <v>0</v>
      </c>
      <c r="BJ321" s="19" t="s">
        <v>83</v>
      </c>
      <c r="BK321" s="192">
        <f>ROUND(I321*H321,2)</f>
        <v>0</v>
      </c>
      <c r="BL321" s="19" t="s">
        <v>348</v>
      </c>
      <c r="BM321" s="191" t="s">
        <v>7078</v>
      </c>
    </row>
    <row r="322" spans="1:65" s="2" customFormat="1" ht="10.199999999999999">
      <c r="A322" s="36"/>
      <c r="B322" s="37"/>
      <c r="C322" s="38"/>
      <c r="D322" s="193" t="s">
        <v>240</v>
      </c>
      <c r="E322" s="38"/>
      <c r="F322" s="194" t="s">
        <v>6003</v>
      </c>
      <c r="G322" s="38"/>
      <c r="H322" s="38"/>
      <c r="I322" s="195"/>
      <c r="J322" s="38"/>
      <c r="K322" s="38"/>
      <c r="L322" s="41"/>
      <c r="M322" s="196"/>
      <c r="N322" s="197"/>
      <c r="O322" s="66"/>
      <c r="P322" s="66"/>
      <c r="Q322" s="66"/>
      <c r="R322" s="66"/>
      <c r="S322" s="66"/>
      <c r="T322" s="67"/>
      <c r="U322" s="36"/>
      <c r="V322" s="36"/>
      <c r="W322" s="36"/>
      <c r="X322" s="36"/>
      <c r="Y322" s="36"/>
      <c r="Z322" s="36"/>
      <c r="AA322" s="36"/>
      <c r="AB322" s="36"/>
      <c r="AC322" s="36"/>
      <c r="AD322" s="36"/>
      <c r="AE322" s="36"/>
      <c r="AT322" s="19" t="s">
        <v>240</v>
      </c>
      <c r="AU322" s="19" t="s">
        <v>85</v>
      </c>
    </row>
    <row r="323" spans="1:65" s="13" customFormat="1" ht="10.199999999999999">
      <c r="B323" s="200"/>
      <c r="C323" s="201"/>
      <c r="D323" s="198" t="s">
        <v>244</v>
      </c>
      <c r="E323" s="202" t="s">
        <v>19</v>
      </c>
      <c r="F323" s="203" t="s">
        <v>7079</v>
      </c>
      <c r="G323" s="201"/>
      <c r="H323" s="204">
        <v>1.9670000000000001</v>
      </c>
      <c r="I323" s="205"/>
      <c r="J323" s="201"/>
      <c r="K323" s="201"/>
      <c r="L323" s="206"/>
      <c r="M323" s="207"/>
      <c r="N323" s="208"/>
      <c r="O323" s="208"/>
      <c r="P323" s="208"/>
      <c r="Q323" s="208"/>
      <c r="R323" s="208"/>
      <c r="S323" s="208"/>
      <c r="T323" s="209"/>
      <c r="AT323" s="210" t="s">
        <v>244</v>
      </c>
      <c r="AU323" s="210" t="s">
        <v>85</v>
      </c>
      <c r="AV323" s="13" t="s">
        <v>85</v>
      </c>
      <c r="AW323" s="13" t="s">
        <v>37</v>
      </c>
      <c r="AX323" s="13" t="s">
        <v>83</v>
      </c>
      <c r="AY323" s="210" t="s">
        <v>232</v>
      </c>
    </row>
    <row r="324" spans="1:65" s="2" customFormat="1" ht="16.5" customHeight="1">
      <c r="A324" s="36"/>
      <c r="B324" s="37"/>
      <c r="C324" s="180" t="s">
        <v>672</v>
      </c>
      <c r="D324" s="180" t="s">
        <v>234</v>
      </c>
      <c r="E324" s="181" t="s">
        <v>3266</v>
      </c>
      <c r="F324" s="182" t="s">
        <v>3267</v>
      </c>
      <c r="G324" s="183" t="s">
        <v>312</v>
      </c>
      <c r="H324" s="184">
        <v>110.51</v>
      </c>
      <c r="I324" s="185"/>
      <c r="J324" s="186">
        <f>ROUND(I324*H324,2)</f>
        <v>0</v>
      </c>
      <c r="K324" s="182" t="s">
        <v>238</v>
      </c>
      <c r="L324" s="41"/>
      <c r="M324" s="187" t="s">
        <v>19</v>
      </c>
      <c r="N324" s="188" t="s">
        <v>47</v>
      </c>
      <c r="O324" s="66"/>
      <c r="P324" s="189">
        <f>O324*H324</f>
        <v>0</v>
      </c>
      <c r="Q324" s="189">
        <v>1.0000000000000001E-5</v>
      </c>
      <c r="R324" s="189">
        <f>Q324*H324</f>
        <v>1.1051000000000001E-3</v>
      </c>
      <c r="S324" s="189">
        <v>0</v>
      </c>
      <c r="T324" s="190">
        <f>S324*H324</f>
        <v>0</v>
      </c>
      <c r="U324" s="36"/>
      <c r="V324" s="36"/>
      <c r="W324" s="36"/>
      <c r="X324" s="36"/>
      <c r="Y324" s="36"/>
      <c r="Z324" s="36"/>
      <c r="AA324" s="36"/>
      <c r="AB324" s="36"/>
      <c r="AC324" s="36"/>
      <c r="AD324" s="36"/>
      <c r="AE324" s="36"/>
      <c r="AR324" s="191" t="s">
        <v>348</v>
      </c>
      <c r="AT324" s="191" t="s">
        <v>234</v>
      </c>
      <c r="AU324" s="191" t="s">
        <v>85</v>
      </c>
      <c r="AY324" s="19" t="s">
        <v>232</v>
      </c>
      <c r="BE324" s="192">
        <f>IF(N324="základní",J324,0)</f>
        <v>0</v>
      </c>
      <c r="BF324" s="192">
        <f>IF(N324="snížená",J324,0)</f>
        <v>0</v>
      </c>
      <c r="BG324" s="192">
        <f>IF(N324="zákl. přenesená",J324,0)</f>
        <v>0</v>
      </c>
      <c r="BH324" s="192">
        <f>IF(N324="sníž. přenesená",J324,0)</f>
        <v>0</v>
      </c>
      <c r="BI324" s="192">
        <f>IF(N324="nulová",J324,0)</f>
        <v>0</v>
      </c>
      <c r="BJ324" s="19" t="s">
        <v>83</v>
      </c>
      <c r="BK324" s="192">
        <f>ROUND(I324*H324,2)</f>
        <v>0</v>
      </c>
      <c r="BL324" s="19" t="s">
        <v>348</v>
      </c>
      <c r="BM324" s="191" t="s">
        <v>7080</v>
      </c>
    </row>
    <row r="325" spans="1:65" s="2" customFormat="1" ht="10.199999999999999">
      <c r="A325" s="36"/>
      <c r="B325" s="37"/>
      <c r="C325" s="38"/>
      <c r="D325" s="193" t="s">
        <v>240</v>
      </c>
      <c r="E325" s="38"/>
      <c r="F325" s="194" t="s">
        <v>3269</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240</v>
      </c>
      <c r="AU325" s="19" t="s">
        <v>85</v>
      </c>
    </row>
    <row r="326" spans="1:65" s="13" customFormat="1" ht="10.199999999999999">
      <c r="B326" s="200"/>
      <c r="C326" s="201"/>
      <c r="D326" s="198" t="s">
        <v>244</v>
      </c>
      <c r="E326" s="202" t="s">
        <v>19</v>
      </c>
      <c r="F326" s="203" t="s">
        <v>7081</v>
      </c>
      <c r="G326" s="201"/>
      <c r="H326" s="204">
        <v>10.51</v>
      </c>
      <c r="I326" s="205"/>
      <c r="J326" s="201"/>
      <c r="K326" s="201"/>
      <c r="L326" s="206"/>
      <c r="M326" s="207"/>
      <c r="N326" s="208"/>
      <c r="O326" s="208"/>
      <c r="P326" s="208"/>
      <c r="Q326" s="208"/>
      <c r="R326" s="208"/>
      <c r="S326" s="208"/>
      <c r="T326" s="209"/>
      <c r="AT326" s="210" t="s">
        <v>244</v>
      </c>
      <c r="AU326" s="210" t="s">
        <v>85</v>
      </c>
      <c r="AV326" s="13" t="s">
        <v>85</v>
      </c>
      <c r="AW326" s="13" t="s">
        <v>37</v>
      </c>
      <c r="AX326" s="13" t="s">
        <v>76</v>
      </c>
      <c r="AY326" s="210" t="s">
        <v>232</v>
      </c>
    </row>
    <row r="327" spans="1:65" s="13" customFormat="1" ht="10.199999999999999">
      <c r="B327" s="200"/>
      <c r="C327" s="201"/>
      <c r="D327" s="198" t="s">
        <v>244</v>
      </c>
      <c r="E327" s="202" t="s">
        <v>19</v>
      </c>
      <c r="F327" s="203" t="s">
        <v>7064</v>
      </c>
      <c r="G327" s="201"/>
      <c r="H327" s="204">
        <v>100</v>
      </c>
      <c r="I327" s="205"/>
      <c r="J327" s="201"/>
      <c r="K327" s="201"/>
      <c r="L327" s="206"/>
      <c r="M327" s="207"/>
      <c r="N327" s="208"/>
      <c r="O327" s="208"/>
      <c r="P327" s="208"/>
      <c r="Q327" s="208"/>
      <c r="R327" s="208"/>
      <c r="S327" s="208"/>
      <c r="T327" s="209"/>
      <c r="AT327" s="210" t="s">
        <v>244</v>
      </c>
      <c r="AU327" s="210" t="s">
        <v>85</v>
      </c>
      <c r="AV327" s="13" t="s">
        <v>85</v>
      </c>
      <c r="AW327" s="13" t="s">
        <v>37</v>
      </c>
      <c r="AX327" s="13" t="s">
        <v>76</v>
      </c>
      <c r="AY327" s="210" t="s">
        <v>232</v>
      </c>
    </row>
    <row r="328" spans="1:65" s="14" customFormat="1" ht="10.199999999999999">
      <c r="B328" s="211"/>
      <c r="C328" s="212"/>
      <c r="D328" s="198" t="s">
        <v>244</v>
      </c>
      <c r="E328" s="213" t="s">
        <v>19</v>
      </c>
      <c r="F328" s="214" t="s">
        <v>248</v>
      </c>
      <c r="G328" s="212"/>
      <c r="H328" s="215">
        <v>110.51</v>
      </c>
      <c r="I328" s="216"/>
      <c r="J328" s="212"/>
      <c r="K328" s="212"/>
      <c r="L328" s="217"/>
      <c r="M328" s="218"/>
      <c r="N328" s="219"/>
      <c r="O328" s="219"/>
      <c r="P328" s="219"/>
      <c r="Q328" s="219"/>
      <c r="R328" s="219"/>
      <c r="S328" s="219"/>
      <c r="T328" s="220"/>
      <c r="AT328" s="221" t="s">
        <v>244</v>
      </c>
      <c r="AU328" s="221" t="s">
        <v>85</v>
      </c>
      <c r="AV328" s="14" t="s">
        <v>139</v>
      </c>
      <c r="AW328" s="14" t="s">
        <v>37</v>
      </c>
      <c r="AX328" s="14" t="s">
        <v>83</v>
      </c>
      <c r="AY328" s="221" t="s">
        <v>232</v>
      </c>
    </row>
    <row r="329" spans="1:65" s="2" customFormat="1" ht="24.15" customHeight="1">
      <c r="A329" s="36"/>
      <c r="B329" s="37"/>
      <c r="C329" s="180" t="s">
        <v>681</v>
      </c>
      <c r="D329" s="180" t="s">
        <v>234</v>
      </c>
      <c r="E329" s="181" t="s">
        <v>3275</v>
      </c>
      <c r="F329" s="182" t="s">
        <v>3276</v>
      </c>
      <c r="G329" s="183" t="s">
        <v>312</v>
      </c>
      <c r="H329" s="184">
        <v>174.14500000000001</v>
      </c>
      <c r="I329" s="185"/>
      <c r="J329" s="186">
        <f>ROUND(I329*H329,2)</f>
        <v>0</v>
      </c>
      <c r="K329" s="182" t="s">
        <v>238</v>
      </c>
      <c r="L329" s="41"/>
      <c r="M329" s="187" t="s">
        <v>19</v>
      </c>
      <c r="N329" s="188" t="s">
        <v>47</v>
      </c>
      <c r="O329" s="66"/>
      <c r="P329" s="189">
        <f>O329*H329</f>
        <v>0</v>
      </c>
      <c r="Q329" s="189">
        <v>2.5999999999999998E-4</v>
      </c>
      <c r="R329" s="189">
        <f>Q329*H329</f>
        <v>4.5277699999999997E-2</v>
      </c>
      <c r="S329" s="189">
        <v>0</v>
      </c>
      <c r="T329" s="190">
        <f>S329*H329</f>
        <v>0</v>
      </c>
      <c r="U329" s="36"/>
      <c r="V329" s="36"/>
      <c r="W329" s="36"/>
      <c r="X329" s="36"/>
      <c r="Y329" s="36"/>
      <c r="Z329" s="36"/>
      <c r="AA329" s="36"/>
      <c r="AB329" s="36"/>
      <c r="AC329" s="36"/>
      <c r="AD329" s="36"/>
      <c r="AE329" s="36"/>
      <c r="AR329" s="191" t="s">
        <v>348</v>
      </c>
      <c r="AT329" s="191" t="s">
        <v>234</v>
      </c>
      <c r="AU329" s="191" t="s">
        <v>85</v>
      </c>
      <c r="AY329" s="19" t="s">
        <v>232</v>
      </c>
      <c r="BE329" s="192">
        <f>IF(N329="základní",J329,0)</f>
        <v>0</v>
      </c>
      <c r="BF329" s="192">
        <f>IF(N329="snížená",J329,0)</f>
        <v>0</v>
      </c>
      <c r="BG329" s="192">
        <f>IF(N329="zákl. přenesená",J329,0)</f>
        <v>0</v>
      </c>
      <c r="BH329" s="192">
        <f>IF(N329="sníž. přenesená",J329,0)</f>
        <v>0</v>
      </c>
      <c r="BI329" s="192">
        <f>IF(N329="nulová",J329,0)</f>
        <v>0</v>
      </c>
      <c r="BJ329" s="19" t="s">
        <v>83</v>
      </c>
      <c r="BK329" s="192">
        <f>ROUND(I329*H329,2)</f>
        <v>0</v>
      </c>
      <c r="BL329" s="19" t="s">
        <v>348</v>
      </c>
      <c r="BM329" s="191" t="s">
        <v>7082</v>
      </c>
    </row>
    <row r="330" spans="1:65" s="2" customFormat="1" ht="10.199999999999999">
      <c r="A330" s="36"/>
      <c r="B330" s="37"/>
      <c r="C330" s="38"/>
      <c r="D330" s="193" t="s">
        <v>240</v>
      </c>
      <c r="E330" s="38"/>
      <c r="F330" s="194" t="s">
        <v>3278</v>
      </c>
      <c r="G330" s="38"/>
      <c r="H330" s="38"/>
      <c r="I330" s="195"/>
      <c r="J330" s="38"/>
      <c r="K330" s="38"/>
      <c r="L330" s="41"/>
      <c r="M330" s="196"/>
      <c r="N330" s="197"/>
      <c r="O330" s="66"/>
      <c r="P330" s="66"/>
      <c r="Q330" s="66"/>
      <c r="R330" s="66"/>
      <c r="S330" s="66"/>
      <c r="T330" s="67"/>
      <c r="U330" s="36"/>
      <c r="V330" s="36"/>
      <c r="W330" s="36"/>
      <c r="X330" s="36"/>
      <c r="Y330" s="36"/>
      <c r="Z330" s="36"/>
      <c r="AA330" s="36"/>
      <c r="AB330" s="36"/>
      <c r="AC330" s="36"/>
      <c r="AD330" s="36"/>
      <c r="AE330" s="36"/>
      <c r="AT330" s="19" t="s">
        <v>240</v>
      </c>
      <c r="AU330" s="19" t="s">
        <v>85</v>
      </c>
    </row>
    <row r="331" spans="1:65" s="13" customFormat="1" ht="10.199999999999999">
      <c r="B331" s="200"/>
      <c r="C331" s="201"/>
      <c r="D331" s="198" t="s">
        <v>244</v>
      </c>
      <c r="E331" s="202" t="s">
        <v>19</v>
      </c>
      <c r="F331" s="203" t="s">
        <v>7083</v>
      </c>
      <c r="G331" s="201"/>
      <c r="H331" s="204">
        <v>17.945</v>
      </c>
      <c r="I331" s="205"/>
      <c r="J331" s="201"/>
      <c r="K331" s="201"/>
      <c r="L331" s="206"/>
      <c r="M331" s="207"/>
      <c r="N331" s="208"/>
      <c r="O331" s="208"/>
      <c r="P331" s="208"/>
      <c r="Q331" s="208"/>
      <c r="R331" s="208"/>
      <c r="S331" s="208"/>
      <c r="T331" s="209"/>
      <c r="AT331" s="210" t="s">
        <v>244</v>
      </c>
      <c r="AU331" s="210" t="s">
        <v>85</v>
      </c>
      <c r="AV331" s="13" t="s">
        <v>85</v>
      </c>
      <c r="AW331" s="13" t="s">
        <v>37</v>
      </c>
      <c r="AX331" s="13" t="s">
        <v>76</v>
      </c>
      <c r="AY331" s="210" t="s">
        <v>232</v>
      </c>
    </row>
    <row r="332" spans="1:65" s="15" customFormat="1" ht="10.199999999999999">
      <c r="B332" s="222"/>
      <c r="C332" s="223"/>
      <c r="D332" s="198" t="s">
        <v>244</v>
      </c>
      <c r="E332" s="224" t="s">
        <v>19</v>
      </c>
      <c r="F332" s="225" t="s">
        <v>7084</v>
      </c>
      <c r="G332" s="223"/>
      <c r="H332" s="224" t="s">
        <v>19</v>
      </c>
      <c r="I332" s="226"/>
      <c r="J332" s="223"/>
      <c r="K332" s="223"/>
      <c r="L332" s="227"/>
      <c r="M332" s="228"/>
      <c r="N332" s="229"/>
      <c r="O332" s="229"/>
      <c r="P332" s="229"/>
      <c r="Q332" s="229"/>
      <c r="R332" s="229"/>
      <c r="S332" s="229"/>
      <c r="T332" s="230"/>
      <c r="AT332" s="231" t="s">
        <v>244</v>
      </c>
      <c r="AU332" s="231" t="s">
        <v>85</v>
      </c>
      <c r="AV332" s="15" t="s">
        <v>83</v>
      </c>
      <c r="AW332" s="15" t="s">
        <v>37</v>
      </c>
      <c r="AX332" s="15" t="s">
        <v>76</v>
      </c>
      <c r="AY332" s="231" t="s">
        <v>232</v>
      </c>
    </row>
    <row r="333" spans="1:65" s="13" customFormat="1" ht="10.199999999999999">
      <c r="B333" s="200"/>
      <c r="C333" s="201"/>
      <c r="D333" s="198" t="s">
        <v>244</v>
      </c>
      <c r="E333" s="202" t="s">
        <v>19</v>
      </c>
      <c r="F333" s="203" t="s">
        <v>7085</v>
      </c>
      <c r="G333" s="201"/>
      <c r="H333" s="204">
        <v>156.19999999999999</v>
      </c>
      <c r="I333" s="205"/>
      <c r="J333" s="201"/>
      <c r="K333" s="201"/>
      <c r="L333" s="206"/>
      <c r="M333" s="207"/>
      <c r="N333" s="208"/>
      <c r="O333" s="208"/>
      <c r="P333" s="208"/>
      <c r="Q333" s="208"/>
      <c r="R333" s="208"/>
      <c r="S333" s="208"/>
      <c r="T333" s="209"/>
      <c r="AT333" s="210" t="s">
        <v>244</v>
      </c>
      <c r="AU333" s="210" t="s">
        <v>85</v>
      </c>
      <c r="AV333" s="13" t="s">
        <v>85</v>
      </c>
      <c r="AW333" s="13" t="s">
        <v>37</v>
      </c>
      <c r="AX333" s="13" t="s">
        <v>76</v>
      </c>
      <c r="AY333" s="210" t="s">
        <v>232</v>
      </c>
    </row>
    <row r="334" spans="1:65" s="14" customFormat="1" ht="10.199999999999999">
      <c r="B334" s="211"/>
      <c r="C334" s="212"/>
      <c r="D334" s="198" t="s">
        <v>244</v>
      </c>
      <c r="E334" s="213" t="s">
        <v>19</v>
      </c>
      <c r="F334" s="214" t="s">
        <v>248</v>
      </c>
      <c r="G334" s="212"/>
      <c r="H334" s="215">
        <v>174.14499999999998</v>
      </c>
      <c r="I334" s="216"/>
      <c r="J334" s="212"/>
      <c r="K334" s="212"/>
      <c r="L334" s="217"/>
      <c r="M334" s="271"/>
      <c r="N334" s="272"/>
      <c r="O334" s="272"/>
      <c r="P334" s="272"/>
      <c r="Q334" s="272"/>
      <c r="R334" s="272"/>
      <c r="S334" s="272"/>
      <c r="T334" s="273"/>
      <c r="AT334" s="221" t="s">
        <v>244</v>
      </c>
      <c r="AU334" s="221" t="s">
        <v>85</v>
      </c>
      <c r="AV334" s="14" t="s">
        <v>139</v>
      </c>
      <c r="AW334" s="14" t="s">
        <v>37</v>
      </c>
      <c r="AX334" s="14" t="s">
        <v>83</v>
      </c>
      <c r="AY334" s="221" t="s">
        <v>232</v>
      </c>
    </row>
    <row r="335" spans="1:65" s="2" customFormat="1" ht="6.9" customHeight="1">
      <c r="A335" s="36"/>
      <c r="B335" s="49"/>
      <c r="C335" s="50"/>
      <c r="D335" s="50"/>
      <c r="E335" s="50"/>
      <c r="F335" s="50"/>
      <c r="G335" s="50"/>
      <c r="H335" s="50"/>
      <c r="I335" s="50"/>
      <c r="J335" s="50"/>
      <c r="K335" s="50"/>
      <c r="L335" s="41"/>
      <c r="M335" s="36"/>
      <c r="O335" s="36"/>
      <c r="P335" s="36"/>
      <c r="Q335" s="36"/>
      <c r="R335" s="36"/>
      <c r="S335" s="36"/>
      <c r="T335" s="36"/>
      <c r="U335" s="36"/>
      <c r="V335" s="36"/>
      <c r="W335" s="36"/>
      <c r="X335" s="36"/>
      <c r="Y335" s="36"/>
      <c r="Z335" s="36"/>
      <c r="AA335" s="36"/>
      <c r="AB335" s="36"/>
      <c r="AC335" s="36"/>
      <c r="AD335" s="36"/>
      <c r="AE335" s="36"/>
    </row>
  </sheetData>
  <sheetProtection algorithmName="SHA-512" hashValue="ydCu5DwKhYP4+gIPuurUiaNOCUpzKYtXPNf38vtQ4hr/N9yTJyWuATslF9lh6jLlre6Jxl+oMGvDE32+sBAq+Q==" saltValue="bYkQaugcCPm3RWnM17ZW4bs0bwE3UnOhJ50zPP2rc7d5LNHT5cdmm/ic3n8jeoH0QmDdXGQUzFGNcDRZUi8jOQ==" spinCount="100000" sheet="1" objects="1" scenarios="1" formatColumns="0" formatRows="0" autoFilter="0"/>
  <autoFilter ref="C105:K334" xr:uid="{00000000-0009-0000-0000-000011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0" r:id="rId1" xr:uid="{00000000-0004-0000-1100-000000000000}"/>
    <hyperlink ref="F114" r:id="rId2" xr:uid="{00000000-0004-0000-1100-000001000000}"/>
    <hyperlink ref="F120" r:id="rId3" xr:uid="{00000000-0004-0000-1100-000002000000}"/>
    <hyperlink ref="F123" r:id="rId4" xr:uid="{00000000-0004-0000-1100-000003000000}"/>
    <hyperlink ref="F126" r:id="rId5" xr:uid="{00000000-0004-0000-1100-000004000000}"/>
    <hyperlink ref="F131" r:id="rId6" xr:uid="{00000000-0004-0000-1100-000005000000}"/>
    <hyperlink ref="F135" r:id="rId7" xr:uid="{00000000-0004-0000-1100-000006000000}"/>
    <hyperlink ref="F139" r:id="rId8" xr:uid="{00000000-0004-0000-1100-000007000000}"/>
    <hyperlink ref="F142" r:id="rId9" xr:uid="{00000000-0004-0000-1100-000008000000}"/>
    <hyperlink ref="F145" r:id="rId10" xr:uid="{00000000-0004-0000-1100-000009000000}"/>
    <hyperlink ref="F148" r:id="rId11" xr:uid="{00000000-0004-0000-1100-00000A000000}"/>
    <hyperlink ref="F152" r:id="rId12" xr:uid="{00000000-0004-0000-1100-00000B000000}"/>
    <hyperlink ref="F156" r:id="rId13" xr:uid="{00000000-0004-0000-1100-00000C000000}"/>
    <hyperlink ref="F160" r:id="rId14" xr:uid="{00000000-0004-0000-1100-00000D000000}"/>
    <hyperlink ref="F165" r:id="rId15" xr:uid="{00000000-0004-0000-1100-00000E000000}"/>
    <hyperlink ref="F169" r:id="rId16" xr:uid="{00000000-0004-0000-1100-00000F000000}"/>
    <hyperlink ref="F176" r:id="rId17" xr:uid="{00000000-0004-0000-1100-000010000000}"/>
    <hyperlink ref="F180" r:id="rId18" xr:uid="{00000000-0004-0000-1100-000011000000}"/>
    <hyperlink ref="F183" r:id="rId19" xr:uid="{00000000-0004-0000-1100-000012000000}"/>
    <hyperlink ref="F189" r:id="rId20" xr:uid="{00000000-0004-0000-1100-000013000000}"/>
    <hyperlink ref="F193" r:id="rId21" xr:uid="{00000000-0004-0000-1100-000014000000}"/>
    <hyperlink ref="F198" r:id="rId22" xr:uid="{00000000-0004-0000-1100-000015000000}"/>
    <hyperlink ref="F201" r:id="rId23" xr:uid="{00000000-0004-0000-1100-000016000000}"/>
    <hyperlink ref="F204" r:id="rId24" xr:uid="{00000000-0004-0000-1100-000017000000}"/>
    <hyperlink ref="F208" r:id="rId25" xr:uid="{00000000-0004-0000-1100-000018000000}"/>
    <hyperlink ref="F212" r:id="rId26" xr:uid="{00000000-0004-0000-1100-000019000000}"/>
    <hyperlink ref="F217" r:id="rId27" xr:uid="{00000000-0004-0000-1100-00001A000000}"/>
    <hyperlink ref="F221" r:id="rId28" xr:uid="{00000000-0004-0000-1100-00001B000000}"/>
    <hyperlink ref="F225" r:id="rId29" xr:uid="{00000000-0004-0000-1100-00001C000000}"/>
    <hyperlink ref="F229" r:id="rId30" xr:uid="{00000000-0004-0000-1100-00001D000000}"/>
    <hyperlink ref="F233" r:id="rId31" xr:uid="{00000000-0004-0000-1100-00001E000000}"/>
    <hyperlink ref="F237" r:id="rId32" xr:uid="{00000000-0004-0000-1100-00001F000000}"/>
    <hyperlink ref="F240" r:id="rId33" xr:uid="{00000000-0004-0000-1100-000020000000}"/>
    <hyperlink ref="F242" r:id="rId34" xr:uid="{00000000-0004-0000-1100-000021000000}"/>
    <hyperlink ref="F246" r:id="rId35" xr:uid="{00000000-0004-0000-1100-000022000000}"/>
    <hyperlink ref="F251" r:id="rId36" xr:uid="{00000000-0004-0000-1100-000023000000}"/>
    <hyperlink ref="F254" r:id="rId37" xr:uid="{00000000-0004-0000-1100-000024000000}"/>
    <hyperlink ref="F261" r:id="rId38" xr:uid="{00000000-0004-0000-1100-000025000000}"/>
    <hyperlink ref="F265" r:id="rId39" xr:uid="{00000000-0004-0000-1100-000026000000}"/>
    <hyperlink ref="F270" r:id="rId40" xr:uid="{00000000-0004-0000-1100-000027000000}"/>
    <hyperlink ref="F274" r:id="rId41" xr:uid="{00000000-0004-0000-1100-000028000000}"/>
    <hyperlink ref="F277" r:id="rId42" xr:uid="{00000000-0004-0000-1100-000029000000}"/>
    <hyperlink ref="F279" r:id="rId43" xr:uid="{00000000-0004-0000-1100-00002A000000}"/>
    <hyperlink ref="F282" r:id="rId44" xr:uid="{00000000-0004-0000-1100-00002B000000}"/>
    <hyperlink ref="F284" r:id="rId45" xr:uid="{00000000-0004-0000-1100-00002C000000}"/>
    <hyperlink ref="F286" r:id="rId46" xr:uid="{00000000-0004-0000-1100-00002D000000}"/>
    <hyperlink ref="F290" r:id="rId47" xr:uid="{00000000-0004-0000-1100-00002E000000}"/>
    <hyperlink ref="F295" r:id="rId48" xr:uid="{00000000-0004-0000-1100-00002F000000}"/>
    <hyperlink ref="F298" r:id="rId49" xr:uid="{00000000-0004-0000-1100-000030000000}"/>
    <hyperlink ref="F304" r:id="rId50" xr:uid="{00000000-0004-0000-1100-000031000000}"/>
    <hyperlink ref="F308" r:id="rId51" xr:uid="{00000000-0004-0000-1100-000032000000}"/>
    <hyperlink ref="F311" r:id="rId52" xr:uid="{00000000-0004-0000-1100-000033000000}"/>
    <hyperlink ref="F313" r:id="rId53" xr:uid="{00000000-0004-0000-1100-000034000000}"/>
    <hyperlink ref="F316" r:id="rId54" xr:uid="{00000000-0004-0000-1100-000035000000}"/>
    <hyperlink ref="F319" r:id="rId55" xr:uid="{00000000-0004-0000-1100-000036000000}"/>
    <hyperlink ref="F322" r:id="rId56" xr:uid="{00000000-0004-0000-1100-000037000000}"/>
    <hyperlink ref="F325" r:id="rId57" xr:uid="{00000000-0004-0000-1100-000038000000}"/>
    <hyperlink ref="F330" r:id="rId58" xr:uid="{00000000-0004-0000-1100-00003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9"/>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2:BM24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157</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6927</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7086</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ROUND(J103,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ROUND((SUM(BE103:BE247)),  2)</f>
        <v>0</v>
      </c>
      <c r="G37" s="36"/>
      <c r="H37" s="36"/>
      <c r="I37" s="126">
        <v>0.21</v>
      </c>
      <c r="J37" s="125">
        <f>ROUND(((SUM(BE103:BE247))*I37),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ROUND((SUM(BF103:BF247)),  2)</f>
        <v>0</v>
      </c>
      <c r="G38" s="36"/>
      <c r="H38" s="36"/>
      <c r="I38" s="126">
        <v>0.15</v>
      </c>
      <c r="J38" s="125">
        <f>ROUND(((SUM(BF103:BF247))*I38),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ROUND((SUM(BG103:BG247)),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ROUND((SUM(BH103:BH247)),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ROUND((SUM(BI103:BI247)),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6927</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 .4NED - Zdravotnětechnické instalace</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J103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195</v>
      </c>
      <c r="E68" s="145"/>
      <c r="F68" s="145"/>
      <c r="G68" s="145"/>
      <c r="H68" s="145"/>
      <c r="I68" s="145"/>
      <c r="J68" s="146">
        <f>J104</f>
        <v>0</v>
      </c>
      <c r="K68" s="143"/>
      <c r="L68" s="147"/>
    </row>
    <row r="69" spans="1:47" s="10" customFormat="1" ht="19.95" customHeight="1">
      <c r="B69" s="148"/>
      <c r="C69" s="98"/>
      <c r="D69" s="149" t="s">
        <v>196</v>
      </c>
      <c r="E69" s="150"/>
      <c r="F69" s="150"/>
      <c r="G69" s="150"/>
      <c r="H69" s="150"/>
      <c r="I69" s="150"/>
      <c r="J69" s="151">
        <f>J105</f>
        <v>0</v>
      </c>
      <c r="K69" s="98"/>
      <c r="L69" s="152"/>
    </row>
    <row r="70" spans="1:47" s="10" customFormat="1" ht="19.95" customHeight="1">
      <c r="B70" s="148"/>
      <c r="C70" s="98"/>
      <c r="D70" s="149" t="s">
        <v>198</v>
      </c>
      <c r="E70" s="150"/>
      <c r="F70" s="150"/>
      <c r="G70" s="150"/>
      <c r="H70" s="150"/>
      <c r="I70" s="150"/>
      <c r="J70" s="151">
        <f>J158</f>
        <v>0</v>
      </c>
      <c r="K70" s="98"/>
      <c r="L70" s="152"/>
    </row>
    <row r="71" spans="1:47" s="10" customFormat="1" ht="19.95" customHeight="1">
      <c r="B71" s="148"/>
      <c r="C71" s="98"/>
      <c r="D71" s="149" t="s">
        <v>6030</v>
      </c>
      <c r="E71" s="150"/>
      <c r="F71" s="150"/>
      <c r="G71" s="150"/>
      <c r="H71" s="150"/>
      <c r="I71" s="150"/>
      <c r="J71" s="151">
        <f>J165</f>
        <v>0</v>
      </c>
      <c r="K71" s="98"/>
      <c r="L71" s="152"/>
    </row>
    <row r="72" spans="1:47" s="10" customFormat="1" ht="19.95" customHeight="1">
      <c r="B72" s="148"/>
      <c r="C72" s="98"/>
      <c r="D72" s="149" t="s">
        <v>7087</v>
      </c>
      <c r="E72" s="150"/>
      <c r="F72" s="150"/>
      <c r="G72" s="150"/>
      <c r="H72" s="150"/>
      <c r="I72" s="150"/>
      <c r="J72" s="151">
        <f>J178</f>
        <v>0</v>
      </c>
      <c r="K72" s="98"/>
      <c r="L72" s="152"/>
    </row>
    <row r="73" spans="1:47" s="10" customFormat="1" ht="19.95" customHeight="1">
      <c r="B73" s="148"/>
      <c r="C73" s="98"/>
      <c r="D73" s="149" t="s">
        <v>6031</v>
      </c>
      <c r="E73" s="150"/>
      <c r="F73" s="150"/>
      <c r="G73" s="150"/>
      <c r="H73" s="150"/>
      <c r="I73" s="150"/>
      <c r="J73" s="151">
        <f>J183</f>
        <v>0</v>
      </c>
      <c r="K73" s="98"/>
      <c r="L73" s="152"/>
    </row>
    <row r="74" spans="1:47" s="10" customFormat="1" ht="19.95" customHeight="1">
      <c r="B74" s="148"/>
      <c r="C74" s="98"/>
      <c r="D74" s="149" t="s">
        <v>202</v>
      </c>
      <c r="E74" s="150"/>
      <c r="F74" s="150"/>
      <c r="G74" s="150"/>
      <c r="H74" s="150"/>
      <c r="I74" s="150"/>
      <c r="J74" s="151">
        <f>J186</f>
        <v>0</v>
      </c>
      <c r="K74" s="98"/>
      <c r="L74" s="152"/>
    </row>
    <row r="75" spans="1:47" s="10" customFormat="1" ht="19.95" customHeight="1">
      <c r="B75" s="148"/>
      <c r="C75" s="98"/>
      <c r="D75" s="149" t="s">
        <v>203</v>
      </c>
      <c r="E75" s="150"/>
      <c r="F75" s="150"/>
      <c r="G75" s="150"/>
      <c r="H75" s="150"/>
      <c r="I75" s="150"/>
      <c r="J75" s="151">
        <f>J200</f>
        <v>0</v>
      </c>
      <c r="K75" s="98"/>
      <c r="L75" s="152"/>
    </row>
    <row r="76" spans="1:47" s="9" customFormat="1" ht="24.9" customHeight="1">
      <c r="B76" s="142"/>
      <c r="C76" s="143"/>
      <c r="D76" s="144" t="s">
        <v>204</v>
      </c>
      <c r="E76" s="145"/>
      <c r="F76" s="145"/>
      <c r="G76" s="145"/>
      <c r="H76" s="145"/>
      <c r="I76" s="145"/>
      <c r="J76" s="146">
        <f>J205</f>
        <v>0</v>
      </c>
      <c r="K76" s="143"/>
      <c r="L76" s="147"/>
    </row>
    <row r="77" spans="1:47" s="10" customFormat="1" ht="19.95" customHeight="1">
      <c r="B77" s="148"/>
      <c r="C77" s="98"/>
      <c r="D77" s="149" t="s">
        <v>1709</v>
      </c>
      <c r="E77" s="150"/>
      <c r="F77" s="150"/>
      <c r="G77" s="150"/>
      <c r="H77" s="150"/>
      <c r="I77" s="150"/>
      <c r="J77" s="151">
        <f>J206</f>
        <v>0</v>
      </c>
      <c r="K77" s="98"/>
      <c r="L77" s="152"/>
    </row>
    <row r="78" spans="1:47" s="10" customFormat="1" ht="19.95" customHeight="1">
      <c r="B78" s="148"/>
      <c r="C78" s="98"/>
      <c r="D78" s="149" t="s">
        <v>6033</v>
      </c>
      <c r="E78" s="150"/>
      <c r="F78" s="150"/>
      <c r="G78" s="150"/>
      <c r="H78" s="150"/>
      <c r="I78" s="150"/>
      <c r="J78" s="151">
        <f>J240</f>
        <v>0</v>
      </c>
      <c r="K78" s="98"/>
      <c r="L78" s="152"/>
    </row>
    <row r="79" spans="1:47" s="10" customFormat="1" ht="19.95" customHeight="1">
      <c r="B79" s="148"/>
      <c r="C79" s="98"/>
      <c r="D79" s="149" t="s">
        <v>6035</v>
      </c>
      <c r="E79" s="150"/>
      <c r="F79" s="150"/>
      <c r="G79" s="150"/>
      <c r="H79" s="150"/>
      <c r="I79" s="150"/>
      <c r="J79" s="151">
        <f>J246</f>
        <v>0</v>
      </c>
      <c r="K79" s="98"/>
      <c r="L79" s="152"/>
    </row>
    <row r="80" spans="1:47" s="2" customFormat="1" ht="21.75"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31" s="2" customFormat="1" ht="6.9" customHeight="1">
      <c r="A81" s="36"/>
      <c r="B81" s="49"/>
      <c r="C81" s="50"/>
      <c r="D81" s="50"/>
      <c r="E81" s="50"/>
      <c r="F81" s="50"/>
      <c r="G81" s="50"/>
      <c r="H81" s="50"/>
      <c r="I81" s="50"/>
      <c r="J81" s="50"/>
      <c r="K81" s="50"/>
      <c r="L81" s="116"/>
      <c r="S81" s="36"/>
      <c r="T81" s="36"/>
      <c r="U81" s="36"/>
      <c r="V81" s="36"/>
      <c r="W81" s="36"/>
      <c r="X81" s="36"/>
      <c r="Y81" s="36"/>
      <c r="Z81" s="36"/>
      <c r="AA81" s="36"/>
      <c r="AB81" s="36"/>
      <c r="AC81" s="36"/>
      <c r="AD81" s="36"/>
      <c r="AE81" s="36"/>
    </row>
    <row r="85" spans="1:31" s="2" customFormat="1" ht="6.9" customHeight="1">
      <c r="A85" s="36"/>
      <c r="B85" s="51"/>
      <c r="C85" s="52"/>
      <c r="D85" s="52"/>
      <c r="E85" s="52"/>
      <c r="F85" s="52"/>
      <c r="G85" s="52"/>
      <c r="H85" s="52"/>
      <c r="I85" s="52"/>
      <c r="J85" s="52"/>
      <c r="K85" s="52"/>
      <c r="L85" s="116"/>
      <c r="S85" s="36"/>
      <c r="T85" s="36"/>
      <c r="U85" s="36"/>
      <c r="V85" s="36"/>
      <c r="W85" s="36"/>
      <c r="X85" s="36"/>
      <c r="Y85" s="36"/>
      <c r="Z85" s="36"/>
      <c r="AA85" s="36"/>
      <c r="AB85" s="36"/>
      <c r="AC85" s="36"/>
      <c r="AD85" s="36"/>
      <c r="AE85" s="36"/>
    </row>
    <row r="86" spans="1:31" s="2" customFormat="1" ht="24.9" customHeight="1">
      <c r="A86" s="36"/>
      <c r="B86" s="37"/>
      <c r="C86" s="25" t="s">
        <v>217</v>
      </c>
      <c r="D86" s="38"/>
      <c r="E86" s="38"/>
      <c r="F86" s="38"/>
      <c r="G86" s="38"/>
      <c r="H86" s="38"/>
      <c r="I86" s="38"/>
      <c r="J86" s="38"/>
      <c r="K86" s="38"/>
      <c r="L86" s="116"/>
      <c r="S86" s="36"/>
      <c r="T86" s="36"/>
      <c r="U86" s="36"/>
      <c r="V86" s="36"/>
      <c r="W86" s="36"/>
      <c r="X86" s="36"/>
      <c r="Y86" s="36"/>
      <c r="Z86" s="36"/>
      <c r="AA86" s="36"/>
      <c r="AB86" s="36"/>
      <c r="AC86" s="36"/>
      <c r="AD86" s="36"/>
      <c r="AE86" s="36"/>
    </row>
    <row r="87" spans="1:31" s="2" customFormat="1" ht="6.9" customHeight="1">
      <c r="A87" s="36"/>
      <c r="B87" s="37"/>
      <c r="C87" s="38"/>
      <c r="D87" s="38"/>
      <c r="E87" s="38"/>
      <c r="F87" s="38"/>
      <c r="G87" s="38"/>
      <c r="H87" s="38"/>
      <c r="I87" s="38"/>
      <c r="J87" s="38"/>
      <c r="K87" s="38"/>
      <c r="L87" s="116"/>
      <c r="S87" s="36"/>
      <c r="T87" s="36"/>
      <c r="U87" s="36"/>
      <c r="V87" s="36"/>
      <c r="W87" s="36"/>
      <c r="X87" s="36"/>
      <c r="Y87" s="36"/>
      <c r="Z87" s="36"/>
      <c r="AA87" s="36"/>
      <c r="AB87" s="36"/>
      <c r="AC87" s="36"/>
      <c r="AD87" s="36"/>
      <c r="AE87" s="36"/>
    </row>
    <row r="88" spans="1:31" s="2" customFormat="1" ht="12" customHeight="1">
      <c r="A88" s="36"/>
      <c r="B88" s="37"/>
      <c r="C88" s="31" t="s">
        <v>16</v>
      </c>
      <c r="D88" s="38"/>
      <c r="E88" s="38"/>
      <c r="F88" s="38"/>
      <c r="G88" s="38"/>
      <c r="H88" s="38"/>
      <c r="I88" s="38"/>
      <c r="J88" s="38"/>
      <c r="K88" s="38"/>
      <c r="L88" s="116"/>
      <c r="S88" s="36"/>
      <c r="T88" s="36"/>
      <c r="U88" s="36"/>
      <c r="V88" s="36"/>
      <c r="W88" s="36"/>
      <c r="X88" s="36"/>
      <c r="Y88" s="36"/>
      <c r="Z88" s="36"/>
      <c r="AA88" s="36"/>
      <c r="AB88" s="36"/>
      <c r="AC88" s="36"/>
      <c r="AD88" s="36"/>
      <c r="AE88" s="36"/>
    </row>
    <row r="89" spans="1:31" s="2" customFormat="1" ht="16.5" customHeight="1">
      <c r="A89" s="36"/>
      <c r="B89" s="37"/>
      <c r="C89" s="38"/>
      <c r="D89" s="38"/>
      <c r="E89" s="408" t="str">
        <f>E7</f>
        <v>Stavební úpravy domu č.p. 219 a domu č.p. 1405 v Dělnické ulici v Ústí nad Orlicí</v>
      </c>
      <c r="F89" s="409"/>
      <c r="G89" s="409"/>
      <c r="H89" s="409"/>
      <c r="I89" s="38"/>
      <c r="J89" s="38"/>
      <c r="K89" s="38"/>
      <c r="L89" s="116"/>
      <c r="S89" s="36"/>
      <c r="T89" s="36"/>
      <c r="U89" s="36"/>
      <c r="V89" s="36"/>
      <c r="W89" s="36"/>
      <c r="X89" s="36"/>
      <c r="Y89" s="36"/>
      <c r="Z89" s="36"/>
      <c r="AA89" s="36"/>
      <c r="AB89" s="36"/>
      <c r="AC89" s="36"/>
      <c r="AD89" s="36"/>
      <c r="AE89" s="36"/>
    </row>
    <row r="90" spans="1:31" s="1" customFormat="1" ht="12" customHeight="1">
      <c r="B90" s="23"/>
      <c r="C90" s="31" t="s">
        <v>185</v>
      </c>
      <c r="D90" s="24"/>
      <c r="E90" s="24"/>
      <c r="F90" s="24"/>
      <c r="G90" s="24"/>
      <c r="H90" s="24"/>
      <c r="I90" s="24"/>
      <c r="J90" s="24"/>
      <c r="K90" s="24"/>
      <c r="L90" s="22"/>
    </row>
    <row r="91" spans="1:31" s="1" customFormat="1" ht="16.5" customHeight="1">
      <c r="B91" s="23"/>
      <c r="C91" s="24"/>
      <c r="D91" s="24"/>
      <c r="E91" s="408" t="s">
        <v>3498</v>
      </c>
      <c r="F91" s="359"/>
      <c r="G91" s="359"/>
      <c r="H91" s="359"/>
      <c r="I91" s="24"/>
      <c r="J91" s="24"/>
      <c r="K91" s="24"/>
      <c r="L91" s="22"/>
    </row>
    <row r="92" spans="1:31" s="1" customFormat="1" ht="12" customHeight="1">
      <c r="B92" s="23"/>
      <c r="C92" s="31" t="s">
        <v>187</v>
      </c>
      <c r="D92" s="24"/>
      <c r="E92" s="24"/>
      <c r="F92" s="24"/>
      <c r="G92" s="24"/>
      <c r="H92" s="24"/>
      <c r="I92" s="24"/>
      <c r="J92" s="24"/>
      <c r="K92" s="24"/>
      <c r="L92" s="22"/>
    </row>
    <row r="93" spans="1:31" s="2" customFormat="1" ht="16.5" customHeight="1">
      <c r="A93" s="36"/>
      <c r="B93" s="37"/>
      <c r="C93" s="38"/>
      <c r="D93" s="38"/>
      <c r="E93" s="410" t="s">
        <v>6927</v>
      </c>
      <c r="F93" s="411"/>
      <c r="G93" s="411"/>
      <c r="H93" s="411"/>
      <c r="I93" s="38"/>
      <c r="J93" s="38"/>
      <c r="K93" s="38"/>
      <c r="L93" s="116"/>
      <c r="S93" s="36"/>
      <c r="T93" s="36"/>
      <c r="U93" s="36"/>
      <c r="V93" s="36"/>
      <c r="W93" s="36"/>
      <c r="X93" s="36"/>
      <c r="Y93" s="36"/>
      <c r="Z93" s="36"/>
      <c r="AA93" s="36"/>
      <c r="AB93" s="36"/>
      <c r="AC93" s="36"/>
      <c r="AD93" s="36"/>
      <c r="AE93" s="36"/>
    </row>
    <row r="94" spans="1:31" s="2" customFormat="1" ht="12" customHeight="1">
      <c r="A94" s="36"/>
      <c r="B94" s="37"/>
      <c r="C94" s="31" t="s">
        <v>189</v>
      </c>
      <c r="D94" s="38"/>
      <c r="E94" s="38"/>
      <c r="F94" s="38"/>
      <c r="G94" s="38"/>
      <c r="H94" s="38"/>
      <c r="I94" s="38"/>
      <c r="J94" s="38"/>
      <c r="K94" s="38"/>
      <c r="L94" s="116"/>
      <c r="S94" s="36"/>
      <c r="T94" s="36"/>
      <c r="U94" s="36"/>
      <c r="V94" s="36"/>
      <c r="W94" s="36"/>
      <c r="X94" s="36"/>
      <c r="Y94" s="36"/>
      <c r="Z94" s="36"/>
      <c r="AA94" s="36"/>
      <c r="AB94" s="36"/>
      <c r="AC94" s="36"/>
      <c r="AD94" s="36"/>
      <c r="AE94" s="36"/>
    </row>
    <row r="95" spans="1:31" s="2" customFormat="1" ht="16.5" customHeight="1">
      <c r="A95" s="36"/>
      <c r="B95" s="37"/>
      <c r="C95" s="38"/>
      <c r="D95" s="38"/>
      <c r="E95" s="381" t="str">
        <f>E13</f>
        <v>SO 02 D.1 .4NED - Zdravotnětechnické instalace</v>
      </c>
      <c r="F95" s="411"/>
      <c r="G95" s="411"/>
      <c r="H95" s="411"/>
      <c r="I95" s="38"/>
      <c r="J95" s="38"/>
      <c r="K95" s="38"/>
      <c r="L95" s="116"/>
      <c r="S95" s="36"/>
      <c r="T95" s="36"/>
      <c r="U95" s="36"/>
      <c r="V95" s="36"/>
      <c r="W95" s="36"/>
      <c r="X95" s="36"/>
      <c r="Y95" s="36"/>
      <c r="Z95" s="36"/>
      <c r="AA95" s="36"/>
      <c r="AB95" s="36"/>
      <c r="AC95" s="36"/>
      <c r="AD95" s="36"/>
      <c r="AE95" s="36"/>
    </row>
    <row r="96" spans="1:31" s="2" customFormat="1" ht="6.9" customHeight="1">
      <c r="A96" s="36"/>
      <c r="B96" s="37"/>
      <c r="C96" s="38"/>
      <c r="D96" s="38"/>
      <c r="E96" s="38"/>
      <c r="F96" s="38"/>
      <c r="G96" s="38"/>
      <c r="H96" s="38"/>
      <c r="I96" s="38"/>
      <c r="J96" s="38"/>
      <c r="K96" s="38"/>
      <c r="L96" s="116"/>
      <c r="S96" s="36"/>
      <c r="T96" s="36"/>
      <c r="U96" s="36"/>
      <c r="V96" s="36"/>
      <c r="W96" s="36"/>
      <c r="X96" s="36"/>
      <c r="Y96" s="36"/>
      <c r="Z96" s="36"/>
      <c r="AA96" s="36"/>
      <c r="AB96" s="36"/>
      <c r="AC96" s="36"/>
      <c r="AD96" s="36"/>
      <c r="AE96" s="36"/>
    </row>
    <row r="97" spans="1:65" s="2" customFormat="1" ht="12" customHeight="1">
      <c r="A97" s="36"/>
      <c r="B97" s="37"/>
      <c r="C97" s="31" t="s">
        <v>21</v>
      </c>
      <c r="D97" s="38"/>
      <c r="E97" s="38"/>
      <c r="F97" s="29" t="str">
        <f>F16</f>
        <v>K.ú. Ústí nad Orlicí p.č.st.1642 st. 3159</v>
      </c>
      <c r="G97" s="38"/>
      <c r="H97" s="38"/>
      <c r="I97" s="31" t="s">
        <v>23</v>
      </c>
      <c r="J97" s="61" t="str">
        <f>IF(J16="","",J16)</f>
        <v>23. 2. 2021</v>
      </c>
      <c r="K97" s="38"/>
      <c r="L97" s="116"/>
      <c r="S97" s="36"/>
      <c r="T97" s="36"/>
      <c r="U97" s="36"/>
      <c r="V97" s="36"/>
      <c r="W97" s="36"/>
      <c r="X97" s="36"/>
      <c r="Y97" s="36"/>
      <c r="Z97" s="36"/>
      <c r="AA97" s="36"/>
      <c r="AB97" s="36"/>
      <c r="AC97" s="36"/>
      <c r="AD97" s="36"/>
      <c r="AE97" s="36"/>
    </row>
    <row r="98" spans="1:65" s="2" customFormat="1" ht="6.9" customHeight="1">
      <c r="A98" s="36"/>
      <c r="B98" s="37"/>
      <c r="C98" s="38"/>
      <c r="D98" s="38"/>
      <c r="E98" s="38"/>
      <c r="F98" s="38"/>
      <c r="G98" s="38"/>
      <c r="H98" s="38"/>
      <c r="I98" s="38"/>
      <c r="J98" s="38"/>
      <c r="K98" s="38"/>
      <c r="L98" s="116"/>
      <c r="S98" s="36"/>
      <c r="T98" s="36"/>
      <c r="U98" s="36"/>
      <c r="V98" s="36"/>
      <c r="W98" s="36"/>
      <c r="X98" s="36"/>
      <c r="Y98" s="36"/>
      <c r="Z98" s="36"/>
      <c r="AA98" s="36"/>
      <c r="AB98" s="36"/>
      <c r="AC98" s="36"/>
      <c r="AD98" s="36"/>
      <c r="AE98" s="36"/>
    </row>
    <row r="99" spans="1:65" s="2" customFormat="1" ht="54.45" customHeight="1">
      <c r="A99" s="36"/>
      <c r="B99" s="37"/>
      <c r="C99" s="31" t="s">
        <v>25</v>
      </c>
      <c r="D99" s="38"/>
      <c r="E99" s="38"/>
      <c r="F99" s="29" t="str">
        <f>E19</f>
        <v>Město Ústí nad Orlicí, Sychrova 16, 56224 Ústí nO</v>
      </c>
      <c r="G99" s="38"/>
      <c r="H99" s="38"/>
      <c r="I99" s="31" t="s">
        <v>33</v>
      </c>
      <c r="J99" s="34" t="str">
        <f>E25</f>
        <v>BKN,spol.s r.o.Vladislavova 29/I,566 01Vysoké Mýto</v>
      </c>
      <c r="K99" s="38"/>
      <c r="L99" s="116"/>
      <c r="S99" s="36"/>
      <c r="T99" s="36"/>
      <c r="U99" s="36"/>
      <c r="V99" s="36"/>
      <c r="W99" s="36"/>
      <c r="X99" s="36"/>
      <c r="Y99" s="36"/>
      <c r="Z99" s="36"/>
      <c r="AA99" s="36"/>
      <c r="AB99" s="36"/>
      <c r="AC99" s="36"/>
      <c r="AD99" s="36"/>
      <c r="AE99" s="36"/>
    </row>
    <row r="100" spans="1:65" s="2" customFormat="1" ht="15.15" customHeight="1">
      <c r="A100" s="36"/>
      <c r="B100" s="37"/>
      <c r="C100" s="31" t="s">
        <v>31</v>
      </c>
      <c r="D100" s="38"/>
      <c r="E100" s="38"/>
      <c r="F100" s="29" t="str">
        <f>IF(E22="","",E22)</f>
        <v>Vyplň údaj</v>
      </c>
      <c r="G100" s="38"/>
      <c r="H100" s="38"/>
      <c r="I100" s="31" t="s">
        <v>38</v>
      </c>
      <c r="J100" s="34" t="str">
        <f>E28</f>
        <v xml:space="preserve"> </v>
      </c>
      <c r="K100" s="38"/>
      <c r="L100" s="116"/>
      <c r="S100" s="36"/>
      <c r="T100" s="36"/>
      <c r="U100" s="36"/>
      <c r="V100" s="36"/>
      <c r="W100" s="36"/>
      <c r="X100" s="36"/>
      <c r="Y100" s="36"/>
      <c r="Z100" s="36"/>
      <c r="AA100" s="36"/>
      <c r="AB100" s="36"/>
      <c r="AC100" s="36"/>
      <c r="AD100" s="36"/>
      <c r="AE100" s="36"/>
    </row>
    <row r="101" spans="1:65" s="2" customFormat="1" ht="10.35" customHeight="1">
      <c r="A101" s="36"/>
      <c r="B101" s="37"/>
      <c r="C101" s="38"/>
      <c r="D101" s="38"/>
      <c r="E101" s="38"/>
      <c r="F101" s="38"/>
      <c r="G101" s="38"/>
      <c r="H101" s="38"/>
      <c r="I101" s="38"/>
      <c r="J101" s="38"/>
      <c r="K101" s="38"/>
      <c r="L101" s="116"/>
      <c r="S101" s="36"/>
      <c r="T101" s="36"/>
      <c r="U101" s="36"/>
      <c r="V101" s="36"/>
      <c r="W101" s="36"/>
      <c r="X101" s="36"/>
      <c r="Y101" s="36"/>
      <c r="Z101" s="36"/>
      <c r="AA101" s="36"/>
      <c r="AB101" s="36"/>
      <c r="AC101" s="36"/>
      <c r="AD101" s="36"/>
      <c r="AE101" s="36"/>
    </row>
    <row r="102" spans="1:65" s="11" customFormat="1" ht="29.25" customHeight="1">
      <c r="A102" s="153"/>
      <c r="B102" s="154"/>
      <c r="C102" s="155" t="s">
        <v>218</v>
      </c>
      <c r="D102" s="156" t="s">
        <v>61</v>
      </c>
      <c r="E102" s="156" t="s">
        <v>57</v>
      </c>
      <c r="F102" s="156" t="s">
        <v>58</v>
      </c>
      <c r="G102" s="156" t="s">
        <v>219</v>
      </c>
      <c r="H102" s="156" t="s">
        <v>220</v>
      </c>
      <c r="I102" s="156" t="s">
        <v>221</v>
      </c>
      <c r="J102" s="156" t="s">
        <v>193</v>
      </c>
      <c r="K102" s="157" t="s">
        <v>222</v>
      </c>
      <c r="L102" s="158"/>
      <c r="M102" s="70" t="s">
        <v>19</v>
      </c>
      <c r="N102" s="71" t="s">
        <v>46</v>
      </c>
      <c r="O102" s="71" t="s">
        <v>223</v>
      </c>
      <c r="P102" s="71" t="s">
        <v>224</v>
      </c>
      <c r="Q102" s="71" t="s">
        <v>225</v>
      </c>
      <c r="R102" s="71" t="s">
        <v>226</v>
      </c>
      <c r="S102" s="71" t="s">
        <v>227</v>
      </c>
      <c r="T102" s="72" t="s">
        <v>228</v>
      </c>
      <c r="U102" s="153"/>
      <c r="V102" s="153"/>
      <c r="W102" s="153"/>
      <c r="X102" s="153"/>
      <c r="Y102" s="153"/>
      <c r="Z102" s="153"/>
      <c r="AA102" s="153"/>
      <c r="AB102" s="153"/>
      <c r="AC102" s="153"/>
      <c r="AD102" s="153"/>
      <c r="AE102" s="153"/>
    </row>
    <row r="103" spans="1:65" s="2" customFormat="1" ht="22.8" customHeight="1">
      <c r="A103" s="36"/>
      <c r="B103" s="37"/>
      <c r="C103" s="77" t="s">
        <v>229</v>
      </c>
      <c r="D103" s="38"/>
      <c r="E103" s="38"/>
      <c r="F103" s="38"/>
      <c r="G103" s="38"/>
      <c r="H103" s="38"/>
      <c r="I103" s="38"/>
      <c r="J103" s="159">
        <f>BK103</f>
        <v>0</v>
      </c>
      <c r="K103" s="38"/>
      <c r="L103" s="41"/>
      <c r="M103" s="73"/>
      <c r="N103" s="160"/>
      <c r="O103" s="74"/>
      <c r="P103" s="161">
        <f>P104+P205</f>
        <v>0</v>
      </c>
      <c r="Q103" s="74"/>
      <c r="R103" s="161">
        <f>R104+R205</f>
        <v>6.2036739999999995</v>
      </c>
      <c r="S103" s="74"/>
      <c r="T103" s="162">
        <f>T104+T205</f>
        <v>6.4000000000000001E-2</v>
      </c>
      <c r="U103" s="36"/>
      <c r="V103" s="36"/>
      <c r="W103" s="36"/>
      <c r="X103" s="36"/>
      <c r="Y103" s="36"/>
      <c r="Z103" s="36"/>
      <c r="AA103" s="36"/>
      <c r="AB103" s="36"/>
      <c r="AC103" s="36"/>
      <c r="AD103" s="36"/>
      <c r="AE103" s="36"/>
      <c r="AT103" s="19" t="s">
        <v>75</v>
      </c>
      <c r="AU103" s="19" t="s">
        <v>194</v>
      </c>
      <c r="BK103" s="163">
        <f>BK104+BK205</f>
        <v>0</v>
      </c>
    </row>
    <row r="104" spans="1:65" s="12" customFormat="1" ht="25.95" customHeight="1">
      <c r="B104" s="164"/>
      <c r="C104" s="165"/>
      <c r="D104" s="166" t="s">
        <v>75</v>
      </c>
      <c r="E104" s="167" t="s">
        <v>230</v>
      </c>
      <c r="F104" s="167" t="s">
        <v>231</v>
      </c>
      <c r="G104" s="165"/>
      <c r="H104" s="165"/>
      <c r="I104" s="168"/>
      <c r="J104" s="169">
        <f>BK104</f>
        <v>0</v>
      </c>
      <c r="K104" s="165"/>
      <c r="L104" s="170"/>
      <c r="M104" s="171"/>
      <c r="N104" s="172"/>
      <c r="O104" s="172"/>
      <c r="P104" s="173">
        <f>P105+P158+P165+P178+P183+P186+P200</f>
        <v>0</v>
      </c>
      <c r="Q104" s="172"/>
      <c r="R104" s="173">
        <f>R105+R158+R165+R178+R183+R186+R200</f>
        <v>6.0816339999999993</v>
      </c>
      <c r="S104" s="172"/>
      <c r="T104" s="174">
        <f>T105+T158+T165+T178+T183+T186+T200</f>
        <v>6.4000000000000001E-2</v>
      </c>
      <c r="AR104" s="175" t="s">
        <v>83</v>
      </c>
      <c r="AT104" s="176" t="s">
        <v>75</v>
      </c>
      <c r="AU104" s="176" t="s">
        <v>76</v>
      </c>
      <c r="AY104" s="175" t="s">
        <v>232</v>
      </c>
      <c r="BK104" s="177">
        <f>BK105+BK158+BK165+BK178+BK183+BK186+BK200</f>
        <v>0</v>
      </c>
    </row>
    <row r="105" spans="1:65" s="12" customFormat="1" ht="22.8" customHeight="1">
      <c r="B105" s="164"/>
      <c r="C105" s="165"/>
      <c r="D105" s="166" t="s">
        <v>75</v>
      </c>
      <c r="E105" s="178" t="s">
        <v>83</v>
      </c>
      <c r="F105" s="178" t="s">
        <v>233</v>
      </c>
      <c r="G105" s="165"/>
      <c r="H105" s="165"/>
      <c r="I105" s="168"/>
      <c r="J105" s="179">
        <f>BK105</f>
        <v>0</v>
      </c>
      <c r="K105" s="165"/>
      <c r="L105" s="170"/>
      <c r="M105" s="171"/>
      <c r="N105" s="172"/>
      <c r="O105" s="172"/>
      <c r="P105" s="173">
        <f>SUM(P106:P157)</f>
        <v>0</v>
      </c>
      <c r="Q105" s="172"/>
      <c r="R105" s="173">
        <f>SUM(R106:R157)</f>
        <v>5.6418039999999996</v>
      </c>
      <c r="S105" s="172"/>
      <c r="T105" s="174">
        <f>SUM(T106:T157)</f>
        <v>0</v>
      </c>
      <c r="AR105" s="175" t="s">
        <v>83</v>
      </c>
      <c r="AT105" s="176" t="s">
        <v>75</v>
      </c>
      <c r="AU105" s="176" t="s">
        <v>83</v>
      </c>
      <c r="AY105" s="175" t="s">
        <v>232</v>
      </c>
      <c r="BK105" s="177">
        <f>SUM(BK106:BK157)</f>
        <v>0</v>
      </c>
    </row>
    <row r="106" spans="1:65" s="2" customFormat="1" ht="24.15" customHeight="1">
      <c r="A106" s="36"/>
      <c r="B106" s="37"/>
      <c r="C106" s="180" t="s">
        <v>83</v>
      </c>
      <c r="D106" s="180" t="s">
        <v>234</v>
      </c>
      <c r="E106" s="181" t="s">
        <v>6036</v>
      </c>
      <c r="F106" s="182" t="s">
        <v>6037</v>
      </c>
      <c r="G106" s="183" t="s">
        <v>237</v>
      </c>
      <c r="H106" s="184">
        <v>0.63</v>
      </c>
      <c r="I106" s="185"/>
      <c r="J106" s="186">
        <f>ROUND(I106*H106,2)</f>
        <v>0</v>
      </c>
      <c r="K106" s="182" t="s">
        <v>238</v>
      </c>
      <c r="L106" s="41"/>
      <c r="M106" s="187" t="s">
        <v>19</v>
      </c>
      <c r="N106" s="188"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234</v>
      </c>
      <c r="AU106" s="191" t="s">
        <v>85</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139</v>
      </c>
      <c r="BM106" s="191" t="s">
        <v>7088</v>
      </c>
    </row>
    <row r="107" spans="1:65" s="2" customFormat="1" ht="10.199999999999999">
      <c r="A107" s="36"/>
      <c r="B107" s="37"/>
      <c r="C107" s="38"/>
      <c r="D107" s="193" t="s">
        <v>240</v>
      </c>
      <c r="E107" s="38"/>
      <c r="F107" s="194" t="s">
        <v>6039</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240</v>
      </c>
      <c r="AU107" s="19" t="s">
        <v>85</v>
      </c>
    </row>
    <row r="108" spans="1:65" s="2" customFormat="1" ht="48">
      <c r="A108" s="36"/>
      <c r="B108" s="37"/>
      <c r="C108" s="38"/>
      <c r="D108" s="198" t="s">
        <v>242</v>
      </c>
      <c r="E108" s="38"/>
      <c r="F108" s="199" t="s">
        <v>6040</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242</v>
      </c>
      <c r="AU108" s="19" t="s">
        <v>85</v>
      </c>
    </row>
    <row r="109" spans="1:65" s="13" customFormat="1" ht="10.199999999999999">
      <c r="B109" s="200"/>
      <c r="C109" s="201"/>
      <c r="D109" s="198" t="s">
        <v>244</v>
      </c>
      <c r="E109" s="202" t="s">
        <v>19</v>
      </c>
      <c r="F109" s="203" t="s">
        <v>7089</v>
      </c>
      <c r="G109" s="201"/>
      <c r="H109" s="204">
        <v>0.63</v>
      </c>
      <c r="I109" s="205"/>
      <c r="J109" s="201"/>
      <c r="K109" s="201"/>
      <c r="L109" s="206"/>
      <c r="M109" s="207"/>
      <c r="N109" s="208"/>
      <c r="O109" s="208"/>
      <c r="P109" s="208"/>
      <c r="Q109" s="208"/>
      <c r="R109" s="208"/>
      <c r="S109" s="208"/>
      <c r="T109" s="209"/>
      <c r="AT109" s="210" t="s">
        <v>244</v>
      </c>
      <c r="AU109" s="210" t="s">
        <v>85</v>
      </c>
      <c r="AV109" s="13" t="s">
        <v>85</v>
      </c>
      <c r="AW109" s="13" t="s">
        <v>37</v>
      </c>
      <c r="AX109" s="13" t="s">
        <v>83</v>
      </c>
      <c r="AY109" s="210" t="s">
        <v>232</v>
      </c>
    </row>
    <row r="110" spans="1:65" s="2" customFormat="1" ht="24.15" customHeight="1">
      <c r="A110" s="36"/>
      <c r="B110" s="37"/>
      <c r="C110" s="180" t="s">
        <v>85</v>
      </c>
      <c r="D110" s="180" t="s">
        <v>234</v>
      </c>
      <c r="E110" s="181" t="s">
        <v>6042</v>
      </c>
      <c r="F110" s="182" t="s">
        <v>6043</v>
      </c>
      <c r="G110" s="183" t="s">
        <v>237</v>
      </c>
      <c r="H110" s="184">
        <v>3.0150000000000001</v>
      </c>
      <c r="I110" s="185"/>
      <c r="J110" s="186">
        <f>ROUND(I110*H110,2)</f>
        <v>0</v>
      </c>
      <c r="K110" s="182" t="s">
        <v>238</v>
      </c>
      <c r="L110" s="41"/>
      <c r="M110" s="187" t="s">
        <v>19</v>
      </c>
      <c r="N110" s="188" t="s">
        <v>47</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234</v>
      </c>
      <c r="AU110" s="191" t="s">
        <v>85</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139</v>
      </c>
      <c r="BM110" s="191" t="s">
        <v>7090</v>
      </c>
    </row>
    <row r="111" spans="1:65" s="2" customFormat="1" ht="10.199999999999999">
      <c r="A111" s="36"/>
      <c r="B111" s="37"/>
      <c r="C111" s="38"/>
      <c r="D111" s="193" t="s">
        <v>240</v>
      </c>
      <c r="E111" s="38"/>
      <c r="F111" s="194" t="s">
        <v>6045</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240</v>
      </c>
      <c r="AU111" s="19" t="s">
        <v>85</v>
      </c>
    </row>
    <row r="112" spans="1:65" s="2" customFormat="1" ht="38.4">
      <c r="A112" s="36"/>
      <c r="B112" s="37"/>
      <c r="C112" s="38"/>
      <c r="D112" s="198" t="s">
        <v>242</v>
      </c>
      <c r="E112" s="38"/>
      <c r="F112" s="199" t="s">
        <v>6046</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242</v>
      </c>
      <c r="AU112" s="19" t="s">
        <v>85</v>
      </c>
    </row>
    <row r="113" spans="1:65" s="13" customFormat="1" ht="10.199999999999999">
      <c r="B113" s="200"/>
      <c r="C113" s="201"/>
      <c r="D113" s="198" t="s">
        <v>244</v>
      </c>
      <c r="E113" s="202" t="s">
        <v>19</v>
      </c>
      <c r="F113" s="203" t="s">
        <v>7091</v>
      </c>
      <c r="G113" s="201"/>
      <c r="H113" s="204">
        <v>3.0150000000000001</v>
      </c>
      <c r="I113" s="205"/>
      <c r="J113" s="201"/>
      <c r="K113" s="201"/>
      <c r="L113" s="206"/>
      <c r="M113" s="207"/>
      <c r="N113" s="208"/>
      <c r="O113" s="208"/>
      <c r="P113" s="208"/>
      <c r="Q113" s="208"/>
      <c r="R113" s="208"/>
      <c r="S113" s="208"/>
      <c r="T113" s="209"/>
      <c r="AT113" s="210" t="s">
        <v>244</v>
      </c>
      <c r="AU113" s="210" t="s">
        <v>85</v>
      </c>
      <c r="AV113" s="13" t="s">
        <v>85</v>
      </c>
      <c r="AW113" s="13" t="s">
        <v>37</v>
      </c>
      <c r="AX113" s="13" t="s">
        <v>83</v>
      </c>
      <c r="AY113" s="210" t="s">
        <v>232</v>
      </c>
    </row>
    <row r="114" spans="1:65" s="2" customFormat="1" ht="21.75" customHeight="1">
      <c r="A114" s="36"/>
      <c r="B114" s="37"/>
      <c r="C114" s="180" t="s">
        <v>94</v>
      </c>
      <c r="D114" s="180" t="s">
        <v>234</v>
      </c>
      <c r="E114" s="181" t="s">
        <v>6050</v>
      </c>
      <c r="F114" s="182" t="s">
        <v>6051</v>
      </c>
      <c r="G114" s="183" t="s">
        <v>312</v>
      </c>
      <c r="H114" s="184">
        <v>8.1</v>
      </c>
      <c r="I114" s="185"/>
      <c r="J114" s="186">
        <f>ROUND(I114*H114,2)</f>
        <v>0</v>
      </c>
      <c r="K114" s="182" t="s">
        <v>238</v>
      </c>
      <c r="L114" s="41"/>
      <c r="M114" s="187" t="s">
        <v>19</v>
      </c>
      <c r="N114" s="188" t="s">
        <v>47</v>
      </c>
      <c r="O114" s="66"/>
      <c r="P114" s="189">
        <f>O114*H114</f>
        <v>0</v>
      </c>
      <c r="Q114" s="189">
        <v>8.4000000000000003E-4</v>
      </c>
      <c r="R114" s="189">
        <f>Q114*H114</f>
        <v>6.8040000000000002E-3</v>
      </c>
      <c r="S114" s="189">
        <v>0</v>
      </c>
      <c r="T114" s="190">
        <f>S114*H114</f>
        <v>0</v>
      </c>
      <c r="U114" s="36"/>
      <c r="V114" s="36"/>
      <c r="W114" s="36"/>
      <c r="X114" s="36"/>
      <c r="Y114" s="36"/>
      <c r="Z114" s="36"/>
      <c r="AA114" s="36"/>
      <c r="AB114" s="36"/>
      <c r="AC114" s="36"/>
      <c r="AD114" s="36"/>
      <c r="AE114" s="36"/>
      <c r="AR114" s="191" t="s">
        <v>139</v>
      </c>
      <c r="AT114" s="191" t="s">
        <v>234</v>
      </c>
      <c r="AU114" s="191" t="s">
        <v>85</v>
      </c>
      <c r="AY114" s="19" t="s">
        <v>232</v>
      </c>
      <c r="BE114" s="192">
        <f>IF(N114="základní",J114,0)</f>
        <v>0</v>
      </c>
      <c r="BF114" s="192">
        <f>IF(N114="snížená",J114,0)</f>
        <v>0</v>
      </c>
      <c r="BG114" s="192">
        <f>IF(N114="zákl. přenesená",J114,0)</f>
        <v>0</v>
      </c>
      <c r="BH114" s="192">
        <f>IF(N114="sníž. přenesená",J114,0)</f>
        <v>0</v>
      </c>
      <c r="BI114" s="192">
        <f>IF(N114="nulová",J114,0)</f>
        <v>0</v>
      </c>
      <c r="BJ114" s="19" t="s">
        <v>83</v>
      </c>
      <c r="BK114" s="192">
        <f>ROUND(I114*H114,2)</f>
        <v>0</v>
      </c>
      <c r="BL114" s="19" t="s">
        <v>139</v>
      </c>
      <c r="BM114" s="191" t="s">
        <v>7092</v>
      </c>
    </row>
    <row r="115" spans="1:65" s="2" customFormat="1" ht="10.199999999999999">
      <c r="A115" s="36"/>
      <c r="B115" s="37"/>
      <c r="C115" s="38"/>
      <c r="D115" s="193" t="s">
        <v>240</v>
      </c>
      <c r="E115" s="38"/>
      <c r="F115" s="194" t="s">
        <v>6053</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240</v>
      </c>
      <c r="AU115" s="19" t="s">
        <v>85</v>
      </c>
    </row>
    <row r="116" spans="1:65" s="2" customFormat="1" ht="115.2">
      <c r="A116" s="36"/>
      <c r="B116" s="37"/>
      <c r="C116" s="38"/>
      <c r="D116" s="198" t="s">
        <v>242</v>
      </c>
      <c r="E116" s="38"/>
      <c r="F116" s="199" t="s">
        <v>6054</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242</v>
      </c>
      <c r="AU116" s="19" t="s">
        <v>85</v>
      </c>
    </row>
    <row r="117" spans="1:65" s="13" customFormat="1" ht="10.199999999999999">
      <c r="B117" s="200"/>
      <c r="C117" s="201"/>
      <c r="D117" s="198" t="s">
        <v>244</v>
      </c>
      <c r="E117" s="202" t="s">
        <v>19</v>
      </c>
      <c r="F117" s="203" t="s">
        <v>7093</v>
      </c>
      <c r="G117" s="201"/>
      <c r="H117" s="204">
        <v>8.1</v>
      </c>
      <c r="I117" s="205"/>
      <c r="J117" s="201"/>
      <c r="K117" s="201"/>
      <c r="L117" s="206"/>
      <c r="M117" s="207"/>
      <c r="N117" s="208"/>
      <c r="O117" s="208"/>
      <c r="P117" s="208"/>
      <c r="Q117" s="208"/>
      <c r="R117" s="208"/>
      <c r="S117" s="208"/>
      <c r="T117" s="209"/>
      <c r="AT117" s="210" t="s">
        <v>244</v>
      </c>
      <c r="AU117" s="210" t="s">
        <v>85</v>
      </c>
      <c r="AV117" s="13" t="s">
        <v>85</v>
      </c>
      <c r="AW117" s="13" t="s">
        <v>37</v>
      </c>
      <c r="AX117" s="13" t="s">
        <v>83</v>
      </c>
      <c r="AY117" s="210" t="s">
        <v>232</v>
      </c>
    </row>
    <row r="118" spans="1:65" s="2" customFormat="1" ht="24.15" customHeight="1">
      <c r="A118" s="36"/>
      <c r="B118" s="37"/>
      <c r="C118" s="180" t="s">
        <v>139</v>
      </c>
      <c r="D118" s="180" t="s">
        <v>234</v>
      </c>
      <c r="E118" s="181" t="s">
        <v>6056</v>
      </c>
      <c r="F118" s="182" t="s">
        <v>6057</v>
      </c>
      <c r="G118" s="183" t="s">
        <v>312</v>
      </c>
      <c r="H118" s="184">
        <v>8.1</v>
      </c>
      <c r="I118" s="185"/>
      <c r="J118" s="186">
        <f>ROUND(I118*H118,2)</f>
        <v>0</v>
      </c>
      <c r="K118" s="182" t="s">
        <v>238</v>
      </c>
      <c r="L118" s="41"/>
      <c r="M118" s="187" t="s">
        <v>19</v>
      </c>
      <c r="N118" s="188" t="s">
        <v>47</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234</v>
      </c>
      <c r="AU118" s="191" t="s">
        <v>85</v>
      </c>
      <c r="AY118" s="19" t="s">
        <v>232</v>
      </c>
      <c r="BE118" s="192">
        <f>IF(N118="základní",J118,0)</f>
        <v>0</v>
      </c>
      <c r="BF118" s="192">
        <f>IF(N118="snížená",J118,0)</f>
        <v>0</v>
      </c>
      <c r="BG118" s="192">
        <f>IF(N118="zákl. přenesená",J118,0)</f>
        <v>0</v>
      </c>
      <c r="BH118" s="192">
        <f>IF(N118="sníž. přenesená",J118,0)</f>
        <v>0</v>
      </c>
      <c r="BI118" s="192">
        <f>IF(N118="nulová",J118,0)</f>
        <v>0</v>
      </c>
      <c r="BJ118" s="19" t="s">
        <v>83</v>
      </c>
      <c r="BK118" s="192">
        <f>ROUND(I118*H118,2)</f>
        <v>0</v>
      </c>
      <c r="BL118" s="19" t="s">
        <v>139</v>
      </c>
      <c r="BM118" s="191" t="s">
        <v>7094</v>
      </c>
    </row>
    <row r="119" spans="1:65" s="2" customFormat="1" ht="10.199999999999999">
      <c r="A119" s="36"/>
      <c r="B119" s="37"/>
      <c r="C119" s="38"/>
      <c r="D119" s="193" t="s">
        <v>240</v>
      </c>
      <c r="E119" s="38"/>
      <c r="F119" s="194" t="s">
        <v>6059</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240</v>
      </c>
      <c r="AU119" s="19" t="s">
        <v>85</v>
      </c>
    </row>
    <row r="120" spans="1:65" s="2" customFormat="1" ht="37.799999999999997" customHeight="1">
      <c r="A120" s="36"/>
      <c r="B120" s="37"/>
      <c r="C120" s="180" t="s">
        <v>267</v>
      </c>
      <c r="D120" s="180" t="s">
        <v>234</v>
      </c>
      <c r="E120" s="181" t="s">
        <v>250</v>
      </c>
      <c r="F120" s="182" t="s">
        <v>251</v>
      </c>
      <c r="G120" s="183" t="s">
        <v>237</v>
      </c>
      <c r="H120" s="184">
        <v>3.194</v>
      </c>
      <c r="I120" s="185"/>
      <c r="J120" s="186">
        <f>ROUND(I120*H120,2)</f>
        <v>0</v>
      </c>
      <c r="K120" s="182" t="s">
        <v>238</v>
      </c>
      <c r="L120" s="41"/>
      <c r="M120" s="187" t="s">
        <v>19</v>
      </c>
      <c r="N120" s="188" t="s">
        <v>47</v>
      </c>
      <c r="O120" s="66"/>
      <c r="P120" s="189">
        <f>O120*H120</f>
        <v>0</v>
      </c>
      <c r="Q120" s="189">
        <v>0</v>
      </c>
      <c r="R120" s="189">
        <f>Q120*H120</f>
        <v>0</v>
      </c>
      <c r="S120" s="189">
        <v>0</v>
      </c>
      <c r="T120" s="190">
        <f>S120*H120</f>
        <v>0</v>
      </c>
      <c r="U120" s="36"/>
      <c r="V120" s="36"/>
      <c r="W120" s="36"/>
      <c r="X120" s="36"/>
      <c r="Y120" s="36"/>
      <c r="Z120" s="36"/>
      <c r="AA120" s="36"/>
      <c r="AB120" s="36"/>
      <c r="AC120" s="36"/>
      <c r="AD120" s="36"/>
      <c r="AE120" s="36"/>
      <c r="AR120" s="191" t="s">
        <v>139</v>
      </c>
      <c r="AT120" s="191" t="s">
        <v>234</v>
      </c>
      <c r="AU120" s="191" t="s">
        <v>85</v>
      </c>
      <c r="AY120" s="19" t="s">
        <v>232</v>
      </c>
      <c r="BE120" s="192">
        <f>IF(N120="základní",J120,0)</f>
        <v>0</v>
      </c>
      <c r="BF120" s="192">
        <f>IF(N120="snížená",J120,0)</f>
        <v>0</v>
      </c>
      <c r="BG120" s="192">
        <f>IF(N120="zákl. přenesená",J120,0)</f>
        <v>0</v>
      </c>
      <c r="BH120" s="192">
        <f>IF(N120="sníž. přenesená",J120,0)</f>
        <v>0</v>
      </c>
      <c r="BI120" s="192">
        <f>IF(N120="nulová",J120,0)</f>
        <v>0</v>
      </c>
      <c r="BJ120" s="19" t="s">
        <v>83</v>
      </c>
      <c r="BK120" s="192">
        <f>ROUND(I120*H120,2)</f>
        <v>0</v>
      </c>
      <c r="BL120" s="19" t="s">
        <v>139</v>
      </c>
      <c r="BM120" s="191" t="s">
        <v>7095</v>
      </c>
    </row>
    <row r="121" spans="1:65" s="2" customFormat="1" ht="10.199999999999999">
      <c r="A121" s="36"/>
      <c r="B121" s="37"/>
      <c r="C121" s="38"/>
      <c r="D121" s="193" t="s">
        <v>240</v>
      </c>
      <c r="E121" s="38"/>
      <c r="F121" s="194" t="s">
        <v>253</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240</v>
      </c>
      <c r="AU121" s="19" t="s">
        <v>85</v>
      </c>
    </row>
    <row r="122" spans="1:65" s="2" customFormat="1" ht="57.6">
      <c r="A122" s="36"/>
      <c r="B122" s="37"/>
      <c r="C122" s="38"/>
      <c r="D122" s="198" t="s">
        <v>242</v>
      </c>
      <c r="E122" s="38"/>
      <c r="F122" s="199" t="s">
        <v>254</v>
      </c>
      <c r="G122" s="38"/>
      <c r="H122" s="38"/>
      <c r="I122" s="195"/>
      <c r="J122" s="38"/>
      <c r="K122" s="38"/>
      <c r="L122" s="41"/>
      <c r="M122" s="196"/>
      <c r="N122" s="197"/>
      <c r="O122" s="66"/>
      <c r="P122" s="66"/>
      <c r="Q122" s="66"/>
      <c r="R122" s="66"/>
      <c r="S122" s="66"/>
      <c r="T122" s="67"/>
      <c r="U122" s="36"/>
      <c r="V122" s="36"/>
      <c r="W122" s="36"/>
      <c r="X122" s="36"/>
      <c r="Y122" s="36"/>
      <c r="Z122" s="36"/>
      <c r="AA122" s="36"/>
      <c r="AB122" s="36"/>
      <c r="AC122" s="36"/>
      <c r="AD122" s="36"/>
      <c r="AE122" s="36"/>
      <c r="AT122" s="19" t="s">
        <v>242</v>
      </c>
      <c r="AU122" s="19" t="s">
        <v>85</v>
      </c>
    </row>
    <row r="123" spans="1:65" s="13" customFormat="1" ht="10.199999999999999">
      <c r="B123" s="200"/>
      <c r="C123" s="201"/>
      <c r="D123" s="198" t="s">
        <v>244</v>
      </c>
      <c r="E123" s="202" t="s">
        <v>19</v>
      </c>
      <c r="F123" s="203" t="s">
        <v>7096</v>
      </c>
      <c r="G123" s="201"/>
      <c r="H123" s="204">
        <v>3.194</v>
      </c>
      <c r="I123" s="205"/>
      <c r="J123" s="201"/>
      <c r="K123" s="201"/>
      <c r="L123" s="206"/>
      <c r="M123" s="207"/>
      <c r="N123" s="208"/>
      <c r="O123" s="208"/>
      <c r="P123" s="208"/>
      <c r="Q123" s="208"/>
      <c r="R123" s="208"/>
      <c r="S123" s="208"/>
      <c r="T123" s="209"/>
      <c r="AT123" s="210" t="s">
        <v>244</v>
      </c>
      <c r="AU123" s="210" t="s">
        <v>85</v>
      </c>
      <c r="AV123" s="13" t="s">
        <v>85</v>
      </c>
      <c r="AW123" s="13" t="s">
        <v>37</v>
      </c>
      <c r="AX123" s="13" t="s">
        <v>83</v>
      </c>
      <c r="AY123" s="210" t="s">
        <v>232</v>
      </c>
    </row>
    <row r="124" spans="1:65" s="2" customFormat="1" ht="37.799999999999997" customHeight="1">
      <c r="A124" s="36"/>
      <c r="B124" s="37"/>
      <c r="C124" s="180" t="s">
        <v>275</v>
      </c>
      <c r="D124" s="180" t="s">
        <v>234</v>
      </c>
      <c r="E124" s="181" t="s">
        <v>257</v>
      </c>
      <c r="F124" s="182" t="s">
        <v>258</v>
      </c>
      <c r="G124" s="183" t="s">
        <v>237</v>
      </c>
      <c r="H124" s="184">
        <v>3.645</v>
      </c>
      <c r="I124" s="185"/>
      <c r="J124" s="186">
        <f>ROUND(I124*H124,2)</f>
        <v>0</v>
      </c>
      <c r="K124" s="182" t="s">
        <v>238</v>
      </c>
      <c r="L124" s="41"/>
      <c r="M124" s="187" t="s">
        <v>19</v>
      </c>
      <c r="N124" s="188" t="s">
        <v>47</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234</v>
      </c>
      <c r="AU124" s="191" t="s">
        <v>85</v>
      </c>
      <c r="AY124" s="19" t="s">
        <v>232</v>
      </c>
      <c r="BE124" s="192">
        <f>IF(N124="základní",J124,0)</f>
        <v>0</v>
      </c>
      <c r="BF124" s="192">
        <f>IF(N124="snížená",J124,0)</f>
        <v>0</v>
      </c>
      <c r="BG124" s="192">
        <f>IF(N124="zákl. přenesená",J124,0)</f>
        <v>0</v>
      </c>
      <c r="BH124" s="192">
        <f>IF(N124="sníž. přenesená",J124,0)</f>
        <v>0</v>
      </c>
      <c r="BI124" s="192">
        <f>IF(N124="nulová",J124,0)</f>
        <v>0</v>
      </c>
      <c r="BJ124" s="19" t="s">
        <v>83</v>
      </c>
      <c r="BK124" s="192">
        <f>ROUND(I124*H124,2)</f>
        <v>0</v>
      </c>
      <c r="BL124" s="19" t="s">
        <v>139</v>
      </c>
      <c r="BM124" s="191" t="s">
        <v>7097</v>
      </c>
    </row>
    <row r="125" spans="1:65" s="2" customFormat="1" ht="10.199999999999999">
      <c r="A125" s="36"/>
      <c r="B125" s="37"/>
      <c r="C125" s="38"/>
      <c r="D125" s="193" t="s">
        <v>240</v>
      </c>
      <c r="E125" s="38"/>
      <c r="F125" s="194" t="s">
        <v>260</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240</v>
      </c>
      <c r="AU125" s="19" t="s">
        <v>85</v>
      </c>
    </row>
    <row r="126" spans="1:65" s="2" customFormat="1" ht="57.6">
      <c r="A126" s="36"/>
      <c r="B126" s="37"/>
      <c r="C126" s="38"/>
      <c r="D126" s="198" t="s">
        <v>242</v>
      </c>
      <c r="E126" s="38"/>
      <c r="F126" s="199" t="s">
        <v>254</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242</v>
      </c>
      <c r="AU126" s="19" t="s">
        <v>85</v>
      </c>
    </row>
    <row r="127" spans="1:65" s="13" customFormat="1" ht="10.199999999999999">
      <c r="B127" s="200"/>
      <c r="C127" s="201"/>
      <c r="D127" s="198" t="s">
        <v>244</v>
      </c>
      <c r="E127" s="202" t="s">
        <v>19</v>
      </c>
      <c r="F127" s="203" t="s">
        <v>7098</v>
      </c>
      <c r="G127" s="201"/>
      <c r="H127" s="204">
        <v>3.645</v>
      </c>
      <c r="I127" s="205"/>
      <c r="J127" s="201"/>
      <c r="K127" s="201"/>
      <c r="L127" s="206"/>
      <c r="M127" s="207"/>
      <c r="N127" s="208"/>
      <c r="O127" s="208"/>
      <c r="P127" s="208"/>
      <c r="Q127" s="208"/>
      <c r="R127" s="208"/>
      <c r="S127" s="208"/>
      <c r="T127" s="209"/>
      <c r="AT127" s="210" t="s">
        <v>244</v>
      </c>
      <c r="AU127" s="210" t="s">
        <v>85</v>
      </c>
      <c r="AV127" s="13" t="s">
        <v>85</v>
      </c>
      <c r="AW127" s="13" t="s">
        <v>37</v>
      </c>
      <c r="AX127" s="13" t="s">
        <v>83</v>
      </c>
      <c r="AY127" s="210" t="s">
        <v>232</v>
      </c>
    </row>
    <row r="128" spans="1:65" s="2" customFormat="1" ht="37.799999999999997" customHeight="1">
      <c r="A128" s="36"/>
      <c r="B128" s="37"/>
      <c r="C128" s="180" t="s">
        <v>283</v>
      </c>
      <c r="D128" s="180" t="s">
        <v>234</v>
      </c>
      <c r="E128" s="181" t="s">
        <v>262</v>
      </c>
      <c r="F128" s="182" t="s">
        <v>263</v>
      </c>
      <c r="G128" s="183" t="s">
        <v>237</v>
      </c>
      <c r="H128" s="184">
        <v>36.450000000000003</v>
      </c>
      <c r="I128" s="185"/>
      <c r="J128" s="186">
        <f>ROUND(I128*H128,2)</f>
        <v>0</v>
      </c>
      <c r="K128" s="182" t="s">
        <v>238</v>
      </c>
      <c r="L128" s="41"/>
      <c r="M128" s="187" t="s">
        <v>19</v>
      </c>
      <c r="N128" s="188" t="s">
        <v>47</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234</v>
      </c>
      <c r="AU128" s="191" t="s">
        <v>85</v>
      </c>
      <c r="AY128" s="19" t="s">
        <v>232</v>
      </c>
      <c r="BE128" s="192">
        <f>IF(N128="základní",J128,0)</f>
        <v>0</v>
      </c>
      <c r="BF128" s="192">
        <f>IF(N128="snížená",J128,0)</f>
        <v>0</v>
      </c>
      <c r="BG128" s="192">
        <f>IF(N128="zákl. přenesená",J128,0)</f>
        <v>0</v>
      </c>
      <c r="BH128" s="192">
        <f>IF(N128="sníž. přenesená",J128,0)</f>
        <v>0</v>
      </c>
      <c r="BI128" s="192">
        <f>IF(N128="nulová",J128,0)</f>
        <v>0</v>
      </c>
      <c r="BJ128" s="19" t="s">
        <v>83</v>
      </c>
      <c r="BK128" s="192">
        <f>ROUND(I128*H128,2)</f>
        <v>0</v>
      </c>
      <c r="BL128" s="19" t="s">
        <v>139</v>
      </c>
      <c r="BM128" s="191" t="s">
        <v>7099</v>
      </c>
    </row>
    <row r="129" spans="1:65" s="2" customFormat="1" ht="10.199999999999999">
      <c r="A129" s="36"/>
      <c r="B129" s="37"/>
      <c r="C129" s="38"/>
      <c r="D129" s="193" t="s">
        <v>240</v>
      </c>
      <c r="E129" s="38"/>
      <c r="F129" s="194" t="s">
        <v>265</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240</v>
      </c>
      <c r="AU129" s="19" t="s">
        <v>85</v>
      </c>
    </row>
    <row r="130" spans="1:65" s="2" customFormat="1" ht="57.6">
      <c r="A130" s="36"/>
      <c r="B130" s="37"/>
      <c r="C130" s="38"/>
      <c r="D130" s="198" t="s">
        <v>242</v>
      </c>
      <c r="E130" s="38"/>
      <c r="F130" s="199" t="s">
        <v>254</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242</v>
      </c>
      <c r="AU130" s="19" t="s">
        <v>85</v>
      </c>
    </row>
    <row r="131" spans="1:65" s="13" customFormat="1" ht="10.199999999999999">
      <c r="B131" s="200"/>
      <c r="C131" s="201"/>
      <c r="D131" s="198" t="s">
        <v>244</v>
      </c>
      <c r="E131" s="202" t="s">
        <v>19</v>
      </c>
      <c r="F131" s="203" t="s">
        <v>7100</v>
      </c>
      <c r="G131" s="201"/>
      <c r="H131" s="204">
        <v>36.450000000000003</v>
      </c>
      <c r="I131" s="205"/>
      <c r="J131" s="201"/>
      <c r="K131" s="201"/>
      <c r="L131" s="206"/>
      <c r="M131" s="207"/>
      <c r="N131" s="208"/>
      <c r="O131" s="208"/>
      <c r="P131" s="208"/>
      <c r="Q131" s="208"/>
      <c r="R131" s="208"/>
      <c r="S131" s="208"/>
      <c r="T131" s="209"/>
      <c r="AT131" s="210" t="s">
        <v>244</v>
      </c>
      <c r="AU131" s="210" t="s">
        <v>85</v>
      </c>
      <c r="AV131" s="13" t="s">
        <v>85</v>
      </c>
      <c r="AW131" s="13" t="s">
        <v>37</v>
      </c>
      <c r="AX131" s="13" t="s">
        <v>83</v>
      </c>
      <c r="AY131" s="210" t="s">
        <v>232</v>
      </c>
    </row>
    <row r="132" spans="1:65" s="2" customFormat="1" ht="24.15" customHeight="1">
      <c r="A132" s="36"/>
      <c r="B132" s="37"/>
      <c r="C132" s="180" t="s">
        <v>290</v>
      </c>
      <c r="D132" s="180" t="s">
        <v>234</v>
      </c>
      <c r="E132" s="181" t="s">
        <v>268</v>
      </c>
      <c r="F132" s="182" t="s">
        <v>269</v>
      </c>
      <c r="G132" s="183" t="s">
        <v>237</v>
      </c>
      <c r="H132" s="184">
        <v>3.194</v>
      </c>
      <c r="I132" s="185"/>
      <c r="J132" s="186">
        <f>ROUND(I132*H132,2)</f>
        <v>0</v>
      </c>
      <c r="K132" s="182" t="s">
        <v>238</v>
      </c>
      <c r="L132" s="41"/>
      <c r="M132" s="187" t="s">
        <v>19</v>
      </c>
      <c r="N132" s="188" t="s">
        <v>47</v>
      </c>
      <c r="O132" s="66"/>
      <c r="P132" s="189">
        <f>O132*H132</f>
        <v>0</v>
      </c>
      <c r="Q132" s="189">
        <v>0</v>
      </c>
      <c r="R132" s="189">
        <f>Q132*H132</f>
        <v>0</v>
      </c>
      <c r="S132" s="189">
        <v>0</v>
      </c>
      <c r="T132" s="190">
        <f>S132*H132</f>
        <v>0</v>
      </c>
      <c r="U132" s="36"/>
      <c r="V132" s="36"/>
      <c r="W132" s="36"/>
      <c r="X132" s="36"/>
      <c r="Y132" s="36"/>
      <c r="Z132" s="36"/>
      <c r="AA132" s="36"/>
      <c r="AB132" s="36"/>
      <c r="AC132" s="36"/>
      <c r="AD132" s="36"/>
      <c r="AE132" s="36"/>
      <c r="AR132" s="191" t="s">
        <v>139</v>
      </c>
      <c r="AT132" s="191" t="s">
        <v>234</v>
      </c>
      <c r="AU132" s="191" t="s">
        <v>85</v>
      </c>
      <c r="AY132" s="19" t="s">
        <v>232</v>
      </c>
      <c r="BE132" s="192">
        <f>IF(N132="základní",J132,0)</f>
        <v>0</v>
      </c>
      <c r="BF132" s="192">
        <f>IF(N132="snížená",J132,0)</f>
        <v>0</v>
      </c>
      <c r="BG132" s="192">
        <f>IF(N132="zákl. přenesená",J132,0)</f>
        <v>0</v>
      </c>
      <c r="BH132" s="192">
        <f>IF(N132="sníž. přenesená",J132,0)</f>
        <v>0</v>
      </c>
      <c r="BI132" s="192">
        <f>IF(N132="nulová",J132,0)</f>
        <v>0</v>
      </c>
      <c r="BJ132" s="19" t="s">
        <v>83</v>
      </c>
      <c r="BK132" s="192">
        <f>ROUND(I132*H132,2)</f>
        <v>0</v>
      </c>
      <c r="BL132" s="19" t="s">
        <v>139</v>
      </c>
      <c r="BM132" s="191" t="s">
        <v>7101</v>
      </c>
    </row>
    <row r="133" spans="1:65" s="2" customFormat="1" ht="10.199999999999999">
      <c r="A133" s="36"/>
      <c r="B133" s="37"/>
      <c r="C133" s="38"/>
      <c r="D133" s="193" t="s">
        <v>240</v>
      </c>
      <c r="E133" s="38"/>
      <c r="F133" s="194" t="s">
        <v>271</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240</v>
      </c>
      <c r="AU133" s="19" t="s">
        <v>85</v>
      </c>
    </row>
    <row r="134" spans="1:65" s="2" customFormat="1" ht="86.4">
      <c r="A134" s="36"/>
      <c r="B134" s="37"/>
      <c r="C134" s="38"/>
      <c r="D134" s="198" t="s">
        <v>242</v>
      </c>
      <c r="E134" s="38"/>
      <c r="F134" s="199" t="s">
        <v>272</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242</v>
      </c>
      <c r="AU134" s="19" t="s">
        <v>85</v>
      </c>
    </row>
    <row r="135" spans="1:65" s="13" customFormat="1" ht="10.199999999999999">
      <c r="B135" s="200"/>
      <c r="C135" s="201"/>
      <c r="D135" s="198" t="s">
        <v>244</v>
      </c>
      <c r="E135" s="202" t="s">
        <v>19</v>
      </c>
      <c r="F135" s="203" t="s">
        <v>7096</v>
      </c>
      <c r="G135" s="201"/>
      <c r="H135" s="204">
        <v>3.194</v>
      </c>
      <c r="I135" s="205"/>
      <c r="J135" s="201"/>
      <c r="K135" s="201"/>
      <c r="L135" s="206"/>
      <c r="M135" s="207"/>
      <c r="N135" s="208"/>
      <c r="O135" s="208"/>
      <c r="P135" s="208"/>
      <c r="Q135" s="208"/>
      <c r="R135" s="208"/>
      <c r="S135" s="208"/>
      <c r="T135" s="209"/>
      <c r="AT135" s="210" t="s">
        <v>244</v>
      </c>
      <c r="AU135" s="210" t="s">
        <v>85</v>
      </c>
      <c r="AV135" s="13" t="s">
        <v>85</v>
      </c>
      <c r="AW135" s="13" t="s">
        <v>37</v>
      </c>
      <c r="AX135" s="13" t="s">
        <v>83</v>
      </c>
      <c r="AY135" s="210" t="s">
        <v>232</v>
      </c>
    </row>
    <row r="136" spans="1:65" s="2" customFormat="1" ht="24.15" customHeight="1">
      <c r="A136" s="36"/>
      <c r="B136" s="37"/>
      <c r="C136" s="180" t="s">
        <v>299</v>
      </c>
      <c r="D136" s="180" t="s">
        <v>234</v>
      </c>
      <c r="E136" s="181" t="s">
        <v>276</v>
      </c>
      <c r="F136" s="182" t="s">
        <v>277</v>
      </c>
      <c r="G136" s="183" t="s">
        <v>278</v>
      </c>
      <c r="H136" s="184">
        <v>6.9260000000000002</v>
      </c>
      <c r="I136" s="185"/>
      <c r="J136" s="186">
        <f>ROUND(I136*H136,2)</f>
        <v>0</v>
      </c>
      <c r="K136" s="182" t="s">
        <v>238</v>
      </c>
      <c r="L136" s="41"/>
      <c r="M136" s="187" t="s">
        <v>19</v>
      </c>
      <c r="N136" s="188" t="s">
        <v>47</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139</v>
      </c>
      <c r="AT136" s="191" t="s">
        <v>234</v>
      </c>
      <c r="AU136" s="191" t="s">
        <v>85</v>
      </c>
      <c r="AY136" s="19" t="s">
        <v>232</v>
      </c>
      <c r="BE136" s="192">
        <f>IF(N136="základní",J136,0)</f>
        <v>0</v>
      </c>
      <c r="BF136" s="192">
        <f>IF(N136="snížená",J136,0)</f>
        <v>0</v>
      </c>
      <c r="BG136" s="192">
        <f>IF(N136="zákl. přenesená",J136,0)</f>
        <v>0</v>
      </c>
      <c r="BH136" s="192">
        <f>IF(N136="sníž. přenesená",J136,0)</f>
        <v>0</v>
      </c>
      <c r="BI136" s="192">
        <f>IF(N136="nulová",J136,0)</f>
        <v>0</v>
      </c>
      <c r="BJ136" s="19" t="s">
        <v>83</v>
      </c>
      <c r="BK136" s="192">
        <f>ROUND(I136*H136,2)</f>
        <v>0</v>
      </c>
      <c r="BL136" s="19" t="s">
        <v>139</v>
      </c>
      <c r="BM136" s="191" t="s">
        <v>7102</v>
      </c>
    </row>
    <row r="137" spans="1:65" s="2" customFormat="1" ht="10.199999999999999">
      <c r="A137" s="36"/>
      <c r="B137" s="37"/>
      <c r="C137" s="38"/>
      <c r="D137" s="193" t="s">
        <v>240</v>
      </c>
      <c r="E137" s="38"/>
      <c r="F137" s="194" t="s">
        <v>280</v>
      </c>
      <c r="G137" s="38"/>
      <c r="H137" s="38"/>
      <c r="I137" s="195"/>
      <c r="J137" s="38"/>
      <c r="K137" s="38"/>
      <c r="L137" s="41"/>
      <c r="M137" s="196"/>
      <c r="N137" s="197"/>
      <c r="O137" s="66"/>
      <c r="P137" s="66"/>
      <c r="Q137" s="66"/>
      <c r="R137" s="66"/>
      <c r="S137" s="66"/>
      <c r="T137" s="67"/>
      <c r="U137" s="36"/>
      <c r="V137" s="36"/>
      <c r="W137" s="36"/>
      <c r="X137" s="36"/>
      <c r="Y137" s="36"/>
      <c r="Z137" s="36"/>
      <c r="AA137" s="36"/>
      <c r="AB137" s="36"/>
      <c r="AC137" s="36"/>
      <c r="AD137" s="36"/>
      <c r="AE137" s="36"/>
      <c r="AT137" s="19" t="s">
        <v>240</v>
      </c>
      <c r="AU137" s="19" t="s">
        <v>85</v>
      </c>
    </row>
    <row r="138" spans="1:65" s="2" customFormat="1" ht="38.4">
      <c r="A138" s="36"/>
      <c r="B138" s="37"/>
      <c r="C138" s="38"/>
      <c r="D138" s="198" t="s">
        <v>242</v>
      </c>
      <c r="E138" s="38"/>
      <c r="F138" s="199" t="s">
        <v>281</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242</v>
      </c>
      <c r="AU138" s="19" t="s">
        <v>85</v>
      </c>
    </row>
    <row r="139" spans="1:65" s="13" customFormat="1" ht="10.199999999999999">
      <c r="B139" s="200"/>
      <c r="C139" s="201"/>
      <c r="D139" s="198" t="s">
        <v>244</v>
      </c>
      <c r="E139" s="202" t="s">
        <v>19</v>
      </c>
      <c r="F139" s="203" t="s">
        <v>7103</v>
      </c>
      <c r="G139" s="201"/>
      <c r="H139" s="204">
        <v>6.9260000000000002</v>
      </c>
      <c r="I139" s="205"/>
      <c r="J139" s="201"/>
      <c r="K139" s="201"/>
      <c r="L139" s="206"/>
      <c r="M139" s="207"/>
      <c r="N139" s="208"/>
      <c r="O139" s="208"/>
      <c r="P139" s="208"/>
      <c r="Q139" s="208"/>
      <c r="R139" s="208"/>
      <c r="S139" s="208"/>
      <c r="T139" s="209"/>
      <c r="AT139" s="210" t="s">
        <v>244</v>
      </c>
      <c r="AU139" s="210" t="s">
        <v>85</v>
      </c>
      <c r="AV139" s="13" t="s">
        <v>85</v>
      </c>
      <c r="AW139" s="13" t="s">
        <v>37</v>
      </c>
      <c r="AX139" s="13" t="s">
        <v>83</v>
      </c>
      <c r="AY139" s="210" t="s">
        <v>232</v>
      </c>
    </row>
    <row r="140" spans="1:65" s="2" customFormat="1" ht="24.15" customHeight="1">
      <c r="A140" s="36"/>
      <c r="B140" s="37"/>
      <c r="C140" s="180" t="s">
        <v>309</v>
      </c>
      <c r="D140" s="180" t="s">
        <v>234</v>
      </c>
      <c r="E140" s="181" t="s">
        <v>284</v>
      </c>
      <c r="F140" s="182" t="s">
        <v>285</v>
      </c>
      <c r="G140" s="183" t="s">
        <v>237</v>
      </c>
      <c r="H140" s="184">
        <v>3.645</v>
      </c>
      <c r="I140" s="185"/>
      <c r="J140" s="186">
        <f>ROUND(I140*H140,2)</f>
        <v>0</v>
      </c>
      <c r="K140" s="182" t="s">
        <v>238</v>
      </c>
      <c r="L140" s="41"/>
      <c r="M140" s="187" t="s">
        <v>19</v>
      </c>
      <c r="N140" s="188" t="s">
        <v>47</v>
      </c>
      <c r="O140" s="66"/>
      <c r="P140" s="189">
        <f>O140*H140</f>
        <v>0</v>
      </c>
      <c r="Q140" s="189">
        <v>0</v>
      </c>
      <c r="R140" s="189">
        <f>Q140*H140</f>
        <v>0</v>
      </c>
      <c r="S140" s="189">
        <v>0</v>
      </c>
      <c r="T140" s="190">
        <f>S140*H140</f>
        <v>0</v>
      </c>
      <c r="U140" s="36"/>
      <c r="V140" s="36"/>
      <c r="W140" s="36"/>
      <c r="X140" s="36"/>
      <c r="Y140" s="36"/>
      <c r="Z140" s="36"/>
      <c r="AA140" s="36"/>
      <c r="AB140" s="36"/>
      <c r="AC140" s="36"/>
      <c r="AD140" s="36"/>
      <c r="AE140" s="36"/>
      <c r="AR140" s="191" t="s">
        <v>139</v>
      </c>
      <c r="AT140" s="191" t="s">
        <v>234</v>
      </c>
      <c r="AU140" s="191" t="s">
        <v>85</v>
      </c>
      <c r="AY140" s="19" t="s">
        <v>232</v>
      </c>
      <c r="BE140" s="192">
        <f>IF(N140="základní",J140,0)</f>
        <v>0</v>
      </c>
      <c r="BF140" s="192">
        <f>IF(N140="snížená",J140,0)</f>
        <v>0</v>
      </c>
      <c r="BG140" s="192">
        <f>IF(N140="zákl. přenesená",J140,0)</f>
        <v>0</v>
      </c>
      <c r="BH140" s="192">
        <f>IF(N140="sníž. přenesená",J140,0)</f>
        <v>0</v>
      </c>
      <c r="BI140" s="192">
        <f>IF(N140="nulová",J140,0)</f>
        <v>0</v>
      </c>
      <c r="BJ140" s="19" t="s">
        <v>83</v>
      </c>
      <c r="BK140" s="192">
        <f>ROUND(I140*H140,2)</f>
        <v>0</v>
      </c>
      <c r="BL140" s="19" t="s">
        <v>139</v>
      </c>
      <c r="BM140" s="191" t="s">
        <v>7104</v>
      </c>
    </row>
    <row r="141" spans="1:65" s="2" customFormat="1" ht="10.199999999999999">
      <c r="A141" s="36"/>
      <c r="B141" s="37"/>
      <c r="C141" s="38"/>
      <c r="D141" s="193" t="s">
        <v>240</v>
      </c>
      <c r="E141" s="38"/>
      <c r="F141" s="194" t="s">
        <v>287</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240</v>
      </c>
      <c r="AU141" s="19" t="s">
        <v>85</v>
      </c>
    </row>
    <row r="142" spans="1:65" s="2" customFormat="1" ht="105.6">
      <c r="A142" s="36"/>
      <c r="B142" s="37"/>
      <c r="C142" s="38"/>
      <c r="D142" s="198" t="s">
        <v>242</v>
      </c>
      <c r="E142" s="38"/>
      <c r="F142" s="199" t="s">
        <v>288</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242</v>
      </c>
      <c r="AU142" s="19" t="s">
        <v>85</v>
      </c>
    </row>
    <row r="143" spans="1:65" s="13" customFormat="1" ht="10.199999999999999">
      <c r="B143" s="200"/>
      <c r="C143" s="201"/>
      <c r="D143" s="198" t="s">
        <v>244</v>
      </c>
      <c r="E143" s="202" t="s">
        <v>19</v>
      </c>
      <c r="F143" s="203" t="s">
        <v>7105</v>
      </c>
      <c r="G143" s="201"/>
      <c r="H143" s="204">
        <v>3.645</v>
      </c>
      <c r="I143" s="205"/>
      <c r="J143" s="201"/>
      <c r="K143" s="201"/>
      <c r="L143" s="206"/>
      <c r="M143" s="207"/>
      <c r="N143" s="208"/>
      <c r="O143" s="208"/>
      <c r="P143" s="208"/>
      <c r="Q143" s="208"/>
      <c r="R143" s="208"/>
      <c r="S143" s="208"/>
      <c r="T143" s="209"/>
      <c r="AT143" s="210" t="s">
        <v>244</v>
      </c>
      <c r="AU143" s="210" t="s">
        <v>85</v>
      </c>
      <c r="AV143" s="13" t="s">
        <v>85</v>
      </c>
      <c r="AW143" s="13" t="s">
        <v>37</v>
      </c>
      <c r="AX143" s="13" t="s">
        <v>83</v>
      </c>
      <c r="AY143" s="210" t="s">
        <v>232</v>
      </c>
    </row>
    <row r="144" spans="1:65" s="2" customFormat="1" ht="24.15" customHeight="1">
      <c r="A144" s="36"/>
      <c r="B144" s="37"/>
      <c r="C144" s="180" t="s">
        <v>317</v>
      </c>
      <c r="D144" s="180" t="s">
        <v>234</v>
      </c>
      <c r="E144" s="181" t="s">
        <v>291</v>
      </c>
      <c r="F144" s="182" t="s">
        <v>292</v>
      </c>
      <c r="G144" s="183" t="s">
        <v>237</v>
      </c>
      <c r="H144" s="184">
        <v>2.052</v>
      </c>
      <c r="I144" s="185"/>
      <c r="J144" s="186">
        <f>ROUND(I144*H144,2)</f>
        <v>0</v>
      </c>
      <c r="K144" s="182" t="s">
        <v>238</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139</v>
      </c>
      <c r="BM144" s="191" t="s">
        <v>7106</v>
      </c>
    </row>
    <row r="145" spans="1:65" s="2" customFormat="1" ht="10.199999999999999">
      <c r="A145" s="36"/>
      <c r="B145" s="37"/>
      <c r="C145" s="38"/>
      <c r="D145" s="193" t="s">
        <v>240</v>
      </c>
      <c r="E145" s="38"/>
      <c r="F145" s="194" t="s">
        <v>294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85</v>
      </c>
    </row>
    <row r="146" spans="1:65" s="2" customFormat="1" ht="172.8">
      <c r="A146" s="36"/>
      <c r="B146" s="37"/>
      <c r="C146" s="38"/>
      <c r="D146" s="198" t="s">
        <v>242</v>
      </c>
      <c r="E146" s="38"/>
      <c r="F146" s="199" t="s">
        <v>295</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242</v>
      </c>
      <c r="AU146" s="19" t="s">
        <v>85</v>
      </c>
    </row>
    <row r="147" spans="1:65" s="13" customFormat="1" ht="10.199999999999999">
      <c r="B147" s="200"/>
      <c r="C147" s="201"/>
      <c r="D147" s="198" t="s">
        <v>244</v>
      </c>
      <c r="E147" s="202" t="s">
        <v>19</v>
      </c>
      <c r="F147" s="203" t="s">
        <v>7107</v>
      </c>
      <c r="G147" s="201"/>
      <c r="H147" s="204">
        <v>2.052</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16.5" customHeight="1">
      <c r="A148" s="36"/>
      <c r="B148" s="37"/>
      <c r="C148" s="232" t="s">
        <v>324</v>
      </c>
      <c r="D148" s="232" t="s">
        <v>300</v>
      </c>
      <c r="E148" s="233" t="s">
        <v>6082</v>
      </c>
      <c r="F148" s="234" t="s">
        <v>7108</v>
      </c>
      <c r="G148" s="235" t="s">
        <v>278</v>
      </c>
      <c r="H148" s="236">
        <v>3.694</v>
      </c>
      <c r="I148" s="237"/>
      <c r="J148" s="238">
        <f>ROUND(I148*H148,2)</f>
        <v>0</v>
      </c>
      <c r="K148" s="234" t="s">
        <v>238</v>
      </c>
      <c r="L148" s="239"/>
      <c r="M148" s="240" t="s">
        <v>19</v>
      </c>
      <c r="N148" s="241" t="s">
        <v>47</v>
      </c>
      <c r="O148" s="66"/>
      <c r="P148" s="189">
        <f>O148*H148</f>
        <v>0</v>
      </c>
      <c r="Q148" s="189">
        <v>1</v>
      </c>
      <c r="R148" s="189">
        <f>Q148*H148</f>
        <v>3.694</v>
      </c>
      <c r="S148" s="189">
        <v>0</v>
      </c>
      <c r="T148" s="190">
        <f>S148*H148</f>
        <v>0</v>
      </c>
      <c r="U148" s="36"/>
      <c r="V148" s="36"/>
      <c r="W148" s="36"/>
      <c r="X148" s="36"/>
      <c r="Y148" s="36"/>
      <c r="Z148" s="36"/>
      <c r="AA148" s="36"/>
      <c r="AB148" s="36"/>
      <c r="AC148" s="36"/>
      <c r="AD148" s="36"/>
      <c r="AE148" s="36"/>
      <c r="AR148" s="191" t="s">
        <v>290</v>
      </c>
      <c r="AT148" s="191" t="s">
        <v>300</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139</v>
      </c>
      <c r="BM148" s="191" t="s">
        <v>7109</v>
      </c>
    </row>
    <row r="149" spans="1:65" s="2" customFormat="1" ht="10.199999999999999">
      <c r="A149" s="36"/>
      <c r="B149" s="37"/>
      <c r="C149" s="38"/>
      <c r="D149" s="193" t="s">
        <v>240</v>
      </c>
      <c r="E149" s="38"/>
      <c r="F149" s="194" t="s">
        <v>6085</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240</v>
      </c>
      <c r="AU149" s="19" t="s">
        <v>85</v>
      </c>
    </row>
    <row r="150" spans="1:65" s="13" customFormat="1" ht="10.199999999999999">
      <c r="B150" s="200"/>
      <c r="C150" s="201"/>
      <c r="D150" s="198" t="s">
        <v>244</v>
      </c>
      <c r="E150" s="202" t="s">
        <v>19</v>
      </c>
      <c r="F150" s="203" t="s">
        <v>7110</v>
      </c>
      <c r="G150" s="201"/>
      <c r="H150" s="204">
        <v>3.694</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37.799999999999997" customHeight="1">
      <c r="A151" s="36"/>
      <c r="B151" s="37"/>
      <c r="C151" s="180" t="s">
        <v>330</v>
      </c>
      <c r="D151" s="180" t="s">
        <v>234</v>
      </c>
      <c r="E151" s="181" t="s">
        <v>6094</v>
      </c>
      <c r="F151" s="182" t="s">
        <v>6095</v>
      </c>
      <c r="G151" s="183" t="s">
        <v>237</v>
      </c>
      <c r="H151" s="184">
        <v>1.1419999999999999</v>
      </c>
      <c r="I151" s="185"/>
      <c r="J151" s="186">
        <f>ROUND(I151*H151,2)</f>
        <v>0</v>
      </c>
      <c r="K151" s="182" t="s">
        <v>238</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139</v>
      </c>
      <c r="BM151" s="191" t="s">
        <v>7111</v>
      </c>
    </row>
    <row r="152" spans="1:65" s="2" customFormat="1" ht="10.199999999999999">
      <c r="A152" s="36"/>
      <c r="B152" s="37"/>
      <c r="C152" s="38"/>
      <c r="D152" s="193" t="s">
        <v>240</v>
      </c>
      <c r="E152" s="38"/>
      <c r="F152" s="194" t="s">
        <v>6097</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240</v>
      </c>
      <c r="AU152" s="19" t="s">
        <v>85</v>
      </c>
    </row>
    <row r="153" spans="1:65" s="2" customFormat="1" ht="96">
      <c r="A153" s="36"/>
      <c r="B153" s="37"/>
      <c r="C153" s="38"/>
      <c r="D153" s="198" t="s">
        <v>242</v>
      </c>
      <c r="E153" s="38"/>
      <c r="F153" s="199" t="s">
        <v>6098</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242</v>
      </c>
      <c r="AU153" s="19" t="s">
        <v>85</v>
      </c>
    </row>
    <row r="154" spans="1:65" s="13" customFormat="1" ht="10.199999999999999">
      <c r="B154" s="200"/>
      <c r="C154" s="201"/>
      <c r="D154" s="198" t="s">
        <v>244</v>
      </c>
      <c r="E154" s="202" t="s">
        <v>19</v>
      </c>
      <c r="F154" s="203" t="s">
        <v>7112</v>
      </c>
      <c r="G154" s="201"/>
      <c r="H154" s="204">
        <v>1.1419999999999999</v>
      </c>
      <c r="I154" s="205"/>
      <c r="J154" s="201"/>
      <c r="K154" s="201"/>
      <c r="L154" s="206"/>
      <c r="M154" s="207"/>
      <c r="N154" s="208"/>
      <c r="O154" s="208"/>
      <c r="P154" s="208"/>
      <c r="Q154" s="208"/>
      <c r="R154" s="208"/>
      <c r="S154" s="208"/>
      <c r="T154" s="209"/>
      <c r="AT154" s="210" t="s">
        <v>244</v>
      </c>
      <c r="AU154" s="210" t="s">
        <v>85</v>
      </c>
      <c r="AV154" s="13" t="s">
        <v>85</v>
      </c>
      <c r="AW154" s="13" t="s">
        <v>37</v>
      </c>
      <c r="AX154" s="13" t="s">
        <v>83</v>
      </c>
      <c r="AY154" s="210" t="s">
        <v>232</v>
      </c>
    </row>
    <row r="155" spans="1:65" s="2" customFormat="1" ht="16.5" customHeight="1">
      <c r="A155" s="36"/>
      <c r="B155" s="37"/>
      <c r="C155" s="232" t="s">
        <v>336</v>
      </c>
      <c r="D155" s="232" t="s">
        <v>300</v>
      </c>
      <c r="E155" s="233" t="s">
        <v>6101</v>
      </c>
      <c r="F155" s="234" t="s">
        <v>6102</v>
      </c>
      <c r="G155" s="235" t="s">
        <v>278</v>
      </c>
      <c r="H155" s="236">
        <v>1.9410000000000001</v>
      </c>
      <c r="I155" s="237"/>
      <c r="J155" s="238">
        <f>ROUND(I155*H155,2)</f>
        <v>0</v>
      </c>
      <c r="K155" s="234" t="s">
        <v>238</v>
      </c>
      <c r="L155" s="239"/>
      <c r="M155" s="240" t="s">
        <v>19</v>
      </c>
      <c r="N155" s="241" t="s">
        <v>47</v>
      </c>
      <c r="O155" s="66"/>
      <c r="P155" s="189">
        <f>O155*H155</f>
        <v>0</v>
      </c>
      <c r="Q155" s="189">
        <v>1</v>
      </c>
      <c r="R155" s="189">
        <f>Q155*H155</f>
        <v>1.9410000000000001</v>
      </c>
      <c r="S155" s="189">
        <v>0</v>
      </c>
      <c r="T155" s="190">
        <f>S155*H155</f>
        <v>0</v>
      </c>
      <c r="U155" s="36"/>
      <c r="V155" s="36"/>
      <c r="W155" s="36"/>
      <c r="X155" s="36"/>
      <c r="Y155" s="36"/>
      <c r="Z155" s="36"/>
      <c r="AA155" s="36"/>
      <c r="AB155" s="36"/>
      <c r="AC155" s="36"/>
      <c r="AD155" s="36"/>
      <c r="AE155" s="36"/>
      <c r="AR155" s="191" t="s">
        <v>290</v>
      </c>
      <c r="AT155" s="191" t="s">
        <v>300</v>
      </c>
      <c r="AU155" s="191" t="s">
        <v>85</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139</v>
      </c>
      <c r="BM155" s="191" t="s">
        <v>7113</v>
      </c>
    </row>
    <row r="156" spans="1:65" s="2" customFormat="1" ht="10.199999999999999">
      <c r="A156" s="36"/>
      <c r="B156" s="37"/>
      <c r="C156" s="38"/>
      <c r="D156" s="193" t="s">
        <v>240</v>
      </c>
      <c r="E156" s="38"/>
      <c r="F156" s="194" t="s">
        <v>6104</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240</v>
      </c>
      <c r="AU156" s="19" t="s">
        <v>85</v>
      </c>
    </row>
    <row r="157" spans="1:65" s="13" customFormat="1" ht="10.199999999999999">
      <c r="B157" s="200"/>
      <c r="C157" s="201"/>
      <c r="D157" s="198" t="s">
        <v>244</v>
      </c>
      <c r="E157" s="202" t="s">
        <v>19</v>
      </c>
      <c r="F157" s="203" t="s">
        <v>7114</v>
      </c>
      <c r="G157" s="201"/>
      <c r="H157" s="204">
        <v>1.9410000000000001</v>
      </c>
      <c r="I157" s="205"/>
      <c r="J157" s="201"/>
      <c r="K157" s="201"/>
      <c r="L157" s="206"/>
      <c r="M157" s="207"/>
      <c r="N157" s="208"/>
      <c r="O157" s="208"/>
      <c r="P157" s="208"/>
      <c r="Q157" s="208"/>
      <c r="R157" s="208"/>
      <c r="S157" s="208"/>
      <c r="T157" s="209"/>
      <c r="AT157" s="210" t="s">
        <v>244</v>
      </c>
      <c r="AU157" s="210" t="s">
        <v>85</v>
      </c>
      <c r="AV157" s="13" t="s">
        <v>85</v>
      </c>
      <c r="AW157" s="13" t="s">
        <v>37</v>
      </c>
      <c r="AX157" s="13" t="s">
        <v>83</v>
      </c>
      <c r="AY157" s="210" t="s">
        <v>232</v>
      </c>
    </row>
    <row r="158" spans="1:65" s="12" customFormat="1" ht="22.8" customHeight="1">
      <c r="B158" s="164"/>
      <c r="C158" s="165"/>
      <c r="D158" s="166" t="s">
        <v>75</v>
      </c>
      <c r="E158" s="178" t="s">
        <v>139</v>
      </c>
      <c r="F158" s="178" t="s">
        <v>438</v>
      </c>
      <c r="G158" s="165"/>
      <c r="H158" s="165"/>
      <c r="I158" s="168"/>
      <c r="J158" s="179">
        <f>BK158</f>
        <v>0</v>
      </c>
      <c r="K158" s="165"/>
      <c r="L158" s="170"/>
      <c r="M158" s="171"/>
      <c r="N158" s="172"/>
      <c r="O158" s="172"/>
      <c r="P158" s="173">
        <f>SUM(P159:P164)</f>
        <v>0</v>
      </c>
      <c r="Q158" s="172"/>
      <c r="R158" s="173">
        <f>SUM(R159:R164)</f>
        <v>0.4</v>
      </c>
      <c r="S158" s="172"/>
      <c r="T158" s="174">
        <f>SUM(T159:T164)</f>
        <v>0</v>
      </c>
      <c r="AR158" s="175" t="s">
        <v>83</v>
      </c>
      <c r="AT158" s="176" t="s">
        <v>75</v>
      </c>
      <c r="AU158" s="176" t="s">
        <v>83</v>
      </c>
      <c r="AY158" s="175" t="s">
        <v>232</v>
      </c>
      <c r="BK158" s="177">
        <f>SUM(BK159:BK164)</f>
        <v>0</v>
      </c>
    </row>
    <row r="159" spans="1:65" s="2" customFormat="1" ht="21.75" customHeight="1">
      <c r="A159" s="36"/>
      <c r="B159" s="37"/>
      <c r="C159" s="180" t="s">
        <v>8</v>
      </c>
      <c r="D159" s="180" t="s">
        <v>234</v>
      </c>
      <c r="E159" s="181" t="s">
        <v>7115</v>
      </c>
      <c r="F159" s="182" t="s">
        <v>7116</v>
      </c>
      <c r="G159" s="183" t="s">
        <v>339</v>
      </c>
      <c r="H159" s="184">
        <v>8</v>
      </c>
      <c r="I159" s="185"/>
      <c r="J159" s="186">
        <f>ROUND(I159*H159,2)</f>
        <v>0</v>
      </c>
      <c r="K159" s="182" t="s">
        <v>19</v>
      </c>
      <c r="L159" s="41"/>
      <c r="M159" s="187" t="s">
        <v>19</v>
      </c>
      <c r="N159" s="188" t="s">
        <v>47</v>
      </c>
      <c r="O159" s="66"/>
      <c r="P159" s="189">
        <f>O159*H159</f>
        <v>0</v>
      </c>
      <c r="Q159" s="189">
        <v>0.05</v>
      </c>
      <c r="R159" s="189">
        <f>Q159*H159</f>
        <v>0.4</v>
      </c>
      <c r="S159" s="189">
        <v>0</v>
      </c>
      <c r="T159" s="190">
        <f>S159*H159</f>
        <v>0</v>
      </c>
      <c r="U159" s="36"/>
      <c r="V159" s="36"/>
      <c r="W159" s="36"/>
      <c r="X159" s="36"/>
      <c r="Y159" s="36"/>
      <c r="Z159" s="36"/>
      <c r="AA159" s="36"/>
      <c r="AB159" s="36"/>
      <c r="AC159" s="36"/>
      <c r="AD159" s="36"/>
      <c r="AE159" s="36"/>
      <c r="AR159" s="191" t="s">
        <v>139</v>
      </c>
      <c r="AT159" s="191" t="s">
        <v>234</v>
      </c>
      <c r="AU159" s="191" t="s">
        <v>85</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139</v>
      </c>
      <c r="BM159" s="191" t="s">
        <v>7117</v>
      </c>
    </row>
    <row r="160" spans="1:65" s="13" customFormat="1" ht="10.199999999999999">
      <c r="B160" s="200"/>
      <c r="C160" s="201"/>
      <c r="D160" s="198" t="s">
        <v>244</v>
      </c>
      <c r="E160" s="202" t="s">
        <v>19</v>
      </c>
      <c r="F160" s="203" t="s">
        <v>7118</v>
      </c>
      <c r="G160" s="201"/>
      <c r="H160" s="204">
        <v>8</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2" customFormat="1" ht="21.75" customHeight="1">
      <c r="A161" s="36"/>
      <c r="B161" s="37"/>
      <c r="C161" s="180" t="s">
        <v>348</v>
      </c>
      <c r="D161" s="180" t="s">
        <v>234</v>
      </c>
      <c r="E161" s="181" t="s">
        <v>6110</v>
      </c>
      <c r="F161" s="182" t="s">
        <v>6111</v>
      </c>
      <c r="G161" s="183" t="s">
        <v>237</v>
      </c>
      <c r="H161" s="184">
        <v>0.40500000000000003</v>
      </c>
      <c r="I161" s="185"/>
      <c r="J161" s="186">
        <f>ROUND(I161*H161,2)</f>
        <v>0</v>
      </c>
      <c r="K161" s="182" t="s">
        <v>238</v>
      </c>
      <c r="L161" s="41"/>
      <c r="M161" s="187" t="s">
        <v>19</v>
      </c>
      <c r="N161" s="188"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139</v>
      </c>
      <c r="BM161" s="191" t="s">
        <v>7119</v>
      </c>
    </row>
    <row r="162" spans="1:65" s="2" customFormat="1" ht="10.199999999999999">
      <c r="A162" s="36"/>
      <c r="B162" s="37"/>
      <c r="C162" s="38"/>
      <c r="D162" s="193" t="s">
        <v>240</v>
      </c>
      <c r="E162" s="38"/>
      <c r="F162" s="194" t="s">
        <v>6113</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240</v>
      </c>
      <c r="AU162" s="19" t="s">
        <v>85</v>
      </c>
    </row>
    <row r="163" spans="1:65" s="2" customFormat="1" ht="38.4">
      <c r="A163" s="36"/>
      <c r="B163" s="37"/>
      <c r="C163" s="38"/>
      <c r="D163" s="198" t="s">
        <v>242</v>
      </c>
      <c r="E163" s="38"/>
      <c r="F163" s="199" t="s">
        <v>6114</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13" customFormat="1" ht="10.199999999999999">
      <c r="B164" s="200"/>
      <c r="C164" s="201"/>
      <c r="D164" s="198" t="s">
        <v>244</v>
      </c>
      <c r="E164" s="202" t="s">
        <v>19</v>
      </c>
      <c r="F164" s="203" t="s">
        <v>7120</v>
      </c>
      <c r="G164" s="201"/>
      <c r="H164" s="204">
        <v>0.40500000000000003</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12" customFormat="1" ht="22.8" customHeight="1">
      <c r="B165" s="164"/>
      <c r="C165" s="165"/>
      <c r="D165" s="166" t="s">
        <v>75</v>
      </c>
      <c r="E165" s="178" t="s">
        <v>290</v>
      </c>
      <c r="F165" s="178" t="s">
        <v>6116</v>
      </c>
      <c r="G165" s="165"/>
      <c r="H165" s="165"/>
      <c r="I165" s="168"/>
      <c r="J165" s="179">
        <f>BK165</f>
        <v>0</v>
      </c>
      <c r="K165" s="165"/>
      <c r="L165" s="170"/>
      <c r="M165" s="171"/>
      <c r="N165" s="172"/>
      <c r="O165" s="172"/>
      <c r="P165" s="173">
        <f>SUM(P166:P177)</f>
        <v>0</v>
      </c>
      <c r="Q165" s="172"/>
      <c r="R165" s="173">
        <f>SUM(R166:R177)</f>
        <v>7.3299999999999997E-3</v>
      </c>
      <c r="S165" s="172"/>
      <c r="T165" s="174">
        <f>SUM(T166:T177)</f>
        <v>0</v>
      </c>
      <c r="AR165" s="175" t="s">
        <v>83</v>
      </c>
      <c r="AT165" s="176" t="s">
        <v>75</v>
      </c>
      <c r="AU165" s="176" t="s">
        <v>83</v>
      </c>
      <c r="AY165" s="175" t="s">
        <v>232</v>
      </c>
      <c r="BK165" s="177">
        <f>SUM(BK166:BK177)</f>
        <v>0</v>
      </c>
    </row>
    <row r="166" spans="1:65" s="2" customFormat="1" ht="24.15" customHeight="1">
      <c r="A166" s="36"/>
      <c r="B166" s="37"/>
      <c r="C166" s="180" t="s">
        <v>354</v>
      </c>
      <c r="D166" s="180" t="s">
        <v>234</v>
      </c>
      <c r="E166" s="181" t="s">
        <v>6117</v>
      </c>
      <c r="F166" s="182" t="s">
        <v>6118</v>
      </c>
      <c r="G166" s="183" t="s">
        <v>421</v>
      </c>
      <c r="H166" s="184">
        <v>2.5</v>
      </c>
      <c r="I166" s="185"/>
      <c r="J166" s="186">
        <f>ROUND(I166*H166,2)</f>
        <v>0</v>
      </c>
      <c r="K166" s="182" t="s">
        <v>238</v>
      </c>
      <c r="L166" s="41"/>
      <c r="M166" s="187" t="s">
        <v>19</v>
      </c>
      <c r="N166" s="188" t="s">
        <v>47</v>
      </c>
      <c r="O166" s="66"/>
      <c r="P166" s="189">
        <f>O166*H166</f>
        <v>0</v>
      </c>
      <c r="Q166" s="189">
        <v>1.4400000000000001E-3</v>
      </c>
      <c r="R166" s="189">
        <f>Q166*H166</f>
        <v>3.6000000000000003E-3</v>
      </c>
      <c r="S166" s="189">
        <v>0</v>
      </c>
      <c r="T166" s="190">
        <f>S166*H166</f>
        <v>0</v>
      </c>
      <c r="U166" s="36"/>
      <c r="V166" s="36"/>
      <c r="W166" s="36"/>
      <c r="X166" s="36"/>
      <c r="Y166" s="36"/>
      <c r="Z166" s="36"/>
      <c r="AA166" s="36"/>
      <c r="AB166" s="36"/>
      <c r="AC166" s="36"/>
      <c r="AD166" s="36"/>
      <c r="AE166" s="36"/>
      <c r="AR166" s="191" t="s">
        <v>139</v>
      </c>
      <c r="AT166" s="191" t="s">
        <v>234</v>
      </c>
      <c r="AU166" s="191" t="s">
        <v>85</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139</v>
      </c>
      <c r="BM166" s="191" t="s">
        <v>7121</v>
      </c>
    </row>
    <row r="167" spans="1:65" s="2" customFormat="1" ht="10.199999999999999">
      <c r="A167" s="36"/>
      <c r="B167" s="37"/>
      <c r="C167" s="38"/>
      <c r="D167" s="193" t="s">
        <v>240</v>
      </c>
      <c r="E167" s="38"/>
      <c r="F167" s="194" t="s">
        <v>6120</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240</v>
      </c>
      <c r="AU167" s="19" t="s">
        <v>85</v>
      </c>
    </row>
    <row r="168" spans="1:65" s="2" customFormat="1" ht="105.6">
      <c r="A168" s="36"/>
      <c r="B168" s="37"/>
      <c r="C168" s="38"/>
      <c r="D168" s="198" t="s">
        <v>242</v>
      </c>
      <c r="E168" s="38"/>
      <c r="F168" s="199" t="s">
        <v>6121</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242</v>
      </c>
      <c r="AU168" s="19" t="s">
        <v>85</v>
      </c>
    </row>
    <row r="169" spans="1:65" s="13" customFormat="1" ht="10.199999999999999">
      <c r="B169" s="200"/>
      <c r="C169" s="201"/>
      <c r="D169" s="198" t="s">
        <v>244</v>
      </c>
      <c r="E169" s="202" t="s">
        <v>19</v>
      </c>
      <c r="F169" s="203" t="s">
        <v>7122</v>
      </c>
      <c r="G169" s="201"/>
      <c r="H169" s="204">
        <v>2.5</v>
      </c>
      <c r="I169" s="205"/>
      <c r="J169" s="201"/>
      <c r="K169" s="201"/>
      <c r="L169" s="206"/>
      <c r="M169" s="207"/>
      <c r="N169" s="208"/>
      <c r="O169" s="208"/>
      <c r="P169" s="208"/>
      <c r="Q169" s="208"/>
      <c r="R169" s="208"/>
      <c r="S169" s="208"/>
      <c r="T169" s="209"/>
      <c r="AT169" s="210" t="s">
        <v>244</v>
      </c>
      <c r="AU169" s="210" t="s">
        <v>85</v>
      </c>
      <c r="AV169" s="13" t="s">
        <v>85</v>
      </c>
      <c r="AW169" s="13" t="s">
        <v>37</v>
      </c>
      <c r="AX169" s="13" t="s">
        <v>83</v>
      </c>
      <c r="AY169" s="210" t="s">
        <v>232</v>
      </c>
    </row>
    <row r="170" spans="1:65" s="2" customFormat="1" ht="24.15" customHeight="1">
      <c r="A170" s="36"/>
      <c r="B170" s="37"/>
      <c r="C170" s="180" t="s">
        <v>361</v>
      </c>
      <c r="D170" s="180" t="s">
        <v>234</v>
      </c>
      <c r="E170" s="181" t="s">
        <v>6123</v>
      </c>
      <c r="F170" s="182" t="s">
        <v>6124</v>
      </c>
      <c r="G170" s="183" t="s">
        <v>421</v>
      </c>
      <c r="H170" s="184">
        <v>0.5</v>
      </c>
      <c r="I170" s="185"/>
      <c r="J170" s="186">
        <f>ROUND(I170*H170,2)</f>
        <v>0</v>
      </c>
      <c r="K170" s="182" t="s">
        <v>238</v>
      </c>
      <c r="L170" s="41"/>
      <c r="M170" s="187" t="s">
        <v>19</v>
      </c>
      <c r="N170" s="188" t="s">
        <v>47</v>
      </c>
      <c r="O170" s="66"/>
      <c r="P170" s="189">
        <f>O170*H170</f>
        <v>0</v>
      </c>
      <c r="Q170" s="189">
        <v>7.4599999999999996E-3</v>
      </c>
      <c r="R170" s="189">
        <f>Q170*H170</f>
        <v>3.7299999999999998E-3</v>
      </c>
      <c r="S170" s="189">
        <v>0</v>
      </c>
      <c r="T170" s="190">
        <f>S170*H170</f>
        <v>0</v>
      </c>
      <c r="U170" s="36"/>
      <c r="V170" s="36"/>
      <c r="W170" s="36"/>
      <c r="X170" s="36"/>
      <c r="Y170" s="36"/>
      <c r="Z170" s="36"/>
      <c r="AA170" s="36"/>
      <c r="AB170" s="36"/>
      <c r="AC170" s="36"/>
      <c r="AD170" s="36"/>
      <c r="AE170" s="36"/>
      <c r="AR170" s="191" t="s">
        <v>139</v>
      </c>
      <c r="AT170" s="191" t="s">
        <v>234</v>
      </c>
      <c r="AU170" s="191" t="s">
        <v>85</v>
      </c>
      <c r="AY170" s="19" t="s">
        <v>232</v>
      </c>
      <c r="BE170" s="192">
        <f>IF(N170="základní",J170,0)</f>
        <v>0</v>
      </c>
      <c r="BF170" s="192">
        <f>IF(N170="snížená",J170,0)</f>
        <v>0</v>
      </c>
      <c r="BG170" s="192">
        <f>IF(N170="zákl. přenesená",J170,0)</f>
        <v>0</v>
      </c>
      <c r="BH170" s="192">
        <f>IF(N170="sníž. přenesená",J170,0)</f>
        <v>0</v>
      </c>
      <c r="BI170" s="192">
        <f>IF(N170="nulová",J170,0)</f>
        <v>0</v>
      </c>
      <c r="BJ170" s="19" t="s">
        <v>83</v>
      </c>
      <c r="BK170" s="192">
        <f>ROUND(I170*H170,2)</f>
        <v>0</v>
      </c>
      <c r="BL170" s="19" t="s">
        <v>139</v>
      </c>
      <c r="BM170" s="191" t="s">
        <v>7123</v>
      </c>
    </row>
    <row r="171" spans="1:65" s="2" customFormat="1" ht="10.199999999999999">
      <c r="A171" s="36"/>
      <c r="B171" s="37"/>
      <c r="C171" s="38"/>
      <c r="D171" s="193" t="s">
        <v>240</v>
      </c>
      <c r="E171" s="38"/>
      <c r="F171" s="194" t="s">
        <v>6126</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240</v>
      </c>
      <c r="AU171" s="19" t="s">
        <v>85</v>
      </c>
    </row>
    <row r="172" spans="1:65" s="2" customFormat="1" ht="105.6">
      <c r="A172" s="36"/>
      <c r="B172" s="37"/>
      <c r="C172" s="38"/>
      <c r="D172" s="198" t="s">
        <v>242</v>
      </c>
      <c r="E172" s="38"/>
      <c r="F172" s="199" t="s">
        <v>6121</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242</v>
      </c>
      <c r="AU172" s="19" t="s">
        <v>85</v>
      </c>
    </row>
    <row r="173" spans="1:65" s="13" customFormat="1" ht="10.199999999999999">
      <c r="B173" s="200"/>
      <c r="C173" s="201"/>
      <c r="D173" s="198" t="s">
        <v>244</v>
      </c>
      <c r="E173" s="202" t="s">
        <v>19</v>
      </c>
      <c r="F173" s="203" t="s">
        <v>7124</v>
      </c>
      <c r="G173" s="201"/>
      <c r="H173" s="204">
        <v>0.5</v>
      </c>
      <c r="I173" s="205"/>
      <c r="J173" s="201"/>
      <c r="K173" s="201"/>
      <c r="L173" s="206"/>
      <c r="M173" s="207"/>
      <c r="N173" s="208"/>
      <c r="O173" s="208"/>
      <c r="P173" s="208"/>
      <c r="Q173" s="208"/>
      <c r="R173" s="208"/>
      <c r="S173" s="208"/>
      <c r="T173" s="209"/>
      <c r="AT173" s="210" t="s">
        <v>244</v>
      </c>
      <c r="AU173" s="210" t="s">
        <v>85</v>
      </c>
      <c r="AV173" s="13" t="s">
        <v>85</v>
      </c>
      <c r="AW173" s="13" t="s">
        <v>37</v>
      </c>
      <c r="AX173" s="13" t="s">
        <v>83</v>
      </c>
      <c r="AY173" s="210" t="s">
        <v>232</v>
      </c>
    </row>
    <row r="174" spans="1:65" s="2" customFormat="1" ht="16.5" customHeight="1">
      <c r="A174" s="36"/>
      <c r="B174" s="37"/>
      <c r="C174" s="180" t="s">
        <v>369</v>
      </c>
      <c r="D174" s="180" t="s">
        <v>234</v>
      </c>
      <c r="E174" s="181" t="s">
        <v>6133</v>
      </c>
      <c r="F174" s="182" t="s">
        <v>6134</v>
      </c>
      <c r="G174" s="183" t="s">
        <v>421</v>
      </c>
      <c r="H174" s="184">
        <v>3</v>
      </c>
      <c r="I174" s="185"/>
      <c r="J174" s="186">
        <f>ROUND(I174*H174,2)</f>
        <v>0</v>
      </c>
      <c r="K174" s="182" t="s">
        <v>238</v>
      </c>
      <c r="L174" s="41"/>
      <c r="M174" s="187" t="s">
        <v>19</v>
      </c>
      <c r="N174" s="188" t="s">
        <v>47</v>
      </c>
      <c r="O174" s="66"/>
      <c r="P174" s="189">
        <f>O174*H174</f>
        <v>0</v>
      </c>
      <c r="Q174" s="189">
        <v>0</v>
      </c>
      <c r="R174" s="189">
        <f>Q174*H174</f>
        <v>0</v>
      </c>
      <c r="S174" s="189">
        <v>0</v>
      </c>
      <c r="T174" s="190">
        <f>S174*H174</f>
        <v>0</v>
      </c>
      <c r="U174" s="36"/>
      <c r="V174" s="36"/>
      <c r="W174" s="36"/>
      <c r="X174" s="36"/>
      <c r="Y174" s="36"/>
      <c r="Z174" s="36"/>
      <c r="AA174" s="36"/>
      <c r="AB174" s="36"/>
      <c r="AC174" s="36"/>
      <c r="AD174" s="36"/>
      <c r="AE174" s="36"/>
      <c r="AR174" s="191" t="s">
        <v>139</v>
      </c>
      <c r="AT174" s="191" t="s">
        <v>234</v>
      </c>
      <c r="AU174" s="191" t="s">
        <v>85</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139</v>
      </c>
      <c r="BM174" s="191" t="s">
        <v>7125</v>
      </c>
    </row>
    <row r="175" spans="1:65" s="2" customFormat="1" ht="10.199999999999999">
      <c r="A175" s="36"/>
      <c r="B175" s="37"/>
      <c r="C175" s="38"/>
      <c r="D175" s="193" t="s">
        <v>240</v>
      </c>
      <c r="E175" s="38"/>
      <c r="F175" s="194" t="s">
        <v>6136</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240</v>
      </c>
      <c r="AU175" s="19" t="s">
        <v>85</v>
      </c>
    </row>
    <row r="176" spans="1:65" s="2" customFormat="1" ht="86.4">
      <c r="A176" s="36"/>
      <c r="B176" s="37"/>
      <c r="C176" s="38"/>
      <c r="D176" s="198" t="s">
        <v>242</v>
      </c>
      <c r="E176" s="38"/>
      <c r="F176" s="199" t="s">
        <v>6137</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242</v>
      </c>
      <c r="AU176" s="19" t="s">
        <v>85</v>
      </c>
    </row>
    <row r="177" spans="1:65" s="13" customFormat="1" ht="10.199999999999999">
      <c r="B177" s="200"/>
      <c r="C177" s="201"/>
      <c r="D177" s="198" t="s">
        <v>244</v>
      </c>
      <c r="E177" s="202" t="s">
        <v>19</v>
      </c>
      <c r="F177" s="203" t="s">
        <v>7126</v>
      </c>
      <c r="G177" s="201"/>
      <c r="H177" s="204">
        <v>3</v>
      </c>
      <c r="I177" s="205"/>
      <c r="J177" s="201"/>
      <c r="K177" s="201"/>
      <c r="L177" s="206"/>
      <c r="M177" s="207"/>
      <c r="N177" s="208"/>
      <c r="O177" s="208"/>
      <c r="P177" s="208"/>
      <c r="Q177" s="208"/>
      <c r="R177" s="208"/>
      <c r="S177" s="208"/>
      <c r="T177" s="209"/>
      <c r="AT177" s="210" t="s">
        <v>244</v>
      </c>
      <c r="AU177" s="210" t="s">
        <v>85</v>
      </c>
      <c r="AV177" s="13" t="s">
        <v>85</v>
      </c>
      <c r="AW177" s="13" t="s">
        <v>37</v>
      </c>
      <c r="AX177" s="13" t="s">
        <v>83</v>
      </c>
      <c r="AY177" s="210" t="s">
        <v>232</v>
      </c>
    </row>
    <row r="178" spans="1:65" s="12" customFormat="1" ht="22.8" customHeight="1">
      <c r="B178" s="164"/>
      <c r="C178" s="165"/>
      <c r="D178" s="166" t="s">
        <v>75</v>
      </c>
      <c r="E178" s="178" t="s">
        <v>299</v>
      </c>
      <c r="F178" s="178" t="s">
        <v>7127</v>
      </c>
      <c r="G178" s="165"/>
      <c r="H178" s="165"/>
      <c r="I178" s="168"/>
      <c r="J178" s="179">
        <f>BK178</f>
        <v>0</v>
      </c>
      <c r="K178" s="165"/>
      <c r="L178" s="170"/>
      <c r="M178" s="171"/>
      <c r="N178" s="172"/>
      <c r="O178" s="172"/>
      <c r="P178" s="173">
        <f>SUM(P179:P182)</f>
        <v>0</v>
      </c>
      <c r="Q178" s="172"/>
      <c r="R178" s="173">
        <f>SUM(R179:R182)</f>
        <v>3.2499999999999994E-2</v>
      </c>
      <c r="S178" s="172"/>
      <c r="T178" s="174">
        <f>SUM(T179:T182)</f>
        <v>0</v>
      </c>
      <c r="AR178" s="175" t="s">
        <v>83</v>
      </c>
      <c r="AT178" s="176" t="s">
        <v>75</v>
      </c>
      <c r="AU178" s="176" t="s">
        <v>83</v>
      </c>
      <c r="AY178" s="175" t="s">
        <v>232</v>
      </c>
      <c r="BK178" s="177">
        <f>SUM(BK179:BK182)</f>
        <v>0</v>
      </c>
    </row>
    <row r="179" spans="1:65" s="2" customFormat="1" ht="24.15" customHeight="1">
      <c r="A179" s="36"/>
      <c r="B179" s="37"/>
      <c r="C179" s="180" t="s">
        <v>376</v>
      </c>
      <c r="D179" s="180" t="s">
        <v>234</v>
      </c>
      <c r="E179" s="181" t="s">
        <v>2754</v>
      </c>
      <c r="F179" s="182" t="s">
        <v>2755</v>
      </c>
      <c r="G179" s="183" t="s">
        <v>312</v>
      </c>
      <c r="H179" s="184">
        <v>250</v>
      </c>
      <c r="I179" s="185"/>
      <c r="J179" s="186">
        <f>ROUND(I179*H179,2)</f>
        <v>0</v>
      </c>
      <c r="K179" s="182" t="s">
        <v>238</v>
      </c>
      <c r="L179" s="41"/>
      <c r="M179" s="187" t="s">
        <v>19</v>
      </c>
      <c r="N179" s="188" t="s">
        <v>47</v>
      </c>
      <c r="O179" s="66"/>
      <c r="P179" s="189">
        <f>O179*H179</f>
        <v>0</v>
      </c>
      <c r="Q179" s="189">
        <v>1.2999999999999999E-4</v>
      </c>
      <c r="R179" s="189">
        <f>Q179*H179</f>
        <v>3.2499999999999994E-2</v>
      </c>
      <c r="S179" s="189">
        <v>0</v>
      </c>
      <c r="T179" s="190">
        <f>S179*H179</f>
        <v>0</v>
      </c>
      <c r="U179" s="36"/>
      <c r="V179" s="36"/>
      <c r="W179" s="36"/>
      <c r="X179" s="36"/>
      <c r="Y179" s="36"/>
      <c r="Z179" s="36"/>
      <c r="AA179" s="36"/>
      <c r="AB179" s="36"/>
      <c r="AC179" s="36"/>
      <c r="AD179" s="36"/>
      <c r="AE179" s="36"/>
      <c r="AR179" s="191" t="s">
        <v>139</v>
      </c>
      <c r="AT179" s="191" t="s">
        <v>234</v>
      </c>
      <c r="AU179" s="191" t="s">
        <v>85</v>
      </c>
      <c r="AY179" s="19" t="s">
        <v>232</v>
      </c>
      <c r="BE179" s="192">
        <f>IF(N179="základní",J179,0)</f>
        <v>0</v>
      </c>
      <c r="BF179" s="192">
        <f>IF(N179="snížená",J179,0)</f>
        <v>0</v>
      </c>
      <c r="BG179" s="192">
        <f>IF(N179="zákl. přenesená",J179,0)</f>
        <v>0</v>
      </c>
      <c r="BH179" s="192">
        <f>IF(N179="sníž. přenesená",J179,0)</f>
        <v>0</v>
      </c>
      <c r="BI179" s="192">
        <f>IF(N179="nulová",J179,0)</f>
        <v>0</v>
      </c>
      <c r="BJ179" s="19" t="s">
        <v>83</v>
      </c>
      <c r="BK179" s="192">
        <f>ROUND(I179*H179,2)</f>
        <v>0</v>
      </c>
      <c r="BL179" s="19" t="s">
        <v>139</v>
      </c>
      <c r="BM179" s="191" t="s">
        <v>7128</v>
      </c>
    </row>
    <row r="180" spans="1:65" s="2" customFormat="1" ht="10.199999999999999">
      <c r="A180" s="36"/>
      <c r="B180" s="37"/>
      <c r="C180" s="38"/>
      <c r="D180" s="193" t="s">
        <v>240</v>
      </c>
      <c r="E180" s="38"/>
      <c r="F180" s="194" t="s">
        <v>2757</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240</v>
      </c>
      <c r="AU180" s="19" t="s">
        <v>85</v>
      </c>
    </row>
    <row r="181" spans="1:65" s="2" customFormat="1" ht="48">
      <c r="A181" s="36"/>
      <c r="B181" s="37"/>
      <c r="C181" s="38"/>
      <c r="D181" s="198" t="s">
        <v>242</v>
      </c>
      <c r="E181" s="38"/>
      <c r="F181" s="199" t="s">
        <v>2758</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242</v>
      </c>
      <c r="AU181" s="19" t="s">
        <v>85</v>
      </c>
    </row>
    <row r="182" spans="1:65" s="13" customFormat="1" ht="10.199999999999999">
      <c r="B182" s="200"/>
      <c r="C182" s="201"/>
      <c r="D182" s="198" t="s">
        <v>244</v>
      </c>
      <c r="E182" s="202" t="s">
        <v>19</v>
      </c>
      <c r="F182" s="203" t="s">
        <v>7129</v>
      </c>
      <c r="G182" s="201"/>
      <c r="H182" s="204">
        <v>250</v>
      </c>
      <c r="I182" s="205"/>
      <c r="J182" s="201"/>
      <c r="K182" s="201"/>
      <c r="L182" s="206"/>
      <c r="M182" s="207"/>
      <c r="N182" s="208"/>
      <c r="O182" s="208"/>
      <c r="P182" s="208"/>
      <c r="Q182" s="208"/>
      <c r="R182" s="208"/>
      <c r="S182" s="208"/>
      <c r="T182" s="209"/>
      <c r="AT182" s="210" t="s">
        <v>244</v>
      </c>
      <c r="AU182" s="210" t="s">
        <v>85</v>
      </c>
      <c r="AV182" s="13" t="s">
        <v>85</v>
      </c>
      <c r="AW182" s="13" t="s">
        <v>37</v>
      </c>
      <c r="AX182" s="13" t="s">
        <v>83</v>
      </c>
      <c r="AY182" s="210" t="s">
        <v>232</v>
      </c>
    </row>
    <row r="183" spans="1:65" s="12" customFormat="1" ht="22.8" customHeight="1">
      <c r="B183" s="164"/>
      <c r="C183" s="165"/>
      <c r="D183" s="166" t="s">
        <v>75</v>
      </c>
      <c r="E183" s="178" t="s">
        <v>897</v>
      </c>
      <c r="F183" s="178" t="s">
        <v>6143</v>
      </c>
      <c r="G183" s="165"/>
      <c r="H183" s="165"/>
      <c r="I183" s="168"/>
      <c r="J183" s="179">
        <f>BK183</f>
        <v>0</v>
      </c>
      <c r="K183" s="165"/>
      <c r="L183" s="170"/>
      <c r="M183" s="171"/>
      <c r="N183" s="172"/>
      <c r="O183" s="172"/>
      <c r="P183" s="173">
        <f>SUM(P184:P185)</f>
        <v>0</v>
      </c>
      <c r="Q183" s="172"/>
      <c r="R183" s="173">
        <f>SUM(R184:R185)</f>
        <v>0</v>
      </c>
      <c r="S183" s="172"/>
      <c r="T183" s="174">
        <f>SUM(T184:T185)</f>
        <v>6.4000000000000001E-2</v>
      </c>
      <c r="AR183" s="175" t="s">
        <v>83</v>
      </c>
      <c r="AT183" s="176" t="s">
        <v>75</v>
      </c>
      <c r="AU183" s="176" t="s">
        <v>83</v>
      </c>
      <c r="AY183" s="175" t="s">
        <v>232</v>
      </c>
      <c r="BK183" s="177">
        <f>SUM(BK184:BK185)</f>
        <v>0</v>
      </c>
    </row>
    <row r="184" spans="1:65" s="2" customFormat="1" ht="16.5" customHeight="1">
      <c r="A184" s="36"/>
      <c r="B184" s="37"/>
      <c r="C184" s="180" t="s">
        <v>7</v>
      </c>
      <c r="D184" s="180" t="s">
        <v>234</v>
      </c>
      <c r="E184" s="181" t="s">
        <v>7130</v>
      </c>
      <c r="F184" s="182" t="s">
        <v>7131</v>
      </c>
      <c r="G184" s="183" t="s">
        <v>339</v>
      </c>
      <c r="H184" s="184">
        <v>8</v>
      </c>
      <c r="I184" s="185"/>
      <c r="J184" s="186">
        <f>ROUND(I184*H184,2)</f>
        <v>0</v>
      </c>
      <c r="K184" s="182" t="s">
        <v>19</v>
      </c>
      <c r="L184" s="41"/>
      <c r="M184" s="187" t="s">
        <v>19</v>
      </c>
      <c r="N184" s="188" t="s">
        <v>47</v>
      </c>
      <c r="O184" s="66"/>
      <c r="P184" s="189">
        <f>O184*H184</f>
        <v>0</v>
      </c>
      <c r="Q184" s="189">
        <v>0</v>
      </c>
      <c r="R184" s="189">
        <f>Q184*H184</f>
        <v>0</v>
      </c>
      <c r="S184" s="189">
        <v>8.0000000000000002E-3</v>
      </c>
      <c r="T184" s="190">
        <f>S184*H184</f>
        <v>6.4000000000000001E-2</v>
      </c>
      <c r="U184" s="36"/>
      <c r="V184" s="36"/>
      <c r="W184" s="36"/>
      <c r="X184" s="36"/>
      <c r="Y184" s="36"/>
      <c r="Z184" s="36"/>
      <c r="AA184" s="36"/>
      <c r="AB184" s="36"/>
      <c r="AC184" s="36"/>
      <c r="AD184" s="36"/>
      <c r="AE184" s="36"/>
      <c r="AR184" s="191" t="s">
        <v>139</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139</v>
      </c>
      <c r="BM184" s="191" t="s">
        <v>7132</v>
      </c>
    </row>
    <row r="185" spans="1:65" s="13" customFormat="1" ht="10.199999999999999">
      <c r="B185" s="200"/>
      <c r="C185" s="201"/>
      <c r="D185" s="198" t="s">
        <v>244</v>
      </c>
      <c r="E185" s="202" t="s">
        <v>19</v>
      </c>
      <c r="F185" s="203" t="s">
        <v>7118</v>
      </c>
      <c r="G185" s="201"/>
      <c r="H185" s="204">
        <v>8</v>
      </c>
      <c r="I185" s="205"/>
      <c r="J185" s="201"/>
      <c r="K185" s="201"/>
      <c r="L185" s="206"/>
      <c r="M185" s="207"/>
      <c r="N185" s="208"/>
      <c r="O185" s="208"/>
      <c r="P185" s="208"/>
      <c r="Q185" s="208"/>
      <c r="R185" s="208"/>
      <c r="S185" s="208"/>
      <c r="T185" s="209"/>
      <c r="AT185" s="210" t="s">
        <v>244</v>
      </c>
      <c r="AU185" s="210" t="s">
        <v>85</v>
      </c>
      <c r="AV185" s="13" t="s">
        <v>85</v>
      </c>
      <c r="AW185" s="13" t="s">
        <v>37</v>
      </c>
      <c r="AX185" s="13" t="s">
        <v>83</v>
      </c>
      <c r="AY185" s="210" t="s">
        <v>232</v>
      </c>
    </row>
    <row r="186" spans="1:65" s="12" customFormat="1" ht="22.8" customHeight="1">
      <c r="B186" s="164"/>
      <c r="C186" s="165"/>
      <c r="D186" s="166" t="s">
        <v>75</v>
      </c>
      <c r="E186" s="178" t="s">
        <v>1009</v>
      </c>
      <c r="F186" s="178" t="s">
        <v>1010</v>
      </c>
      <c r="G186" s="165"/>
      <c r="H186" s="165"/>
      <c r="I186" s="168"/>
      <c r="J186" s="179">
        <f>BK186</f>
        <v>0</v>
      </c>
      <c r="K186" s="165"/>
      <c r="L186" s="170"/>
      <c r="M186" s="171"/>
      <c r="N186" s="172"/>
      <c r="O186" s="172"/>
      <c r="P186" s="173">
        <f>SUM(P187:P199)</f>
        <v>0</v>
      </c>
      <c r="Q186" s="172"/>
      <c r="R186" s="173">
        <f>SUM(R187:R199)</f>
        <v>0</v>
      </c>
      <c r="S186" s="172"/>
      <c r="T186" s="174">
        <f>SUM(T187:T199)</f>
        <v>0</v>
      </c>
      <c r="AR186" s="175" t="s">
        <v>83</v>
      </c>
      <c r="AT186" s="176" t="s">
        <v>75</v>
      </c>
      <c r="AU186" s="176" t="s">
        <v>83</v>
      </c>
      <c r="AY186" s="175" t="s">
        <v>232</v>
      </c>
      <c r="BK186" s="177">
        <f>SUM(BK187:BK199)</f>
        <v>0</v>
      </c>
    </row>
    <row r="187" spans="1:65" s="2" customFormat="1" ht="24.15" customHeight="1">
      <c r="A187" s="36"/>
      <c r="B187" s="37"/>
      <c r="C187" s="180" t="s">
        <v>387</v>
      </c>
      <c r="D187" s="180" t="s">
        <v>234</v>
      </c>
      <c r="E187" s="181" t="s">
        <v>1012</v>
      </c>
      <c r="F187" s="182" t="s">
        <v>1013</v>
      </c>
      <c r="G187" s="183" t="s">
        <v>278</v>
      </c>
      <c r="H187" s="184">
        <v>6.4000000000000001E-2</v>
      </c>
      <c r="I187" s="185"/>
      <c r="J187" s="186">
        <f>ROUND(I187*H187,2)</f>
        <v>0</v>
      </c>
      <c r="K187" s="182" t="s">
        <v>238</v>
      </c>
      <c r="L187" s="41"/>
      <c r="M187" s="187" t="s">
        <v>19</v>
      </c>
      <c r="N187" s="188" t="s">
        <v>47</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139</v>
      </c>
      <c r="AT187" s="191" t="s">
        <v>234</v>
      </c>
      <c r="AU187" s="191" t="s">
        <v>85</v>
      </c>
      <c r="AY187" s="19" t="s">
        <v>232</v>
      </c>
      <c r="BE187" s="192">
        <f>IF(N187="základní",J187,0)</f>
        <v>0</v>
      </c>
      <c r="BF187" s="192">
        <f>IF(N187="snížená",J187,0)</f>
        <v>0</v>
      </c>
      <c r="BG187" s="192">
        <f>IF(N187="zákl. přenesená",J187,0)</f>
        <v>0</v>
      </c>
      <c r="BH187" s="192">
        <f>IF(N187="sníž. přenesená",J187,0)</f>
        <v>0</v>
      </c>
      <c r="BI187" s="192">
        <f>IF(N187="nulová",J187,0)</f>
        <v>0</v>
      </c>
      <c r="BJ187" s="19" t="s">
        <v>83</v>
      </c>
      <c r="BK187" s="192">
        <f>ROUND(I187*H187,2)</f>
        <v>0</v>
      </c>
      <c r="BL187" s="19" t="s">
        <v>139</v>
      </c>
      <c r="BM187" s="191" t="s">
        <v>7133</v>
      </c>
    </row>
    <row r="188" spans="1:65" s="2" customFormat="1" ht="10.199999999999999">
      <c r="A188" s="36"/>
      <c r="B188" s="37"/>
      <c r="C188" s="38"/>
      <c r="D188" s="193" t="s">
        <v>240</v>
      </c>
      <c r="E188" s="38"/>
      <c r="F188" s="194" t="s">
        <v>1015</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240</v>
      </c>
      <c r="AU188" s="19" t="s">
        <v>85</v>
      </c>
    </row>
    <row r="189" spans="1:65" s="2" customFormat="1" ht="115.2">
      <c r="A189" s="36"/>
      <c r="B189" s="37"/>
      <c r="C189" s="38"/>
      <c r="D189" s="198" t="s">
        <v>242</v>
      </c>
      <c r="E189" s="38"/>
      <c r="F189" s="199" t="s">
        <v>1016</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242</v>
      </c>
      <c r="AU189" s="19" t="s">
        <v>85</v>
      </c>
    </row>
    <row r="190" spans="1:65" s="2" customFormat="1" ht="21.75" customHeight="1">
      <c r="A190" s="36"/>
      <c r="B190" s="37"/>
      <c r="C190" s="180" t="s">
        <v>392</v>
      </c>
      <c r="D190" s="180" t="s">
        <v>234</v>
      </c>
      <c r="E190" s="181" t="s">
        <v>1018</v>
      </c>
      <c r="F190" s="182" t="s">
        <v>1019</v>
      </c>
      <c r="G190" s="183" t="s">
        <v>278</v>
      </c>
      <c r="H190" s="184">
        <v>6.4000000000000001E-2</v>
      </c>
      <c r="I190" s="185"/>
      <c r="J190" s="186">
        <f>ROUND(I190*H190,2)</f>
        <v>0</v>
      </c>
      <c r="K190" s="182" t="s">
        <v>238</v>
      </c>
      <c r="L190" s="41"/>
      <c r="M190" s="187" t="s">
        <v>19</v>
      </c>
      <c r="N190" s="188" t="s">
        <v>47</v>
      </c>
      <c r="O190" s="66"/>
      <c r="P190" s="189">
        <f>O190*H190</f>
        <v>0</v>
      </c>
      <c r="Q190" s="189">
        <v>0</v>
      </c>
      <c r="R190" s="189">
        <f>Q190*H190</f>
        <v>0</v>
      </c>
      <c r="S190" s="189">
        <v>0</v>
      </c>
      <c r="T190" s="190">
        <f>S190*H190</f>
        <v>0</v>
      </c>
      <c r="U190" s="36"/>
      <c r="V190" s="36"/>
      <c r="W190" s="36"/>
      <c r="X190" s="36"/>
      <c r="Y190" s="36"/>
      <c r="Z190" s="36"/>
      <c r="AA190" s="36"/>
      <c r="AB190" s="36"/>
      <c r="AC190" s="36"/>
      <c r="AD190" s="36"/>
      <c r="AE190" s="36"/>
      <c r="AR190" s="191" t="s">
        <v>139</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139</v>
      </c>
      <c r="BM190" s="191" t="s">
        <v>7134</v>
      </c>
    </row>
    <row r="191" spans="1:65" s="2" customFormat="1" ht="10.199999999999999">
      <c r="A191" s="36"/>
      <c r="B191" s="37"/>
      <c r="C191" s="38"/>
      <c r="D191" s="193" t="s">
        <v>240</v>
      </c>
      <c r="E191" s="38"/>
      <c r="F191" s="194" t="s">
        <v>1021</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240</v>
      </c>
      <c r="AU191" s="19" t="s">
        <v>85</v>
      </c>
    </row>
    <row r="192" spans="1:65" s="2" customFormat="1" ht="86.4">
      <c r="A192" s="36"/>
      <c r="B192" s="37"/>
      <c r="C192" s="38"/>
      <c r="D192" s="198" t="s">
        <v>242</v>
      </c>
      <c r="E192" s="38"/>
      <c r="F192" s="199" t="s">
        <v>1022</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242</v>
      </c>
      <c r="AU192" s="19" t="s">
        <v>85</v>
      </c>
    </row>
    <row r="193" spans="1:65" s="2" customFormat="1" ht="24.15" customHeight="1">
      <c r="A193" s="36"/>
      <c r="B193" s="37"/>
      <c r="C193" s="180" t="s">
        <v>398</v>
      </c>
      <c r="D193" s="180" t="s">
        <v>234</v>
      </c>
      <c r="E193" s="181" t="s">
        <v>1024</v>
      </c>
      <c r="F193" s="182" t="s">
        <v>1025</v>
      </c>
      <c r="G193" s="183" t="s">
        <v>278</v>
      </c>
      <c r="H193" s="184">
        <v>1.216</v>
      </c>
      <c r="I193" s="185"/>
      <c r="J193" s="186">
        <f>ROUND(I193*H193,2)</f>
        <v>0</v>
      </c>
      <c r="K193" s="182" t="s">
        <v>238</v>
      </c>
      <c r="L193" s="41"/>
      <c r="M193" s="187" t="s">
        <v>19</v>
      </c>
      <c r="N193" s="188" t="s">
        <v>47</v>
      </c>
      <c r="O193" s="66"/>
      <c r="P193" s="189">
        <f>O193*H193</f>
        <v>0</v>
      </c>
      <c r="Q193" s="189">
        <v>0</v>
      </c>
      <c r="R193" s="189">
        <f>Q193*H193</f>
        <v>0</v>
      </c>
      <c r="S193" s="189">
        <v>0</v>
      </c>
      <c r="T193" s="190">
        <f>S193*H193</f>
        <v>0</v>
      </c>
      <c r="U193" s="36"/>
      <c r="V193" s="36"/>
      <c r="W193" s="36"/>
      <c r="X193" s="36"/>
      <c r="Y193" s="36"/>
      <c r="Z193" s="36"/>
      <c r="AA193" s="36"/>
      <c r="AB193" s="36"/>
      <c r="AC193" s="36"/>
      <c r="AD193" s="36"/>
      <c r="AE193" s="36"/>
      <c r="AR193" s="191" t="s">
        <v>139</v>
      </c>
      <c r="AT193" s="191" t="s">
        <v>234</v>
      </c>
      <c r="AU193" s="191" t="s">
        <v>85</v>
      </c>
      <c r="AY193" s="19" t="s">
        <v>232</v>
      </c>
      <c r="BE193" s="192">
        <f>IF(N193="základní",J193,0)</f>
        <v>0</v>
      </c>
      <c r="BF193" s="192">
        <f>IF(N193="snížená",J193,0)</f>
        <v>0</v>
      </c>
      <c r="BG193" s="192">
        <f>IF(N193="zákl. přenesená",J193,0)</f>
        <v>0</v>
      </c>
      <c r="BH193" s="192">
        <f>IF(N193="sníž. přenesená",J193,0)</f>
        <v>0</v>
      </c>
      <c r="BI193" s="192">
        <f>IF(N193="nulová",J193,0)</f>
        <v>0</v>
      </c>
      <c r="BJ193" s="19" t="s">
        <v>83</v>
      </c>
      <c r="BK193" s="192">
        <f>ROUND(I193*H193,2)</f>
        <v>0</v>
      </c>
      <c r="BL193" s="19" t="s">
        <v>139</v>
      </c>
      <c r="BM193" s="191" t="s">
        <v>7135</v>
      </c>
    </row>
    <row r="194" spans="1:65" s="2" customFormat="1" ht="10.199999999999999">
      <c r="A194" s="36"/>
      <c r="B194" s="37"/>
      <c r="C194" s="38"/>
      <c r="D194" s="193" t="s">
        <v>240</v>
      </c>
      <c r="E194" s="38"/>
      <c r="F194" s="194" t="s">
        <v>1027</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240</v>
      </c>
      <c r="AU194" s="19" t="s">
        <v>85</v>
      </c>
    </row>
    <row r="195" spans="1:65" s="2" customFormat="1" ht="86.4">
      <c r="A195" s="36"/>
      <c r="B195" s="37"/>
      <c r="C195" s="38"/>
      <c r="D195" s="198" t="s">
        <v>242</v>
      </c>
      <c r="E195" s="38"/>
      <c r="F195" s="199" t="s">
        <v>1022</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242</v>
      </c>
      <c r="AU195" s="19" t="s">
        <v>85</v>
      </c>
    </row>
    <row r="196" spans="1:65" s="13" customFormat="1" ht="10.199999999999999">
      <c r="B196" s="200"/>
      <c r="C196" s="201"/>
      <c r="D196" s="198" t="s">
        <v>244</v>
      </c>
      <c r="E196" s="202" t="s">
        <v>19</v>
      </c>
      <c r="F196" s="203" t="s">
        <v>7136</v>
      </c>
      <c r="G196" s="201"/>
      <c r="H196" s="204">
        <v>1.216</v>
      </c>
      <c r="I196" s="205"/>
      <c r="J196" s="201"/>
      <c r="K196" s="201"/>
      <c r="L196" s="206"/>
      <c r="M196" s="207"/>
      <c r="N196" s="208"/>
      <c r="O196" s="208"/>
      <c r="P196" s="208"/>
      <c r="Q196" s="208"/>
      <c r="R196" s="208"/>
      <c r="S196" s="208"/>
      <c r="T196" s="209"/>
      <c r="AT196" s="210" t="s">
        <v>244</v>
      </c>
      <c r="AU196" s="210" t="s">
        <v>85</v>
      </c>
      <c r="AV196" s="13" t="s">
        <v>85</v>
      </c>
      <c r="AW196" s="13" t="s">
        <v>37</v>
      </c>
      <c r="AX196" s="13" t="s">
        <v>83</v>
      </c>
      <c r="AY196" s="210" t="s">
        <v>232</v>
      </c>
    </row>
    <row r="197" spans="1:65" s="2" customFormat="1" ht="24.15" customHeight="1">
      <c r="A197" s="36"/>
      <c r="B197" s="37"/>
      <c r="C197" s="180" t="s">
        <v>403</v>
      </c>
      <c r="D197" s="180" t="s">
        <v>234</v>
      </c>
      <c r="E197" s="181" t="s">
        <v>1046</v>
      </c>
      <c r="F197" s="182" t="s">
        <v>1047</v>
      </c>
      <c r="G197" s="183" t="s">
        <v>278</v>
      </c>
      <c r="H197" s="184">
        <v>6.4000000000000001E-2</v>
      </c>
      <c r="I197" s="185"/>
      <c r="J197" s="186">
        <f>ROUND(I197*H197,2)</f>
        <v>0</v>
      </c>
      <c r="K197" s="182" t="s">
        <v>238</v>
      </c>
      <c r="L197" s="41"/>
      <c r="M197" s="187" t="s">
        <v>19</v>
      </c>
      <c r="N197" s="188" t="s">
        <v>47</v>
      </c>
      <c r="O197" s="66"/>
      <c r="P197" s="189">
        <f>O197*H197</f>
        <v>0</v>
      </c>
      <c r="Q197" s="189">
        <v>0</v>
      </c>
      <c r="R197" s="189">
        <f>Q197*H197</f>
        <v>0</v>
      </c>
      <c r="S197" s="189">
        <v>0</v>
      </c>
      <c r="T197" s="190">
        <f>S197*H197</f>
        <v>0</v>
      </c>
      <c r="U197" s="36"/>
      <c r="V197" s="36"/>
      <c r="W197" s="36"/>
      <c r="X197" s="36"/>
      <c r="Y197" s="36"/>
      <c r="Z197" s="36"/>
      <c r="AA197" s="36"/>
      <c r="AB197" s="36"/>
      <c r="AC197" s="36"/>
      <c r="AD197" s="36"/>
      <c r="AE197" s="36"/>
      <c r="AR197" s="191" t="s">
        <v>139</v>
      </c>
      <c r="AT197" s="191" t="s">
        <v>234</v>
      </c>
      <c r="AU197" s="191" t="s">
        <v>85</v>
      </c>
      <c r="AY197" s="19" t="s">
        <v>232</v>
      </c>
      <c r="BE197" s="192">
        <f>IF(N197="základní",J197,0)</f>
        <v>0</v>
      </c>
      <c r="BF197" s="192">
        <f>IF(N197="snížená",J197,0)</f>
        <v>0</v>
      </c>
      <c r="BG197" s="192">
        <f>IF(N197="zákl. přenesená",J197,0)</f>
        <v>0</v>
      </c>
      <c r="BH197" s="192">
        <f>IF(N197="sníž. přenesená",J197,0)</f>
        <v>0</v>
      </c>
      <c r="BI197" s="192">
        <f>IF(N197="nulová",J197,0)</f>
        <v>0</v>
      </c>
      <c r="BJ197" s="19" t="s">
        <v>83</v>
      </c>
      <c r="BK197" s="192">
        <f>ROUND(I197*H197,2)</f>
        <v>0</v>
      </c>
      <c r="BL197" s="19" t="s">
        <v>139</v>
      </c>
      <c r="BM197" s="191" t="s">
        <v>7137</v>
      </c>
    </row>
    <row r="198" spans="1:65" s="2" customFormat="1" ht="10.199999999999999">
      <c r="A198" s="36"/>
      <c r="B198" s="37"/>
      <c r="C198" s="38"/>
      <c r="D198" s="193" t="s">
        <v>240</v>
      </c>
      <c r="E198" s="38"/>
      <c r="F198" s="194" t="s">
        <v>1049</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240</v>
      </c>
      <c r="AU198" s="19" t="s">
        <v>85</v>
      </c>
    </row>
    <row r="199" spans="1:65" s="2" customFormat="1" ht="38.4">
      <c r="A199" s="36"/>
      <c r="B199" s="37"/>
      <c r="C199" s="38"/>
      <c r="D199" s="198" t="s">
        <v>242</v>
      </c>
      <c r="E199" s="38"/>
      <c r="F199" s="199" t="s">
        <v>281</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242</v>
      </c>
      <c r="AU199" s="19" t="s">
        <v>85</v>
      </c>
    </row>
    <row r="200" spans="1:65" s="12" customFormat="1" ht="22.8" customHeight="1">
      <c r="B200" s="164"/>
      <c r="C200" s="165"/>
      <c r="D200" s="166" t="s">
        <v>75</v>
      </c>
      <c r="E200" s="178" t="s">
        <v>1051</v>
      </c>
      <c r="F200" s="178" t="s">
        <v>1052</v>
      </c>
      <c r="G200" s="165"/>
      <c r="H200" s="165"/>
      <c r="I200" s="168"/>
      <c r="J200" s="179">
        <f>BK200</f>
        <v>0</v>
      </c>
      <c r="K200" s="165"/>
      <c r="L200" s="170"/>
      <c r="M200" s="171"/>
      <c r="N200" s="172"/>
      <c r="O200" s="172"/>
      <c r="P200" s="173">
        <f>SUM(P201:P204)</f>
        <v>0</v>
      </c>
      <c r="Q200" s="172"/>
      <c r="R200" s="173">
        <f>SUM(R201:R204)</f>
        <v>0</v>
      </c>
      <c r="S200" s="172"/>
      <c r="T200" s="174">
        <f>SUM(T201:T204)</f>
        <v>0</v>
      </c>
      <c r="AR200" s="175" t="s">
        <v>83</v>
      </c>
      <c r="AT200" s="176" t="s">
        <v>75</v>
      </c>
      <c r="AU200" s="176" t="s">
        <v>83</v>
      </c>
      <c r="AY200" s="175" t="s">
        <v>232</v>
      </c>
      <c r="BK200" s="177">
        <f>SUM(BK201:BK204)</f>
        <v>0</v>
      </c>
    </row>
    <row r="201" spans="1:65" s="2" customFormat="1" ht="33" customHeight="1">
      <c r="A201" s="36"/>
      <c r="B201" s="37"/>
      <c r="C201" s="180" t="s">
        <v>411</v>
      </c>
      <c r="D201" s="180" t="s">
        <v>234</v>
      </c>
      <c r="E201" s="181" t="s">
        <v>1054</v>
      </c>
      <c r="F201" s="182" t="s">
        <v>1055</v>
      </c>
      <c r="G201" s="183" t="s">
        <v>278</v>
      </c>
      <c r="H201" s="184">
        <v>0.44700000000000001</v>
      </c>
      <c r="I201" s="185"/>
      <c r="J201" s="186">
        <f>ROUND(I201*H201,2)</f>
        <v>0</v>
      </c>
      <c r="K201" s="182" t="s">
        <v>238</v>
      </c>
      <c r="L201" s="41"/>
      <c r="M201" s="187" t="s">
        <v>19</v>
      </c>
      <c r="N201" s="188" t="s">
        <v>47</v>
      </c>
      <c r="O201" s="66"/>
      <c r="P201" s="189">
        <f>O201*H201</f>
        <v>0</v>
      </c>
      <c r="Q201" s="189">
        <v>0</v>
      </c>
      <c r="R201" s="189">
        <f>Q201*H201</f>
        <v>0</v>
      </c>
      <c r="S201" s="189">
        <v>0</v>
      </c>
      <c r="T201" s="190">
        <f>S201*H201</f>
        <v>0</v>
      </c>
      <c r="U201" s="36"/>
      <c r="V201" s="36"/>
      <c r="W201" s="36"/>
      <c r="X201" s="36"/>
      <c r="Y201" s="36"/>
      <c r="Z201" s="36"/>
      <c r="AA201" s="36"/>
      <c r="AB201" s="36"/>
      <c r="AC201" s="36"/>
      <c r="AD201" s="36"/>
      <c r="AE201" s="36"/>
      <c r="AR201" s="191" t="s">
        <v>139</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139</v>
      </c>
      <c r="BM201" s="191" t="s">
        <v>7138</v>
      </c>
    </row>
    <row r="202" spans="1:65" s="2" customFormat="1" ht="10.199999999999999">
      <c r="A202" s="36"/>
      <c r="B202" s="37"/>
      <c r="C202" s="38"/>
      <c r="D202" s="193" t="s">
        <v>240</v>
      </c>
      <c r="E202" s="38"/>
      <c r="F202" s="194" t="s">
        <v>1057</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240</v>
      </c>
      <c r="AU202" s="19" t="s">
        <v>85</v>
      </c>
    </row>
    <row r="203" spans="1:65" s="2" customFormat="1" ht="57.6">
      <c r="A203" s="36"/>
      <c r="B203" s="37"/>
      <c r="C203" s="38"/>
      <c r="D203" s="198" t="s">
        <v>242</v>
      </c>
      <c r="E203" s="38"/>
      <c r="F203" s="199" t="s">
        <v>1058</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242</v>
      </c>
      <c r="AU203" s="19" t="s">
        <v>85</v>
      </c>
    </row>
    <row r="204" spans="1:65" s="13" customFormat="1" ht="10.199999999999999">
      <c r="B204" s="200"/>
      <c r="C204" s="201"/>
      <c r="D204" s="198" t="s">
        <v>244</v>
      </c>
      <c r="E204" s="202" t="s">
        <v>19</v>
      </c>
      <c r="F204" s="203" t="s">
        <v>7139</v>
      </c>
      <c r="G204" s="201"/>
      <c r="H204" s="204">
        <v>0.44700000000000001</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12" customFormat="1" ht="25.95" customHeight="1">
      <c r="B205" s="164"/>
      <c r="C205" s="165"/>
      <c r="D205" s="166" t="s">
        <v>75</v>
      </c>
      <c r="E205" s="167" t="s">
        <v>1060</v>
      </c>
      <c r="F205" s="167" t="s">
        <v>1061</v>
      </c>
      <c r="G205" s="165"/>
      <c r="H205" s="165"/>
      <c r="I205" s="168"/>
      <c r="J205" s="169">
        <f>BK205</f>
        <v>0</v>
      </c>
      <c r="K205" s="165"/>
      <c r="L205" s="170"/>
      <c r="M205" s="171"/>
      <c r="N205" s="172"/>
      <c r="O205" s="172"/>
      <c r="P205" s="173">
        <f>P206+P240+P246</f>
        <v>0</v>
      </c>
      <c r="Q205" s="172"/>
      <c r="R205" s="173">
        <f>R206+R240+R246</f>
        <v>0.12204000000000001</v>
      </c>
      <c r="S205" s="172"/>
      <c r="T205" s="174">
        <f>T206+T240+T246</f>
        <v>0</v>
      </c>
      <c r="AR205" s="175" t="s">
        <v>85</v>
      </c>
      <c r="AT205" s="176" t="s">
        <v>75</v>
      </c>
      <c r="AU205" s="176" t="s">
        <v>76</v>
      </c>
      <c r="AY205" s="175" t="s">
        <v>232</v>
      </c>
      <c r="BK205" s="177">
        <f>BK206+BK240+BK246</f>
        <v>0</v>
      </c>
    </row>
    <row r="206" spans="1:65" s="12" customFormat="1" ht="22.8" customHeight="1">
      <c r="B206" s="164"/>
      <c r="C206" s="165"/>
      <c r="D206" s="166" t="s">
        <v>75</v>
      </c>
      <c r="E206" s="178" t="s">
        <v>1788</v>
      </c>
      <c r="F206" s="178" t="s">
        <v>1789</v>
      </c>
      <c r="G206" s="165"/>
      <c r="H206" s="165"/>
      <c r="I206" s="168"/>
      <c r="J206" s="179">
        <f>BK206</f>
        <v>0</v>
      </c>
      <c r="K206" s="165"/>
      <c r="L206" s="170"/>
      <c r="M206" s="171"/>
      <c r="N206" s="172"/>
      <c r="O206" s="172"/>
      <c r="P206" s="173">
        <f>SUM(P207:P239)</f>
        <v>0</v>
      </c>
      <c r="Q206" s="172"/>
      <c r="R206" s="173">
        <f>SUM(R207:R239)</f>
        <v>0.10084</v>
      </c>
      <c r="S206" s="172"/>
      <c r="T206" s="174">
        <f>SUM(T207:T239)</f>
        <v>0</v>
      </c>
      <c r="AR206" s="175" t="s">
        <v>85</v>
      </c>
      <c r="AT206" s="176" t="s">
        <v>75</v>
      </c>
      <c r="AU206" s="176" t="s">
        <v>83</v>
      </c>
      <c r="AY206" s="175" t="s">
        <v>232</v>
      </c>
      <c r="BK206" s="177">
        <f>SUM(BK207:BK239)</f>
        <v>0</v>
      </c>
    </row>
    <row r="207" spans="1:65" s="2" customFormat="1" ht="16.5" customHeight="1">
      <c r="A207" s="36"/>
      <c r="B207" s="37"/>
      <c r="C207" s="180" t="s">
        <v>418</v>
      </c>
      <c r="D207" s="180" t="s">
        <v>234</v>
      </c>
      <c r="E207" s="181" t="s">
        <v>7140</v>
      </c>
      <c r="F207" s="182" t="s">
        <v>7141</v>
      </c>
      <c r="G207" s="183" t="s">
        <v>339</v>
      </c>
      <c r="H207" s="184">
        <v>1</v>
      </c>
      <c r="I207" s="185"/>
      <c r="J207" s="186">
        <f>ROUND(I207*H207,2)</f>
        <v>0</v>
      </c>
      <c r="K207" s="182" t="s">
        <v>19</v>
      </c>
      <c r="L207" s="41"/>
      <c r="M207" s="187" t="s">
        <v>19</v>
      </c>
      <c r="N207" s="188" t="s">
        <v>47</v>
      </c>
      <c r="O207" s="66"/>
      <c r="P207" s="189">
        <f>O207*H207</f>
        <v>0</v>
      </c>
      <c r="Q207" s="189">
        <v>1.6320000000000001E-2</v>
      </c>
      <c r="R207" s="189">
        <f>Q207*H207</f>
        <v>1.6320000000000001E-2</v>
      </c>
      <c r="S207" s="189">
        <v>0</v>
      </c>
      <c r="T207" s="190">
        <f>S207*H207</f>
        <v>0</v>
      </c>
      <c r="U207" s="36"/>
      <c r="V207" s="36"/>
      <c r="W207" s="36"/>
      <c r="X207" s="36"/>
      <c r="Y207" s="36"/>
      <c r="Z207" s="36"/>
      <c r="AA207" s="36"/>
      <c r="AB207" s="36"/>
      <c r="AC207" s="36"/>
      <c r="AD207" s="36"/>
      <c r="AE207" s="36"/>
      <c r="AR207" s="191" t="s">
        <v>348</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348</v>
      </c>
      <c r="BM207" s="191" t="s">
        <v>7142</v>
      </c>
    </row>
    <row r="208" spans="1:65" s="13" customFormat="1" ht="10.199999999999999">
      <c r="B208" s="200"/>
      <c r="C208" s="201"/>
      <c r="D208" s="198" t="s">
        <v>244</v>
      </c>
      <c r="E208" s="202" t="s">
        <v>19</v>
      </c>
      <c r="F208" s="203" t="s">
        <v>7143</v>
      </c>
      <c r="G208" s="201"/>
      <c r="H208" s="204">
        <v>1</v>
      </c>
      <c r="I208" s="205"/>
      <c r="J208" s="201"/>
      <c r="K208" s="201"/>
      <c r="L208" s="206"/>
      <c r="M208" s="207"/>
      <c r="N208" s="208"/>
      <c r="O208" s="208"/>
      <c r="P208" s="208"/>
      <c r="Q208" s="208"/>
      <c r="R208" s="208"/>
      <c r="S208" s="208"/>
      <c r="T208" s="209"/>
      <c r="AT208" s="210" t="s">
        <v>244</v>
      </c>
      <c r="AU208" s="210" t="s">
        <v>85</v>
      </c>
      <c r="AV208" s="13" t="s">
        <v>85</v>
      </c>
      <c r="AW208" s="13" t="s">
        <v>37</v>
      </c>
      <c r="AX208" s="13" t="s">
        <v>83</v>
      </c>
      <c r="AY208" s="210" t="s">
        <v>232</v>
      </c>
    </row>
    <row r="209" spans="1:65" s="2" customFormat="1" ht="16.5" customHeight="1">
      <c r="A209" s="36"/>
      <c r="B209" s="37"/>
      <c r="C209" s="180" t="s">
        <v>425</v>
      </c>
      <c r="D209" s="180" t="s">
        <v>234</v>
      </c>
      <c r="E209" s="181" t="s">
        <v>6183</v>
      </c>
      <c r="F209" s="182" t="s">
        <v>6184</v>
      </c>
      <c r="G209" s="183" t="s">
        <v>421</v>
      </c>
      <c r="H209" s="184">
        <v>38</v>
      </c>
      <c r="I209" s="185"/>
      <c r="J209" s="186">
        <f>ROUND(I209*H209,2)</f>
        <v>0</v>
      </c>
      <c r="K209" s="182" t="s">
        <v>19</v>
      </c>
      <c r="L209" s="41"/>
      <c r="M209" s="187" t="s">
        <v>19</v>
      </c>
      <c r="N209" s="188" t="s">
        <v>47</v>
      </c>
      <c r="O209" s="66"/>
      <c r="P209" s="189">
        <f>O209*H209</f>
        <v>0</v>
      </c>
      <c r="Q209" s="189">
        <v>4.0999999999999999E-4</v>
      </c>
      <c r="R209" s="189">
        <f>Q209*H209</f>
        <v>1.558E-2</v>
      </c>
      <c r="S209" s="189">
        <v>0</v>
      </c>
      <c r="T209" s="190">
        <f>S209*H209</f>
        <v>0</v>
      </c>
      <c r="U209" s="36"/>
      <c r="V209" s="36"/>
      <c r="W209" s="36"/>
      <c r="X209" s="36"/>
      <c r="Y209" s="36"/>
      <c r="Z209" s="36"/>
      <c r="AA209" s="36"/>
      <c r="AB209" s="36"/>
      <c r="AC209" s="36"/>
      <c r="AD209" s="36"/>
      <c r="AE209" s="36"/>
      <c r="AR209" s="191" t="s">
        <v>348</v>
      </c>
      <c r="AT209" s="191" t="s">
        <v>234</v>
      </c>
      <c r="AU209" s="191" t="s">
        <v>85</v>
      </c>
      <c r="AY209" s="19" t="s">
        <v>232</v>
      </c>
      <c r="BE209" s="192">
        <f>IF(N209="základní",J209,0)</f>
        <v>0</v>
      </c>
      <c r="BF209" s="192">
        <f>IF(N209="snížená",J209,0)</f>
        <v>0</v>
      </c>
      <c r="BG209" s="192">
        <f>IF(N209="zákl. přenesená",J209,0)</f>
        <v>0</v>
      </c>
      <c r="BH209" s="192">
        <f>IF(N209="sníž. přenesená",J209,0)</f>
        <v>0</v>
      </c>
      <c r="BI209" s="192">
        <f>IF(N209="nulová",J209,0)</f>
        <v>0</v>
      </c>
      <c r="BJ209" s="19" t="s">
        <v>83</v>
      </c>
      <c r="BK209" s="192">
        <f>ROUND(I209*H209,2)</f>
        <v>0</v>
      </c>
      <c r="BL209" s="19" t="s">
        <v>348</v>
      </c>
      <c r="BM209" s="191" t="s">
        <v>7144</v>
      </c>
    </row>
    <row r="210" spans="1:65" s="2" customFormat="1" ht="48">
      <c r="A210" s="36"/>
      <c r="B210" s="37"/>
      <c r="C210" s="38"/>
      <c r="D210" s="198" t="s">
        <v>242</v>
      </c>
      <c r="E210" s="38"/>
      <c r="F210" s="199" t="s">
        <v>6176</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242</v>
      </c>
      <c r="AU210" s="19" t="s">
        <v>85</v>
      </c>
    </row>
    <row r="211" spans="1:65" s="13" customFormat="1" ht="10.199999999999999">
      <c r="B211" s="200"/>
      <c r="C211" s="201"/>
      <c r="D211" s="198" t="s">
        <v>244</v>
      </c>
      <c r="E211" s="202" t="s">
        <v>19</v>
      </c>
      <c r="F211" s="203" t="s">
        <v>7145</v>
      </c>
      <c r="G211" s="201"/>
      <c r="H211" s="204">
        <v>38</v>
      </c>
      <c r="I211" s="205"/>
      <c r="J211" s="201"/>
      <c r="K211" s="201"/>
      <c r="L211" s="206"/>
      <c r="M211" s="207"/>
      <c r="N211" s="208"/>
      <c r="O211" s="208"/>
      <c r="P211" s="208"/>
      <c r="Q211" s="208"/>
      <c r="R211" s="208"/>
      <c r="S211" s="208"/>
      <c r="T211" s="209"/>
      <c r="AT211" s="210" t="s">
        <v>244</v>
      </c>
      <c r="AU211" s="210" t="s">
        <v>85</v>
      </c>
      <c r="AV211" s="13" t="s">
        <v>85</v>
      </c>
      <c r="AW211" s="13" t="s">
        <v>37</v>
      </c>
      <c r="AX211" s="13" t="s">
        <v>83</v>
      </c>
      <c r="AY211" s="210" t="s">
        <v>232</v>
      </c>
    </row>
    <row r="212" spans="1:65" s="2" customFormat="1" ht="16.5" customHeight="1">
      <c r="A212" s="36"/>
      <c r="B212" s="37"/>
      <c r="C212" s="180" t="s">
        <v>432</v>
      </c>
      <c r="D212" s="180" t="s">
        <v>234</v>
      </c>
      <c r="E212" s="181" t="s">
        <v>1790</v>
      </c>
      <c r="F212" s="182" t="s">
        <v>6187</v>
      </c>
      <c r="G212" s="183" t="s">
        <v>421</v>
      </c>
      <c r="H212" s="184">
        <v>26</v>
      </c>
      <c r="I212" s="185"/>
      <c r="J212" s="186">
        <f>ROUND(I212*H212,2)</f>
        <v>0</v>
      </c>
      <c r="K212" s="182" t="s">
        <v>238</v>
      </c>
      <c r="L212" s="41"/>
      <c r="M212" s="187" t="s">
        <v>19</v>
      </c>
      <c r="N212" s="188" t="s">
        <v>47</v>
      </c>
      <c r="O212" s="66"/>
      <c r="P212" s="189">
        <f>O212*H212</f>
        <v>0</v>
      </c>
      <c r="Q212" s="189">
        <v>4.0999999999999999E-4</v>
      </c>
      <c r="R212" s="189">
        <f>Q212*H212</f>
        <v>1.0659999999999999E-2</v>
      </c>
      <c r="S212" s="189">
        <v>0</v>
      </c>
      <c r="T212" s="190">
        <f>S212*H212</f>
        <v>0</v>
      </c>
      <c r="U212" s="36"/>
      <c r="V212" s="36"/>
      <c r="W212" s="36"/>
      <c r="X212" s="36"/>
      <c r="Y212" s="36"/>
      <c r="Z212" s="36"/>
      <c r="AA212" s="36"/>
      <c r="AB212" s="36"/>
      <c r="AC212" s="36"/>
      <c r="AD212" s="36"/>
      <c r="AE212" s="36"/>
      <c r="AR212" s="191" t="s">
        <v>348</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348</v>
      </c>
      <c r="BM212" s="191" t="s">
        <v>7146</v>
      </c>
    </row>
    <row r="213" spans="1:65" s="2" customFormat="1" ht="10.199999999999999">
      <c r="A213" s="36"/>
      <c r="B213" s="37"/>
      <c r="C213" s="38"/>
      <c r="D213" s="193" t="s">
        <v>240</v>
      </c>
      <c r="E213" s="38"/>
      <c r="F213" s="194" t="s">
        <v>1793</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240</v>
      </c>
      <c r="AU213" s="19" t="s">
        <v>85</v>
      </c>
    </row>
    <row r="214" spans="1:65" s="2" customFormat="1" ht="48">
      <c r="A214" s="36"/>
      <c r="B214" s="37"/>
      <c r="C214" s="38"/>
      <c r="D214" s="198" t="s">
        <v>242</v>
      </c>
      <c r="E214" s="38"/>
      <c r="F214" s="199" t="s">
        <v>6176</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242</v>
      </c>
      <c r="AU214" s="19" t="s">
        <v>85</v>
      </c>
    </row>
    <row r="215" spans="1:65" s="13" customFormat="1" ht="10.199999999999999">
      <c r="B215" s="200"/>
      <c r="C215" s="201"/>
      <c r="D215" s="198" t="s">
        <v>244</v>
      </c>
      <c r="E215" s="202" t="s">
        <v>19</v>
      </c>
      <c r="F215" s="203" t="s">
        <v>7147</v>
      </c>
      <c r="G215" s="201"/>
      <c r="H215" s="204">
        <v>26</v>
      </c>
      <c r="I215" s="205"/>
      <c r="J215" s="201"/>
      <c r="K215" s="201"/>
      <c r="L215" s="206"/>
      <c r="M215" s="207"/>
      <c r="N215" s="208"/>
      <c r="O215" s="208"/>
      <c r="P215" s="208"/>
      <c r="Q215" s="208"/>
      <c r="R215" s="208"/>
      <c r="S215" s="208"/>
      <c r="T215" s="209"/>
      <c r="AT215" s="210" t="s">
        <v>244</v>
      </c>
      <c r="AU215" s="210" t="s">
        <v>85</v>
      </c>
      <c r="AV215" s="13" t="s">
        <v>85</v>
      </c>
      <c r="AW215" s="13" t="s">
        <v>37</v>
      </c>
      <c r="AX215" s="13" t="s">
        <v>83</v>
      </c>
      <c r="AY215" s="210" t="s">
        <v>232</v>
      </c>
    </row>
    <row r="216" spans="1:65" s="2" customFormat="1" ht="16.5" customHeight="1">
      <c r="A216" s="36"/>
      <c r="B216" s="37"/>
      <c r="C216" s="180" t="s">
        <v>439</v>
      </c>
      <c r="D216" s="180" t="s">
        <v>234</v>
      </c>
      <c r="E216" s="181" t="s">
        <v>6190</v>
      </c>
      <c r="F216" s="182" t="s">
        <v>6191</v>
      </c>
      <c r="G216" s="183" t="s">
        <v>421</v>
      </c>
      <c r="H216" s="184">
        <v>41</v>
      </c>
      <c r="I216" s="185"/>
      <c r="J216" s="186">
        <f>ROUND(I216*H216,2)</f>
        <v>0</v>
      </c>
      <c r="K216" s="182" t="s">
        <v>238</v>
      </c>
      <c r="L216" s="41"/>
      <c r="M216" s="187" t="s">
        <v>19</v>
      </c>
      <c r="N216" s="188" t="s">
        <v>47</v>
      </c>
      <c r="O216" s="66"/>
      <c r="P216" s="189">
        <f>O216*H216</f>
        <v>0</v>
      </c>
      <c r="Q216" s="189">
        <v>4.8000000000000001E-4</v>
      </c>
      <c r="R216" s="189">
        <f>Q216*H216</f>
        <v>1.968E-2</v>
      </c>
      <c r="S216" s="189">
        <v>0</v>
      </c>
      <c r="T216" s="190">
        <f>S216*H216</f>
        <v>0</v>
      </c>
      <c r="U216" s="36"/>
      <c r="V216" s="36"/>
      <c r="W216" s="36"/>
      <c r="X216" s="36"/>
      <c r="Y216" s="36"/>
      <c r="Z216" s="36"/>
      <c r="AA216" s="36"/>
      <c r="AB216" s="36"/>
      <c r="AC216" s="36"/>
      <c r="AD216" s="36"/>
      <c r="AE216" s="36"/>
      <c r="AR216" s="191" t="s">
        <v>348</v>
      </c>
      <c r="AT216" s="191" t="s">
        <v>234</v>
      </c>
      <c r="AU216" s="191" t="s">
        <v>85</v>
      </c>
      <c r="AY216" s="19" t="s">
        <v>232</v>
      </c>
      <c r="BE216" s="192">
        <f>IF(N216="základní",J216,0)</f>
        <v>0</v>
      </c>
      <c r="BF216" s="192">
        <f>IF(N216="snížená",J216,0)</f>
        <v>0</v>
      </c>
      <c r="BG216" s="192">
        <f>IF(N216="zákl. přenesená",J216,0)</f>
        <v>0</v>
      </c>
      <c r="BH216" s="192">
        <f>IF(N216="sníž. přenesená",J216,0)</f>
        <v>0</v>
      </c>
      <c r="BI216" s="192">
        <f>IF(N216="nulová",J216,0)</f>
        <v>0</v>
      </c>
      <c r="BJ216" s="19" t="s">
        <v>83</v>
      </c>
      <c r="BK216" s="192">
        <f>ROUND(I216*H216,2)</f>
        <v>0</v>
      </c>
      <c r="BL216" s="19" t="s">
        <v>348</v>
      </c>
      <c r="BM216" s="191" t="s">
        <v>7148</v>
      </c>
    </row>
    <row r="217" spans="1:65" s="2" customFormat="1" ht="10.199999999999999">
      <c r="A217" s="36"/>
      <c r="B217" s="37"/>
      <c r="C217" s="38"/>
      <c r="D217" s="193" t="s">
        <v>240</v>
      </c>
      <c r="E217" s="38"/>
      <c r="F217" s="194" t="s">
        <v>6193</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240</v>
      </c>
      <c r="AU217" s="19" t="s">
        <v>85</v>
      </c>
    </row>
    <row r="218" spans="1:65" s="2" customFormat="1" ht="48">
      <c r="A218" s="36"/>
      <c r="B218" s="37"/>
      <c r="C218" s="38"/>
      <c r="D218" s="198" t="s">
        <v>242</v>
      </c>
      <c r="E218" s="38"/>
      <c r="F218" s="199" t="s">
        <v>6176</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242</v>
      </c>
      <c r="AU218" s="19" t="s">
        <v>85</v>
      </c>
    </row>
    <row r="219" spans="1:65" s="13" customFormat="1" ht="10.199999999999999">
      <c r="B219" s="200"/>
      <c r="C219" s="201"/>
      <c r="D219" s="198" t="s">
        <v>244</v>
      </c>
      <c r="E219" s="202" t="s">
        <v>19</v>
      </c>
      <c r="F219" s="203" t="s">
        <v>7149</v>
      </c>
      <c r="G219" s="201"/>
      <c r="H219" s="204">
        <v>41</v>
      </c>
      <c r="I219" s="205"/>
      <c r="J219" s="201"/>
      <c r="K219" s="201"/>
      <c r="L219" s="206"/>
      <c r="M219" s="207"/>
      <c r="N219" s="208"/>
      <c r="O219" s="208"/>
      <c r="P219" s="208"/>
      <c r="Q219" s="208"/>
      <c r="R219" s="208"/>
      <c r="S219" s="208"/>
      <c r="T219" s="209"/>
      <c r="AT219" s="210" t="s">
        <v>244</v>
      </c>
      <c r="AU219" s="210" t="s">
        <v>85</v>
      </c>
      <c r="AV219" s="13" t="s">
        <v>85</v>
      </c>
      <c r="AW219" s="13" t="s">
        <v>37</v>
      </c>
      <c r="AX219" s="13" t="s">
        <v>83</v>
      </c>
      <c r="AY219" s="210" t="s">
        <v>232</v>
      </c>
    </row>
    <row r="220" spans="1:65" s="2" customFormat="1" ht="21.75" customHeight="1">
      <c r="A220" s="36"/>
      <c r="B220" s="37"/>
      <c r="C220" s="180" t="s">
        <v>446</v>
      </c>
      <c r="D220" s="180" t="s">
        <v>234</v>
      </c>
      <c r="E220" s="181" t="s">
        <v>7150</v>
      </c>
      <c r="F220" s="182" t="s">
        <v>7151</v>
      </c>
      <c r="G220" s="183" t="s">
        <v>421</v>
      </c>
      <c r="H220" s="184">
        <v>47</v>
      </c>
      <c r="I220" s="185"/>
      <c r="J220" s="186">
        <f>ROUND(I220*H220,2)</f>
        <v>0</v>
      </c>
      <c r="K220" s="182" t="s">
        <v>19</v>
      </c>
      <c r="L220" s="41"/>
      <c r="M220" s="187" t="s">
        <v>19</v>
      </c>
      <c r="N220" s="188" t="s">
        <v>47</v>
      </c>
      <c r="O220" s="66"/>
      <c r="P220" s="189">
        <f>O220*H220</f>
        <v>0</v>
      </c>
      <c r="Q220" s="189">
        <v>6.9999999999999999E-4</v>
      </c>
      <c r="R220" s="189">
        <f>Q220*H220</f>
        <v>3.2899999999999999E-2</v>
      </c>
      <c r="S220" s="189">
        <v>0</v>
      </c>
      <c r="T220" s="190">
        <f>S220*H220</f>
        <v>0</v>
      </c>
      <c r="U220" s="36"/>
      <c r="V220" s="36"/>
      <c r="W220" s="36"/>
      <c r="X220" s="36"/>
      <c r="Y220" s="36"/>
      <c r="Z220" s="36"/>
      <c r="AA220" s="36"/>
      <c r="AB220" s="36"/>
      <c r="AC220" s="36"/>
      <c r="AD220" s="36"/>
      <c r="AE220" s="36"/>
      <c r="AR220" s="191" t="s">
        <v>348</v>
      </c>
      <c r="AT220" s="191" t="s">
        <v>234</v>
      </c>
      <c r="AU220" s="191" t="s">
        <v>85</v>
      </c>
      <c r="AY220" s="19" t="s">
        <v>232</v>
      </c>
      <c r="BE220" s="192">
        <f>IF(N220="základní",J220,0)</f>
        <v>0</v>
      </c>
      <c r="BF220" s="192">
        <f>IF(N220="snížená",J220,0)</f>
        <v>0</v>
      </c>
      <c r="BG220" s="192">
        <f>IF(N220="zákl. přenesená",J220,0)</f>
        <v>0</v>
      </c>
      <c r="BH220" s="192">
        <f>IF(N220="sníž. přenesená",J220,0)</f>
        <v>0</v>
      </c>
      <c r="BI220" s="192">
        <f>IF(N220="nulová",J220,0)</f>
        <v>0</v>
      </c>
      <c r="BJ220" s="19" t="s">
        <v>83</v>
      </c>
      <c r="BK220" s="192">
        <f>ROUND(I220*H220,2)</f>
        <v>0</v>
      </c>
      <c r="BL220" s="19" t="s">
        <v>348</v>
      </c>
      <c r="BM220" s="191" t="s">
        <v>7152</v>
      </c>
    </row>
    <row r="221" spans="1:65" s="13" customFormat="1" ht="10.199999999999999">
      <c r="B221" s="200"/>
      <c r="C221" s="201"/>
      <c r="D221" s="198" t="s">
        <v>244</v>
      </c>
      <c r="E221" s="202" t="s">
        <v>19</v>
      </c>
      <c r="F221" s="203" t="s">
        <v>7153</v>
      </c>
      <c r="G221" s="201"/>
      <c r="H221" s="204">
        <v>47</v>
      </c>
      <c r="I221" s="205"/>
      <c r="J221" s="201"/>
      <c r="K221" s="201"/>
      <c r="L221" s="206"/>
      <c r="M221" s="207"/>
      <c r="N221" s="208"/>
      <c r="O221" s="208"/>
      <c r="P221" s="208"/>
      <c r="Q221" s="208"/>
      <c r="R221" s="208"/>
      <c r="S221" s="208"/>
      <c r="T221" s="209"/>
      <c r="AT221" s="210" t="s">
        <v>244</v>
      </c>
      <c r="AU221" s="210" t="s">
        <v>85</v>
      </c>
      <c r="AV221" s="13" t="s">
        <v>85</v>
      </c>
      <c r="AW221" s="13" t="s">
        <v>37</v>
      </c>
      <c r="AX221" s="13" t="s">
        <v>83</v>
      </c>
      <c r="AY221" s="210" t="s">
        <v>232</v>
      </c>
    </row>
    <row r="222" spans="1:65" s="2" customFormat="1" ht="33" customHeight="1">
      <c r="A222" s="36"/>
      <c r="B222" s="37"/>
      <c r="C222" s="180" t="s">
        <v>453</v>
      </c>
      <c r="D222" s="180" t="s">
        <v>234</v>
      </c>
      <c r="E222" s="181" t="s">
        <v>7154</v>
      </c>
      <c r="F222" s="182" t="s">
        <v>7155</v>
      </c>
      <c r="G222" s="183" t="s">
        <v>421</v>
      </c>
      <c r="H222" s="184">
        <v>38</v>
      </c>
      <c r="I222" s="185"/>
      <c r="J222" s="186">
        <f>ROUND(I222*H222,2)</f>
        <v>0</v>
      </c>
      <c r="K222" s="182" t="s">
        <v>19</v>
      </c>
      <c r="L222" s="41"/>
      <c r="M222" s="187" t="s">
        <v>19</v>
      </c>
      <c r="N222" s="188" t="s">
        <v>47</v>
      </c>
      <c r="O222" s="66"/>
      <c r="P222" s="189">
        <f>O222*H222</f>
        <v>0</v>
      </c>
      <c r="Q222" s="189">
        <v>4.0000000000000003E-5</v>
      </c>
      <c r="R222" s="189">
        <f>Q222*H222</f>
        <v>1.5200000000000001E-3</v>
      </c>
      <c r="S222" s="189">
        <v>0</v>
      </c>
      <c r="T222" s="190">
        <f>S222*H222</f>
        <v>0</v>
      </c>
      <c r="U222" s="36"/>
      <c r="V222" s="36"/>
      <c r="W222" s="36"/>
      <c r="X222" s="36"/>
      <c r="Y222" s="36"/>
      <c r="Z222" s="36"/>
      <c r="AA222" s="36"/>
      <c r="AB222" s="36"/>
      <c r="AC222" s="36"/>
      <c r="AD222" s="36"/>
      <c r="AE222" s="36"/>
      <c r="AR222" s="191" t="s">
        <v>348</v>
      </c>
      <c r="AT222" s="191" t="s">
        <v>234</v>
      </c>
      <c r="AU222" s="191" t="s">
        <v>85</v>
      </c>
      <c r="AY222" s="19" t="s">
        <v>232</v>
      </c>
      <c r="BE222" s="192">
        <f>IF(N222="základní",J222,0)</f>
        <v>0</v>
      </c>
      <c r="BF222" s="192">
        <f>IF(N222="snížená",J222,0)</f>
        <v>0</v>
      </c>
      <c r="BG222" s="192">
        <f>IF(N222="zákl. přenesená",J222,0)</f>
        <v>0</v>
      </c>
      <c r="BH222" s="192">
        <f>IF(N222="sníž. přenesená",J222,0)</f>
        <v>0</v>
      </c>
      <c r="BI222" s="192">
        <f>IF(N222="nulová",J222,0)</f>
        <v>0</v>
      </c>
      <c r="BJ222" s="19" t="s">
        <v>83</v>
      </c>
      <c r="BK222" s="192">
        <f>ROUND(I222*H222,2)</f>
        <v>0</v>
      </c>
      <c r="BL222" s="19" t="s">
        <v>348</v>
      </c>
      <c r="BM222" s="191" t="s">
        <v>7156</v>
      </c>
    </row>
    <row r="223" spans="1:65" s="2" customFormat="1" ht="28.8">
      <c r="A223" s="36"/>
      <c r="B223" s="37"/>
      <c r="C223" s="38"/>
      <c r="D223" s="198" t="s">
        <v>242</v>
      </c>
      <c r="E223" s="38"/>
      <c r="F223" s="199" t="s">
        <v>6342</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242</v>
      </c>
      <c r="AU223" s="19" t="s">
        <v>85</v>
      </c>
    </row>
    <row r="224" spans="1:65" s="13" customFormat="1" ht="10.199999999999999">
      <c r="B224" s="200"/>
      <c r="C224" s="201"/>
      <c r="D224" s="198" t="s">
        <v>244</v>
      </c>
      <c r="E224" s="202" t="s">
        <v>19</v>
      </c>
      <c r="F224" s="203" t="s">
        <v>7157</v>
      </c>
      <c r="G224" s="201"/>
      <c r="H224" s="204">
        <v>38</v>
      </c>
      <c r="I224" s="205"/>
      <c r="J224" s="201"/>
      <c r="K224" s="201"/>
      <c r="L224" s="206"/>
      <c r="M224" s="207"/>
      <c r="N224" s="208"/>
      <c r="O224" s="208"/>
      <c r="P224" s="208"/>
      <c r="Q224" s="208"/>
      <c r="R224" s="208"/>
      <c r="S224" s="208"/>
      <c r="T224" s="209"/>
      <c r="AT224" s="210" t="s">
        <v>244</v>
      </c>
      <c r="AU224" s="210" t="s">
        <v>85</v>
      </c>
      <c r="AV224" s="13" t="s">
        <v>85</v>
      </c>
      <c r="AW224" s="13" t="s">
        <v>37</v>
      </c>
      <c r="AX224" s="13" t="s">
        <v>83</v>
      </c>
      <c r="AY224" s="210" t="s">
        <v>232</v>
      </c>
    </row>
    <row r="225" spans="1:65" s="2" customFormat="1" ht="33" customHeight="1">
      <c r="A225" s="36"/>
      <c r="B225" s="37"/>
      <c r="C225" s="180" t="s">
        <v>458</v>
      </c>
      <c r="D225" s="180" t="s">
        <v>234</v>
      </c>
      <c r="E225" s="181" t="s">
        <v>7158</v>
      </c>
      <c r="F225" s="182" t="s">
        <v>7159</v>
      </c>
      <c r="G225" s="183" t="s">
        <v>421</v>
      </c>
      <c r="H225" s="184">
        <v>67</v>
      </c>
      <c r="I225" s="185"/>
      <c r="J225" s="186">
        <f>ROUND(I225*H225,2)</f>
        <v>0</v>
      </c>
      <c r="K225" s="182" t="s">
        <v>19</v>
      </c>
      <c r="L225" s="41"/>
      <c r="M225" s="187" t="s">
        <v>19</v>
      </c>
      <c r="N225" s="188" t="s">
        <v>47</v>
      </c>
      <c r="O225" s="66"/>
      <c r="P225" s="189">
        <f>O225*H225</f>
        <v>0</v>
      </c>
      <c r="Q225" s="189">
        <v>4.0000000000000003E-5</v>
      </c>
      <c r="R225" s="189">
        <f>Q225*H225</f>
        <v>2.6800000000000001E-3</v>
      </c>
      <c r="S225" s="189">
        <v>0</v>
      </c>
      <c r="T225" s="190">
        <f>S225*H225</f>
        <v>0</v>
      </c>
      <c r="U225" s="36"/>
      <c r="V225" s="36"/>
      <c r="W225" s="36"/>
      <c r="X225" s="36"/>
      <c r="Y225" s="36"/>
      <c r="Z225" s="36"/>
      <c r="AA225" s="36"/>
      <c r="AB225" s="36"/>
      <c r="AC225" s="36"/>
      <c r="AD225" s="36"/>
      <c r="AE225" s="36"/>
      <c r="AR225" s="191" t="s">
        <v>348</v>
      </c>
      <c r="AT225" s="191" t="s">
        <v>234</v>
      </c>
      <c r="AU225" s="191" t="s">
        <v>85</v>
      </c>
      <c r="AY225" s="19" t="s">
        <v>232</v>
      </c>
      <c r="BE225" s="192">
        <f>IF(N225="základní",J225,0)</f>
        <v>0</v>
      </c>
      <c r="BF225" s="192">
        <f>IF(N225="snížená",J225,0)</f>
        <v>0</v>
      </c>
      <c r="BG225" s="192">
        <f>IF(N225="zákl. přenesená",J225,0)</f>
        <v>0</v>
      </c>
      <c r="BH225" s="192">
        <f>IF(N225="sníž. přenesená",J225,0)</f>
        <v>0</v>
      </c>
      <c r="BI225" s="192">
        <f>IF(N225="nulová",J225,0)</f>
        <v>0</v>
      </c>
      <c r="BJ225" s="19" t="s">
        <v>83</v>
      </c>
      <c r="BK225" s="192">
        <f>ROUND(I225*H225,2)</f>
        <v>0</v>
      </c>
      <c r="BL225" s="19" t="s">
        <v>348</v>
      </c>
      <c r="BM225" s="191" t="s">
        <v>7160</v>
      </c>
    </row>
    <row r="226" spans="1:65" s="2" customFormat="1" ht="28.8">
      <c r="A226" s="36"/>
      <c r="B226" s="37"/>
      <c r="C226" s="38"/>
      <c r="D226" s="198" t="s">
        <v>242</v>
      </c>
      <c r="E226" s="38"/>
      <c r="F226" s="199" t="s">
        <v>6342</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242</v>
      </c>
      <c r="AU226" s="19" t="s">
        <v>85</v>
      </c>
    </row>
    <row r="227" spans="1:65" s="13" customFormat="1" ht="10.199999999999999">
      <c r="B227" s="200"/>
      <c r="C227" s="201"/>
      <c r="D227" s="198" t="s">
        <v>244</v>
      </c>
      <c r="E227" s="202" t="s">
        <v>19</v>
      </c>
      <c r="F227" s="203" t="s">
        <v>7161</v>
      </c>
      <c r="G227" s="201"/>
      <c r="H227" s="204">
        <v>67</v>
      </c>
      <c r="I227" s="205"/>
      <c r="J227" s="201"/>
      <c r="K227" s="201"/>
      <c r="L227" s="206"/>
      <c r="M227" s="207"/>
      <c r="N227" s="208"/>
      <c r="O227" s="208"/>
      <c r="P227" s="208"/>
      <c r="Q227" s="208"/>
      <c r="R227" s="208"/>
      <c r="S227" s="208"/>
      <c r="T227" s="209"/>
      <c r="AT227" s="210" t="s">
        <v>244</v>
      </c>
      <c r="AU227" s="210" t="s">
        <v>85</v>
      </c>
      <c r="AV227" s="13" t="s">
        <v>85</v>
      </c>
      <c r="AW227" s="13" t="s">
        <v>37</v>
      </c>
      <c r="AX227" s="13" t="s">
        <v>83</v>
      </c>
      <c r="AY227" s="210" t="s">
        <v>232</v>
      </c>
    </row>
    <row r="228" spans="1:65" s="2" customFormat="1" ht="24.15" customHeight="1">
      <c r="A228" s="36"/>
      <c r="B228" s="37"/>
      <c r="C228" s="180" t="s">
        <v>464</v>
      </c>
      <c r="D228" s="180" t="s">
        <v>234</v>
      </c>
      <c r="E228" s="181" t="s">
        <v>7162</v>
      </c>
      <c r="F228" s="182" t="s">
        <v>7163</v>
      </c>
      <c r="G228" s="183" t="s">
        <v>339</v>
      </c>
      <c r="H228" s="184">
        <v>7</v>
      </c>
      <c r="I228" s="185"/>
      <c r="J228" s="186">
        <f>ROUND(I228*H228,2)</f>
        <v>0</v>
      </c>
      <c r="K228" s="182" t="s">
        <v>19</v>
      </c>
      <c r="L228" s="41"/>
      <c r="M228" s="187" t="s">
        <v>19</v>
      </c>
      <c r="N228" s="188" t="s">
        <v>47</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348</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348</v>
      </c>
      <c r="BM228" s="191" t="s">
        <v>7164</v>
      </c>
    </row>
    <row r="229" spans="1:65" s="13" customFormat="1" ht="10.199999999999999">
      <c r="B229" s="200"/>
      <c r="C229" s="201"/>
      <c r="D229" s="198" t="s">
        <v>244</v>
      </c>
      <c r="E229" s="202" t="s">
        <v>19</v>
      </c>
      <c r="F229" s="203" t="s">
        <v>7165</v>
      </c>
      <c r="G229" s="201"/>
      <c r="H229" s="204">
        <v>7</v>
      </c>
      <c r="I229" s="205"/>
      <c r="J229" s="201"/>
      <c r="K229" s="201"/>
      <c r="L229" s="206"/>
      <c r="M229" s="207"/>
      <c r="N229" s="208"/>
      <c r="O229" s="208"/>
      <c r="P229" s="208"/>
      <c r="Q229" s="208"/>
      <c r="R229" s="208"/>
      <c r="S229" s="208"/>
      <c r="T229" s="209"/>
      <c r="AT229" s="210" t="s">
        <v>244</v>
      </c>
      <c r="AU229" s="210" t="s">
        <v>85</v>
      </c>
      <c r="AV229" s="13" t="s">
        <v>85</v>
      </c>
      <c r="AW229" s="13" t="s">
        <v>37</v>
      </c>
      <c r="AX229" s="13" t="s">
        <v>83</v>
      </c>
      <c r="AY229" s="210" t="s">
        <v>232</v>
      </c>
    </row>
    <row r="230" spans="1:65" s="2" customFormat="1" ht="16.5" customHeight="1">
      <c r="A230" s="36"/>
      <c r="B230" s="37"/>
      <c r="C230" s="180" t="s">
        <v>469</v>
      </c>
      <c r="D230" s="180" t="s">
        <v>234</v>
      </c>
      <c r="E230" s="181" t="s">
        <v>7166</v>
      </c>
      <c r="F230" s="182" t="s">
        <v>7167</v>
      </c>
      <c r="G230" s="183" t="s">
        <v>339</v>
      </c>
      <c r="H230" s="184">
        <v>1</v>
      </c>
      <c r="I230" s="185"/>
      <c r="J230" s="186">
        <f>ROUND(I230*H230,2)</f>
        <v>0</v>
      </c>
      <c r="K230" s="182" t="s">
        <v>238</v>
      </c>
      <c r="L230" s="41"/>
      <c r="M230" s="187" t="s">
        <v>19</v>
      </c>
      <c r="N230" s="188" t="s">
        <v>47</v>
      </c>
      <c r="O230" s="66"/>
      <c r="P230" s="189">
        <f>O230*H230</f>
        <v>0</v>
      </c>
      <c r="Q230" s="189">
        <v>1.5E-3</v>
      </c>
      <c r="R230" s="189">
        <f>Q230*H230</f>
        <v>1.5E-3</v>
      </c>
      <c r="S230" s="189">
        <v>0</v>
      </c>
      <c r="T230" s="190">
        <f>S230*H230</f>
        <v>0</v>
      </c>
      <c r="U230" s="36"/>
      <c r="V230" s="36"/>
      <c r="W230" s="36"/>
      <c r="X230" s="36"/>
      <c r="Y230" s="36"/>
      <c r="Z230" s="36"/>
      <c r="AA230" s="36"/>
      <c r="AB230" s="36"/>
      <c r="AC230" s="36"/>
      <c r="AD230" s="36"/>
      <c r="AE230" s="36"/>
      <c r="AR230" s="191" t="s">
        <v>348</v>
      </c>
      <c r="AT230" s="191" t="s">
        <v>234</v>
      </c>
      <c r="AU230" s="191" t="s">
        <v>85</v>
      </c>
      <c r="AY230" s="19" t="s">
        <v>232</v>
      </c>
      <c r="BE230" s="192">
        <f>IF(N230="základní",J230,0)</f>
        <v>0</v>
      </c>
      <c r="BF230" s="192">
        <f>IF(N230="snížená",J230,0)</f>
        <v>0</v>
      </c>
      <c r="BG230" s="192">
        <f>IF(N230="zákl. přenesená",J230,0)</f>
        <v>0</v>
      </c>
      <c r="BH230" s="192">
        <f>IF(N230="sníž. přenesená",J230,0)</f>
        <v>0</v>
      </c>
      <c r="BI230" s="192">
        <f>IF(N230="nulová",J230,0)</f>
        <v>0</v>
      </c>
      <c r="BJ230" s="19" t="s">
        <v>83</v>
      </c>
      <c r="BK230" s="192">
        <f>ROUND(I230*H230,2)</f>
        <v>0</v>
      </c>
      <c r="BL230" s="19" t="s">
        <v>348</v>
      </c>
      <c r="BM230" s="191" t="s">
        <v>7168</v>
      </c>
    </row>
    <row r="231" spans="1:65" s="2" customFormat="1" ht="10.199999999999999">
      <c r="A231" s="36"/>
      <c r="B231" s="37"/>
      <c r="C231" s="38"/>
      <c r="D231" s="193" t="s">
        <v>240</v>
      </c>
      <c r="E231" s="38"/>
      <c r="F231" s="194" t="s">
        <v>7169</v>
      </c>
      <c r="G231" s="38"/>
      <c r="H231" s="38"/>
      <c r="I231" s="195"/>
      <c r="J231" s="38"/>
      <c r="K231" s="38"/>
      <c r="L231" s="41"/>
      <c r="M231" s="196"/>
      <c r="N231" s="197"/>
      <c r="O231" s="66"/>
      <c r="P231" s="66"/>
      <c r="Q231" s="66"/>
      <c r="R231" s="66"/>
      <c r="S231" s="66"/>
      <c r="T231" s="67"/>
      <c r="U231" s="36"/>
      <c r="V231" s="36"/>
      <c r="W231" s="36"/>
      <c r="X231" s="36"/>
      <c r="Y231" s="36"/>
      <c r="Z231" s="36"/>
      <c r="AA231" s="36"/>
      <c r="AB231" s="36"/>
      <c r="AC231" s="36"/>
      <c r="AD231" s="36"/>
      <c r="AE231" s="36"/>
      <c r="AT231" s="19" t="s">
        <v>240</v>
      </c>
      <c r="AU231" s="19" t="s">
        <v>85</v>
      </c>
    </row>
    <row r="232" spans="1:65" s="13" customFormat="1" ht="10.199999999999999">
      <c r="B232" s="200"/>
      <c r="C232" s="201"/>
      <c r="D232" s="198" t="s">
        <v>244</v>
      </c>
      <c r="E232" s="202" t="s">
        <v>19</v>
      </c>
      <c r="F232" s="203" t="s">
        <v>7170</v>
      </c>
      <c r="G232" s="201"/>
      <c r="H232" s="204">
        <v>1</v>
      </c>
      <c r="I232" s="205"/>
      <c r="J232" s="201"/>
      <c r="K232" s="201"/>
      <c r="L232" s="206"/>
      <c r="M232" s="207"/>
      <c r="N232" s="208"/>
      <c r="O232" s="208"/>
      <c r="P232" s="208"/>
      <c r="Q232" s="208"/>
      <c r="R232" s="208"/>
      <c r="S232" s="208"/>
      <c r="T232" s="209"/>
      <c r="AT232" s="210" t="s">
        <v>244</v>
      </c>
      <c r="AU232" s="210" t="s">
        <v>85</v>
      </c>
      <c r="AV232" s="13" t="s">
        <v>85</v>
      </c>
      <c r="AW232" s="13" t="s">
        <v>37</v>
      </c>
      <c r="AX232" s="13" t="s">
        <v>83</v>
      </c>
      <c r="AY232" s="210" t="s">
        <v>232</v>
      </c>
    </row>
    <row r="233" spans="1:65" s="2" customFormat="1" ht="16.5" customHeight="1">
      <c r="A233" s="36"/>
      <c r="B233" s="37"/>
      <c r="C233" s="180" t="s">
        <v>475</v>
      </c>
      <c r="D233" s="180" t="s">
        <v>234</v>
      </c>
      <c r="E233" s="181" t="s">
        <v>6263</v>
      </c>
      <c r="F233" s="182" t="s">
        <v>6264</v>
      </c>
      <c r="G233" s="183" t="s">
        <v>421</v>
      </c>
      <c r="H233" s="184">
        <v>152</v>
      </c>
      <c r="I233" s="185"/>
      <c r="J233" s="186">
        <f>ROUND(I233*H233,2)</f>
        <v>0</v>
      </c>
      <c r="K233" s="182" t="s">
        <v>238</v>
      </c>
      <c r="L233" s="41"/>
      <c r="M233" s="187" t="s">
        <v>19</v>
      </c>
      <c r="N233" s="188" t="s">
        <v>47</v>
      </c>
      <c r="O233" s="66"/>
      <c r="P233" s="189">
        <f>O233*H233</f>
        <v>0</v>
      </c>
      <c r="Q233" s="189">
        <v>0</v>
      </c>
      <c r="R233" s="189">
        <f>Q233*H233</f>
        <v>0</v>
      </c>
      <c r="S233" s="189">
        <v>0</v>
      </c>
      <c r="T233" s="190">
        <f>S233*H233</f>
        <v>0</v>
      </c>
      <c r="U233" s="36"/>
      <c r="V233" s="36"/>
      <c r="W233" s="36"/>
      <c r="X233" s="36"/>
      <c r="Y233" s="36"/>
      <c r="Z233" s="36"/>
      <c r="AA233" s="36"/>
      <c r="AB233" s="36"/>
      <c r="AC233" s="36"/>
      <c r="AD233" s="36"/>
      <c r="AE233" s="36"/>
      <c r="AR233" s="191" t="s">
        <v>348</v>
      </c>
      <c r="AT233" s="191" t="s">
        <v>234</v>
      </c>
      <c r="AU233" s="191" t="s">
        <v>85</v>
      </c>
      <c r="AY233" s="19" t="s">
        <v>232</v>
      </c>
      <c r="BE233" s="192">
        <f>IF(N233="základní",J233,0)</f>
        <v>0</v>
      </c>
      <c r="BF233" s="192">
        <f>IF(N233="snížená",J233,0)</f>
        <v>0</v>
      </c>
      <c r="BG233" s="192">
        <f>IF(N233="zákl. přenesená",J233,0)</f>
        <v>0</v>
      </c>
      <c r="BH233" s="192">
        <f>IF(N233="sníž. přenesená",J233,0)</f>
        <v>0</v>
      </c>
      <c r="BI233" s="192">
        <f>IF(N233="nulová",J233,0)</f>
        <v>0</v>
      </c>
      <c r="BJ233" s="19" t="s">
        <v>83</v>
      </c>
      <c r="BK233" s="192">
        <f>ROUND(I233*H233,2)</f>
        <v>0</v>
      </c>
      <c r="BL233" s="19" t="s">
        <v>348</v>
      </c>
      <c r="BM233" s="191" t="s">
        <v>7171</v>
      </c>
    </row>
    <row r="234" spans="1:65" s="2" customFormat="1" ht="10.199999999999999">
      <c r="A234" s="36"/>
      <c r="B234" s="37"/>
      <c r="C234" s="38"/>
      <c r="D234" s="193" t="s">
        <v>240</v>
      </c>
      <c r="E234" s="38"/>
      <c r="F234" s="194" t="s">
        <v>6266</v>
      </c>
      <c r="G234" s="38"/>
      <c r="H234" s="38"/>
      <c r="I234" s="195"/>
      <c r="J234" s="38"/>
      <c r="K234" s="38"/>
      <c r="L234" s="41"/>
      <c r="M234" s="196"/>
      <c r="N234" s="197"/>
      <c r="O234" s="66"/>
      <c r="P234" s="66"/>
      <c r="Q234" s="66"/>
      <c r="R234" s="66"/>
      <c r="S234" s="66"/>
      <c r="T234" s="67"/>
      <c r="U234" s="36"/>
      <c r="V234" s="36"/>
      <c r="W234" s="36"/>
      <c r="X234" s="36"/>
      <c r="Y234" s="36"/>
      <c r="Z234" s="36"/>
      <c r="AA234" s="36"/>
      <c r="AB234" s="36"/>
      <c r="AC234" s="36"/>
      <c r="AD234" s="36"/>
      <c r="AE234" s="36"/>
      <c r="AT234" s="19" t="s">
        <v>240</v>
      </c>
      <c r="AU234" s="19" t="s">
        <v>85</v>
      </c>
    </row>
    <row r="235" spans="1:65" s="13" customFormat="1" ht="10.199999999999999">
      <c r="B235" s="200"/>
      <c r="C235" s="201"/>
      <c r="D235" s="198" t="s">
        <v>244</v>
      </c>
      <c r="E235" s="202" t="s">
        <v>19</v>
      </c>
      <c r="F235" s="203" t="s">
        <v>7172</v>
      </c>
      <c r="G235" s="201"/>
      <c r="H235" s="204">
        <v>152</v>
      </c>
      <c r="I235" s="205"/>
      <c r="J235" s="201"/>
      <c r="K235" s="201"/>
      <c r="L235" s="206"/>
      <c r="M235" s="207"/>
      <c r="N235" s="208"/>
      <c r="O235" s="208"/>
      <c r="P235" s="208"/>
      <c r="Q235" s="208"/>
      <c r="R235" s="208"/>
      <c r="S235" s="208"/>
      <c r="T235" s="209"/>
      <c r="AT235" s="210" t="s">
        <v>244</v>
      </c>
      <c r="AU235" s="210" t="s">
        <v>85</v>
      </c>
      <c r="AV235" s="13" t="s">
        <v>85</v>
      </c>
      <c r="AW235" s="13" t="s">
        <v>37</v>
      </c>
      <c r="AX235" s="13" t="s">
        <v>83</v>
      </c>
      <c r="AY235" s="210" t="s">
        <v>232</v>
      </c>
    </row>
    <row r="236" spans="1:65" s="2" customFormat="1" ht="24.15" customHeight="1">
      <c r="A236" s="36"/>
      <c r="B236" s="37"/>
      <c r="C236" s="180" t="s">
        <v>481</v>
      </c>
      <c r="D236" s="180" t="s">
        <v>234</v>
      </c>
      <c r="E236" s="181" t="s">
        <v>7173</v>
      </c>
      <c r="F236" s="182" t="s">
        <v>6273</v>
      </c>
      <c r="G236" s="183" t="s">
        <v>3453</v>
      </c>
      <c r="H236" s="184">
        <v>32</v>
      </c>
      <c r="I236" s="185"/>
      <c r="J236" s="186">
        <f>ROUND(I236*H236,2)</f>
        <v>0</v>
      </c>
      <c r="K236" s="182" t="s">
        <v>19</v>
      </c>
      <c r="L236" s="41"/>
      <c r="M236" s="187" t="s">
        <v>19</v>
      </c>
      <c r="N236" s="188" t="s">
        <v>47</v>
      </c>
      <c r="O236" s="66"/>
      <c r="P236" s="189">
        <f>O236*H236</f>
        <v>0</v>
      </c>
      <c r="Q236" s="189">
        <v>0</v>
      </c>
      <c r="R236" s="189">
        <f>Q236*H236</f>
        <v>0</v>
      </c>
      <c r="S236" s="189">
        <v>0</v>
      </c>
      <c r="T236" s="190">
        <f>S236*H236</f>
        <v>0</v>
      </c>
      <c r="U236" s="36"/>
      <c r="V236" s="36"/>
      <c r="W236" s="36"/>
      <c r="X236" s="36"/>
      <c r="Y236" s="36"/>
      <c r="Z236" s="36"/>
      <c r="AA236" s="36"/>
      <c r="AB236" s="36"/>
      <c r="AC236" s="36"/>
      <c r="AD236" s="36"/>
      <c r="AE236" s="36"/>
      <c r="AR236" s="191" t="s">
        <v>348</v>
      </c>
      <c r="AT236" s="191" t="s">
        <v>234</v>
      </c>
      <c r="AU236" s="191" t="s">
        <v>85</v>
      </c>
      <c r="AY236" s="19" t="s">
        <v>232</v>
      </c>
      <c r="BE236" s="192">
        <f>IF(N236="základní",J236,0)</f>
        <v>0</v>
      </c>
      <c r="BF236" s="192">
        <f>IF(N236="snížená",J236,0)</f>
        <v>0</v>
      </c>
      <c r="BG236" s="192">
        <f>IF(N236="zákl. přenesená",J236,0)</f>
        <v>0</v>
      </c>
      <c r="BH236" s="192">
        <f>IF(N236="sníž. přenesená",J236,0)</f>
        <v>0</v>
      </c>
      <c r="BI236" s="192">
        <f>IF(N236="nulová",J236,0)</f>
        <v>0</v>
      </c>
      <c r="BJ236" s="19" t="s">
        <v>83</v>
      </c>
      <c r="BK236" s="192">
        <f>ROUND(I236*H236,2)</f>
        <v>0</v>
      </c>
      <c r="BL236" s="19" t="s">
        <v>348</v>
      </c>
      <c r="BM236" s="191" t="s">
        <v>7174</v>
      </c>
    </row>
    <row r="237" spans="1:65" s="2" customFormat="1" ht="24.15" customHeight="1">
      <c r="A237" s="36"/>
      <c r="B237" s="37"/>
      <c r="C237" s="180" t="s">
        <v>487</v>
      </c>
      <c r="D237" s="180" t="s">
        <v>234</v>
      </c>
      <c r="E237" s="181" t="s">
        <v>1800</v>
      </c>
      <c r="F237" s="182" t="s">
        <v>1801</v>
      </c>
      <c r="G237" s="183" t="s">
        <v>278</v>
      </c>
      <c r="H237" s="184">
        <v>0.10100000000000001</v>
      </c>
      <c r="I237" s="185"/>
      <c r="J237" s="186">
        <f>ROUND(I237*H237,2)</f>
        <v>0</v>
      </c>
      <c r="K237" s="182" t="s">
        <v>238</v>
      </c>
      <c r="L237" s="41"/>
      <c r="M237" s="187" t="s">
        <v>19</v>
      </c>
      <c r="N237" s="188" t="s">
        <v>47</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348</v>
      </c>
      <c r="AT237" s="191" t="s">
        <v>234</v>
      </c>
      <c r="AU237" s="191" t="s">
        <v>85</v>
      </c>
      <c r="AY237" s="19" t="s">
        <v>232</v>
      </c>
      <c r="BE237" s="192">
        <f>IF(N237="základní",J237,0)</f>
        <v>0</v>
      </c>
      <c r="BF237" s="192">
        <f>IF(N237="snížená",J237,0)</f>
        <v>0</v>
      </c>
      <c r="BG237" s="192">
        <f>IF(N237="zákl. přenesená",J237,0)</f>
        <v>0</v>
      </c>
      <c r="BH237" s="192">
        <f>IF(N237="sníž. přenesená",J237,0)</f>
        <v>0</v>
      </c>
      <c r="BI237" s="192">
        <f>IF(N237="nulová",J237,0)</f>
        <v>0</v>
      </c>
      <c r="BJ237" s="19" t="s">
        <v>83</v>
      </c>
      <c r="BK237" s="192">
        <f>ROUND(I237*H237,2)</f>
        <v>0</v>
      </c>
      <c r="BL237" s="19" t="s">
        <v>348</v>
      </c>
      <c r="BM237" s="191" t="s">
        <v>7175</v>
      </c>
    </row>
    <row r="238" spans="1:65" s="2" customFormat="1" ht="10.199999999999999">
      <c r="A238" s="36"/>
      <c r="B238" s="37"/>
      <c r="C238" s="38"/>
      <c r="D238" s="193" t="s">
        <v>240</v>
      </c>
      <c r="E238" s="38"/>
      <c r="F238" s="194" t="s">
        <v>1803</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240</v>
      </c>
      <c r="AU238" s="19" t="s">
        <v>85</v>
      </c>
    </row>
    <row r="239" spans="1:65" s="2" customFormat="1" ht="86.4">
      <c r="A239" s="36"/>
      <c r="B239" s="37"/>
      <c r="C239" s="38"/>
      <c r="D239" s="198" t="s">
        <v>242</v>
      </c>
      <c r="E239" s="38"/>
      <c r="F239" s="199" t="s">
        <v>1134</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242</v>
      </c>
      <c r="AU239" s="19" t="s">
        <v>85</v>
      </c>
    </row>
    <row r="240" spans="1:65" s="12" customFormat="1" ht="22.8" customHeight="1">
      <c r="B240" s="164"/>
      <c r="C240" s="165"/>
      <c r="D240" s="166" t="s">
        <v>75</v>
      </c>
      <c r="E240" s="178" t="s">
        <v>6491</v>
      </c>
      <c r="F240" s="178" t="s">
        <v>6492</v>
      </c>
      <c r="G240" s="165"/>
      <c r="H240" s="165"/>
      <c r="I240" s="168"/>
      <c r="J240" s="179">
        <f>BK240</f>
        <v>0</v>
      </c>
      <c r="K240" s="165"/>
      <c r="L240" s="170"/>
      <c r="M240" s="171"/>
      <c r="N240" s="172"/>
      <c r="O240" s="172"/>
      <c r="P240" s="173">
        <f>SUM(P241:P245)</f>
        <v>0</v>
      </c>
      <c r="Q240" s="172"/>
      <c r="R240" s="173">
        <f>SUM(R241:R245)</f>
        <v>0.02</v>
      </c>
      <c r="S240" s="172"/>
      <c r="T240" s="174">
        <f>SUM(T241:T245)</f>
        <v>0</v>
      </c>
      <c r="AR240" s="175" t="s">
        <v>85</v>
      </c>
      <c r="AT240" s="176" t="s">
        <v>75</v>
      </c>
      <c r="AU240" s="176" t="s">
        <v>83</v>
      </c>
      <c r="AY240" s="175" t="s">
        <v>232</v>
      </c>
      <c r="BK240" s="177">
        <f>SUM(BK241:BK245)</f>
        <v>0</v>
      </c>
    </row>
    <row r="241" spans="1:65" s="2" customFormat="1" ht="55.5" customHeight="1">
      <c r="A241" s="36"/>
      <c r="B241" s="37"/>
      <c r="C241" s="180" t="s">
        <v>495</v>
      </c>
      <c r="D241" s="180" t="s">
        <v>234</v>
      </c>
      <c r="E241" s="181" t="s">
        <v>7176</v>
      </c>
      <c r="F241" s="182" t="s">
        <v>7177</v>
      </c>
      <c r="G241" s="183" t="s">
        <v>339</v>
      </c>
      <c r="H241" s="184">
        <v>4</v>
      </c>
      <c r="I241" s="185"/>
      <c r="J241" s="186">
        <f>ROUND(I241*H241,2)</f>
        <v>0</v>
      </c>
      <c r="K241" s="182" t="s">
        <v>19</v>
      </c>
      <c r="L241" s="41"/>
      <c r="M241" s="187" t="s">
        <v>19</v>
      </c>
      <c r="N241" s="188" t="s">
        <v>47</v>
      </c>
      <c r="O241" s="66"/>
      <c r="P241" s="189">
        <f>O241*H241</f>
        <v>0</v>
      </c>
      <c r="Q241" s="189">
        <v>5.0000000000000001E-3</v>
      </c>
      <c r="R241" s="189">
        <f>Q241*H241</f>
        <v>0.02</v>
      </c>
      <c r="S241" s="189">
        <v>0</v>
      </c>
      <c r="T241" s="190">
        <f>S241*H241</f>
        <v>0</v>
      </c>
      <c r="U241" s="36"/>
      <c r="V241" s="36"/>
      <c r="W241" s="36"/>
      <c r="X241" s="36"/>
      <c r="Y241" s="36"/>
      <c r="Z241" s="36"/>
      <c r="AA241" s="36"/>
      <c r="AB241" s="36"/>
      <c r="AC241" s="36"/>
      <c r="AD241" s="36"/>
      <c r="AE241" s="36"/>
      <c r="AR241" s="191" t="s">
        <v>348</v>
      </c>
      <c r="AT241" s="191" t="s">
        <v>234</v>
      </c>
      <c r="AU241" s="191" t="s">
        <v>85</v>
      </c>
      <c r="AY241" s="19" t="s">
        <v>232</v>
      </c>
      <c r="BE241" s="192">
        <f>IF(N241="základní",J241,0)</f>
        <v>0</v>
      </c>
      <c r="BF241" s="192">
        <f>IF(N241="snížená",J241,0)</f>
        <v>0</v>
      </c>
      <c r="BG241" s="192">
        <f>IF(N241="zákl. přenesená",J241,0)</f>
        <v>0</v>
      </c>
      <c r="BH241" s="192">
        <f>IF(N241="sníž. přenesená",J241,0)</f>
        <v>0</v>
      </c>
      <c r="BI241" s="192">
        <f>IF(N241="nulová",J241,0)</f>
        <v>0</v>
      </c>
      <c r="BJ241" s="19" t="s">
        <v>83</v>
      </c>
      <c r="BK241" s="192">
        <f>ROUND(I241*H241,2)</f>
        <v>0</v>
      </c>
      <c r="BL241" s="19" t="s">
        <v>348</v>
      </c>
      <c r="BM241" s="191" t="s">
        <v>7178</v>
      </c>
    </row>
    <row r="242" spans="1:65" s="13" customFormat="1" ht="10.199999999999999">
      <c r="B242" s="200"/>
      <c r="C242" s="201"/>
      <c r="D242" s="198" t="s">
        <v>244</v>
      </c>
      <c r="E242" s="202" t="s">
        <v>19</v>
      </c>
      <c r="F242" s="203" t="s">
        <v>7179</v>
      </c>
      <c r="G242" s="201"/>
      <c r="H242" s="204">
        <v>4</v>
      </c>
      <c r="I242" s="205"/>
      <c r="J242" s="201"/>
      <c r="K242" s="201"/>
      <c r="L242" s="206"/>
      <c r="M242" s="207"/>
      <c r="N242" s="208"/>
      <c r="O242" s="208"/>
      <c r="P242" s="208"/>
      <c r="Q242" s="208"/>
      <c r="R242" s="208"/>
      <c r="S242" s="208"/>
      <c r="T242" s="209"/>
      <c r="AT242" s="210" t="s">
        <v>244</v>
      </c>
      <c r="AU242" s="210" t="s">
        <v>85</v>
      </c>
      <c r="AV242" s="13" t="s">
        <v>85</v>
      </c>
      <c r="AW242" s="13" t="s">
        <v>37</v>
      </c>
      <c r="AX242" s="13" t="s">
        <v>83</v>
      </c>
      <c r="AY242" s="210" t="s">
        <v>232</v>
      </c>
    </row>
    <row r="243" spans="1:65" s="2" customFormat="1" ht="24.15" customHeight="1">
      <c r="A243" s="36"/>
      <c r="B243" s="37"/>
      <c r="C243" s="180" t="s">
        <v>502</v>
      </c>
      <c r="D243" s="180" t="s">
        <v>234</v>
      </c>
      <c r="E243" s="181" t="s">
        <v>6505</v>
      </c>
      <c r="F243" s="182" t="s">
        <v>6506</v>
      </c>
      <c r="G243" s="183" t="s">
        <v>278</v>
      </c>
      <c r="H243" s="184">
        <v>0.02</v>
      </c>
      <c r="I243" s="185"/>
      <c r="J243" s="186">
        <f>ROUND(I243*H243,2)</f>
        <v>0</v>
      </c>
      <c r="K243" s="182" t="s">
        <v>238</v>
      </c>
      <c r="L243" s="41"/>
      <c r="M243" s="187" t="s">
        <v>19</v>
      </c>
      <c r="N243" s="188" t="s">
        <v>47</v>
      </c>
      <c r="O243" s="66"/>
      <c r="P243" s="189">
        <f>O243*H243</f>
        <v>0</v>
      </c>
      <c r="Q243" s="189">
        <v>0</v>
      </c>
      <c r="R243" s="189">
        <f>Q243*H243</f>
        <v>0</v>
      </c>
      <c r="S243" s="189">
        <v>0</v>
      </c>
      <c r="T243" s="190">
        <f>S243*H243</f>
        <v>0</v>
      </c>
      <c r="U243" s="36"/>
      <c r="V243" s="36"/>
      <c r="W243" s="36"/>
      <c r="X243" s="36"/>
      <c r="Y243" s="36"/>
      <c r="Z243" s="36"/>
      <c r="AA243" s="36"/>
      <c r="AB243" s="36"/>
      <c r="AC243" s="36"/>
      <c r="AD243" s="36"/>
      <c r="AE243" s="36"/>
      <c r="AR243" s="191" t="s">
        <v>348</v>
      </c>
      <c r="AT243" s="191" t="s">
        <v>234</v>
      </c>
      <c r="AU243" s="191" t="s">
        <v>85</v>
      </c>
      <c r="AY243" s="19" t="s">
        <v>232</v>
      </c>
      <c r="BE243" s="192">
        <f>IF(N243="základní",J243,0)</f>
        <v>0</v>
      </c>
      <c r="BF243" s="192">
        <f>IF(N243="snížená",J243,0)</f>
        <v>0</v>
      </c>
      <c r="BG243" s="192">
        <f>IF(N243="zákl. přenesená",J243,0)</f>
        <v>0</v>
      </c>
      <c r="BH243" s="192">
        <f>IF(N243="sníž. přenesená",J243,0)</f>
        <v>0</v>
      </c>
      <c r="BI243" s="192">
        <f>IF(N243="nulová",J243,0)</f>
        <v>0</v>
      </c>
      <c r="BJ243" s="19" t="s">
        <v>83</v>
      </c>
      <c r="BK243" s="192">
        <f>ROUND(I243*H243,2)</f>
        <v>0</v>
      </c>
      <c r="BL243" s="19" t="s">
        <v>348</v>
      </c>
      <c r="BM243" s="191" t="s">
        <v>7180</v>
      </c>
    </row>
    <row r="244" spans="1:65" s="2" customFormat="1" ht="10.199999999999999">
      <c r="A244" s="36"/>
      <c r="B244" s="37"/>
      <c r="C244" s="38"/>
      <c r="D244" s="193" t="s">
        <v>240</v>
      </c>
      <c r="E244" s="38"/>
      <c r="F244" s="194" t="s">
        <v>6508</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240</v>
      </c>
      <c r="AU244" s="19" t="s">
        <v>85</v>
      </c>
    </row>
    <row r="245" spans="1:65" s="2" customFormat="1" ht="86.4">
      <c r="A245" s="36"/>
      <c r="B245" s="37"/>
      <c r="C245" s="38"/>
      <c r="D245" s="198" t="s">
        <v>242</v>
      </c>
      <c r="E245" s="38"/>
      <c r="F245" s="199" t="s">
        <v>1477</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242</v>
      </c>
      <c r="AU245" s="19" t="s">
        <v>85</v>
      </c>
    </row>
    <row r="246" spans="1:65" s="12" customFormat="1" ht="22.8" customHeight="1">
      <c r="B246" s="164"/>
      <c r="C246" s="165"/>
      <c r="D246" s="166" t="s">
        <v>75</v>
      </c>
      <c r="E246" s="178" t="s">
        <v>6714</v>
      </c>
      <c r="F246" s="178" t="s">
        <v>6715</v>
      </c>
      <c r="G246" s="165"/>
      <c r="H246" s="165"/>
      <c r="I246" s="168"/>
      <c r="J246" s="179">
        <f>BK246</f>
        <v>0</v>
      </c>
      <c r="K246" s="165"/>
      <c r="L246" s="170"/>
      <c r="M246" s="171"/>
      <c r="N246" s="172"/>
      <c r="O246" s="172"/>
      <c r="P246" s="173">
        <f>P247</f>
        <v>0</v>
      </c>
      <c r="Q246" s="172"/>
      <c r="R246" s="173">
        <f>R247</f>
        <v>1.2000000000000001E-3</v>
      </c>
      <c r="S246" s="172"/>
      <c r="T246" s="174">
        <f>T247</f>
        <v>0</v>
      </c>
      <c r="AR246" s="175" t="s">
        <v>85</v>
      </c>
      <c r="AT246" s="176" t="s">
        <v>75</v>
      </c>
      <c r="AU246" s="176" t="s">
        <v>83</v>
      </c>
      <c r="AY246" s="175" t="s">
        <v>232</v>
      </c>
      <c r="BK246" s="177">
        <f>BK247</f>
        <v>0</v>
      </c>
    </row>
    <row r="247" spans="1:65" s="2" customFormat="1" ht="16.5" customHeight="1">
      <c r="A247" s="36"/>
      <c r="B247" s="37"/>
      <c r="C247" s="180" t="s">
        <v>510</v>
      </c>
      <c r="D247" s="180" t="s">
        <v>234</v>
      </c>
      <c r="E247" s="181" t="s">
        <v>6716</v>
      </c>
      <c r="F247" s="182" t="s">
        <v>6717</v>
      </c>
      <c r="G247" s="183" t="s">
        <v>339</v>
      </c>
      <c r="H247" s="184">
        <v>6</v>
      </c>
      <c r="I247" s="185"/>
      <c r="J247" s="186">
        <f>ROUND(I247*H247,2)</f>
        <v>0</v>
      </c>
      <c r="K247" s="182" t="s">
        <v>19</v>
      </c>
      <c r="L247" s="41"/>
      <c r="M247" s="262" t="s">
        <v>19</v>
      </c>
      <c r="N247" s="263" t="s">
        <v>47</v>
      </c>
      <c r="O247" s="257"/>
      <c r="P247" s="264">
        <f>O247*H247</f>
        <v>0</v>
      </c>
      <c r="Q247" s="264">
        <v>2.0000000000000001E-4</v>
      </c>
      <c r="R247" s="264">
        <f>Q247*H247</f>
        <v>1.2000000000000001E-3</v>
      </c>
      <c r="S247" s="264">
        <v>0</v>
      </c>
      <c r="T247" s="265">
        <f>S247*H247</f>
        <v>0</v>
      </c>
      <c r="U247" s="36"/>
      <c r="V247" s="36"/>
      <c r="W247" s="36"/>
      <c r="X247" s="36"/>
      <c r="Y247" s="36"/>
      <c r="Z247" s="36"/>
      <c r="AA247" s="36"/>
      <c r="AB247" s="36"/>
      <c r="AC247" s="36"/>
      <c r="AD247" s="36"/>
      <c r="AE247" s="36"/>
      <c r="AR247" s="191" t="s">
        <v>348</v>
      </c>
      <c r="AT247" s="191" t="s">
        <v>234</v>
      </c>
      <c r="AU247" s="191" t="s">
        <v>85</v>
      </c>
      <c r="AY247" s="19" t="s">
        <v>232</v>
      </c>
      <c r="BE247" s="192">
        <f>IF(N247="základní",J247,0)</f>
        <v>0</v>
      </c>
      <c r="BF247" s="192">
        <f>IF(N247="snížená",J247,0)</f>
        <v>0</v>
      </c>
      <c r="BG247" s="192">
        <f>IF(N247="zákl. přenesená",J247,0)</f>
        <v>0</v>
      </c>
      <c r="BH247" s="192">
        <f>IF(N247="sníž. přenesená",J247,0)</f>
        <v>0</v>
      </c>
      <c r="BI247" s="192">
        <f>IF(N247="nulová",J247,0)</f>
        <v>0</v>
      </c>
      <c r="BJ247" s="19" t="s">
        <v>83</v>
      </c>
      <c r="BK247" s="192">
        <f>ROUND(I247*H247,2)</f>
        <v>0</v>
      </c>
      <c r="BL247" s="19" t="s">
        <v>348</v>
      </c>
      <c r="BM247" s="191" t="s">
        <v>7181</v>
      </c>
    </row>
    <row r="248" spans="1:65" s="2" customFormat="1" ht="6.9" customHeight="1">
      <c r="A248" s="36"/>
      <c r="B248" s="49"/>
      <c r="C248" s="50"/>
      <c r="D248" s="50"/>
      <c r="E248" s="50"/>
      <c r="F248" s="50"/>
      <c r="G248" s="50"/>
      <c r="H248" s="50"/>
      <c r="I248" s="50"/>
      <c r="J248" s="50"/>
      <c r="K248" s="50"/>
      <c r="L248" s="41"/>
      <c r="M248" s="36"/>
      <c r="O248" s="36"/>
      <c r="P248" s="36"/>
      <c r="Q248" s="36"/>
      <c r="R248" s="36"/>
      <c r="S248" s="36"/>
      <c r="T248" s="36"/>
      <c r="U248" s="36"/>
      <c r="V248" s="36"/>
      <c r="W248" s="36"/>
      <c r="X248" s="36"/>
      <c r="Y248" s="36"/>
      <c r="Z248" s="36"/>
      <c r="AA248" s="36"/>
      <c r="AB248" s="36"/>
      <c r="AC248" s="36"/>
      <c r="AD248" s="36"/>
      <c r="AE248" s="36"/>
    </row>
  </sheetData>
  <sheetProtection algorithmName="SHA-512" hashValue="LYdd0YYtzGjtpz3IE3UXIucg4ePYsVmpKDN+UUdslKLVjSc9zib8JK6WIw5T6QLlrTslhIui3HSI0iMVO2UUPQ==" saltValue="Gek0HS82cEYCklDhblF0FA7wUdT6QbQa1Raj4eK1s7aUD7JWaM50r2Xnk+NMbXs4T8wOWDFLC9hyeCsY3BqrEA==" spinCount="100000" sheet="1" objects="1" scenarios="1" formatColumns="0" formatRows="0" autoFilter="0"/>
  <autoFilter ref="C102:K247" xr:uid="{00000000-0009-0000-0000-00001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7" r:id="rId1" xr:uid="{00000000-0004-0000-1200-000000000000}"/>
    <hyperlink ref="F111" r:id="rId2" xr:uid="{00000000-0004-0000-1200-000001000000}"/>
    <hyperlink ref="F115" r:id="rId3" xr:uid="{00000000-0004-0000-1200-000002000000}"/>
    <hyperlink ref="F119" r:id="rId4" xr:uid="{00000000-0004-0000-1200-000003000000}"/>
    <hyperlink ref="F121" r:id="rId5" xr:uid="{00000000-0004-0000-1200-000004000000}"/>
    <hyperlink ref="F125" r:id="rId6" xr:uid="{00000000-0004-0000-1200-000005000000}"/>
    <hyperlink ref="F129" r:id="rId7" xr:uid="{00000000-0004-0000-1200-000006000000}"/>
    <hyperlink ref="F133" r:id="rId8" xr:uid="{00000000-0004-0000-1200-000007000000}"/>
    <hyperlink ref="F137" r:id="rId9" xr:uid="{00000000-0004-0000-1200-000008000000}"/>
    <hyperlink ref="F141" r:id="rId10" xr:uid="{00000000-0004-0000-1200-000009000000}"/>
    <hyperlink ref="F145" r:id="rId11" xr:uid="{00000000-0004-0000-1200-00000A000000}"/>
    <hyperlink ref="F149" r:id="rId12" xr:uid="{00000000-0004-0000-1200-00000B000000}"/>
    <hyperlink ref="F152" r:id="rId13" xr:uid="{00000000-0004-0000-1200-00000C000000}"/>
    <hyperlink ref="F156" r:id="rId14" xr:uid="{00000000-0004-0000-1200-00000D000000}"/>
    <hyperlink ref="F162" r:id="rId15" xr:uid="{00000000-0004-0000-1200-00000E000000}"/>
    <hyperlink ref="F167" r:id="rId16" xr:uid="{00000000-0004-0000-1200-00000F000000}"/>
    <hyperlink ref="F171" r:id="rId17" xr:uid="{00000000-0004-0000-1200-000010000000}"/>
    <hyperlink ref="F175" r:id="rId18" xr:uid="{00000000-0004-0000-1200-000011000000}"/>
    <hyperlink ref="F180" r:id="rId19" xr:uid="{00000000-0004-0000-1200-000012000000}"/>
    <hyperlink ref="F188" r:id="rId20" xr:uid="{00000000-0004-0000-1200-000013000000}"/>
    <hyperlink ref="F191" r:id="rId21" xr:uid="{00000000-0004-0000-1200-000014000000}"/>
    <hyperlink ref="F194" r:id="rId22" xr:uid="{00000000-0004-0000-1200-000015000000}"/>
    <hyperlink ref="F198" r:id="rId23" xr:uid="{00000000-0004-0000-1200-000016000000}"/>
    <hyperlink ref="F202" r:id="rId24" xr:uid="{00000000-0004-0000-1200-000017000000}"/>
    <hyperlink ref="F213" r:id="rId25" xr:uid="{00000000-0004-0000-1200-000018000000}"/>
    <hyperlink ref="F217" r:id="rId26" xr:uid="{00000000-0004-0000-1200-000019000000}"/>
    <hyperlink ref="F231" r:id="rId27" xr:uid="{00000000-0004-0000-1200-00001A000000}"/>
    <hyperlink ref="F234" r:id="rId28" xr:uid="{00000000-0004-0000-1200-00001B000000}"/>
    <hyperlink ref="F238" r:id="rId29" xr:uid="{00000000-0004-0000-1200-00001C000000}"/>
    <hyperlink ref="F244" r:id="rId30" xr:uid="{00000000-0004-0000-1200-00001D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2:BM173"/>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162</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6927</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6722</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7182</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ROUND(J98,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ROUND((SUM(BE98:BE172)),  2)</f>
        <v>0</v>
      </c>
      <c r="G37" s="36"/>
      <c r="H37" s="36"/>
      <c r="I37" s="126">
        <v>0.21</v>
      </c>
      <c r="J37" s="125">
        <f>ROUND(((SUM(BE98:BE172))*I37),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ROUND((SUM(BF98:BF172)),  2)</f>
        <v>0</v>
      </c>
      <c r="G38" s="36"/>
      <c r="H38" s="36"/>
      <c r="I38" s="126">
        <v>0.15</v>
      </c>
      <c r="J38" s="125">
        <f>ROUND(((SUM(BF98:BF172))*I38),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ROUND((SUM(BG98:BG172)),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ROUND((SUM(BH98:BH172)),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ROUND((SUM(BI98:BI172)),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6927</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6722</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D.1.7.2NED - Chlazení</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J98</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J99</f>
        <v>0</v>
      </c>
      <c r="K68" s="143"/>
      <c r="L68" s="147"/>
    </row>
    <row r="69" spans="1:47" s="10" customFormat="1" ht="19.95" customHeight="1">
      <c r="B69" s="148"/>
      <c r="C69" s="98"/>
      <c r="D69" s="149" t="s">
        <v>209</v>
      </c>
      <c r="E69" s="150"/>
      <c r="F69" s="150"/>
      <c r="G69" s="150"/>
      <c r="H69" s="150"/>
      <c r="I69" s="150"/>
      <c r="J69" s="151">
        <f>J100</f>
        <v>0</v>
      </c>
      <c r="K69" s="98"/>
      <c r="L69" s="152"/>
    </row>
    <row r="70" spans="1:47" s="10" customFormat="1" ht="14.85" customHeight="1">
      <c r="B70" s="148"/>
      <c r="C70" s="98"/>
      <c r="D70" s="149" t="s">
        <v>7183</v>
      </c>
      <c r="E70" s="150"/>
      <c r="F70" s="150"/>
      <c r="G70" s="150"/>
      <c r="H70" s="150"/>
      <c r="I70" s="150"/>
      <c r="J70" s="151">
        <f>J101</f>
        <v>0</v>
      </c>
      <c r="K70" s="98"/>
      <c r="L70" s="152"/>
    </row>
    <row r="71" spans="1:47" s="10" customFormat="1" ht="14.85" customHeight="1">
      <c r="B71" s="148"/>
      <c r="C71" s="98"/>
      <c r="D71" s="149" t="s">
        <v>7184</v>
      </c>
      <c r="E71" s="150"/>
      <c r="F71" s="150"/>
      <c r="G71" s="150"/>
      <c r="H71" s="150"/>
      <c r="I71" s="150"/>
      <c r="J71" s="151">
        <f>J117</f>
        <v>0</v>
      </c>
      <c r="K71" s="98"/>
      <c r="L71" s="152"/>
    </row>
    <row r="72" spans="1:47" s="10" customFormat="1" ht="14.85" customHeight="1">
      <c r="B72" s="148"/>
      <c r="C72" s="98"/>
      <c r="D72" s="149" t="s">
        <v>7185</v>
      </c>
      <c r="E72" s="150"/>
      <c r="F72" s="150"/>
      <c r="G72" s="150"/>
      <c r="H72" s="150"/>
      <c r="I72" s="150"/>
      <c r="J72" s="151">
        <f>J140</f>
        <v>0</v>
      </c>
      <c r="K72" s="98"/>
      <c r="L72" s="152"/>
    </row>
    <row r="73" spans="1:47" s="10" customFormat="1" ht="14.85" customHeight="1">
      <c r="B73" s="148"/>
      <c r="C73" s="98"/>
      <c r="D73" s="149" t="s">
        <v>6731</v>
      </c>
      <c r="E73" s="150"/>
      <c r="F73" s="150"/>
      <c r="G73" s="150"/>
      <c r="H73" s="150"/>
      <c r="I73" s="150"/>
      <c r="J73" s="151">
        <f>J162</f>
        <v>0</v>
      </c>
      <c r="K73" s="98"/>
      <c r="L73" s="152"/>
    </row>
    <row r="74" spans="1:47" s="10" customFormat="1" ht="14.85" customHeight="1">
      <c r="B74" s="148"/>
      <c r="C74" s="98"/>
      <c r="D74" s="149" t="s">
        <v>7186</v>
      </c>
      <c r="E74" s="150"/>
      <c r="F74" s="150"/>
      <c r="G74" s="150"/>
      <c r="H74" s="150"/>
      <c r="I74" s="150"/>
      <c r="J74" s="151">
        <f>J167</f>
        <v>0</v>
      </c>
      <c r="K74" s="98"/>
      <c r="L74" s="152"/>
    </row>
    <row r="75" spans="1:47"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47" s="2" customFormat="1" ht="6.9"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47" s="2" customFormat="1" ht="6.9"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31" s="2" customFormat="1" ht="24.9" customHeight="1">
      <c r="A81" s="36"/>
      <c r="B81" s="37"/>
      <c r="C81" s="25" t="s">
        <v>217</v>
      </c>
      <c r="D81" s="38"/>
      <c r="E81" s="38"/>
      <c r="F81" s="38"/>
      <c r="G81" s="38"/>
      <c r="H81" s="38"/>
      <c r="I81" s="38"/>
      <c r="J81" s="38"/>
      <c r="K81" s="38"/>
      <c r="L81" s="116"/>
      <c r="S81" s="36"/>
      <c r="T81" s="36"/>
      <c r="U81" s="36"/>
      <c r="V81" s="36"/>
      <c r="W81" s="36"/>
      <c r="X81" s="36"/>
      <c r="Y81" s="36"/>
      <c r="Z81" s="36"/>
      <c r="AA81" s="36"/>
      <c r="AB81" s="36"/>
      <c r="AC81" s="36"/>
      <c r="AD81" s="36"/>
      <c r="AE81" s="36"/>
    </row>
    <row r="82" spans="1:31" s="2" customFormat="1" ht="6.9"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31"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31" s="2" customFormat="1" ht="16.5" customHeight="1">
      <c r="A84" s="36"/>
      <c r="B84" s="37"/>
      <c r="C84" s="38"/>
      <c r="D84" s="38"/>
      <c r="E84" s="408" t="str">
        <f>E7</f>
        <v>Stavební úpravy domu č.p. 219 a domu č.p. 1405 v Dělnické ulici v Ústí nad Orlicí</v>
      </c>
      <c r="F84" s="409"/>
      <c r="G84" s="409"/>
      <c r="H84" s="409"/>
      <c r="I84" s="38"/>
      <c r="J84" s="38"/>
      <c r="K84" s="38"/>
      <c r="L84" s="116"/>
      <c r="S84" s="36"/>
      <c r="T84" s="36"/>
      <c r="U84" s="36"/>
      <c r="V84" s="36"/>
      <c r="W84" s="36"/>
      <c r="X84" s="36"/>
      <c r="Y84" s="36"/>
      <c r="Z84" s="36"/>
      <c r="AA84" s="36"/>
      <c r="AB84" s="36"/>
      <c r="AC84" s="36"/>
      <c r="AD84" s="36"/>
      <c r="AE84" s="36"/>
    </row>
    <row r="85" spans="1:31" s="1" customFormat="1" ht="12" customHeight="1">
      <c r="B85" s="23"/>
      <c r="C85" s="31" t="s">
        <v>185</v>
      </c>
      <c r="D85" s="24"/>
      <c r="E85" s="24"/>
      <c r="F85" s="24"/>
      <c r="G85" s="24"/>
      <c r="H85" s="24"/>
      <c r="I85" s="24"/>
      <c r="J85" s="24"/>
      <c r="K85" s="24"/>
      <c r="L85" s="22"/>
    </row>
    <row r="86" spans="1:31" s="1" customFormat="1" ht="16.5" customHeight="1">
      <c r="B86" s="23"/>
      <c r="C86" s="24"/>
      <c r="D86" s="24"/>
      <c r="E86" s="408" t="s">
        <v>3498</v>
      </c>
      <c r="F86" s="359"/>
      <c r="G86" s="359"/>
      <c r="H86" s="359"/>
      <c r="I86" s="24"/>
      <c r="J86" s="24"/>
      <c r="K86" s="24"/>
      <c r="L86" s="22"/>
    </row>
    <row r="87" spans="1:31" s="1" customFormat="1" ht="12" customHeight="1">
      <c r="B87" s="23"/>
      <c r="C87" s="31" t="s">
        <v>187</v>
      </c>
      <c r="D87" s="24"/>
      <c r="E87" s="24"/>
      <c r="F87" s="24"/>
      <c r="G87" s="24"/>
      <c r="H87" s="24"/>
      <c r="I87" s="24"/>
      <c r="J87" s="24"/>
      <c r="K87" s="24"/>
      <c r="L87" s="22"/>
    </row>
    <row r="88" spans="1:31" s="2" customFormat="1" ht="16.5" customHeight="1">
      <c r="A88" s="36"/>
      <c r="B88" s="37"/>
      <c r="C88" s="38"/>
      <c r="D88" s="38"/>
      <c r="E88" s="410" t="s">
        <v>6927</v>
      </c>
      <c r="F88" s="411"/>
      <c r="G88" s="411"/>
      <c r="H88" s="411"/>
      <c r="I88" s="38"/>
      <c r="J88" s="38"/>
      <c r="K88" s="38"/>
      <c r="L88" s="116"/>
      <c r="S88" s="36"/>
      <c r="T88" s="36"/>
      <c r="U88" s="36"/>
      <c r="V88" s="36"/>
      <c r="W88" s="36"/>
      <c r="X88" s="36"/>
      <c r="Y88" s="36"/>
      <c r="Z88" s="36"/>
      <c r="AA88" s="36"/>
      <c r="AB88" s="36"/>
      <c r="AC88" s="36"/>
      <c r="AD88" s="36"/>
      <c r="AE88" s="36"/>
    </row>
    <row r="89" spans="1:31" s="2" customFormat="1" ht="12" customHeight="1">
      <c r="A89" s="36"/>
      <c r="B89" s="37"/>
      <c r="C89" s="31" t="s">
        <v>6722</v>
      </c>
      <c r="D89" s="38"/>
      <c r="E89" s="38"/>
      <c r="F89" s="38"/>
      <c r="G89" s="38"/>
      <c r="H89" s="38"/>
      <c r="I89" s="38"/>
      <c r="J89" s="38"/>
      <c r="K89" s="38"/>
      <c r="L89" s="116"/>
      <c r="S89" s="36"/>
      <c r="T89" s="36"/>
      <c r="U89" s="36"/>
      <c r="V89" s="36"/>
      <c r="W89" s="36"/>
      <c r="X89" s="36"/>
      <c r="Y89" s="36"/>
      <c r="Z89" s="36"/>
      <c r="AA89" s="36"/>
      <c r="AB89" s="36"/>
      <c r="AC89" s="36"/>
      <c r="AD89" s="36"/>
      <c r="AE89" s="36"/>
    </row>
    <row r="90" spans="1:31" s="2" customFormat="1" ht="16.5" customHeight="1">
      <c r="A90" s="36"/>
      <c r="B90" s="37"/>
      <c r="C90" s="38"/>
      <c r="D90" s="38"/>
      <c r="E90" s="381" t="str">
        <f>E13</f>
        <v>SO 02 D.1.7.2NED - Chlazení</v>
      </c>
      <c r="F90" s="411"/>
      <c r="G90" s="411"/>
      <c r="H90" s="411"/>
      <c r="I90" s="38"/>
      <c r="J90" s="38"/>
      <c r="K90" s="38"/>
      <c r="L90" s="116"/>
      <c r="S90" s="36"/>
      <c r="T90" s="36"/>
      <c r="U90" s="36"/>
      <c r="V90" s="36"/>
      <c r="W90" s="36"/>
      <c r="X90" s="36"/>
      <c r="Y90" s="36"/>
      <c r="Z90" s="36"/>
      <c r="AA90" s="36"/>
      <c r="AB90" s="36"/>
      <c r="AC90" s="36"/>
      <c r="AD90" s="36"/>
      <c r="AE90" s="36"/>
    </row>
    <row r="91" spans="1:31" s="2" customFormat="1" ht="6.9"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31" s="2" customFormat="1" ht="12" customHeight="1">
      <c r="A92" s="36"/>
      <c r="B92" s="37"/>
      <c r="C92" s="31" t="s">
        <v>21</v>
      </c>
      <c r="D92" s="38"/>
      <c r="E92" s="38"/>
      <c r="F92" s="29" t="str">
        <f>F16</f>
        <v>K.ú. Ústí nad Orlicí p.č.st.1642 st. 3159</v>
      </c>
      <c r="G92" s="38"/>
      <c r="H92" s="38"/>
      <c r="I92" s="31" t="s">
        <v>23</v>
      </c>
      <c r="J92" s="61" t="str">
        <f>IF(J16="","",J16)</f>
        <v>23. 2. 2021</v>
      </c>
      <c r="K92" s="38"/>
      <c r="L92" s="116"/>
      <c r="S92" s="36"/>
      <c r="T92" s="36"/>
      <c r="U92" s="36"/>
      <c r="V92" s="36"/>
      <c r="W92" s="36"/>
      <c r="X92" s="36"/>
      <c r="Y92" s="36"/>
      <c r="Z92" s="36"/>
      <c r="AA92" s="36"/>
      <c r="AB92" s="36"/>
      <c r="AC92" s="36"/>
      <c r="AD92" s="36"/>
      <c r="AE92" s="36"/>
    </row>
    <row r="93" spans="1:31" s="2" customFormat="1" ht="6.9"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31" s="2" customFormat="1" ht="54.45" customHeight="1">
      <c r="A94" s="36"/>
      <c r="B94" s="37"/>
      <c r="C94" s="31" t="s">
        <v>25</v>
      </c>
      <c r="D94" s="38"/>
      <c r="E94" s="38"/>
      <c r="F94" s="29" t="str">
        <f>E19</f>
        <v>Město Ústí nad Orlicí, Sychrova 16, 56224 Ústí nO</v>
      </c>
      <c r="G94" s="38"/>
      <c r="H94" s="38"/>
      <c r="I94" s="31" t="s">
        <v>33</v>
      </c>
      <c r="J94" s="34" t="str">
        <f>E25</f>
        <v>BKN,spol.s r.o.Vladislavova 29/I,566 01Vysoké Mýto</v>
      </c>
      <c r="K94" s="38"/>
      <c r="L94" s="116"/>
      <c r="S94" s="36"/>
      <c r="T94" s="36"/>
      <c r="U94" s="36"/>
      <c r="V94" s="36"/>
      <c r="W94" s="36"/>
      <c r="X94" s="36"/>
      <c r="Y94" s="36"/>
      <c r="Z94" s="36"/>
      <c r="AA94" s="36"/>
      <c r="AB94" s="36"/>
      <c r="AC94" s="36"/>
      <c r="AD94" s="36"/>
      <c r="AE94" s="36"/>
    </row>
    <row r="95" spans="1:31" s="2" customFormat="1" ht="15.15" customHeight="1">
      <c r="A95" s="36"/>
      <c r="B95" s="37"/>
      <c r="C95" s="31" t="s">
        <v>31</v>
      </c>
      <c r="D95" s="38"/>
      <c r="E95" s="38"/>
      <c r="F95" s="29" t="str">
        <f>IF(E22="","",E22)</f>
        <v>Vyplň údaj</v>
      </c>
      <c r="G95" s="38"/>
      <c r="H95" s="38"/>
      <c r="I95" s="31" t="s">
        <v>38</v>
      </c>
      <c r="J95" s="34" t="str">
        <f>E28</f>
        <v xml:space="preserve"> </v>
      </c>
      <c r="K95" s="38"/>
      <c r="L95" s="116"/>
      <c r="S95" s="36"/>
      <c r="T95" s="36"/>
      <c r="U95" s="36"/>
      <c r="V95" s="36"/>
      <c r="W95" s="36"/>
      <c r="X95" s="36"/>
      <c r="Y95" s="36"/>
      <c r="Z95" s="36"/>
      <c r="AA95" s="36"/>
      <c r="AB95" s="36"/>
      <c r="AC95" s="36"/>
      <c r="AD95" s="36"/>
      <c r="AE95" s="36"/>
    </row>
    <row r="96" spans="1:31" s="2" customFormat="1" ht="10.35" customHeight="1">
      <c r="A96" s="36"/>
      <c r="B96" s="37"/>
      <c r="C96" s="38"/>
      <c r="D96" s="38"/>
      <c r="E96" s="38"/>
      <c r="F96" s="38"/>
      <c r="G96" s="38"/>
      <c r="H96" s="38"/>
      <c r="I96" s="38"/>
      <c r="J96" s="38"/>
      <c r="K96" s="38"/>
      <c r="L96" s="116"/>
      <c r="S96" s="36"/>
      <c r="T96" s="36"/>
      <c r="U96" s="36"/>
      <c r="V96" s="36"/>
      <c r="W96" s="36"/>
      <c r="X96" s="36"/>
      <c r="Y96" s="36"/>
      <c r="Z96" s="36"/>
      <c r="AA96" s="36"/>
      <c r="AB96" s="36"/>
      <c r="AC96" s="36"/>
      <c r="AD96" s="36"/>
      <c r="AE96" s="36"/>
    </row>
    <row r="97" spans="1:65" s="11" customFormat="1" ht="29.25" customHeight="1">
      <c r="A97" s="153"/>
      <c r="B97" s="154"/>
      <c r="C97" s="155" t="s">
        <v>218</v>
      </c>
      <c r="D97" s="156" t="s">
        <v>61</v>
      </c>
      <c r="E97" s="156" t="s">
        <v>57</v>
      </c>
      <c r="F97" s="156" t="s">
        <v>58</v>
      </c>
      <c r="G97" s="156" t="s">
        <v>219</v>
      </c>
      <c r="H97" s="156" t="s">
        <v>220</v>
      </c>
      <c r="I97" s="156" t="s">
        <v>221</v>
      </c>
      <c r="J97" s="156" t="s">
        <v>193</v>
      </c>
      <c r="K97" s="157" t="s">
        <v>222</v>
      </c>
      <c r="L97" s="158"/>
      <c r="M97" s="70" t="s">
        <v>19</v>
      </c>
      <c r="N97" s="71" t="s">
        <v>46</v>
      </c>
      <c r="O97" s="71" t="s">
        <v>223</v>
      </c>
      <c r="P97" s="71" t="s">
        <v>224</v>
      </c>
      <c r="Q97" s="71" t="s">
        <v>225</v>
      </c>
      <c r="R97" s="71" t="s">
        <v>226</v>
      </c>
      <c r="S97" s="71" t="s">
        <v>227</v>
      </c>
      <c r="T97" s="72" t="s">
        <v>228</v>
      </c>
      <c r="U97" s="153"/>
      <c r="V97" s="153"/>
      <c r="W97" s="153"/>
      <c r="X97" s="153"/>
      <c r="Y97" s="153"/>
      <c r="Z97" s="153"/>
      <c r="AA97" s="153"/>
      <c r="AB97" s="153"/>
      <c r="AC97" s="153"/>
      <c r="AD97" s="153"/>
      <c r="AE97" s="153"/>
    </row>
    <row r="98" spans="1:65" s="2" customFormat="1" ht="22.8" customHeight="1">
      <c r="A98" s="36"/>
      <c r="B98" s="37"/>
      <c r="C98" s="77" t="s">
        <v>229</v>
      </c>
      <c r="D98" s="38"/>
      <c r="E98" s="38"/>
      <c r="F98" s="38"/>
      <c r="G98" s="38"/>
      <c r="H98" s="38"/>
      <c r="I98" s="38"/>
      <c r="J98" s="159">
        <f>BK98</f>
        <v>0</v>
      </c>
      <c r="K98" s="38"/>
      <c r="L98" s="41"/>
      <c r="M98" s="73"/>
      <c r="N98" s="160"/>
      <c r="O98" s="74"/>
      <c r="P98" s="161">
        <f>P99</f>
        <v>0</v>
      </c>
      <c r="Q98" s="74"/>
      <c r="R98" s="161">
        <f>R99</f>
        <v>0</v>
      </c>
      <c r="S98" s="74"/>
      <c r="T98" s="162">
        <f>T99</f>
        <v>0</v>
      </c>
      <c r="U98" s="36"/>
      <c r="V98" s="36"/>
      <c r="W98" s="36"/>
      <c r="X98" s="36"/>
      <c r="Y98" s="36"/>
      <c r="Z98" s="36"/>
      <c r="AA98" s="36"/>
      <c r="AB98" s="36"/>
      <c r="AC98" s="36"/>
      <c r="AD98" s="36"/>
      <c r="AE98" s="36"/>
      <c r="AT98" s="19" t="s">
        <v>75</v>
      </c>
      <c r="AU98" s="19" t="s">
        <v>194</v>
      </c>
      <c r="BK98" s="163">
        <f>BK99</f>
        <v>0</v>
      </c>
    </row>
    <row r="99" spans="1:65" s="12" customFormat="1" ht="25.95" customHeight="1">
      <c r="B99" s="164"/>
      <c r="C99" s="165"/>
      <c r="D99" s="166" t="s">
        <v>75</v>
      </c>
      <c r="E99" s="167" t="s">
        <v>1060</v>
      </c>
      <c r="F99" s="167" t="s">
        <v>1061</v>
      </c>
      <c r="G99" s="165"/>
      <c r="H99" s="165"/>
      <c r="I99" s="168"/>
      <c r="J99" s="169">
        <f>BK99</f>
        <v>0</v>
      </c>
      <c r="K99" s="165"/>
      <c r="L99" s="170"/>
      <c r="M99" s="171"/>
      <c r="N99" s="172"/>
      <c r="O99" s="172"/>
      <c r="P99" s="173">
        <f>P100</f>
        <v>0</v>
      </c>
      <c r="Q99" s="172"/>
      <c r="R99" s="173">
        <f>R100</f>
        <v>0</v>
      </c>
      <c r="S99" s="172"/>
      <c r="T99" s="174">
        <f>T100</f>
        <v>0</v>
      </c>
      <c r="AR99" s="175" t="s">
        <v>85</v>
      </c>
      <c r="AT99" s="176" t="s">
        <v>75</v>
      </c>
      <c r="AU99" s="176" t="s">
        <v>76</v>
      </c>
      <c r="AY99" s="175" t="s">
        <v>232</v>
      </c>
      <c r="BK99" s="177">
        <f>BK100</f>
        <v>0</v>
      </c>
    </row>
    <row r="100" spans="1:65" s="12" customFormat="1" ht="22.8" customHeight="1">
      <c r="B100" s="164"/>
      <c r="C100" s="165"/>
      <c r="D100" s="166" t="s">
        <v>75</v>
      </c>
      <c r="E100" s="178" t="s">
        <v>1273</v>
      </c>
      <c r="F100" s="178" t="s">
        <v>138</v>
      </c>
      <c r="G100" s="165"/>
      <c r="H100" s="165"/>
      <c r="I100" s="168"/>
      <c r="J100" s="179">
        <f>BK100</f>
        <v>0</v>
      </c>
      <c r="K100" s="165"/>
      <c r="L100" s="170"/>
      <c r="M100" s="171"/>
      <c r="N100" s="172"/>
      <c r="O100" s="172"/>
      <c r="P100" s="173">
        <f>P101+P117+P140+P162+P167</f>
        <v>0</v>
      </c>
      <c r="Q100" s="172"/>
      <c r="R100" s="173">
        <f>R101+R117+R140+R162+R167</f>
        <v>0</v>
      </c>
      <c r="S100" s="172"/>
      <c r="T100" s="174">
        <f>T101+T117+T140+T162+T167</f>
        <v>0</v>
      </c>
      <c r="AR100" s="175" t="s">
        <v>85</v>
      </c>
      <c r="AT100" s="176" t="s">
        <v>75</v>
      </c>
      <c r="AU100" s="176" t="s">
        <v>83</v>
      </c>
      <c r="AY100" s="175" t="s">
        <v>232</v>
      </c>
      <c r="BK100" s="177">
        <f>BK101+BK117+BK140+BK162+BK167</f>
        <v>0</v>
      </c>
    </row>
    <row r="101" spans="1:65" s="12" customFormat="1" ht="20.85" customHeight="1">
      <c r="B101" s="164"/>
      <c r="C101" s="165"/>
      <c r="D101" s="166" t="s">
        <v>75</v>
      </c>
      <c r="E101" s="178" t="s">
        <v>7187</v>
      </c>
      <c r="F101" s="178" t="s">
        <v>7188</v>
      </c>
      <c r="G101" s="165"/>
      <c r="H101" s="165"/>
      <c r="I101" s="168"/>
      <c r="J101" s="179">
        <f>BK101</f>
        <v>0</v>
      </c>
      <c r="K101" s="165"/>
      <c r="L101" s="170"/>
      <c r="M101" s="171"/>
      <c r="N101" s="172"/>
      <c r="O101" s="172"/>
      <c r="P101" s="173">
        <f>SUM(P102:P116)</f>
        <v>0</v>
      </c>
      <c r="Q101" s="172"/>
      <c r="R101" s="173">
        <f>SUM(R102:R116)</f>
        <v>0</v>
      </c>
      <c r="S101" s="172"/>
      <c r="T101" s="174">
        <f>SUM(T102:T116)</f>
        <v>0</v>
      </c>
      <c r="AR101" s="175" t="s">
        <v>85</v>
      </c>
      <c r="AT101" s="176" t="s">
        <v>75</v>
      </c>
      <c r="AU101" s="176" t="s">
        <v>85</v>
      </c>
      <c r="AY101" s="175" t="s">
        <v>232</v>
      </c>
      <c r="BK101" s="177">
        <f>SUM(BK102:BK116)</f>
        <v>0</v>
      </c>
    </row>
    <row r="102" spans="1:65" s="2" customFormat="1" ht="16.5" customHeight="1">
      <c r="A102" s="36"/>
      <c r="B102" s="37"/>
      <c r="C102" s="180" t="s">
        <v>83</v>
      </c>
      <c r="D102" s="180" t="s">
        <v>234</v>
      </c>
      <c r="E102" s="181" t="s">
        <v>7189</v>
      </c>
      <c r="F102" s="182" t="s">
        <v>7190</v>
      </c>
      <c r="G102" s="183" t="s">
        <v>339</v>
      </c>
      <c r="H102" s="184">
        <v>1</v>
      </c>
      <c r="I102" s="185"/>
      <c r="J102" s="186">
        <f>ROUND(I102*H102,2)</f>
        <v>0</v>
      </c>
      <c r="K102" s="182" t="s">
        <v>238</v>
      </c>
      <c r="L102" s="41"/>
      <c r="M102" s="187" t="s">
        <v>19</v>
      </c>
      <c r="N102" s="188" t="s">
        <v>47</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348</v>
      </c>
      <c r="AT102" s="191" t="s">
        <v>234</v>
      </c>
      <c r="AU102" s="191" t="s">
        <v>94</v>
      </c>
      <c r="AY102" s="19" t="s">
        <v>232</v>
      </c>
      <c r="BE102" s="192">
        <f>IF(N102="základní",J102,0)</f>
        <v>0</v>
      </c>
      <c r="BF102" s="192">
        <f>IF(N102="snížená",J102,0)</f>
        <v>0</v>
      </c>
      <c r="BG102" s="192">
        <f>IF(N102="zákl. přenesená",J102,0)</f>
        <v>0</v>
      </c>
      <c r="BH102" s="192">
        <f>IF(N102="sníž. přenesená",J102,0)</f>
        <v>0</v>
      </c>
      <c r="BI102" s="192">
        <f>IF(N102="nulová",J102,0)</f>
        <v>0</v>
      </c>
      <c r="BJ102" s="19" t="s">
        <v>83</v>
      </c>
      <c r="BK102" s="192">
        <f>ROUND(I102*H102,2)</f>
        <v>0</v>
      </c>
      <c r="BL102" s="19" t="s">
        <v>348</v>
      </c>
      <c r="BM102" s="191" t="s">
        <v>7191</v>
      </c>
    </row>
    <row r="103" spans="1:65" s="2" customFormat="1" ht="10.199999999999999">
      <c r="A103" s="36"/>
      <c r="B103" s="37"/>
      <c r="C103" s="38"/>
      <c r="D103" s="193" t="s">
        <v>240</v>
      </c>
      <c r="E103" s="38"/>
      <c r="F103" s="194" t="s">
        <v>7192</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240</v>
      </c>
      <c r="AU103" s="19" t="s">
        <v>94</v>
      </c>
    </row>
    <row r="104" spans="1:65" s="13" customFormat="1" ht="10.199999999999999">
      <c r="B104" s="200"/>
      <c r="C104" s="201"/>
      <c r="D104" s="198" t="s">
        <v>244</v>
      </c>
      <c r="E104" s="202" t="s">
        <v>19</v>
      </c>
      <c r="F104" s="203" t="s">
        <v>7193</v>
      </c>
      <c r="G104" s="201"/>
      <c r="H104" s="204">
        <v>1</v>
      </c>
      <c r="I104" s="205"/>
      <c r="J104" s="201"/>
      <c r="K104" s="201"/>
      <c r="L104" s="206"/>
      <c r="M104" s="207"/>
      <c r="N104" s="208"/>
      <c r="O104" s="208"/>
      <c r="P104" s="208"/>
      <c r="Q104" s="208"/>
      <c r="R104" s="208"/>
      <c r="S104" s="208"/>
      <c r="T104" s="209"/>
      <c r="AT104" s="210" t="s">
        <v>244</v>
      </c>
      <c r="AU104" s="210" t="s">
        <v>94</v>
      </c>
      <c r="AV104" s="13" t="s">
        <v>85</v>
      </c>
      <c r="AW104" s="13" t="s">
        <v>37</v>
      </c>
      <c r="AX104" s="13" t="s">
        <v>83</v>
      </c>
      <c r="AY104" s="210" t="s">
        <v>232</v>
      </c>
    </row>
    <row r="105" spans="1:65" s="2" customFormat="1" ht="55.5" customHeight="1">
      <c r="A105" s="36"/>
      <c r="B105" s="37"/>
      <c r="C105" s="232" t="s">
        <v>85</v>
      </c>
      <c r="D105" s="232" t="s">
        <v>300</v>
      </c>
      <c r="E105" s="233" t="s">
        <v>6740</v>
      </c>
      <c r="F105" s="234" t="s">
        <v>7194</v>
      </c>
      <c r="G105" s="235" t="s">
        <v>2354</v>
      </c>
      <c r="H105" s="236">
        <v>1</v>
      </c>
      <c r="I105" s="237"/>
      <c r="J105" s="238">
        <f>ROUND(I105*H105,2)</f>
        <v>0</v>
      </c>
      <c r="K105" s="234" t="s">
        <v>19</v>
      </c>
      <c r="L105" s="239"/>
      <c r="M105" s="240" t="s">
        <v>19</v>
      </c>
      <c r="N105" s="241" t="s">
        <v>47</v>
      </c>
      <c r="O105" s="66"/>
      <c r="P105" s="189">
        <f>O105*H105</f>
        <v>0</v>
      </c>
      <c r="Q105" s="189">
        <v>0</v>
      </c>
      <c r="R105" s="189">
        <f>Q105*H105</f>
        <v>0</v>
      </c>
      <c r="S105" s="189">
        <v>0</v>
      </c>
      <c r="T105" s="190">
        <f>S105*H105</f>
        <v>0</v>
      </c>
      <c r="U105" s="36"/>
      <c r="V105" s="36"/>
      <c r="W105" s="36"/>
      <c r="X105" s="36"/>
      <c r="Y105" s="36"/>
      <c r="Z105" s="36"/>
      <c r="AA105" s="36"/>
      <c r="AB105" s="36"/>
      <c r="AC105" s="36"/>
      <c r="AD105" s="36"/>
      <c r="AE105" s="36"/>
      <c r="AR105" s="191" t="s">
        <v>453</v>
      </c>
      <c r="AT105" s="191" t="s">
        <v>300</v>
      </c>
      <c r="AU105" s="191" t="s">
        <v>94</v>
      </c>
      <c r="AY105" s="19" t="s">
        <v>232</v>
      </c>
      <c r="BE105" s="192">
        <f>IF(N105="základní",J105,0)</f>
        <v>0</v>
      </c>
      <c r="BF105" s="192">
        <f>IF(N105="snížená",J105,0)</f>
        <v>0</v>
      </c>
      <c r="BG105" s="192">
        <f>IF(N105="zákl. přenesená",J105,0)</f>
        <v>0</v>
      </c>
      <c r="BH105" s="192">
        <f>IF(N105="sníž. přenesená",J105,0)</f>
        <v>0</v>
      </c>
      <c r="BI105" s="192">
        <f>IF(N105="nulová",J105,0)</f>
        <v>0</v>
      </c>
      <c r="BJ105" s="19" t="s">
        <v>83</v>
      </c>
      <c r="BK105" s="192">
        <f>ROUND(I105*H105,2)</f>
        <v>0</v>
      </c>
      <c r="BL105" s="19" t="s">
        <v>348</v>
      </c>
      <c r="BM105" s="191" t="s">
        <v>7195</v>
      </c>
    </row>
    <row r="106" spans="1:65" s="2" customFormat="1" ht="16.5" customHeight="1">
      <c r="A106" s="36"/>
      <c r="B106" s="37"/>
      <c r="C106" s="232" t="s">
        <v>94</v>
      </c>
      <c r="D106" s="232" t="s">
        <v>300</v>
      </c>
      <c r="E106" s="233" t="s">
        <v>6743</v>
      </c>
      <c r="F106" s="234" t="s">
        <v>7196</v>
      </c>
      <c r="G106" s="235" t="s">
        <v>2354</v>
      </c>
      <c r="H106" s="236">
        <v>1</v>
      </c>
      <c r="I106" s="237"/>
      <c r="J106" s="238">
        <f>ROUND(I106*H106,2)</f>
        <v>0</v>
      </c>
      <c r="K106" s="234" t="s">
        <v>19</v>
      </c>
      <c r="L106" s="239"/>
      <c r="M106" s="240" t="s">
        <v>19</v>
      </c>
      <c r="N106" s="241"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453</v>
      </c>
      <c r="AT106" s="191" t="s">
        <v>300</v>
      </c>
      <c r="AU106" s="191" t="s">
        <v>94</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348</v>
      </c>
      <c r="BM106" s="191" t="s">
        <v>7197</v>
      </c>
    </row>
    <row r="107" spans="1:65" s="2" customFormat="1" ht="21.75" customHeight="1">
      <c r="A107" s="36"/>
      <c r="B107" s="37"/>
      <c r="C107" s="180" t="s">
        <v>139</v>
      </c>
      <c r="D107" s="180" t="s">
        <v>234</v>
      </c>
      <c r="E107" s="181" t="s">
        <v>6754</v>
      </c>
      <c r="F107" s="182" t="s">
        <v>6755</v>
      </c>
      <c r="G107" s="183" t="s">
        <v>339</v>
      </c>
      <c r="H107" s="184">
        <v>8</v>
      </c>
      <c r="I107" s="185"/>
      <c r="J107" s="186">
        <f>ROUND(I107*H107,2)</f>
        <v>0</v>
      </c>
      <c r="K107" s="182" t="s">
        <v>238</v>
      </c>
      <c r="L107" s="41"/>
      <c r="M107" s="187" t="s">
        <v>19</v>
      </c>
      <c r="N107" s="188" t="s">
        <v>47</v>
      </c>
      <c r="O107" s="66"/>
      <c r="P107" s="189">
        <f>O107*H107</f>
        <v>0</v>
      </c>
      <c r="Q107" s="189">
        <v>0</v>
      </c>
      <c r="R107" s="189">
        <f>Q107*H107</f>
        <v>0</v>
      </c>
      <c r="S107" s="189">
        <v>0</v>
      </c>
      <c r="T107" s="190">
        <f>S107*H107</f>
        <v>0</v>
      </c>
      <c r="U107" s="36"/>
      <c r="V107" s="36"/>
      <c r="W107" s="36"/>
      <c r="X107" s="36"/>
      <c r="Y107" s="36"/>
      <c r="Z107" s="36"/>
      <c r="AA107" s="36"/>
      <c r="AB107" s="36"/>
      <c r="AC107" s="36"/>
      <c r="AD107" s="36"/>
      <c r="AE107" s="36"/>
      <c r="AR107" s="191" t="s">
        <v>348</v>
      </c>
      <c r="AT107" s="191" t="s">
        <v>234</v>
      </c>
      <c r="AU107" s="191" t="s">
        <v>94</v>
      </c>
      <c r="AY107" s="19" t="s">
        <v>232</v>
      </c>
      <c r="BE107" s="192">
        <f>IF(N107="základní",J107,0)</f>
        <v>0</v>
      </c>
      <c r="BF107" s="192">
        <f>IF(N107="snížená",J107,0)</f>
        <v>0</v>
      </c>
      <c r="BG107" s="192">
        <f>IF(N107="zákl. přenesená",J107,0)</f>
        <v>0</v>
      </c>
      <c r="BH107" s="192">
        <f>IF(N107="sníž. přenesená",J107,0)</f>
        <v>0</v>
      </c>
      <c r="BI107" s="192">
        <f>IF(N107="nulová",J107,0)</f>
        <v>0</v>
      </c>
      <c r="BJ107" s="19" t="s">
        <v>83</v>
      </c>
      <c r="BK107" s="192">
        <f>ROUND(I107*H107,2)</f>
        <v>0</v>
      </c>
      <c r="BL107" s="19" t="s">
        <v>348</v>
      </c>
      <c r="BM107" s="191" t="s">
        <v>7198</v>
      </c>
    </row>
    <row r="108" spans="1:65" s="2" customFormat="1" ht="10.199999999999999">
      <c r="A108" s="36"/>
      <c r="B108" s="37"/>
      <c r="C108" s="38"/>
      <c r="D108" s="193" t="s">
        <v>240</v>
      </c>
      <c r="E108" s="38"/>
      <c r="F108" s="194" t="s">
        <v>6757</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240</v>
      </c>
      <c r="AU108" s="19" t="s">
        <v>94</v>
      </c>
    </row>
    <row r="109" spans="1:65" s="13" customFormat="1" ht="10.199999999999999">
      <c r="B109" s="200"/>
      <c r="C109" s="201"/>
      <c r="D109" s="198" t="s">
        <v>244</v>
      </c>
      <c r="E109" s="202" t="s">
        <v>19</v>
      </c>
      <c r="F109" s="203" t="s">
        <v>7199</v>
      </c>
      <c r="G109" s="201"/>
      <c r="H109" s="204">
        <v>8</v>
      </c>
      <c r="I109" s="205"/>
      <c r="J109" s="201"/>
      <c r="K109" s="201"/>
      <c r="L109" s="206"/>
      <c r="M109" s="207"/>
      <c r="N109" s="208"/>
      <c r="O109" s="208"/>
      <c r="P109" s="208"/>
      <c r="Q109" s="208"/>
      <c r="R109" s="208"/>
      <c r="S109" s="208"/>
      <c r="T109" s="209"/>
      <c r="AT109" s="210" t="s">
        <v>244</v>
      </c>
      <c r="AU109" s="210" t="s">
        <v>94</v>
      </c>
      <c r="AV109" s="13" t="s">
        <v>85</v>
      </c>
      <c r="AW109" s="13" t="s">
        <v>37</v>
      </c>
      <c r="AX109" s="13" t="s">
        <v>83</v>
      </c>
      <c r="AY109" s="210" t="s">
        <v>232</v>
      </c>
    </row>
    <row r="110" spans="1:65" s="2" customFormat="1" ht="66.75" customHeight="1">
      <c r="A110" s="36"/>
      <c r="B110" s="37"/>
      <c r="C110" s="232" t="s">
        <v>267</v>
      </c>
      <c r="D110" s="232" t="s">
        <v>300</v>
      </c>
      <c r="E110" s="233" t="s">
        <v>6751</v>
      </c>
      <c r="F110" s="234" t="s">
        <v>7200</v>
      </c>
      <c r="G110" s="235" t="s">
        <v>2354</v>
      </c>
      <c r="H110" s="236">
        <v>8</v>
      </c>
      <c r="I110" s="237"/>
      <c r="J110" s="238">
        <f>ROUND(I110*H110,2)</f>
        <v>0</v>
      </c>
      <c r="K110" s="234" t="s">
        <v>19</v>
      </c>
      <c r="L110" s="239"/>
      <c r="M110" s="240" t="s">
        <v>19</v>
      </c>
      <c r="N110" s="241" t="s">
        <v>47</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453</v>
      </c>
      <c r="AT110" s="191" t="s">
        <v>300</v>
      </c>
      <c r="AU110" s="191" t="s">
        <v>94</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348</v>
      </c>
      <c r="BM110" s="191" t="s">
        <v>7201</v>
      </c>
    </row>
    <row r="111" spans="1:65" s="2" customFormat="1" ht="16.5" customHeight="1">
      <c r="A111" s="36"/>
      <c r="B111" s="37"/>
      <c r="C111" s="180" t="s">
        <v>275</v>
      </c>
      <c r="D111" s="180" t="s">
        <v>234</v>
      </c>
      <c r="E111" s="181" t="s">
        <v>7202</v>
      </c>
      <c r="F111" s="182" t="s">
        <v>6768</v>
      </c>
      <c r="G111" s="183" t="s">
        <v>421</v>
      </c>
      <c r="H111" s="184">
        <v>41</v>
      </c>
      <c r="I111" s="185"/>
      <c r="J111" s="186">
        <f>ROUND(I111*H111,2)</f>
        <v>0</v>
      </c>
      <c r="K111" s="182" t="s">
        <v>19</v>
      </c>
      <c r="L111" s="41"/>
      <c r="M111" s="187" t="s">
        <v>19</v>
      </c>
      <c r="N111" s="188" t="s">
        <v>47</v>
      </c>
      <c r="O111" s="66"/>
      <c r="P111" s="189">
        <f>O111*H111</f>
        <v>0</v>
      </c>
      <c r="Q111" s="189">
        <v>0</v>
      </c>
      <c r="R111" s="189">
        <f>Q111*H111</f>
        <v>0</v>
      </c>
      <c r="S111" s="189">
        <v>0</v>
      </c>
      <c r="T111" s="190">
        <f>S111*H111</f>
        <v>0</v>
      </c>
      <c r="U111" s="36"/>
      <c r="V111" s="36"/>
      <c r="W111" s="36"/>
      <c r="X111" s="36"/>
      <c r="Y111" s="36"/>
      <c r="Z111" s="36"/>
      <c r="AA111" s="36"/>
      <c r="AB111" s="36"/>
      <c r="AC111" s="36"/>
      <c r="AD111" s="36"/>
      <c r="AE111" s="36"/>
      <c r="AR111" s="191" t="s">
        <v>348</v>
      </c>
      <c r="AT111" s="191" t="s">
        <v>234</v>
      </c>
      <c r="AU111" s="191" t="s">
        <v>94</v>
      </c>
      <c r="AY111" s="19" t="s">
        <v>232</v>
      </c>
      <c r="BE111" s="192">
        <f>IF(N111="základní",J111,0)</f>
        <v>0</v>
      </c>
      <c r="BF111" s="192">
        <f>IF(N111="snížená",J111,0)</f>
        <v>0</v>
      </c>
      <c r="BG111" s="192">
        <f>IF(N111="zákl. přenesená",J111,0)</f>
        <v>0</v>
      </c>
      <c r="BH111" s="192">
        <f>IF(N111="sníž. přenesená",J111,0)</f>
        <v>0</v>
      </c>
      <c r="BI111" s="192">
        <f>IF(N111="nulová",J111,0)</f>
        <v>0</v>
      </c>
      <c r="BJ111" s="19" t="s">
        <v>83</v>
      </c>
      <c r="BK111" s="192">
        <f>ROUND(I111*H111,2)</f>
        <v>0</v>
      </c>
      <c r="BL111" s="19" t="s">
        <v>348</v>
      </c>
      <c r="BM111" s="191" t="s">
        <v>7203</v>
      </c>
    </row>
    <row r="112" spans="1:65" s="13" customFormat="1" ht="10.199999999999999">
      <c r="B112" s="200"/>
      <c r="C112" s="201"/>
      <c r="D112" s="198" t="s">
        <v>244</v>
      </c>
      <c r="E112" s="202" t="s">
        <v>19</v>
      </c>
      <c r="F112" s="203" t="s">
        <v>7204</v>
      </c>
      <c r="G112" s="201"/>
      <c r="H112" s="204">
        <v>41</v>
      </c>
      <c r="I112" s="205"/>
      <c r="J112" s="201"/>
      <c r="K112" s="201"/>
      <c r="L112" s="206"/>
      <c r="M112" s="207"/>
      <c r="N112" s="208"/>
      <c r="O112" s="208"/>
      <c r="P112" s="208"/>
      <c r="Q112" s="208"/>
      <c r="R112" s="208"/>
      <c r="S112" s="208"/>
      <c r="T112" s="209"/>
      <c r="AT112" s="210" t="s">
        <v>244</v>
      </c>
      <c r="AU112" s="210" t="s">
        <v>94</v>
      </c>
      <c r="AV112" s="13" t="s">
        <v>85</v>
      </c>
      <c r="AW112" s="13" t="s">
        <v>37</v>
      </c>
      <c r="AX112" s="13" t="s">
        <v>83</v>
      </c>
      <c r="AY112" s="210" t="s">
        <v>232</v>
      </c>
    </row>
    <row r="113" spans="1:65" s="2" customFormat="1" ht="44.25" customHeight="1">
      <c r="A113" s="36"/>
      <c r="B113" s="37"/>
      <c r="C113" s="232" t="s">
        <v>283</v>
      </c>
      <c r="D113" s="232" t="s">
        <v>300</v>
      </c>
      <c r="E113" s="233" t="s">
        <v>6759</v>
      </c>
      <c r="F113" s="234" t="s">
        <v>7205</v>
      </c>
      <c r="G113" s="235" t="s">
        <v>421</v>
      </c>
      <c r="H113" s="236">
        <v>41</v>
      </c>
      <c r="I113" s="237"/>
      <c r="J113" s="238">
        <f>ROUND(I113*H113,2)</f>
        <v>0</v>
      </c>
      <c r="K113" s="234" t="s">
        <v>19</v>
      </c>
      <c r="L113" s="239"/>
      <c r="M113" s="240" t="s">
        <v>19</v>
      </c>
      <c r="N113" s="241" t="s">
        <v>47</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453</v>
      </c>
      <c r="AT113" s="191" t="s">
        <v>300</v>
      </c>
      <c r="AU113" s="191" t="s">
        <v>94</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348</v>
      </c>
      <c r="BM113" s="191" t="s">
        <v>7206</v>
      </c>
    </row>
    <row r="114" spans="1:65" s="2" customFormat="1" ht="16.5" customHeight="1">
      <c r="A114" s="36"/>
      <c r="B114" s="37"/>
      <c r="C114" s="180" t="s">
        <v>290</v>
      </c>
      <c r="D114" s="180" t="s">
        <v>234</v>
      </c>
      <c r="E114" s="181" t="s">
        <v>7207</v>
      </c>
      <c r="F114" s="182" t="s">
        <v>6775</v>
      </c>
      <c r="G114" s="183" t="s">
        <v>2354</v>
      </c>
      <c r="H114" s="184">
        <v>1</v>
      </c>
      <c r="I114" s="185"/>
      <c r="J114" s="186">
        <f>ROUND(I114*H114,2)</f>
        <v>0</v>
      </c>
      <c r="K114" s="182" t="s">
        <v>19</v>
      </c>
      <c r="L114" s="41"/>
      <c r="M114" s="187" t="s">
        <v>19</v>
      </c>
      <c r="N114" s="188" t="s">
        <v>47</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348</v>
      </c>
      <c r="AT114" s="191" t="s">
        <v>234</v>
      </c>
      <c r="AU114" s="191" t="s">
        <v>94</v>
      </c>
      <c r="AY114" s="19" t="s">
        <v>232</v>
      </c>
      <c r="BE114" s="192">
        <f>IF(N114="základní",J114,0)</f>
        <v>0</v>
      </c>
      <c r="BF114" s="192">
        <f>IF(N114="snížená",J114,0)</f>
        <v>0</v>
      </c>
      <c r="BG114" s="192">
        <f>IF(N114="zákl. přenesená",J114,0)</f>
        <v>0</v>
      </c>
      <c r="BH114" s="192">
        <f>IF(N114="sníž. přenesená",J114,0)</f>
        <v>0</v>
      </c>
      <c r="BI114" s="192">
        <f>IF(N114="nulová",J114,0)</f>
        <v>0</v>
      </c>
      <c r="BJ114" s="19" t="s">
        <v>83</v>
      </c>
      <c r="BK114" s="192">
        <f>ROUND(I114*H114,2)</f>
        <v>0</v>
      </c>
      <c r="BL114" s="19" t="s">
        <v>348</v>
      </c>
      <c r="BM114" s="191" t="s">
        <v>7208</v>
      </c>
    </row>
    <row r="115" spans="1:65" s="13" customFormat="1" ht="10.199999999999999">
      <c r="B115" s="200"/>
      <c r="C115" s="201"/>
      <c r="D115" s="198" t="s">
        <v>244</v>
      </c>
      <c r="E115" s="202" t="s">
        <v>19</v>
      </c>
      <c r="F115" s="203" t="s">
        <v>7209</v>
      </c>
      <c r="G115" s="201"/>
      <c r="H115" s="204">
        <v>1</v>
      </c>
      <c r="I115" s="205"/>
      <c r="J115" s="201"/>
      <c r="K115" s="201"/>
      <c r="L115" s="206"/>
      <c r="M115" s="207"/>
      <c r="N115" s="208"/>
      <c r="O115" s="208"/>
      <c r="P115" s="208"/>
      <c r="Q115" s="208"/>
      <c r="R115" s="208"/>
      <c r="S115" s="208"/>
      <c r="T115" s="209"/>
      <c r="AT115" s="210" t="s">
        <v>244</v>
      </c>
      <c r="AU115" s="210" t="s">
        <v>94</v>
      </c>
      <c r="AV115" s="13" t="s">
        <v>85</v>
      </c>
      <c r="AW115" s="13" t="s">
        <v>37</v>
      </c>
      <c r="AX115" s="13" t="s">
        <v>83</v>
      </c>
      <c r="AY115" s="210" t="s">
        <v>232</v>
      </c>
    </row>
    <row r="116" spans="1:65" s="2" customFormat="1" ht="24.15" customHeight="1">
      <c r="A116" s="36"/>
      <c r="B116" s="37"/>
      <c r="C116" s="232" t="s">
        <v>299</v>
      </c>
      <c r="D116" s="232" t="s">
        <v>300</v>
      </c>
      <c r="E116" s="233" t="s">
        <v>6764</v>
      </c>
      <c r="F116" s="234" t="s">
        <v>7210</v>
      </c>
      <c r="G116" s="235" t="s">
        <v>2354</v>
      </c>
      <c r="H116" s="236">
        <v>1</v>
      </c>
      <c r="I116" s="237"/>
      <c r="J116" s="238">
        <f>ROUND(I116*H116,2)</f>
        <v>0</v>
      </c>
      <c r="K116" s="234" t="s">
        <v>19</v>
      </c>
      <c r="L116" s="239"/>
      <c r="M116" s="240" t="s">
        <v>19</v>
      </c>
      <c r="N116" s="241" t="s">
        <v>47</v>
      </c>
      <c r="O116" s="66"/>
      <c r="P116" s="189">
        <f>O116*H116</f>
        <v>0</v>
      </c>
      <c r="Q116" s="189">
        <v>0</v>
      </c>
      <c r="R116" s="189">
        <f>Q116*H116</f>
        <v>0</v>
      </c>
      <c r="S116" s="189">
        <v>0</v>
      </c>
      <c r="T116" s="190">
        <f>S116*H116</f>
        <v>0</v>
      </c>
      <c r="U116" s="36"/>
      <c r="V116" s="36"/>
      <c r="W116" s="36"/>
      <c r="X116" s="36"/>
      <c r="Y116" s="36"/>
      <c r="Z116" s="36"/>
      <c r="AA116" s="36"/>
      <c r="AB116" s="36"/>
      <c r="AC116" s="36"/>
      <c r="AD116" s="36"/>
      <c r="AE116" s="36"/>
      <c r="AR116" s="191" t="s">
        <v>453</v>
      </c>
      <c r="AT116" s="191" t="s">
        <v>300</v>
      </c>
      <c r="AU116" s="191" t="s">
        <v>94</v>
      </c>
      <c r="AY116" s="19" t="s">
        <v>232</v>
      </c>
      <c r="BE116" s="192">
        <f>IF(N116="základní",J116,0)</f>
        <v>0</v>
      </c>
      <c r="BF116" s="192">
        <f>IF(N116="snížená",J116,0)</f>
        <v>0</v>
      </c>
      <c r="BG116" s="192">
        <f>IF(N116="zákl. přenesená",J116,0)</f>
        <v>0</v>
      </c>
      <c r="BH116" s="192">
        <f>IF(N116="sníž. přenesená",J116,0)</f>
        <v>0</v>
      </c>
      <c r="BI116" s="192">
        <f>IF(N116="nulová",J116,0)</f>
        <v>0</v>
      </c>
      <c r="BJ116" s="19" t="s">
        <v>83</v>
      </c>
      <c r="BK116" s="192">
        <f>ROUND(I116*H116,2)</f>
        <v>0</v>
      </c>
      <c r="BL116" s="19" t="s">
        <v>348</v>
      </c>
      <c r="BM116" s="191" t="s">
        <v>7211</v>
      </c>
    </row>
    <row r="117" spans="1:65" s="12" customFormat="1" ht="20.85" customHeight="1">
      <c r="B117" s="164"/>
      <c r="C117" s="165"/>
      <c r="D117" s="166" t="s">
        <v>75</v>
      </c>
      <c r="E117" s="178" t="s">
        <v>7212</v>
      </c>
      <c r="F117" s="178" t="s">
        <v>7213</v>
      </c>
      <c r="G117" s="165"/>
      <c r="H117" s="165"/>
      <c r="I117" s="168"/>
      <c r="J117" s="179">
        <f>BK117</f>
        <v>0</v>
      </c>
      <c r="K117" s="165"/>
      <c r="L117" s="170"/>
      <c r="M117" s="171"/>
      <c r="N117" s="172"/>
      <c r="O117" s="172"/>
      <c r="P117" s="173">
        <f>SUM(P118:P139)</f>
        <v>0</v>
      </c>
      <c r="Q117" s="172"/>
      <c r="R117" s="173">
        <f>SUM(R118:R139)</f>
        <v>0</v>
      </c>
      <c r="S117" s="172"/>
      <c r="T117" s="174">
        <f>SUM(T118:T139)</f>
        <v>0</v>
      </c>
      <c r="AR117" s="175" t="s">
        <v>85</v>
      </c>
      <c r="AT117" s="176" t="s">
        <v>75</v>
      </c>
      <c r="AU117" s="176" t="s">
        <v>85</v>
      </c>
      <c r="AY117" s="175" t="s">
        <v>232</v>
      </c>
      <c r="BK117" s="177">
        <f>SUM(BK118:BK139)</f>
        <v>0</v>
      </c>
    </row>
    <row r="118" spans="1:65" s="2" customFormat="1" ht="16.5" customHeight="1">
      <c r="A118" s="36"/>
      <c r="B118" s="37"/>
      <c r="C118" s="180" t="s">
        <v>309</v>
      </c>
      <c r="D118" s="180" t="s">
        <v>234</v>
      </c>
      <c r="E118" s="181" t="s">
        <v>7214</v>
      </c>
      <c r="F118" s="182" t="s">
        <v>7215</v>
      </c>
      <c r="G118" s="183" t="s">
        <v>339</v>
      </c>
      <c r="H118" s="184">
        <v>1</v>
      </c>
      <c r="I118" s="185"/>
      <c r="J118" s="186">
        <f>ROUND(I118*H118,2)</f>
        <v>0</v>
      </c>
      <c r="K118" s="182" t="s">
        <v>238</v>
      </c>
      <c r="L118" s="41"/>
      <c r="M118" s="187" t="s">
        <v>19</v>
      </c>
      <c r="N118" s="188" t="s">
        <v>47</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348</v>
      </c>
      <c r="AT118" s="191" t="s">
        <v>234</v>
      </c>
      <c r="AU118" s="191" t="s">
        <v>94</v>
      </c>
      <c r="AY118" s="19" t="s">
        <v>232</v>
      </c>
      <c r="BE118" s="192">
        <f>IF(N118="základní",J118,0)</f>
        <v>0</v>
      </c>
      <c r="BF118" s="192">
        <f>IF(N118="snížená",J118,0)</f>
        <v>0</v>
      </c>
      <c r="BG118" s="192">
        <f>IF(N118="zákl. přenesená",J118,0)</f>
        <v>0</v>
      </c>
      <c r="BH118" s="192">
        <f>IF(N118="sníž. přenesená",J118,0)</f>
        <v>0</v>
      </c>
      <c r="BI118" s="192">
        <f>IF(N118="nulová",J118,0)</f>
        <v>0</v>
      </c>
      <c r="BJ118" s="19" t="s">
        <v>83</v>
      </c>
      <c r="BK118" s="192">
        <f>ROUND(I118*H118,2)</f>
        <v>0</v>
      </c>
      <c r="BL118" s="19" t="s">
        <v>348</v>
      </c>
      <c r="BM118" s="191" t="s">
        <v>7216</v>
      </c>
    </row>
    <row r="119" spans="1:65" s="2" customFormat="1" ht="10.199999999999999">
      <c r="A119" s="36"/>
      <c r="B119" s="37"/>
      <c r="C119" s="38"/>
      <c r="D119" s="193" t="s">
        <v>240</v>
      </c>
      <c r="E119" s="38"/>
      <c r="F119" s="194" t="s">
        <v>7217</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240</v>
      </c>
      <c r="AU119" s="19" t="s">
        <v>94</v>
      </c>
    </row>
    <row r="120" spans="1:65" s="13" customFormat="1" ht="10.199999999999999">
      <c r="B120" s="200"/>
      <c r="C120" s="201"/>
      <c r="D120" s="198" t="s">
        <v>244</v>
      </c>
      <c r="E120" s="202" t="s">
        <v>19</v>
      </c>
      <c r="F120" s="203" t="s">
        <v>7218</v>
      </c>
      <c r="G120" s="201"/>
      <c r="H120" s="204">
        <v>1</v>
      </c>
      <c r="I120" s="205"/>
      <c r="J120" s="201"/>
      <c r="K120" s="201"/>
      <c r="L120" s="206"/>
      <c r="M120" s="207"/>
      <c r="N120" s="208"/>
      <c r="O120" s="208"/>
      <c r="P120" s="208"/>
      <c r="Q120" s="208"/>
      <c r="R120" s="208"/>
      <c r="S120" s="208"/>
      <c r="T120" s="209"/>
      <c r="AT120" s="210" t="s">
        <v>244</v>
      </c>
      <c r="AU120" s="210" t="s">
        <v>94</v>
      </c>
      <c r="AV120" s="13" t="s">
        <v>85</v>
      </c>
      <c r="AW120" s="13" t="s">
        <v>37</v>
      </c>
      <c r="AX120" s="13" t="s">
        <v>83</v>
      </c>
      <c r="AY120" s="210" t="s">
        <v>232</v>
      </c>
    </row>
    <row r="121" spans="1:65" s="2" customFormat="1" ht="55.5" customHeight="1">
      <c r="A121" s="36"/>
      <c r="B121" s="37"/>
      <c r="C121" s="232" t="s">
        <v>317</v>
      </c>
      <c r="D121" s="232" t="s">
        <v>300</v>
      </c>
      <c r="E121" s="233" t="s">
        <v>6771</v>
      </c>
      <c r="F121" s="234" t="s">
        <v>7219</v>
      </c>
      <c r="G121" s="235" t="s">
        <v>2354</v>
      </c>
      <c r="H121" s="236">
        <v>1</v>
      </c>
      <c r="I121" s="237"/>
      <c r="J121" s="238">
        <f>ROUND(I121*H121,2)</f>
        <v>0</v>
      </c>
      <c r="K121" s="234" t="s">
        <v>19</v>
      </c>
      <c r="L121" s="239"/>
      <c r="M121" s="240" t="s">
        <v>19</v>
      </c>
      <c r="N121" s="241" t="s">
        <v>47</v>
      </c>
      <c r="O121" s="66"/>
      <c r="P121" s="189">
        <f>O121*H121</f>
        <v>0</v>
      </c>
      <c r="Q121" s="189">
        <v>0</v>
      </c>
      <c r="R121" s="189">
        <f>Q121*H121</f>
        <v>0</v>
      </c>
      <c r="S121" s="189">
        <v>0</v>
      </c>
      <c r="T121" s="190">
        <f>S121*H121</f>
        <v>0</v>
      </c>
      <c r="U121" s="36"/>
      <c r="V121" s="36"/>
      <c r="W121" s="36"/>
      <c r="X121" s="36"/>
      <c r="Y121" s="36"/>
      <c r="Z121" s="36"/>
      <c r="AA121" s="36"/>
      <c r="AB121" s="36"/>
      <c r="AC121" s="36"/>
      <c r="AD121" s="36"/>
      <c r="AE121" s="36"/>
      <c r="AR121" s="191" t="s">
        <v>453</v>
      </c>
      <c r="AT121" s="191" t="s">
        <v>300</v>
      </c>
      <c r="AU121" s="191" t="s">
        <v>94</v>
      </c>
      <c r="AY121" s="19" t="s">
        <v>232</v>
      </c>
      <c r="BE121" s="192">
        <f>IF(N121="základní",J121,0)</f>
        <v>0</v>
      </c>
      <c r="BF121" s="192">
        <f>IF(N121="snížená",J121,0)</f>
        <v>0</v>
      </c>
      <c r="BG121" s="192">
        <f>IF(N121="zákl. přenesená",J121,0)</f>
        <v>0</v>
      </c>
      <c r="BH121" s="192">
        <f>IF(N121="sníž. přenesená",J121,0)</f>
        <v>0</v>
      </c>
      <c r="BI121" s="192">
        <f>IF(N121="nulová",J121,0)</f>
        <v>0</v>
      </c>
      <c r="BJ121" s="19" t="s">
        <v>83</v>
      </c>
      <c r="BK121" s="192">
        <f>ROUND(I121*H121,2)</f>
        <v>0</v>
      </c>
      <c r="BL121" s="19" t="s">
        <v>348</v>
      </c>
      <c r="BM121" s="191" t="s">
        <v>7220</v>
      </c>
    </row>
    <row r="122" spans="1:65" s="2" customFormat="1" ht="24.15" customHeight="1">
      <c r="A122" s="36"/>
      <c r="B122" s="37"/>
      <c r="C122" s="180" t="s">
        <v>324</v>
      </c>
      <c r="D122" s="180" t="s">
        <v>234</v>
      </c>
      <c r="E122" s="181" t="s">
        <v>7221</v>
      </c>
      <c r="F122" s="182" t="s">
        <v>7222</v>
      </c>
      <c r="G122" s="183" t="s">
        <v>339</v>
      </c>
      <c r="H122" s="184">
        <v>1</v>
      </c>
      <c r="I122" s="185"/>
      <c r="J122" s="186">
        <f>ROUND(I122*H122,2)</f>
        <v>0</v>
      </c>
      <c r="K122" s="182" t="s">
        <v>238</v>
      </c>
      <c r="L122" s="41"/>
      <c r="M122" s="187" t="s">
        <v>19</v>
      </c>
      <c r="N122" s="188" t="s">
        <v>47</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348</v>
      </c>
      <c r="AT122" s="191" t="s">
        <v>234</v>
      </c>
      <c r="AU122" s="191" t="s">
        <v>94</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348</v>
      </c>
      <c r="BM122" s="191" t="s">
        <v>7223</v>
      </c>
    </row>
    <row r="123" spans="1:65" s="2" customFormat="1" ht="10.199999999999999">
      <c r="A123" s="36"/>
      <c r="B123" s="37"/>
      <c r="C123" s="38"/>
      <c r="D123" s="193" t="s">
        <v>240</v>
      </c>
      <c r="E123" s="38"/>
      <c r="F123" s="194" t="s">
        <v>7224</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240</v>
      </c>
      <c r="AU123" s="19" t="s">
        <v>94</v>
      </c>
    </row>
    <row r="124" spans="1:65" s="13" customFormat="1" ht="10.199999999999999">
      <c r="B124" s="200"/>
      <c r="C124" s="201"/>
      <c r="D124" s="198" t="s">
        <v>244</v>
      </c>
      <c r="E124" s="202" t="s">
        <v>19</v>
      </c>
      <c r="F124" s="203" t="s">
        <v>7225</v>
      </c>
      <c r="G124" s="201"/>
      <c r="H124" s="204">
        <v>1</v>
      </c>
      <c r="I124" s="205"/>
      <c r="J124" s="201"/>
      <c r="K124" s="201"/>
      <c r="L124" s="206"/>
      <c r="M124" s="207"/>
      <c r="N124" s="208"/>
      <c r="O124" s="208"/>
      <c r="P124" s="208"/>
      <c r="Q124" s="208"/>
      <c r="R124" s="208"/>
      <c r="S124" s="208"/>
      <c r="T124" s="209"/>
      <c r="AT124" s="210" t="s">
        <v>244</v>
      </c>
      <c r="AU124" s="210" t="s">
        <v>94</v>
      </c>
      <c r="AV124" s="13" t="s">
        <v>85</v>
      </c>
      <c r="AW124" s="13" t="s">
        <v>37</v>
      </c>
      <c r="AX124" s="13" t="s">
        <v>83</v>
      </c>
      <c r="AY124" s="210" t="s">
        <v>232</v>
      </c>
    </row>
    <row r="125" spans="1:65" s="2" customFormat="1" ht="55.5" customHeight="1">
      <c r="A125" s="36"/>
      <c r="B125" s="37"/>
      <c r="C125" s="232" t="s">
        <v>330</v>
      </c>
      <c r="D125" s="232" t="s">
        <v>300</v>
      </c>
      <c r="E125" s="233" t="s">
        <v>6778</v>
      </c>
      <c r="F125" s="234" t="s">
        <v>7226</v>
      </c>
      <c r="G125" s="235" t="s">
        <v>2354</v>
      </c>
      <c r="H125" s="236">
        <v>1</v>
      </c>
      <c r="I125" s="237"/>
      <c r="J125" s="238">
        <f>ROUND(I125*H125,2)</f>
        <v>0</v>
      </c>
      <c r="K125" s="234" t="s">
        <v>19</v>
      </c>
      <c r="L125" s="239"/>
      <c r="M125" s="240" t="s">
        <v>19</v>
      </c>
      <c r="N125" s="241"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453</v>
      </c>
      <c r="AT125" s="191" t="s">
        <v>300</v>
      </c>
      <c r="AU125" s="191" t="s">
        <v>94</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348</v>
      </c>
      <c r="BM125" s="191" t="s">
        <v>7227</v>
      </c>
    </row>
    <row r="126" spans="1:65" s="2" customFormat="1" ht="21.75" customHeight="1">
      <c r="A126" s="36"/>
      <c r="B126" s="37"/>
      <c r="C126" s="180" t="s">
        <v>336</v>
      </c>
      <c r="D126" s="180" t="s">
        <v>234</v>
      </c>
      <c r="E126" s="181" t="s">
        <v>6754</v>
      </c>
      <c r="F126" s="182" t="s">
        <v>6755</v>
      </c>
      <c r="G126" s="183" t="s">
        <v>339</v>
      </c>
      <c r="H126" s="184">
        <v>6</v>
      </c>
      <c r="I126" s="185"/>
      <c r="J126" s="186">
        <f>ROUND(I126*H126,2)</f>
        <v>0</v>
      </c>
      <c r="K126" s="182" t="s">
        <v>238</v>
      </c>
      <c r="L126" s="41"/>
      <c r="M126" s="187" t="s">
        <v>19</v>
      </c>
      <c r="N126" s="188" t="s">
        <v>47</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348</v>
      </c>
      <c r="AT126" s="191" t="s">
        <v>234</v>
      </c>
      <c r="AU126" s="191" t="s">
        <v>94</v>
      </c>
      <c r="AY126" s="19" t="s">
        <v>232</v>
      </c>
      <c r="BE126" s="192">
        <f>IF(N126="základní",J126,0)</f>
        <v>0</v>
      </c>
      <c r="BF126" s="192">
        <f>IF(N126="snížená",J126,0)</f>
        <v>0</v>
      </c>
      <c r="BG126" s="192">
        <f>IF(N126="zákl. přenesená",J126,0)</f>
        <v>0</v>
      </c>
      <c r="BH126" s="192">
        <f>IF(N126="sníž. přenesená",J126,0)</f>
        <v>0</v>
      </c>
      <c r="BI126" s="192">
        <f>IF(N126="nulová",J126,0)</f>
        <v>0</v>
      </c>
      <c r="BJ126" s="19" t="s">
        <v>83</v>
      </c>
      <c r="BK126" s="192">
        <f>ROUND(I126*H126,2)</f>
        <v>0</v>
      </c>
      <c r="BL126" s="19" t="s">
        <v>348</v>
      </c>
      <c r="BM126" s="191" t="s">
        <v>7228</v>
      </c>
    </row>
    <row r="127" spans="1:65" s="2" customFormat="1" ht="10.199999999999999">
      <c r="A127" s="36"/>
      <c r="B127" s="37"/>
      <c r="C127" s="38"/>
      <c r="D127" s="193" t="s">
        <v>240</v>
      </c>
      <c r="E127" s="38"/>
      <c r="F127" s="194" t="s">
        <v>6757</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240</v>
      </c>
      <c r="AU127" s="19" t="s">
        <v>94</v>
      </c>
    </row>
    <row r="128" spans="1:65" s="13" customFormat="1" ht="10.199999999999999">
      <c r="B128" s="200"/>
      <c r="C128" s="201"/>
      <c r="D128" s="198" t="s">
        <v>244</v>
      </c>
      <c r="E128" s="202" t="s">
        <v>19</v>
      </c>
      <c r="F128" s="203" t="s">
        <v>7229</v>
      </c>
      <c r="G128" s="201"/>
      <c r="H128" s="204">
        <v>6</v>
      </c>
      <c r="I128" s="205"/>
      <c r="J128" s="201"/>
      <c r="K128" s="201"/>
      <c r="L128" s="206"/>
      <c r="M128" s="207"/>
      <c r="N128" s="208"/>
      <c r="O128" s="208"/>
      <c r="P128" s="208"/>
      <c r="Q128" s="208"/>
      <c r="R128" s="208"/>
      <c r="S128" s="208"/>
      <c r="T128" s="209"/>
      <c r="AT128" s="210" t="s">
        <v>244</v>
      </c>
      <c r="AU128" s="210" t="s">
        <v>94</v>
      </c>
      <c r="AV128" s="13" t="s">
        <v>85</v>
      </c>
      <c r="AW128" s="13" t="s">
        <v>37</v>
      </c>
      <c r="AX128" s="13" t="s">
        <v>83</v>
      </c>
      <c r="AY128" s="210" t="s">
        <v>232</v>
      </c>
    </row>
    <row r="129" spans="1:65" s="2" customFormat="1" ht="66.75" customHeight="1">
      <c r="A129" s="36"/>
      <c r="B129" s="37"/>
      <c r="C129" s="232" t="s">
        <v>8</v>
      </c>
      <c r="D129" s="232" t="s">
        <v>300</v>
      </c>
      <c r="E129" s="233" t="s">
        <v>6785</v>
      </c>
      <c r="F129" s="234" t="s">
        <v>7230</v>
      </c>
      <c r="G129" s="235" t="s">
        <v>2354</v>
      </c>
      <c r="H129" s="236">
        <v>6</v>
      </c>
      <c r="I129" s="237"/>
      <c r="J129" s="238">
        <f>ROUND(I129*H129,2)</f>
        <v>0</v>
      </c>
      <c r="K129" s="234" t="s">
        <v>19</v>
      </c>
      <c r="L129" s="239"/>
      <c r="M129" s="240" t="s">
        <v>19</v>
      </c>
      <c r="N129" s="241" t="s">
        <v>47</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453</v>
      </c>
      <c r="AT129" s="191" t="s">
        <v>300</v>
      </c>
      <c r="AU129" s="191" t="s">
        <v>94</v>
      </c>
      <c r="AY129" s="19" t="s">
        <v>232</v>
      </c>
      <c r="BE129" s="192">
        <f>IF(N129="základní",J129,0)</f>
        <v>0</v>
      </c>
      <c r="BF129" s="192">
        <f>IF(N129="snížená",J129,0)</f>
        <v>0</v>
      </c>
      <c r="BG129" s="192">
        <f>IF(N129="zákl. přenesená",J129,0)</f>
        <v>0</v>
      </c>
      <c r="BH129" s="192">
        <f>IF(N129="sníž. přenesená",J129,0)</f>
        <v>0</v>
      </c>
      <c r="BI129" s="192">
        <f>IF(N129="nulová",J129,0)</f>
        <v>0</v>
      </c>
      <c r="BJ129" s="19" t="s">
        <v>83</v>
      </c>
      <c r="BK129" s="192">
        <f>ROUND(I129*H129,2)</f>
        <v>0</v>
      </c>
      <c r="BL129" s="19" t="s">
        <v>348</v>
      </c>
      <c r="BM129" s="191" t="s">
        <v>7231</v>
      </c>
    </row>
    <row r="130" spans="1:65" s="2" customFormat="1" ht="21.75" customHeight="1">
      <c r="A130" s="36"/>
      <c r="B130" s="37"/>
      <c r="C130" s="180" t="s">
        <v>348</v>
      </c>
      <c r="D130" s="180" t="s">
        <v>234</v>
      </c>
      <c r="E130" s="181" t="s">
        <v>6754</v>
      </c>
      <c r="F130" s="182" t="s">
        <v>6755</v>
      </c>
      <c r="G130" s="183" t="s">
        <v>339</v>
      </c>
      <c r="H130" s="184">
        <v>2</v>
      </c>
      <c r="I130" s="185"/>
      <c r="J130" s="186">
        <f>ROUND(I130*H130,2)</f>
        <v>0</v>
      </c>
      <c r="K130" s="182" t="s">
        <v>238</v>
      </c>
      <c r="L130" s="41"/>
      <c r="M130" s="187" t="s">
        <v>19</v>
      </c>
      <c r="N130" s="188" t="s">
        <v>47</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348</v>
      </c>
      <c r="AT130" s="191" t="s">
        <v>234</v>
      </c>
      <c r="AU130" s="191" t="s">
        <v>94</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348</v>
      </c>
      <c r="BM130" s="191" t="s">
        <v>7232</v>
      </c>
    </row>
    <row r="131" spans="1:65" s="2" customFormat="1" ht="10.199999999999999">
      <c r="A131" s="36"/>
      <c r="B131" s="37"/>
      <c r="C131" s="38"/>
      <c r="D131" s="193" t="s">
        <v>240</v>
      </c>
      <c r="E131" s="38"/>
      <c r="F131" s="194" t="s">
        <v>6757</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94</v>
      </c>
    </row>
    <row r="132" spans="1:65" s="13" customFormat="1" ht="10.199999999999999">
      <c r="B132" s="200"/>
      <c r="C132" s="201"/>
      <c r="D132" s="198" t="s">
        <v>244</v>
      </c>
      <c r="E132" s="202" t="s">
        <v>19</v>
      </c>
      <c r="F132" s="203" t="s">
        <v>7233</v>
      </c>
      <c r="G132" s="201"/>
      <c r="H132" s="204">
        <v>2</v>
      </c>
      <c r="I132" s="205"/>
      <c r="J132" s="201"/>
      <c r="K132" s="201"/>
      <c r="L132" s="206"/>
      <c r="M132" s="207"/>
      <c r="N132" s="208"/>
      <c r="O132" s="208"/>
      <c r="P132" s="208"/>
      <c r="Q132" s="208"/>
      <c r="R132" s="208"/>
      <c r="S132" s="208"/>
      <c r="T132" s="209"/>
      <c r="AT132" s="210" t="s">
        <v>244</v>
      </c>
      <c r="AU132" s="210" t="s">
        <v>94</v>
      </c>
      <c r="AV132" s="13" t="s">
        <v>85</v>
      </c>
      <c r="AW132" s="13" t="s">
        <v>37</v>
      </c>
      <c r="AX132" s="13" t="s">
        <v>83</v>
      </c>
      <c r="AY132" s="210" t="s">
        <v>232</v>
      </c>
    </row>
    <row r="133" spans="1:65" s="2" customFormat="1" ht="55.5" customHeight="1">
      <c r="A133" s="36"/>
      <c r="B133" s="37"/>
      <c r="C133" s="232" t="s">
        <v>354</v>
      </c>
      <c r="D133" s="232" t="s">
        <v>300</v>
      </c>
      <c r="E133" s="233" t="s">
        <v>6794</v>
      </c>
      <c r="F133" s="234" t="s">
        <v>7234</v>
      </c>
      <c r="G133" s="235" t="s">
        <v>2354</v>
      </c>
      <c r="H133" s="236">
        <v>2</v>
      </c>
      <c r="I133" s="237"/>
      <c r="J133" s="238">
        <f>ROUND(I133*H133,2)</f>
        <v>0</v>
      </c>
      <c r="K133" s="234" t="s">
        <v>19</v>
      </c>
      <c r="L133" s="239"/>
      <c r="M133" s="240" t="s">
        <v>19</v>
      </c>
      <c r="N133" s="241" t="s">
        <v>47</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453</v>
      </c>
      <c r="AT133" s="191" t="s">
        <v>300</v>
      </c>
      <c r="AU133" s="191" t="s">
        <v>94</v>
      </c>
      <c r="AY133" s="19" t="s">
        <v>232</v>
      </c>
      <c r="BE133" s="192">
        <f>IF(N133="základní",J133,0)</f>
        <v>0</v>
      </c>
      <c r="BF133" s="192">
        <f>IF(N133="snížená",J133,0)</f>
        <v>0</v>
      </c>
      <c r="BG133" s="192">
        <f>IF(N133="zákl. přenesená",J133,0)</f>
        <v>0</v>
      </c>
      <c r="BH133" s="192">
        <f>IF(N133="sníž. přenesená",J133,0)</f>
        <v>0</v>
      </c>
      <c r="BI133" s="192">
        <f>IF(N133="nulová",J133,0)</f>
        <v>0</v>
      </c>
      <c r="BJ133" s="19" t="s">
        <v>83</v>
      </c>
      <c r="BK133" s="192">
        <f>ROUND(I133*H133,2)</f>
        <v>0</v>
      </c>
      <c r="BL133" s="19" t="s">
        <v>348</v>
      </c>
      <c r="BM133" s="191" t="s">
        <v>7235</v>
      </c>
    </row>
    <row r="134" spans="1:65" s="2" customFormat="1" ht="16.5" customHeight="1">
      <c r="A134" s="36"/>
      <c r="B134" s="37"/>
      <c r="C134" s="180" t="s">
        <v>361</v>
      </c>
      <c r="D134" s="180" t="s">
        <v>234</v>
      </c>
      <c r="E134" s="181" t="s">
        <v>7236</v>
      </c>
      <c r="F134" s="182" t="s">
        <v>6768</v>
      </c>
      <c r="G134" s="183" t="s">
        <v>421</v>
      </c>
      <c r="H134" s="184">
        <v>47</v>
      </c>
      <c r="I134" s="185"/>
      <c r="J134" s="186">
        <f>ROUND(I134*H134,2)</f>
        <v>0</v>
      </c>
      <c r="K134" s="182" t="s">
        <v>19</v>
      </c>
      <c r="L134" s="41"/>
      <c r="M134" s="187" t="s">
        <v>19</v>
      </c>
      <c r="N134" s="188" t="s">
        <v>47</v>
      </c>
      <c r="O134" s="66"/>
      <c r="P134" s="189">
        <f>O134*H134</f>
        <v>0</v>
      </c>
      <c r="Q134" s="189">
        <v>0</v>
      </c>
      <c r="R134" s="189">
        <f>Q134*H134</f>
        <v>0</v>
      </c>
      <c r="S134" s="189">
        <v>0</v>
      </c>
      <c r="T134" s="190">
        <f>S134*H134</f>
        <v>0</v>
      </c>
      <c r="U134" s="36"/>
      <c r="V134" s="36"/>
      <c r="W134" s="36"/>
      <c r="X134" s="36"/>
      <c r="Y134" s="36"/>
      <c r="Z134" s="36"/>
      <c r="AA134" s="36"/>
      <c r="AB134" s="36"/>
      <c r="AC134" s="36"/>
      <c r="AD134" s="36"/>
      <c r="AE134" s="36"/>
      <c r="AR134" s="191" t="s">
        <v>348</v>
      </c>
      <c r="AT134" s="191" t="s">
        <v>234</v>
      </c>
      <c r="AU134" s="191" t="s">
        <v>94</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348</v>
      </c>
      <c r="BM134" s="191" t="s">
        <v>7237</v>
      </c>
    </row>
    <row r="135" spans="1:65" s="13" customFormat="1" ht="10.199999999999999">
      <c r="B135" s="200"/>
      <c r="C135" s="201"/>
      <c r="D135" s="198" t="s">
        <v>244</v>
      </c>
      <c r="E135" s="202" t="s">
        <v>19</v>
      </c>
      <c r="F135" s="203" t="s">
        <v>7238</v>
      </c>
      <c r="G135" s="201"/>
      <c r="H135" s="204">
        <v>47</v>
      </c>
      <c r="I135" s="205"/>
      <c r="J135" s="201"/>
      <c r="K135" s="201"/>
      <c r="L135" s="206"/>
      <c r="M135" s="207"/>
      <c r="N135" s="208"/>
      <c r="O135" s="208"/>
      <c r="P135" s="208"/>
      <c r="Q135" s="208"/>
      <c r="R135" s="208"/>
      <c r="S135" s="208"/>
      <c r="T135" s="209"/>
      <c r="AT135" s="210" t="s">
        <v>244</v>
      </c>
      <c r="AU135" s="210" t="s">
        <v>94</v>
      </c>
      <c r="AV135" s="13" t="s">
        <v>85</v>
      </c>
      <c r="AW135" s="13" t="s">
        <v>37</v>
      </c>
      <c r="AX135" s="13" t="s">
        <v>83</v>
      </c>
      <c r="AY135" s="210" t="s">
        <v>232</v>
      </c>
    </row>
    <row r="136" spans="1:65" s="2" customFormat="1" ht="44.25" customHeight="1">
      <c r="A136" s="36"/>
      <c r="B136" s="37"/>
      <c r="C136" s="232" t="s">
        <v>369</v>
      </c>
      <c r="D136" s="232" t="s">
        <v>300</v>
      </c>
      <c r="E136" s="233" t="s">
        <v>6799</v>
      </c>
      <c r="F136" s="234" t="s">
        <v>7239</v>
      </c>
      <c r="G136" s="235" t="s">
        <v>421</v>
      </c>
      <c r="H136" s="236">
        <v>47</v>
      </c>
      <c r="I136" s="237"/>
      <c r="J136" s="238">
        <f>ROUND(I136*H136,2)</f>
        <v>0</v>
      </c>
      <c r="K136" s="234" t="s">
        <v>19</v>
      </c>
      <c r="L136" s="239"/>
      <c r="M136" s="240" t="s">
        <v>19</v>
      </c>
      <c r="N136" s="241" t="s">
        <v>47</v>
      </c>
      <c r="O136" s="66"/>
      <c r="P136" s="189">
        <f>O136*H136</f>
        <v>0</v>
      </c>
      <c r="Q136" s="189">
        <v>0</v>
      </c>
      <c r="R136" s="189">
        <f>Q136*H136</f>
        <v>0</v>
      </c>
      <c r="S136" s="189">
        <v>0</v>
      </c>
      <c r="T136" s="190">
        <f>S136*H136</f>
        <v>0</v>
      </c>
      <c r="U136" s="36"/>
      <c r="V136" s="36"/>
      <c r="W136" s="36"/>
      <c r="X136" s="36"/>
      <c r="Y136" s="36"/>
      <c r="Z136" s="36"/>
      <c r="AA136" s="36"/>
      <c r="AB136" s="36"/>
      <c r="AC136" s="36"/>
      <c r="AD136" s="36"/>
      <c r="AE136" s="36"/>
      <c r="AR136" s="191" t="s">
        <v>453</v>
      </c>
      <c r="AT136" s="191" t="s">
        <v>300</v>
      </c>
      <c r="AU136" s="191" t="s">
        <v>94</v>
      </c>
      <c r="AY136" s="19" t="s">
        <v>232</v>
      </c>
      <c r="BE136" s="192">
        <f>IF(N136="základní",J136,0)</f>
        <v>0</v>
      </c>
      <c r="BF136" s="192">
        <f>IF(N136="snížená",J136,0)</f>
        <v>0</v>
      </c>
      <c r="BG136" s="192">
        <f>IF(N136="zákl. přenesená",J136,0)</f>
        <v>0</v>
      </c>
      <c r="BH136" s="192">
        <f>IF(N136="sníž. přenesená",J136,0)</f>
        <v>0</v>
      </c>
      <c r="BI136" s="192">
        <f>IF(N136="nulová",J136,0)</f>
        <v>0</v>
      </c>
      <c r="BJ136" s="19" t="s">
        <v>83</v>
      </c>
      <c r="BK136" s="192">
        <f>ROUND(I136*H136,2)</f>
        <v>0</v>
      </c>
      <c r="BL136" s="19" t="s">
        <v>348</v>
      </c>
      <c r="BM136" s="191" t="s">
        <v>7240</v>
      </c>
    </row>
    <row r="137" spans="1:65" s="2" customFormat="1" ht="16.5" customHeight="1">
      <c r="A137" s="36"/>
      <c r="B137" s="37"/>
      <c r="C137" s="180" t="s">
        <v>376</v>
      </c>
      <c r="D137" s="180" t="s">
        <v>234</v>
      </c>
      <c r="E137" s="181" t="s">
        <v>7241</v>
      </c>
      <c r="F137" s="182" t="s">
        <v>6775</v>
      </c>
      <c r="G137" s="183" t="s">
        <v>2354</v>
      </c>
      <c r="H137" s="184">
        <v>1</v>
      </c>
      <c r="I137" s="185"/>
      <c r="J137" s="186">
        <f>ROUND(I137*H137,2)</f>
        <v>0</v>
      </c>
      <c r="K137" s="182" t="s">
        <v>19</v>
      </c>
      <c r="L137" s="41"/>
      <c r="M137" s="187" t="s">
        <v>19</v>
      </c>
      <c r="N137" s="188" t="s">
        <v>47</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348</v>
      </c>
      <c r="AT137" s="191" t="s">
        <v>234</v>
      </c>
      <c r="AU137" s="191" t="s">
        <v>94</v>
      </c>
      <c r="AY137" s="19" t="s">
        <v>232</v>
      </c>
      <c r="BE137" s="192">
        <f>IF(N137="základní",J137,0)</f>
        <v>0</v>
      </c>
      <c r="BF137" s="192">
        <f>IF(N137="snížená",J137,0)</f>
        <v>0</v>
      </c>
      <c r="BG137" s="192">
        <f>IF(N137="zákl. přenesená",J137,0)</f>
        <v>0</v>
      </c>
      <c r="BH137" s="192">
        <f>IF(N137="sníž. přenesená",J137,0)</f>
        <v>0</v>
      </c>
      <c r="BI137" s="192">
        <f>IF(N137="nulová",J137,0)</f>
        <v>0</v>
      </c>
      <c r="BJ137" s="19" t="s">
        <v>83</v>
      </c>
      <c r="BK137" s="192">
        <f>ROUND(I137*H137,2)</f>
        <v>0</v>
      </c>
      <c r="BL137" s="19" t="s">
        <v>348</v>
      </c>
      <c r="BM137" s="191" t="s">
        <v>7242</v>
      </c>
    </row>
    <row r="138" spans="1:65" s="13" customFormat="1" ht="10.199999999999999">
      <c r="B138" s="200"/>
      <c r="C138" s="201"/>
      <c r="D138" s="198" t="s">
        <v>244</v>
      </c>
      <c r="E138" s="202" t="s">
        <v>19</v>
      </c>
      <c r="F138" s="203" t="s">
        <v>7243</v>
      </c>
      <c r="G138" s="201"/>
      <c r="H138" s="204">
        <v>1</v>
      </c>
      <c r="I138" s="205"/>
      <c r="J138" s="201"/>
      <c r="K138" s="201"/>
      <c r="L138" s="206"/>
      <c r="M138" s="207"/>
      <c r="N138" s="208"/>
      <c r="O138" s="208"/>
      <c r="P138" s="208"/>
      <c r="Q138" s="208"/>
      <c r="R138" s="208"/>
      <c r="S138" s="208"/>
      <c r="T138" s="209"/>
      <c r="AT138" s="210" t="s">
        <v>244</v>
      </c>
      <c r="AU138" s="210" t="s">
        <v>94</v>
      </c>
      <c r="AV138" s="13" t="s">
        <v>85</v>
      </c>
      <c r="AW138" s="13" t="s">
        <v>37</v>
      </c>
      <c r="AX138" s="13" t="s">
        <v>83</v>
      </c>
      <c r="AY138" s="210" t="s">
        <v>232</v>
      </c>
    </row>
    <row r="139" spans="1:65" s="2" customFormat="1" ht="24.15" customHeight="1">
      <c r="A139" s="36"/>
      <c r="B139" s="37"/>
      <c r="C139" s="232" t="s">
        <v>7</v>
      </c>
      <c r="D139" s="232" t="s">
        <v>300</v>
      </c>
      <c r="E139" s="233" t="s">
        <v>6804</v>
      </c>
      <c r="F139" s="234" t="s">
        <v>7244</v>
      </c>
      <c r="G139" s="235" t="s">
        <v>2354</v>
      </c>
      <c r="H139" s="236">
        <v>1</v>
      </c>
      <c r="I139" s="237"/>
      <c r="J139" s="238">
        <f>ROUND(I139*H139,2)</f>
        <v>0</v>
      </c>
      <c r="K139" s="234" t="s">
        <v>19</v>
      </c>
      <c r="L139" s="239"/>
      <c r="M139" s="240" t="s">
        <v>19</v>
      </c>
      <c r="N139" s="241"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453</v>
      </c>
      <c r="AT139" s="191" t="s">
        <v>300</v>
      </c>
      <c r="AU139" s="191" t="s">
        <v>94</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348</v>
      </c>
      <c r="BM139" s="191" t="s">
        <v>7245</v>
      </c>
    </row>
    <row r="140" spans="1:65" s="12" customFormat="1" ht="20.85" customHeight="1">
      <c r="B140" s="164"/>
      <c r="C140" s="165"/>
      <c r="D140" s="166" t="s">
        <v>75</v>
      </c>
      <c r="E140" s="178" t="s">
        <v>7246</v>
      </c>
      <c r="F140" s="178" t="s">
        <v>7247</v>
      </c>
      <c r="G140" s="165"/>
      <c r="H140" s="165"/>
      <c r="I140" s="168"/>
      <c r="J140" s="179">
        <f>BK140</f>
        <v>0</v>
      </c>
      <c r="K140" s="165"/>
      <c r="L140" s="170"/>
      <c r="M140" s="171"/>
      <c r="N140" s="172"/>
      <c r="O140" s="172"/>
      <c r="P140" s="173">
        <f>SUM(P141:P161)</f>
        <v>0</v>
      </c>
      <c r="Q140" s="172"/>
      <c r="R140" s="173">
        <f>SUM(R141:R161)</f>
        <v>0</v>
      </c>
      <c r="S140" s="172"/>
      <c r="T140" s="174">
        <f>SUM(T141:T161)</f>
        <v>0</v>
      </c>
      <c r="AR140" s="175" t="s">
        <v>85</v>
      </c>
      <c r="AT140" s="176" t="s">
        <v>75</v>
      </c>
      <c r="AU140" s="176" t="s">
        <v>85</v>
      </c>
      <c r="AY140" s="175" t="s">
        <v>232</v>
      </c>
      <c r="BK140" s="177">
        <f>SUM(BK141:BK161)</f>
        <v>0</v>
      </c>
    </row>
    <row r="141" spans="1:65" s="2" customFormat="1" ht="16.5" customHeight="1">
      <c r="A141" s="36"/>
      <c r="B141" s="37"/>
      <c r="C141" s="180" t="s">
        <v>387</v>
      </c>
      <c r="D141" s="180" t="s">
        <v>234</v>
      </c>
      <c r="E141" s="181" t="s">
        <v>7248</v>
      </c>
      <c r="F141" s="182" t="s">
        <v>6791</v>
      </c>
      <c r="G141" s="183" t="s">
        <v>2354</v>
      </c>
      <c r="H141" s="184">
        <v>1</v>
      </c>
      <c r="I141" s="185"/>
      <c r="J141" s="186">
        <f>ROUND(I141*H141,2)</f>
        <v>0</v>
      </c>
      <c r="K141" s="182" t="s">
        <v>19</v>
      </c>
      <c r="L141" s="41"/>
      <c r="M141" s="187" t="s">
        <v>19</v>
      </c>
      <c r="N141" s="188" t="s">
        <v>47</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348</v>
      </c>
      <c r="AT141" s="191" t="s">
        <v>234</v>
      </c>
      <c r="AU141" s="191" t="s">
        <v>94</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348</v>
      </c>
      <c r="BM141" s="191" t="s">
        <v>7249</v>
      </c>
    </row>
    <row r="142" spans="1:65" s="13" customFormat="1" ht="10.199999999999999">
      <c r="B142" s="200"/>
      <c r="C142" s="201"/>
      <c r="D142" s="198" t="s">
        <v>244</v>
      </c>
      <c r="E142" s="202" t="s">
        <v>19</v>
      </c>
      <c r="F142" s="203" t="s">
        <v>7250</v>
      </c>
      <c r="G142" s="201"/>
      <c r="H142" s="204">
        <v>1</v>
      </c>
      <c r="I142" s="205"/>
      <c r="J142" s="201"/>
      <c r="K142" s="201"/>
      <c r="L142" s="206"/>
      <c r="M142" s="207"/>
      <c r="N142" s="208"/>
      <c r="O142" s="208"/>
      <c r="P142" s="208"/>
      <c r="Q142" s="208"/>
      <c r="R142" s="208"/>
      <c r="S142" s="208"/>
      <c r="T142" s="209"/>
      <c r="AT142" s="210" t="s">
        <v>244</v>
      </c>
      <c r="AU142" s="210" t="s">
        <v>94</v>
      </c>
      <c r="AV142" s="13" t="s">
        <v>85</v>
      </c>
      <c r="AW142" s="13" t="s">
        <v>37</v>
      </c>
      <c r="AX142" s="13" t="s">
        <v>83</v>
      </c>
      <c r="AY142" s="210" t="s">
        <v>232</v>
      </c>
    </row>
    <row r="143" spans="1:65" s="2" customFormat="1" ht="55.5" customHeight="1">
      <c r="A143" s="36"/>
      <c r="B143" s="37"/>
      <c r="C143" s="232" t="s">
        <v>392</v>
      </c>
      <c r="D143" s="232" t="s">
        <v>300</v>
      </c>
      <c r="E143" s="233" t="s">
        <v>6809</v>
      </c>
      <c r="F143" s="234" t="s">
        <v>7251</v>
      </c>
      <c r="G143" s="235" t="s">
        <v>2354</v>
      </c>
      <c r="H143" s="236">
        <v>1</v>
      </c>
      <c r="I143" s="237"/>
      <c r="J143" s="238">
        <f>ROUND(I143*H143,2)</f>
        <v>0</v>
      </c>
      <c r="K143" s="234" t="s">
        <v>19</v>
      </c>
      <c r="L143" s="239"/>
      <c r="M143" s="240" t="s">
        <v>19</v>
      </c>
      <c r="N143" s="241"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453</v>
      </c>
      <c r="AT143" s="191" t="s">
        <v>300</v>
      </c>
      <c r="AU143" s="191" t="s">
        <v>94</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348</v>
      </c>
      <c r="BM143" s="191" t="s">
        <v>7252</v>
      </c>
    </row>
    <row r="144" spans="1:65" s="2" customFormat="1" ht="21.75" customHeight="1">
      <c r="A144" s="36"/>
      <c r="B144" s="37"/>
      <c r="C144" s="180" t="s">
        <v>398</v>
      </c>
      <c r="D144" s="180" t="s">
        <v>234</v>
      </c>
      <c r="E144" s="181" t="s">
        <v>6754</v>
      </c>
      <c r="F144" s="182" t="s">
        <v>6755</v>
      </c>
      <c r="G144" s="183" t="s">
        <v>339</v>
      </c>
      <c r="H144" s="184">
        <v>8</v>
      </c>
      <c r="I144" s="185"/>
      <c r="J144" s="186">
        <f>ROUND(I144*H144,2)</f>
        <v>0</v>
      </c>
      <c r="K144" s="182" t="s">
        <v>238</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348</v>
      </c>
      <c r="AT144" s="191" t="s">
        <v>234</v>
      </c>
      <c r="AU144" s="191" t="s">
        <v>94</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348</v>
      </c>
      <c r="BM144" s="191" t="s">
        <v>7253</v>
      </c>
    </row>
    <row r="145" spans="1:65" s="2" customFormat="1" ht="10.199999999999999">
      <c r="A145" s="36"/>
      <c r="B145" s="37"/>
      <c r="C145" s="38"/>
      <c r="D145" s="193" t="s">
        <v>240</v>
      </c>
      <c r="E145" s="38"/>
      <c r="F145" s="194" t="s">
        <v>6757</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94</v>
      </c>
    </row>
    <row r="146" spans="1:65" s="13" customFormat="1" ht="10.199999999999999">
      <c r="B146" s="200"/>
      <c r="C146" s="201"/>
      <c r="D146" s="198" t="s">
        <v>244</v>
      </c>
      <c r="E146" s="202" t="s">
        <v>19</v>
      </c>
      <c r="F146" s="203" t="s">
        <v>7254</v>
      </c>
      <c r="G146" s="201"/>
      <c r="H146" s="204">
        <v>8</v>
      </c>
      <c r="I146" s="205"/>
      <c r="J146" s="201"/>
      <c r="K146" s="201"/>
      <c r="L146" s="206"/>
      <c r="M146" s="207"/>
      <c r="N146" s="208"/>
      <c r="O146" s="208"/>
      <c r="P146" s="208"/>
      <c r="Q146" s="208"/>
      <c r="R146" s="208"/>
      <c r="S146" s="208"/>
      <c r="T146" s="209"/>
      <c r="AT146" s="210" t="s">
        <v>244</v>
      </c>
      <c r="AU146" s="210" t="s">
        <v>94</v>
      </c>
      <c r="AV146" s="13" t="s">
        <v>85</v>
      </c>
      <c r="AW146" s="13" t="s">
        <v>37</v>
      </c>
      <c r="AX146" s="13" t="s">
        <v>83</v>
      </c>
      <c r="AY146" s="210" t="s">
        <v>232</v>
      </c>
    </row>
    <row r="147" spans="1:65" s="2" customFormat="1" ht="55.5" customHeight="1">
      <c r="A147" s="36"/>
      <c r="B147" s="37"/>
      <c r="C147" s="232" t="s">
        <v>403</v>
      </c>
      <c r="D147" s="232" t="s">
        <v>300</v>
      </c>
      <c r="E147" s="233" t="s">
        <v>6815</v>
      </c>
      <c r="F147" s="234" t="s">
        <v>7255</v>
      </c>
      <c r="G147" s="235" t="s">
        <v>2354</v>
      </c>
      <c r="H147" s="236">
        <v>8</v>
      </c>
      <c r="I147" s="237"/>
      <c r="J147" s="238">
        <f>ROUND(I147*H147,2)</f>
        <v>0</v>
      </c>
      <c r="K147" s="234" t="s">
        <v>19</v>
      </c>
      <c r="L147" s="239"/>
      <c r="M147" s="240" t="s">
        <v>19</v>
      </c>
      <c r="N147" s="241"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453</v>
      </c>
      <c r="AT147" s="191" t="s">
        <v>300</v>
      </c>
      <c r="AU147" s="191" t="s">
        <v>94</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348</v>
      </c>
      <c r="BM147" s="191" t="s">
        <v>7256</v>
      </c>
    </row>
    <row r="148" spans="1:65" s="2" customFormat="1" ht="21.75" customHeight="1">
      <c r="A148" s="36"/>
      <c r="B148" s="37"/>
      <c r="C148" s="180" t="s">
        <v>411</v>
      </c>
      <c r="D148" s="180" t="s">
        <v>234</v>
      </c>
      <c r="E148" s="181" t="s">
        <v>6754</v>
      </c>
      <c r="F148" s="182" t="s">
        <v>6755</v>
      </c>
      <c r="G148" s="183" t="s">
        <v>339</v>
      </c>
      <c r="H148" s="184">
        <v>2</v>
      </c>
      <c r="I148" s="185"/>
      <c r="J148" s="186">
        <f>ROUND(I148*H148,2)</f>
        <v>0</v>
      </c>
      <c r="K148" s="182" t="s">
        <v>238</v>
      </c>
      <c r="L148" s="41"/>
      <c r="M148" s="187" t="s">
        <v>19</v>
      </c>
      <c r="N148" s="188" t="s">
        <v>47</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348</v>
      </c>
      <c r="AT148" s="191" t="s">
        <v>234</v>
      </c>
      <c r="AU148" s="191" t="s">
        <v>94</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348</v>
      </c>
      <c r="BM148" s="191" t="s">
        <v>7257</v>
      </c>
    </row>
    <row r="149" spans="1:65" s="2" customFormat="1" ht="10.199999999999999">
      <c r="A149" s="36"/>
      <c r="B149" s="37"/>
      <c r="C149" s="38"/>
      <c r="D149" s="193" t="s">
        <v>240</v>
      </c>
      <c r="E149" s="38"/>
      <c r="F149" s="194" t="s">
        <v>6757</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240</v>
      </c>
      <c r="AU149" s="19" t="s">
        <v>94</v>
      </c>
    </row>
    <row r="150" spans="1:65" s="13" customFormat="1" ht="10.199999999999999">
      <c r="B150" s="200"/>
      <c r="C150" s="201"/>
      <c r="D150" s="198" t="s">
        <v>244</v>
      </c>
      <c r="E150" s="202" t="s">
        <v>19</v>
      </c>
      <c r="F150" s="203" t="s">
        <v>7258</v>
      </c>
      <c r="G150" s="201"/>
      <c r="H150" s="204">
        <v>2</v>
      </c>
      <c r="I150" s="205"/>
      <c r="J150" s="201"/>
      <c r="K150" s="201"/>
      <c r="L150" s="206"/>
      <c r="M150" s="207"/>
      <c r="N150" s="208"/>
      <c r="O150" s="208"/>
      <c r="P150" s="208"/>
      <c r="Q150" s="208"/>
      <c r="R150" s="208"/>
      <c r="S150" s="208"/>
      <c r="T150" s="209"/>
      <c r="AT150" s="210" t="s">
        <v>244</v>
      </c>
      <c r="AU150" s="210" t="s">
        <v>94</v>
      </c>
      <c r="AV150" s="13" t="s">
        <v>85</v>
      </c>
      <c r="AW150" s="13" t="s">
        <v>37</v>
      </c>
      <c r="AX150" s="13" t="s">
        <v>83</v>
      </c>
      <c r="AY150" s="210" t="s">
        <v>232</v>
      </c>
    </row>
    <row r="151" spans="1:65" s="2" customFormat="1" ht="55.5" customHeight="1">
      <c r="A151" s="36"/>
      <c r="B151" s="37"/>
      <c r="C151" s="232" t="s">
        <v>418</v>
      </c>
      <c r="D151" s="232" t="s">
        <v>300</v>
      </c>
      <c r="E151" s="233" t="s">
        <v>6821</v>
      </c>
      <c r="F151" s="234" t="s">
        <v>7259</v>
      </c>
      <c r="G151" s="235" t="s">
        <v>2354</v>
      </c>
      <c r="H151" s="236">
        <v>2</v>
      </c>
      <c r="I151" s="237"/>
      <c r="J151" s="238">
        <f>ROUND(I151*H151,2)</f>
        <v>0</v>
      </c>
      <c r="K151" s="234" t="s">
        <v>19</v>
      </c>
      <c r="L151" s="239"/>
      <c r="M151" s="240" t="s">
        <v>19</v>
      </c>
      <c r="N151" s="241"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453</v>
      </c>
      <c r="AT151" s="191" t="s">
        <v>300</v>
      </c>
      <c r="AU151" s="191" t="s">
        <v>94</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348</v>
      </c>
      <c r="BM151" s="191" t="s">
        <v>7260</v>
      </c>
    </row>
    <row r="152" spans="1:65" s="2" customFormat="1" ht="21.75" customHeight="1">
      <c r="A152" s="36"/>
      <c r="B152" s="37"/>
      <c r="C152" s="180" t="s">
        <v>425</v>
      </c>
      <c r="D152" s="180" t="s">
        <v>234</v>
      </c>
      <c r="E152" s="181" t="s">
        <v>6754</v>
      </c>
      <c r="F152" s="182" t="s">
        <v>6755</v>
      </c>
      <c r="G152" s="183" t="s">
        <v>339</v>
      </c>
      <c r="H152" s="184">
        <v>2</v>
      </c>
      <c r="I152" s="185"/>
      <c r="J152" s="186">
        <f>ROUND(I152*H152,2)</f>
        <v>0</v>
      </c>
      <c r="K152" s="182" t="s">
        <v>238</v>
      </c>
      <c r="L152" s="41"/>
      <c r="M152" s="187" t="s">
        <v>19</v>
      </c>
      <c r="N152" s="188" t="s">
        <v>47</v>
      </c>
      <c r="O152" s="66"/>
      <c r="P152" s="189">
        <f>O152*H152</f>
        <v>0</v>
      </c>
      <c r="Q152" s="189">
        <v>0</v>
      </c>
      <c r="R152" s="189">
        <f>Q152*H152</f>
        <v>0</v>
      </c>
      <c r="S152" s="189">
        <v>0</v>
      </c>
      <c r="T152" s="190">
        <f>S152*H152</f>
        <v>0</v>
      </c>
      <c r="U152" s="36"/>
      <c r="V152" s="36"/>
      <c r="W152" s="36"/>
      <c r="X152" s="36"/>
      <c r="Y152" s="36"/>
      <c r="Z152" s="36"/>
      <c r="AA152" s="36"/>
      <c r="AB152" s="36"/>
      <c r="AC152" s="36"/>
      <c r="AD152" s="36"/>
      <c r="AE152" s="36"/>
      <c r="AR152" s="191" t="s">
        <v>348</v>
      </c>
      <c r="AT152" s="191" t="s">
        <v>234</v>
      </c>
      <c r="AU152" s="191" t="s">
        <v>94</v>
      </c>
      <c r="AY152" s="19" t="s">
        <v>232</v>
      </c>
      <c r="BE152" s="192">
        <f>IF(N152="základní",J152,0)</f>
        <v>0</v>
      </c>
      <c r="BF152" s="192">
        <f>IF(N152="snížená",J152,0)</f>
        <v>0</v>
      </c>
      <c r="BG152" s="192">
        <f>IF(N152="zákl. přenesená",J152,0)</f>
        <v>0</v>
      </c>
      <c r="BH152" s="192">
        <f>IF(N152="sníž. přenesená",J152,0)</f>
        <v>0</v>
      </c>
      <c r="BI152" s="192">
        <f>IF(N152="nulová",J152,0)</f>
        <v>0</v>
      </c>
      <c r="BJ152" s="19" t="s">
        <v>83</v>
      </c>
      <c r="BK152" s="192">
        <f>ROUND(I152*H152,2)</f>
        <v>0</v>
      </c>
      <c r="BL152" s="19" t="s">
        <v>348</v>
      </c>
      <c r="BM152" s="191" t="s">
        <v>7261</v>
      </c>
    </row>
    <row r="153" spans="1:65" s="2" customFormat="1" ht="10.199999999999999">
      <c r="A153" s="36"/>
      <c r="B153" s="37"/>
      <c r="C153" s="38"/>
      <c r="D153" s="193" t="s">
        <v>240</v>
      </c>
      <c r="E153" s="38"/>
      <c r="F153" s="194" t="s">
        <v>6757</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240</v>
      </c>
      <c r="AU153" s="19" t="s">
        <v>94</v>
      </c>
    </row>
    <row r="154" spans="1:65" s="13" customFormat="1" ht="10.199999999999999">
      <c r="B154" s="200"/>
      <c r="C154" s="201"/>
      <c r="D154" s="198" t="s">
        <v>244</v>
      </c>
      <c r="E154" s="202" t="s">
        <v>19</v>
      </c>
      <c r="F154" s="203" t="s">
        <v>7262</v>
      </c>
      <c r="G154" s="201"/>
      <c r="H154" s="204">
        <v>2</v>
      </c>
      <c r="I154" s="205"/>
      <c r="J154" s="201"/>
      <c r="K154" s="201"/>
      <c r="L154" s="206"/>
      <c r="M154" s="207"/>
      <c r="N154" s="208"/>
      <c r="O154" s="208"/>
      <c r="P154" s="208"/>
      <c r="Q154" s="208"/>
      <c r="R154" s="208"/>
      <c r="S154" s="208"/>
      <c r="T154" s="209"/>
      <c r="AT154" s="210" t="s">
        <v>244</v>
      </c>
      <c r="AU154" s="210" t="s">
        <v>94</v>
      </c>
      <c r="AV154" s="13" t="s">
        <v>85</v>
      </c>
      <c r="AW154" s="13" t="s">
        <v>37</v>
      </c>
      <c r="AX154" s="13" t="s">
        <v>83</v>
      </c>
      <c r="AY154" s="210" t="s">
        <v>232</v>
      </c>
    </row>
    <row r="155" spans="1:65" s="2" customFormat="1" ht="55.5" customHeight="1">
      <c r="A155" s="36"/>
      <c r="B155" s="37"/>
      <c r="C155" s="232" t="s">
        <v>432</v>
      </c>
      <c r="D155" s="232" t="s">
        <v>300</v>
      </c>
      <c r="E155" s="233" t="s">
        <v>6831</v>
      </c>
      <c r="F155" s="234" t="s">
        <v>7263</v>
      </c>
      <c r="G155" s="235" t="s">
        <v>2354</v>
      </c>
      <c r="H155" s="236">
        <v>2</v>
      </c>
      <c r="I155" s="237"/>
      <c r="J155" s="238">
        <f>ROUND(I155*H155,2)</f>
        <v>0</v>
      </c>
      <c r="K155" s="234" t="s">
        <v>19</v>
      </c>
      <c r="L155" s="239"/>
      <c r="M155" s="240" t="s">
        <v>19</v>
      </c>
      <c r="N155" s="241" t="s">
        <v>47</v>
      </c>
      <c r="O155" s="66"/>
      <c r="P155" s="189">
        <f>O155*H155</f>
        <v>0</v>
      </c>
      <c r="Q155" s="189">
        <v>0</v>
      </c>
      <c r="R155" s="189">
        <f>Q155*H155</f>
        <v>0</v>
      </c>
      <c r="S155" s="189">
        <v>0</v>
      </c>
      <c r="T155" s="190">
        <f>S155*H155</f>
        <v>0</v>
      </c>
      <c r="U155" s="36"/>
      <c r="V155" s="36"/>
      <c r="W155" s="36"/>
      <c r="X155" s="36"/>
      <c r="Y155" s="36"/>
      <c r="Z155" s="36"/>
      <c r="AA155" s="36"/>
      <c r="AB155" s="36"/>
      <c r="AC155" s="36"/>
      <c r="AD155" s="36"/>
      <c r="AE155" s="36"/>
      <c r="AR155" s="191" t="s">
        <v>453</v>
      </c>
      <c r="AT155" s="191" t="s">
        <v>300</v>
      </c>
      <c r="AU155" s="191" t="s">
        <v>94</v>
      </c>
      <c r="AY155" s="19" t="s">
        <v>232</v>
      </c>
      <c r="BE155" s="192">
        <f>IF(N155="základní",J155,0)</f>
        <v>0</v>
      </c>
      <c r="BF155" s="192">
        <f>IF(N155="snížená",J155,0)</f>
        <v>0</v>
      </c>
      <c r="BG155" s="192">
        <f>IF(N155="zákl. přenesená",J155,0)</f>
        <v>0</v>
      </c>
      <c r="BH155" s="192">
        <f>IF(N155="sníž. přenesená",J155,0)</f>
        <v>0</v>
      </c>
      <c r="BI155" s="192">
        <f>IF(N155="nulová",J155,0)</f>
        <v>0</v>
      </c>
      <c r="BJ155" s="19" t="s">
        <v>83</v>
      </c>
      <c r="BK155" s="192">
        <f>ROUND(I155*H155,2)</f>
        <v>0</v>
      </c>
      <c r="BL155" s="19" t="s">
        <v>348</v>
      </c>
      <c r="BM155" s="191" t="s">
        <v>7264</v>
      </c>
    </row>
    <row r="156" spans="1:65" s="2" customFormat="1" ht="16.5" customHeight="1">
      <c r="A156" s="36"/>
      <c r="B156" s="37"/>
      <c r="C156" s="180" t="s">
        <v>439</v>
      </c>
      <c r="D156" s="180" t="s">
        <v>234</v>
      </c>
      <c r="E156" s="181" t="s">
        <v>7265</v>
      </c>
      <c r="F156" s="182" t="s">
        <v>6768</v>
      </c>
      <c r="G156" s="183" t="s">
        <v>421</v>
      </c>
      <c r="H156" s="184">
        <v>62</v>
      </c>
      <c r="I156" s="185"/>
      <c r="J156" s="186">
        <f>ROUND(I156*H156,2)</f>
        <v>0</v>
      </c>
      <c r="K156" s="182" t="s">
        <v>19</v>
      </c>
      <c r="L156" s="41"/>
      <c r="M156" s="187" t="s">
        <v>19</v>
      </c>
      <c r="N156" s="188" t="s">
        <v>47</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348</v>
      </c>
      <c r="AT156" s="191" t="s">
        <v>234</v>
      </c>
      <c r="AU156" s="191" t="s">
        <v>94</v>
      </c>
      <c r="AY156" s="19" t="s">
        <v>232</v>
      </c>
      <c r="BE156" s="192">
        <f>IF(N156="základní",J156,0)</f>
        <v>0</v>
      </c>
      <c r="BF156" s="192">
        <f>IF(N156="snížená",J156,0)</f>
        <v>0</v>
      </c>
      <c r="BG156" s="192">
        <f>IF(N156="zákl. přenesená",J156,0)</f>
        <v>0</v>
      </c>
      <c r="BH156" s="192">
        <f>IF(N156="sníž. přenesená",J156,0)</f>
        <v>0</v>
      </c>
      <c r="BI156" s="192">
        <f>IF(N156="nulová",J156,0)</f>
        <v>0</v>
      </c>
      <c r="BJ156" s="19" t="s">
        <v>83</v>
      </c>
      <c r="BK156" s="192">
        <f>ROUND(I156*H156,2)</f>
        <v>0</v>
      </c>
      <c r="BL156" s="19" t="s">
        <v>348</v>
      </c>
      <c r="BM156" s="191" t="s">
        <v>7266</v>
      </c>
    </row>
    <row r="157" spans="1:65" s="13" customFormat="1" ht="10.199999999999999">
      <c r="B157" s="200"/>
      <c r="C157" s="201"/>
      <c r="D157" s="198" t="s">
        <v>244</v>
      </c>
      <c r="E157" s="202" t="s">
        <v>19</v>
      </c>
      <c r="F157" s="203" t="s">
        <v>7267</v>
      </c>
      <c r="G157" s="201"/>
      <c r="H157" s="204">
        <v>62</v>
      </c>
      <c r="I157" s="205"/>
      <c r="J157" s="201"/>
      <c r="K157" s="201"/>
      <c r="L157" s="206"/>
      <c r="M157" s="207"/>
      <c r="N157" s="208"/>
      <c r="O157" s="208"/>
      <c r="P157" s="208"/>
      <c r="Q157" s="208"/>
      <c r="R157" s="208"/>
      <c r="S157" s="208"/>
      <c r="T157" s="209"/>
      <c r="AT157" s="210" t="s">
        <v>244</v>
      </c>
      <c r="AU157" s="210" t="s">
        <v>94</v>
      </c>
      <c r="AV157" s="13" t="s">
        <v>85</v>
      </c>
      <c r="AW157" s="13" t="s">
        <v>37</v>
      </c>
      <c r="AX157" s="13" t="s">
        <v>83</v>
      </c>
      <c r="AY157" s="210" t="s">
        <v>232</v>
      </c>
    </row>
    <row r="158" spans="1:65" s="2" customFormat="1" ht="44.25" customHeight="1">
      <c r="A158" s="36"/>
      <c r="B158" s="37"/>
      <c r="C158" s="232" t="s">
        <v>446</v>
      </c>
      <c r="D158" s="232" t="s">
        <v>300</v>
      </c>
      <c r="E158" s="233" t="s">
        <v>6836</v>
      </c>
      <c r="F158" s="234" t="s">
        <v>7268</v>
      </c>
      <c r="G158" s="235" t="s">
        <v>421</v>
      </c>
      <c r="H158" s="236">
        <v>62</v>
      </c>
      <c r="I158" s="237"/>
      <c r="J158" s="238">
        <f>ROUND(I158*H158,2)</f>
        <v>0</v>
      </c>
      <c r="K158" s="234" t="s">
        <v>19</v>
      </c>
      <c r="L158" s="239"/>
      <c r="M158" s="240" t="s">
        <v>19</v>
      </c>
      <c r="N158" s="241" t="s">
        <v>47</v>
      </c>
      <c r="O158" s="66"/>
      <c r="P158" s="189">
        <f>O158*H158</f>
        <v>0</v>
      </c>
      <c r="Q158" s="189">
        <v>0</v>
      </c>
      <c r="R158" s="189">
        <f>Q158*H158</f>
        <v>0</v>
      </c>
      <c r="S158" s="189">
        <v>0</v>
      </c>
      <c r="T158" s="190">
        <f>S158*H158</f>
        <v>0</v>
      </c>
      <c r="U158" s="36"/>
      <c r="V158" s="36"/>
      <c r="W158" s="36"/>
      <c r="X158" s="36"/>
      <c r="Y158" s="36"/>
      <c r="Z158" s="36"/>
      <c r="AA158" s="36"/>
      <c r="AB158" s="36"/>
      <c r="AC158" s="36"/>
      <c r="AD158" s="36"/>
      <c r="AE158" s="36"/>
      <c r="AR158" s="191" t="s">
        <v>453</v>
      </c>
      <c r="AT158" s="191" t="s">
        <v>300</v>
      </c>
      <c r="AU158" s="191" t="s">
        <v>94</v>
      </c>
      <c r="AY158" s="19" t="s">
        <v>232</v>
      </c>
      <c r="BE158" s="192">
        <f>IF(N158="základní",J158,0)</f>
        <v>0</v>
      </c>
      <c r="BF158" s="192">
        <f>IF(N158="snížená",J158,0)</f>
        <v>0</v>
      </c>
      <c r="BG158" s="192">
        <f>IF(N158="zákl. přenesená",J158,0)</f>
        <v>0</v>
      </c>
      <c r="BH158" s="192">
        <f>IF(N158="sníž. přenesená",J158,0)</f>
        <v>0</v>
      </c>
      <c r="BI158" s="192">
        <f>IF(N158="nulová",J158,0)</f>
        <v>0</v>
      </c>
      <c r="BJ158" s="19" t="s">
        <v>83</v>
      </c>
      <c r="BK158" s="192">
        <f>ROUND(I158*H158,2)</f>
        <v>0</v>
      </c>
      <c r="BL158" s="19" t="s">
        <v>348</v>
      </c>
      <c r="BM158" s="191" t="s">
        <v>7269</v>
      </c>
    </row>
    <row r="159" spans="1:65" s="2" customFormat="1" ht="16.5" customHeight="1">
      <c r="A159" s="36"/>
      <c r="B159" s="37"/>
      <c r="C159" s="180" t="s">
        <v>453</v>
      </c>
      <c r="D159" s="180" t="s">
        <v>234</v>
      </c>
      <c r="E159" s="181" t="s">
        <v>6839</v>
      </c>
      <c r="F159" s="182" t="s">
        <v>6775</v>
      </c>
      <c r="G159" s="183" t="s">
        <v>2354</v>
      </c>
      <c r="H159" s="184">
        <v>1</v>
      </c>
      <c r="I159" s="185"/>
      <c r="J159" s="186">
        <f>ROUND(I159*H159,2)</f>
        <v>0</v>
      </c>
      <c r="K159" s="182" t="s">
        <v>19</v>
      </c>
      <c r="L159" s="41"/>
      <c r="M159" s="187" t="s">
        <v>19</v>
      </c>
      <c r="N159" s="188" t="s">
        <v>47</v>
      </c>
      <c r="O159" s="66"/>
      <c r="P159" s="189">
        <f>O159*H159</f>
        <v>0</v>
      </c>
      <c r="Q159" s="189">
        <v>0</v>
      </c>
      <c r="R159" s="189">
        <f>Q159*H159</f>
        <v>0</v>
      </c>
      <c r="S159" s="189">
        <v>0</v>
      </c>
      <c r="T159" s="190">
        <f>S159*H159</f>
        <v>0</v>
      </c>
      <c r="U159" s="36"/>
      <c r="V159" s="36"/>
      <c r="W159" s="36"/>
      <c r="X159" s="36"/>
      <c r="Y159" s="36"/>
      <c r="Z159" s="36"/>
      <c r="AA159" s="36"/>
      <c r="AB159" s="36"/>
      <c r="AC159" s="36"/>
      <c r="AD159" s="36"/>
      <c r="AE159" s="36"/>
      <c r="AR159" s="191" t="s">
        <v>348</v>
      </c>
      <c r="AT159" s="191" t="s">
        <v>234</v>
      </c>
      <c r="AU159" s="191" t="s">
        <v>94</v>
      </c>
      <c r="AY159" s="19" t="s">
        <v>232</v>
      </c>
      <c r="BE159" s="192">
        <f>IF(N159="základní",J159,0)</f>
        <v>0</v>
      </c>
      <c r="BF159" s="192">
        <f>IF(N159="snížená",J159,0)</f>
        <v>0</v>
      </c>
      <c r="BG159" s="192">
        <f>IF(N159="zákl. přenesená",J159,0)</f>
        <v>0</v>
      </c>
      <c r="BH159" s="192">
        <f>IF(N159="sníž. přenesená",J159,0)</f>
        <v>0</v>
      </c>
      <c r="BI159" s="192">
        <f>IF(N159="nulová",J159,0)</f>
        <v>0</v>
      </c>
      <c r="BJ159" s="19" t="s">
        <v>83</v>
      </c>
      <c r="BK159" s="192">
        <f>ROUND(I159*H159,2)</f>
        <v>0</v>
      </c>
      <c r="BL159" s="19" t="s">
        <v>348</v>
      </c>
      <c r="BM159" s="191" t="s">
        <v>7270</v>
      </c>
    </row>
    <row r="160" spans="1:65" s="13" customFormat="1" ht="10.199999999999999">
      <c r="B160" s="200"/>
      <c r="C160" s="201"/>
      <c r="D160" s="198" t="s">
        <v>244</v>
      </c>
      <c r="E160" s="202" t="s">
        <v>19</v>
      </c>
      <c r="F160" s="203" t="s">
        <v>7271</v>
      </c>
      <c r="G160" s="201"/>
      <c r="H160" s="204">
        <v>1</v>
      </c>
      <c r="I160" s="205"/>
      <c r="J160" s="201"/>
      <c r="K160" s="201"/>
      <c r="L160" s="206"/>
      <c r="M160" s="207"/>
      <c r="N160" s="208"/>
      <c r="O160" s="208"/>
      <c r="P160" s="208"/>
      <c r="Q160" s="208"/>
      <c r="R160" s="208"/>
      <c r="S160" s="208"/>
      <c r="T160" s="209"/>
      <c r="AT160" s="210" t="s">
        <v>244</v>
      </c>
      <c r="AU160" s="210" t="s">
        <v>94</v>
      </c>
      <c r="AV160" s="13" t="s">
        <v>85</v>
      </c>
      <c r="AW160" s="13" t="s">
        <v>37</v>
      </c>
      <c r="AX160" s="13" t="s">
        <v>83</v>
      </c>
      <c r="AY160" s="210" t="s">
        <v>232</v>
      </c>
    </row>
    <row r="161" spans="1:65" s="2" customFormat="1" ht="24.15" customHeight="1">
      <c r="A161" s="36"/>
      <c r="B161" s="37"/>
      <c r="C161" s="232" t="s">
        <v>458</v>
      </c>
      <c r="D161" s="232" t="s">
        <v>300</v>
      </c>
      <c r="E161" s="233" t="s">
        <v>6842</v>
      </c>
      <c r="F161" s="234" t="s">
        <v>7272</v>
      </c>
      <c r="G161" s="235" t="s">
        <v>2354</v>
      </c>
      <c r="H161" s="236">
        <v>1</v>
      </c>
      <c r="I161" s="237"/>
      <c r="J161" s="238">
        <f>ROUND(I161*H161,2)</f>
        <v>0</v>
      </c>
      <c r="K161" s="234" t="s">
        <v>19</v>
      </c>
      <c r="L161" s="239"/>
      <c r="M161" s="240" t="s">
        <v>19</v>
      </c>
      <c r="N161" s="241"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453</v>
      </c>
      <c r="AT161" s="191" t="s">
        <v>300</v>
      </c>
      <c r="AU161" s="191" t="s">
        <v>94</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348</v>
      </c>
      <c r="BM161" s="191" t="s">
        <v>7273</v>
      </c>
    </row>
    <row r="162" spans="1:65" s="12" customFormat="1" ht="20.85" customHeight="1">
      <c r="B162" s="164"/>
      <c r="C162" s="165"/>
      <c r="D162" s="166" t="s">
        <v>75</v>
      </c>
      <c r="E162" s="178" t="s">
        <v>6851</v>
      </c>
      <c r="F162" s="178" t="s">
        <v>6852</v>
      </c>
      <c r="G162" s="165"/>
      <c r="H162" s="165"/>
      <c r="I162" s="168"/>
      <c r="J162" s="179">
        <f>BK162</f>
        <v>0</v>
      </c>
      <c r="K162" s="165"/>
      <c r="L162" s="170"/>
      <c r="M162" s="171"/>
      <c r="N162" s="172"/>
      <c r="O162" s="172"/>
      <c r="P162" s="173">
        <f>SUM(P163:P166)</f>
        <v>0</v>
      </c>
      <c r="Q162" s="172"/>
      <c r="R162" s="173">
        <f>SUM(R163:R166)</f>
        <v>0</v>
      </c>
      <c r="S162" s="172"/>
      <c r="T162" s="174">
        <f>SUM(T163:T166)</f>
        <v>0</v>
      </c>
      <c r="AR162" s="175" t="s">
        <v>85</v>
      </c>
      <c r="AT162" s="176" t="s">
        <v>75</v>
      </c>
      <c r="AU162" s="176" t="s">
        <v>85</v>
      </c>
      <c r="AY162" s="175" t="s">
        <v>232</v>
      </c>
      <c r="BK162" s="177">
        <f>SUM(BK163:BK166)</f>
        <v>0</v>
      </c>
    </row>
    <row r="163" spans="1:65" s="2" customFormat="1" ht="16.5" customHeight="1">
      <c r="A163" s="36"/>
      <c r="B163" s="37"/>
      <c r="C163" s="180" t="s">
        <v>464</v>
      </c>
      <c r="D163" s="180" t="s">
        <v>234</v>
      </c>
      <c r="E163" s="181" t="s">
        <v>6845</v>
      </c>
      <c r="F163" s="182" t="s">
        <v>6854</v>
      </c>
      <c r="G163" s="183" t="s">
        <v>421</v>
      </c>
      <c r="H163" s="184">
        <v>6</v>
      </c>
      <c r="I163" s="185"/>
      <c r="J163" s="186">
        <f>ROUND(I163*H163,2)</f>
        <v>0</v>
      </c>
      <c r="K163" s="182" t="s">
        <v>19</v>
      </c>
      <c r="L163" s="41"/>
      <c r="M163" s="187" t="s">
        <v>19</v>
      </c>
      <c r="N163" s="188" t="s">
        <v>47</v>
      </c>
      <c r="O163" s="66"/>
      <c r="P163" s="189">
        <f>O163*H163</f>
        <v>0</v>
      </c>
      <c r="Q163" s="189">
        <v>0</v>
      </c>
      <c r="R163" s="189">
        <f>Q163*H163</f>
        <v>0</v>
      </c>
      <c r="S163" s="189">
        <v>0</v>
      </c>
      <c r="T163" s="190">
        <f>S163*H163</f>
        <v>0</v>
      </c>
      <c r="U163" s="36"/>
      <c r="V163" s="36"/>
      <c r="W163" s="36"/>
      <c r="X163" s="36"/>
      <c r="Y163" s="36"/>
      <c r="Z163" s="36"/>
      <c r="AA163" s="36"/>
      <c r="AB163" s="36"/>
      <c r="AC163" s="36"/>
      <c r="AD163" s="36"/>
      <c r="AE163" s="36"/>
      <c r="AR163" s="191" t="s">
        <v>348</v>
      </c>
      <c r="AT163" s="191" t="s">
        <v>234</v>
      </c>
      <c r="AU163" s="191" t="s">
        <v>94</v>
      </c>
      <c r="AY163" s="19" t="s">
        <v>232</v>
      </c>
      <c r="BE163" s="192">
        <f>IF(N163="základní",J163,0)</f>
        <v>0</v>
      </c>
      <c r="BF163" s="192">
        <f>IF(N163="snížená",J163,0)</f>
        <v>0</v>
      </c>
      <c r="BG163" s="192">
        <f>IF(N163="zákl. přenesená",J163,0)</f>
        <v>0</v>
      </c>
      <c r="BH163" s="192">
        <f>IF(N163="sníž. přenesená",J163,0)</f>
        <v>0</v>
      </c>
      <c r="BI163" s="192">
        <f>IF(N163="nulová",J163,0)</f>
        <v>0</v>
      </c>
      <c r="BJ163" s="19" t="s">
        <v>83</v>
      </c>
      <c r="BK163" s="192">
        <f>ROUND(I163*H163,2)</f>
        <v>0</v>
      </c>
      <c r="BL163" s="19" t="s">
        <v>348</v>
      </c>
      <c r="BM163" s="191" t="s">
        <v>7274</v>
      </c>
    </row>
    <row r="164" spans="1:65" s="2" customFormat="1" ht="24.15" customHeight="1">
      <c r="A164" s="36"/>
      <c r="B164" s="37"/>
      <c r="C164" s="232" t="s">
        <v>469</v>
      </c>
      <c r="D164" s="232" t="s">
        <v>300</v>
      </c>
      <c r="E164" s="233" t="s">
        <v>6848</v>
      </c>
      <c r="F164" s="234" t="s">
        <v>7275</v>
      </c>
      <c r="G164" s="235" t="s">
        <v>421</v>
      </c>
      <c r="H164" s="236">
        <v>6</v>
      </c>
      <c r="I164" s="237"/>
      <c r="J164" s="238">
        <f>ROUND(I164*H164,2)</f>
        <v>0</v>
      </c>
      <c r="K164" s="234" t="s">
        <v>19</v>
      </c>
      <c r="L164" s="239"/>
      <c r="M164" s="240" t="s">
        <v>19</v>
      </c>
      <c r="N164" s="241" t="s">
        <v>47</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453</v>
      </c>
      <c r="AT164" s="191" t="s">
        <v>300</v>
      </c>
      <c r="AU164" s="191" t="s">
        <v>94</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348</v>
      </c>
      <c r="BM164" s="191" t="s">
        <v>7276</v>
      </c>
    </row>
    <row r="165" spans="1:65" s="2" customFormat="1" ht="16.5" customHeight="1">
      <c r="A165" s="36"/>
      <c r="B165" s="37"/>
      <c r="C165" s="180" t="s">
        <v>475</v>
      </c>
      <c r="D165" s="180" t="s">
        <v>234</v>
      </c>
      <c r="E165" s="181" t="s">
        <v>6853</v>
      </c>
      <c r="F165" s="182" t="s">
        <v>6860</v>
      </c>
      <c r="G165" s="183" t="s">
        <v>421</v>
      </c>
      <c r="H165" s="184">
        <v>200</v>
      </c>
      <c r="I165" s="185"/>
      <c r="J165" s="186">
        <f>ROUND(I165*H165,2)</f>
        <v>0</v>
      </c>
      <c r="K165" s="182" t="s">
        <v>19</v>
      </c>
      <c r="L165" s="41"/>
      <c r="M165" s="187" t="s">
        <v>19</v>
      </c>
      <c r="N165" s="188" t="s">
        <v>47</v>
      </c>
      <c r="O165" s="66"/>
      <c r="P165" s="189">
        <f>O165*H165</f>
        <v>0</v>
      </c>
      <c r="Q165" s="189">
        <v>0</v>
      </c>
      <c r="R165" s="189">
        <f>Q165*H165</f>
        <v>0</v>
      </c>
      <c r="S165" s="189">
        <v>0</v>
      </c>
      <c r="T165" s="190">
        <f>S165*H165</f>
        <v>0</v>
      </c>
      <c r="U165" s="36"/>
      <c r="V165" s="36"/>
      <c r="W165" s="36"/>
      <c r="X165" s="36"/>
      <c r="Y165" s="36"/>
      <c r="Z165" s="36"/>
      <c r="AA165" s="36"/>
      <c r="AB165" s="36"/>
      <c r="AC165" s="36"/>
      <c r="AD165" s="36"/>
      <c r="AE165" s="36"/>
      <c r="AR165" s="191" t="s">
        <v>348</v>
      </c>
      <c r="AT165" s="191" t="s">
        <v>234</v>
      </c>
      <c r="AU165" s="191" t="s">
        <v>94</v>
      </c>
      <c r="AY165" s="19" t="s">
        <v>232</v>
      </c>
      <c r="BE165" s="192">
        <f>IF(N165="základní",J165,0)</f>
        <v>0</v>
      </c>
      <c r="BF165" s="192">
        <f>IF(N165="snížená",J165,0)</f>
        <v>0</v>
      </c>
      <c r="BG165" s="192">
        <f>IF(N165="zákl. přenesená",J165,0)</f>
        <v>0</v>
      </c>
      <c r="BH165" s="192">
        <f>IF(N165="sníž. přenesená",J165,0)</f>
        <v>0</v>
      </c>
      <c r="BI165" s="192">
        <f>IF(N165="nulová",J165,0)</f>
        <v>0</v>
      </c>
      <c r="BJ165" s="19" t="s">
        <v>83</v>
      </c>
      <c r="BK165" s="192">
        <f>ROUND(I165*H165,2)</f>
        <v>0</v>
      </c>
      <c r="BL165" s="19" t="s">
        <v>348</v>
      </c>
      <c r="BM165" s="191" t="s">
        <v>7277</v>
      </c>
    </row>
    <row r="166" spans="1:65" s="2" customFormat="1" ht="16.5" customHeight="1">
      <c r="A166" s="36"/>
      <c r="B166" s="37"/>
      <c r="C166" s="232" t="s">
        <v>481</v>
      </c>
      <c r="D166" s="232" t="s">
        <v>300</v>
      </c>
      <c r="E166" s="233" t="s">
        <v>6856</v>
      </c>
      <c r="F166" s="234" t="s">
        <v>7278</v>
      </c>
      <c r="G166" s="235" t="s">
        <v>421</v>
      </c>
      <c r="H166" s="236">
        <v>200</v>
      </c>
      <c r="I166" s="237"/>
      <c r="J166" s="238">
        <f>ROUND(I166*H166,2)</f>
        <v>0</v>
      </c>
      <c r="K166" s="234" t="s">
        <v>19</v>
      </c>
      <c r="L166" s="239"/>
      <c r="M166" s="240" t="s">
        <v>19</v>
      </c>
      <c r="N166" s="241" t="s">
        <v>47</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453</v>
      </c>
      <c r="AT166" s="191" t="s">
        <v>300</v>
      </c>
      <c r="AU166" s="191" t="s">
        <v>94</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348</v>
      </c>
      <c r="BM166" s="191" t="s">
        <v>7279</v>
      </c>
    </row>
    <row r="167" spans="1:65" s="12" customFormat="1" ht="20.85" customHeight="1">
      <c r="B167" s="164"/>
      <c r="C167" s="165"/>
      <c r="D167" s="166" t="s">
        <v>75</v>
      </c>
      <c r="E167" s="178" t="s">
        <v>7280</v>
      </c>
      <c r="F167" s="178" t="s">
        <v>6866</v>
      </c>
      <c r="G167" s="165"/>
      <c r="H167" s="165"/>
      <c r="I167" s="168"/>
      <c r="J167" s="179">
        <f>BK167</f>
        <v>0</v>
      </c>
      <c r="K167" s="165"/>
      <c r="L167" s="170"/>
      <c r="M167" s="171"/>
      <c r="N167" s="172"/>
      <c r="O167" s="172"/>
      <c r="P167" s="173">
        <f>SUM(P168:P172)</f>
        <v>0</v>
      </c>
      <c r="Q167" s="172"/>
      <c r="R167" s="173">
        <f>SUM(R168:R172)</f>
        <v>0</v>
      </c>
      <c r="S167" s="172"/>
      <c r="T167" s="174">
        <f>SUM(T168:T172)</f>
        <v>0</v>
      </c>
      <c r="AR167" s="175" t="s">
        <v>85</v>
      </c>
      <c r="AT167" s="176" t="s">
        <v>75</v>
      </c>
      <c r="AU167" s="176" t="s">
        <v>85</v>
      </c>
      <c r="AY167" s="175" t="s">
        <v>232</v>
      </c>
      <c r="BK167" s="177">
        <f>SUM(BK168:BK172)</f>
        <v>0</v>
      </c>
    </row>
    <row r="168" spans="1:65" s="2" customFormat="1" ht="24.15" customHeight="1">
      <c r="A168" s="36"/>
      <c r="B168" s="37"/>
      <c r="C168" s="180" t="s">
        <v>487</v>
      </c>
      <c r="D168" s="180" t="s">
        <v>234</v>
      </c>
      <c r="E168" s="181" t="s">
        <v>3051</v>
      </c>
      <c r="F168" s="182" t="s">
        <v>3052</v>
      </c>
      <c r="G168" s="183" t="s">
        <v>278</v>
      </c>
      <c r="H168" s="184">
        <v>2.31</v>
      </c>
      <c r="I168" s="185"/>
      <c r="J168" s="186">
        <f>ROUND(I168*H168,2)</f>
        <v>0</v>
      </c>
      <c r="K168" s="182" t="s">
        <v>238</v>
      </c>
      <c r="L168" s="41"/>
      <c r="M168" s="187" t="s">
        <v>19</v>
      </c>
      <c r="N168" s="188" t="s">
        <v>47</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348</v>
      </c>
      <c r="AT168" s="191" t="s">
        <v>234</v>
      </c>
      <c r="AU168" s="191" t="s">
        <v>94</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348</v>
      </c>
      <c r="BM168" s="191" t="s">
        <v>7281</v>
      </c>
    </row>
    <row r="169" spans="1:65" s="2" customFormat="1" ht="10.199999999999999">
      <c r="A169" s="36"/>
      <c r="B169" s="37"/>
      <c r="C169" s="38"/>
      <c r="D169" s="193" t="s">
        <v>240</v>
      </c>
      <c r="E169" s="38"/>
      <c r="F169" s="194" t="s">
        <v>3054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240</v>
      </c>
      <c r="AU169" s="19" t="s">
        <v>94</v>
      </c>
    </row>
    <row r="170" spans="1:65" s="2" customFormat="1" ht="86.4">
      <c r="A170" s="36"/>
      <c r="B170" s="37"/>
      <c r="C170" s="38"/>
      <c r="D170" s="198" t="s">
        <v>242</v>
      </c>
      <c r="E170" s="38"/>
      <c r="F170" s="199" t="s">
        <v>1134</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242</v>
      </c>
      <c r="AU170" s="19" t="s">
        <v>94</v>
      </c>
    </row>
    <row r="171" spans="1:65" s="2" customFormat="1" ht="16.5" customHeight="1">
      <c r="A171" s="36"/>
      <c r="B171" s="37"/>
      <c r="C171" s="180" t="s">
        <v>495</v>
      </c>
      <c r="D171" s="180" t="s">
        <v>234</v>
      </c>
      <c r="E171" s="181" t="s">
        <v>6868</v>
      </c>
      <c r="F171" s="182" t="s">
        <v>6869</v>
      </c>
      <c r="G171" s="183" t="s">
        <v>2354</v>
      </c>
      <c r="H171" s="184">
        <v>1</v>
      </c>
      <c r="I171" s="185"/>
      <c r="J171" s="186">
        <f>ROUND(I171*H171,2)</f>
        <v>0</v>
      </c>
      <c r="K171" s="182" t="s">
        <v>19</v>
      </c>
      <c r="L171" s="41"/>
      <c r="M171" s="187" t="s">
        <v>19</v>
      </c>
      <c r="N171" s="188" t="s">
        <v>47</v>
      </c>
      <c r="O171" s="66"/>
      <c r="P171" s="189">
        <f>O171*H171</f>
        <v>0</v>
      </c>
      <c r="Q171" s="189">
        <v>0</v>
      </c>
      <c r="R171" s="189">
        <f>Q171*H171</f>
        <v>0</v>
      </c>
      <c r="S171" s="189">
        <v>0</v>
      </c>
      <c r="T171" s="190">
        <f>S171*H171</f>
        <v>0</v>
      </c>
      <c r="U171" s="36"/>
      <c r="V171" s="36"/>
      <c r="W171" s="36"/>
      <c r="X171" s="36"/>
      <c r="Y171" s="36"/>
      <c r="Z171" s="36"/>
      <c r="AA171" s="36"/>
      <c r="AB171" s="36"/>
      <c r="AC171" s="36"/>
      <c r="AD171" s="36"/>
      <c r="AE171" s="36"/>
      <c r="AR171" s="191" t="s">
        <v>348</v>
      </c>
      <c r="AT171" s="191" t="s">
        <v>234</v>
      </c>
      <c r="AU171" s="191" t="s">
        <v>94</v>
      </c>
      <c r="AY171" s="19" t="s">
        <v>232</v>
      </c>
      <c r="BE171" s="192">
        <f>IF(N171="základní",J171,0)</f>
        <v>0</v>
      </c>
      <c r="BF171" s="192">
        <f>IF(N171="snížená",J171,0)</f>
        <v>0</v>
      </c>
      <c r="BG171" s="192">
        <f>IF(N171="zákl. přenesená",J171,0)</f>
        <v>0</v>
      </c>
      <c r="BH171" s="192">
        <f>IF(N171="sníž. přenesená",J171,0)</f>
        <v>0</v>
      </c>
      <c r="BI171" s="192">
        <f>IF(N171="nulová",J171,0)</f>
        <v>0</v>
      </c>
      <c r="BJ171" s="19" t="s">
        <v>83</v>
      </c>
      <c r="BK171" s="192">
        <f>ROUND(I171*H171,2)</f>
        <v>0</v>
      </c>
      <c r="BL171" s="19" t="s">
        <v>348</v>
      </c>
      <c r="BM171" s="191" t="s">
        <v>7282</v>
      </c>
    </row>
    <row r="172" spans="1:65" s="2" customFormat="1" ht="16.5" customHeight="1">
      <c r="A172" s="36"/>
      <c r="B172" s="37"/>
      <c r="C172" s="180" t="s">
        <v>502</v>
      </c>
      <c r="D172" s="180" t="s">
        <v>234</v>
      </c>
      <c r="E172" s="181" t="s">
        <v>6871</v>
      </c>
      <c r="F172" s="182" t="s">
        <v>6872</v>
      </c>
      <c r="G172" s="183" t="s">
        <v>635</v>
      </c>
      <c r="H172" s="184">
        <v>60</v>
      </c>
      <c r="I172" s="185"/>
      <c r="J172" s="186">
        <f>ROUND(I172*H172,2)</f>
        <v>0</v>
      </c>
      <c r="K172" s="182" t="s">
        <v>19</v>
      </c>
      <c r="L172" s="41"/>
      <c r="M172" s="262" t="s">
        <v>19</v>
      </c>
      <c r="N172" s="263" t="s">
        <v>47</v>
      </c>
      <c r="O172" s="257"/>
      <c r="P172" s="264">
        <f>O172*H172</f>
        <v>0</v>
      </c>
      <c r="Q172" s="264">
        <v>0</v>
      </c>
      <c r="R172" s="264">
        <f>Q172*H172</f>
        <v>0</v>
      </c>
      <c r="S172" s="264">
        <v>0</v>
      </c>
      <c r="T172" s="265">
        <f>S172*H172</f>
        <v>0</v>
      </c>
      <c r="U172" s="36"/>
      <c r="V172" s="36"/>
      <c r="W172" s="36"/>
      <c r="X172" s="36"/>
      <c r="Y172" s="36"/>
      <c r="Z172" s="36"/>
      <c r="AA172" s="36"/>
      <c r="AB172" s="36"/>
      <c r="AC172" s="36"/>
      <c r="AD172" s="36"/>
      <c r="AE172" s="36"/>
      <c r="AR172" s="191" t="s">
        <v>348</v>
      </c>
      <c r="AT172" s="191" t="s">
        <v>234</v>
      </c>
      <c r="AU172" s="191" t="s">
        <v>94</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348</v>
      </c>
      <c r="BM172" s="191" t="s">
        <v>7283</v>
      </c>
    </row>
    <row r="173" spans="1:65" s="2" customFormat="1" ht="6.9" customHeight="1">
      <c r="A173" s="36"/>
      <c r="B173" s="49"/>
      <c r="C173" s="50"/>
      <c r="D173" s="50"/>
      <c r="E173" s="50"/>
      <c r="F173" s="50"/>
      <c r="G173" s="50"/>
      <c r="H173" s="50"/>
      <c r="I173" s="50"/>
      <c r="J173" s="50"/>
      <c r="K173" s="50"/>
      <c r="L173" s="41"/>
      <c r="M173" s="36"/>
      <c r="O173" s="36"/>
      <c r="P173" s="36"/>
      <c r="Q173" s="36"/>
      <c r="R173" s="36"/>
      <c r="S173" s="36"/>
      <c r="T173" s="36"/>
      <c r="U173" s="36"/>
      <c r="V173" s="36"/>
      <c r="W173" s="36"/>
      <c r="X173" s="36"/>
      <c r="Y173" s="36"/>
      <c r="Z173" s="36"/>
      <c r="AA173" s="36"/>
      <c r="AB173" s="36"/>
      <c r="AC173" s="36"/>
      <c r="AD173" s="36"/>
      <c r="AE173" s="36"/>
    </row>
  </sheetData>
  <sheetProtection algorithmName="SHA-512" hashValue="Lk3LJ695P7frcIYCk86/IAuKEWYVigXuwAtLt0Uyg2uvuGy68g6mjwRp/G8wEpvvC3QnesjIgrSzxdj3Gd6DMQ==" saltValue="DM5ZUvZtULQy5DX0+6rEqsGn8XZR2NXtFn/EwV8npodyK5YvHC2REHyCWwePDrLoDeSJnzkFZwqsLiTYbzhRTg==" spinCount="100000" sheet="1" objects="1" scenarios="1" formatColumns="0" formatRows="0" autoFilter="0"/>
  <autoFilter ref="C97:K172" xr:uid="{00000000-0009-0000-0000-000013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1300-000000000000}"/>
    <hyperlink ref="F108" r:id="rId2" xr:uid="{00000000-0004-0000-1300-000001000000}"/>
    <hyperlink ref="F119" r:id="rId3" xr:uid="{00000000-0004-0000-1300-000002000000}"/>
    <hyperlink ref="F123" r:id="rId4" xr:uid="{00000000-0004-0000-1300-000003000000}"/>
    <hyperlink ref="F127" r:id="rId5" xr:uid="{00000000-0004-0000-1300-000004000000}"/>
    <hyperlink ref="F131" r:id="rId6" xr:uid="{00000000-0004-0000-1300-000005000000}"/>
    <hyperlink ref="F145" r:id="rId7" xr:uid="{00000000-0004-0000-1300-000006000000}"/>
    <hyperlink ref="F149" r:id="rId8" xr:uid="{00000000-0004-0000-1300-000007000000}"/>
    <hyperlink ref="F153" r:id="rId9" xr:uid="{00000000-0004-0000-1300-000008000000}"/>
    <hyperlink ref="F169" r:id="rId10" xr:uid="{00000000-0004-0000-1300-00000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2:BM9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164</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ht="13.2">
      <c r="B8" s="22"/>
      <c r="D8" s="114" t="s">
        <v>185</v>
      </c>
      <c r="L8" s="22"/>
    </row>
    <row r="9" spans="1:46" s="1" customFormat="1" ht="16.5" customHeight="1">
      <c r="B9" s="22"/>
      <c r="E9" s="400" t="s">
        <v>3498</v>
      </c>
      <c r="F9" s="374"/>
      <c r="G9" s="374"/>
      <c r="H9" s="374"/>
      <c r="L9" s="22"/>
    </row>
    <row r="10" spans="1:46" s="1" customFormat="1" ht="12" customHeight="1">
      <c r="B10" s="22"/>
      <c r="D10" s="114" t="s">
        <v>187</v>
      </c>
      <c r="L10" s="22"/>
    </row>
    <row r="11" spans="1:46" s="2" customFormat="1" ht="16.5" customHeight="1">
      <c r="A11" s="36"/>
      <c r="B11" s="41"/>
      <c r="C11" s="36"/>
      <c r="D11" s="36"/>
      <c r="E11" s="402" t="s">
        <v>6927</v>
      </c>
      <c r="F11" s="403"/>
      <c r="G11" s="403"/>
      <c r="H11" s="403"/>
      <c r="I11" s="36"/>
      <c r="J11" s="36"/>
      <c r="K11" s="36"/>
      <c r="L11" s="116"/>
      <c r="S11" s="36"/>
      <c r="T11" s="36"/>
      <c r="U11" s="36"/>
      <c r="V11" s="36"/>
      <c r="W11" s="36"/>
      <c r="X11" s="36"/>
      <c r="Y11" s="36"/>
      <c r="Z11" s="36"/>
      <c r="AA11" s="36"/>
      <c r="AB11" s="36"/>
      <c r="AC11" s="36"/>
      <c r="AD11" s="36"/>
      <c r="AE11" s="36"/>
    </row>
    <row r="12" spans="1:46" s="2" customFormat="1" ht="12" customHeight="1">
      <c r="A12" s="36"/>
      <c r="B12" s="41"/>
      <c r="C12" s="36"/>
      <c r="D12" s="114" t="s">
        <v>189</v>
      </c>
      <c r="E12" s="36"/>
      <c r="F12" s="36"/>
      <c r="G12" s="36"/>
      <c r="H12" s="36"/>
      <c r="I12" s="36"/>
      <c r="J12" s="36"/>
      <c r="K12" s="36"/>
      <c r="L12" s="116"/>
      <c r="S12" s="36"/>
      <c r="T12" s="36"/>
      <c r="U12" s="36"/>
      <c r="V12" s="36"/>
      <c r="W12" s="36"/>
      <c r="X12" s="36"/>
      <c r="Y12" s="36"/>
      <c r="Z12" s="36"/>
      <c r="AA12" s="36"/>
      <c r="AB12" s="36"/>
      <c r="AC12" s="36"/>
      <c r="AD12" s="36"/>
      <c r="AE12" s="36"/>
    </row>
    <row r="13" spans="1:46" s="2" customFormat="1" ht="16.5" customHeight="1">
      <c r="A13" s="36"/>
      <c r="B13" s="41"/>
      <c r="C13" s="36"/>
      <c r="D13" s="36"/>
      <c r="E13" s="404" t="s">
        <v>7284</v>
      </c>
      <c r="F13" s="403"/>
      <c r="G13" s="403"/>
      <c r="H13" s="403"/>
      <c r="I13" s="36"/>
      <c r="J13" s="36"/>
      <c r="K13" s="36"/>
      <c r="L13" s="116"/>
      <c r="S13" s="36"/>
      <c r="T13" s="36"/>
      <c r="U13" s="36"/>
      <c r="V13" s="36"/>
      <c r="W13" s="36"/>
      <c r="X13" s="36"/>
      <c r="Y13" s="36"/>
      <c r="Z13" s="36"/>
      <c r="AA13" s="36"/>
      <c r="AB13" s="36"/>
      <c r="AC13" s="36"/>
      <c r="AD13" s="36"/>
      <c r="AE13" s="36"/>
    </row>
    <row r="14" spans="1:46" s="2" customFormat="1" ht="10.199999999999999">
      <c r="A14" s="36"/>
      <c r="B14" s="41"/>
      <c r="C14" s="36"/>
      <c r="D14" s="36"/>
      <c r="E14" s="36"/>
      <c r="F14" s="36"/>
      <c r="G14" s="36"/>
      <c r="H14" s="36"/>
      <c r="I14" s="36"/>
      <c r="J14" s="36"/>
      <c r="K14" s="36"/>
      <c r="L14" s="116"/>
      <c r="S14" s="36"/>
      <c r="T14" s="36"/>
      <c r="U14" s="36"/>
      <c r="V14" s="36"/>
      <c r="W14" s="36"/>
      <c r="X14" s="36"/>
      <c r="Y14" s="36"/>
      <c r="Z14" s="36"/>
      <c r="AA14" s="36"/>
      <c r="AB14" s="36"/>
      <c r="AC14" s="36"/>
      <c r="AD14" s="36"/>
      <c r="AE14" s="36"/>
    </row>
    <row r="15" spans="1:46" s="2" customFormat="1" ht="12" customHeight="1">
      <c r="A15" s="36"/>
      <c r="B15" s="41"/>
      <c r="C15" s="36"/>
      <c r="D15" s="114" t="s">
        <v>18</v>
      </c>
      <c r="E15" s="36"/>
      <c r="F15" s="104" t="s">
        <v>90</v>
      </c>
      <c r="G15" s="36"/>
      <c r="H15" s="36"/>
      <c r="I15" s="114" t="s">
        <v>20</v>
      </c>
      <c r="J15" s="104" t="s">
        <v>19</v>
      </c>
      <c r="K15" s="36"/>
      <c r="L15" s="116"/>
      <c r="S15" s="36"/>
      <c r="T15" s="36"/>
      <c r="U15" s="36"/>
      <c r="V15" s="36"/>
      <c r="W15" s="36"/>
      <c r="X15" s="36"/>
      <c r="Y15" s="36"/>
      <c r="Z15" s="36"/>
      <c r="AA15" s="36"/>
      <c r="AB15" s="36"/>
      <c r="AC15" s="36"/>
      <c r="AD15" s="36"/>
      <c r="AE15" s="36"/>
    </row>
    <row r="16" spans="1:46" s="2" customFormat="1" ht="12" customHeight="1">
      <c r="A16" s="36"/>
      <c r="B16" s="41"/>
      <c r="C16" s="36"/>
      <c r="D16" s="114" t="s">
        <v>21</v>
      </c>
      <c r="E16" s="36"/>
      <c r="F16" s="104" t="s">
        <v>22</v>
      </c>
      <c r="G16" s="36"/>
      <c r="H16" s="36"/>
      <c r="I16" s="114" t="s">
        <v>23</v>
      </c>
      <c r="J16" s="117" t="str">
        <f>'Rekapitulace stavby'!AN8</f>
        <v>23. 2. 2021</v>
      </c>
      <c r="K16" s="36"/>
      <c r="L16" s="116"/>
      <c r="S16" s="36"/>
      <c r="T16" s="36"/>
      <c r="U16" s="36"/>
      <c r="V16" s="36"/>
      <c r="W16" s="36"/>
      <c r="X16" s="36"/>
      <c r="Y16" s="36"/>
      <c r="Z16" s="36"/>
      <c r="AA16" s="36"/>
      <c r="AB16" s="36"/>
      <c r="AC16" s="36"/>
      <c r="AD16" s="36"/>
      <c r="AE16" s="36"/>
    </row>
    <row r="17" spans="1:31" s="2" customFormat="1" ht="10.8" customHeight="1">
      <c r="A17" s="36"/>
      <c r="B17" s="41"/>
      <c r="C17" s="36"/>
      <c r="D17" s="36"/>
      <c r="E17" s="36"/>
      <c r="F17" s="36"/>
      <c r="G17" s="36"/>
      <c r="H17" s="36"/>
      <c r="I17" s="36"/>
      <c r="J17" s="36"/>
      <c r="K17" s="36"/>
      <c r="L17" s="116"/>
      <c r="S17" s="36"/>
      <c r="T17" s="36"/>
      <c r="U17" s="36"/>
      <c r="V17" s="36"/>
      <c r="W17" s="36"/>
      <c r="X17" s="36"/>
      <c r="Y17" s="36"/>
      <c r="Z17" s="36"/>
      <c r="AA17" s="36"/>
      <c r="AB17" s="36"/>
      <c r="AC17" s="36"/>
      <c r="AD17" s="36"/>
      <c r="AE17" s="36"/>
    </row>
    <row r="18" spans="1:31" s="2" customFormat="1" ht="12" customHeight="1">
      <c r="A18" s="36"/>
      <c r="B18" s="41"/>
      <c r="C18" s="36"/>
      <c r="D18" s="114" t="s">
        <v>25</v>
      </c>
      <c r="E18" s="36"/>
      <c r="F18" s="36"/>
      <c r="G18" s="36"/>
      <c r="H18" s="36"/>
      <c r="I18" s="114" t="s">
        <v>26</v>
      </c>
      <c r="J18" s="104" t="s">
        <v>27</v>
      </c>
      <c r="K18" s="36"/>
      <c r="L18" s="116"/>
      <c r="S18" s="36"/>
      <c r="T18" s="36"/>
      <c r="U18" s="36"/>
      <c r="V18" s="36"/>
      <c r="W18" s="36"/>
      <c r="X18" s="36"/>
      <c r="Y18" s="36"/>
      <c r="Z18" s="36"/>
      <c r="AA18" s="36"/>
      <c r="AB18" s="36"/>
      <c r="AC18" s="36"/>
      <c r="AD18" s="36"/>
      <c r="AE18" s="36"/>
    </row>
    <row r="19" spans="1:31" s="2" customFormat="1" ht="18" customHeight="1">
      <c r="A19" s="36"/>
      <c r="B19" s="41"/>
      <c r="C19" s="36"/>
      <c r="D19" s="36"/>
      <c r="E19" s="104" t="s">
        <v>28</v>
      </c>
      <c r="F19" s="36"/>
      <c r="G19" s="36"/>
      <c r="H19" s="36"/>
      <c r="I19" s="114" t="s">
        <v>29</v>
      </c>
      <c r="J19" s="104" t="s">
        <v>30</v>
      </c>
      <c r="K19" s="36"/>
      <c r="L19" s="116"/>
      <c r="S19" s="36"/>
      <c r="T19" s="36"/>
      <c r="U19" s="36"/>
      <c r="V19" s="36"/>
      <c r="W19" s="36"/>
      <c r="X19" s="36"/>
      <c r="Y19" s="36"/>
      <c r="Z19" s="36"/>
      <c r="AA19" s="36"/>
      <c r="AB19" s="36"/>
      <c r="AC19" s="36"/>
      <c r="AD19" s="36"/>
      <c r="AE19" s="36"/>
    </row>
    <row r="20" spans="1:31" s="2" customFormat="1" ht="6.9" customHeight="1">
      <c r="A20" s="36"/>
      <c r="B20" s="41"/>
      <c r="C20" s="36"/>
      <c r="D20" s="36"/>
      <c r="E20" s="36"/>
      <c r="F20" s="36"/>
      <c r="G20" s="36"/>
      <c r="H20" s="36"/>
      <c r="I20" s="36"/>
      <c r="J20" s="36"/>
      <c r="K20" s="36"/>
      <c r="L20" s="116"/>
      <c r="S20" s="36"/>
      <c r="T20" s="36"/>
      <c r="U20" s="36"/>
      <c r="V20" s="36"/>
      <c r="W20" s="36"/>
      <c r="X20" s="36"/>
      <c r="Y20" s="36"/>
      <c r="Z20" s="36"/>
      <c r="AA20" s="36"/>
      <c r="AB20" s="36"/>
      <c r="AC20" s="36"/>
      <c r="AD20" s="36"/>
      <c r="AE20" s="36"/>
    </row>
    <row r="21" spans="1:31" s="2" customFormat="1" ht="12" customHeight="1">
      <c r="A21" s="36"/>
      <c r="B21" s="41"/>
      <c r="C21" s="36"/>
      <c r="D21" s="114" t="s">
        <v>31</v>
      </c>
      <c r="E21" s="36"/>
      <c r="F21" s="36"/>
      <c r="G21" s="36"/>
      <c r="H21" s="36"/>
      <c r="I21" s="114" t="s">
        <v>26</v>
      </c>
      <c r="J21" s="32" t="str">
        <f>'Rekapitulace stavby'!AN13</f>
        <v>Vyplň údaj</v>
      </c>
      <c r="K21" s="36"/>
      <c r="L21" s="116"/>
      <c r="S21" s="36"/>
      <c r="T21" s="36"/>
      <c r="U21" s="36"/>
      <c r="V21" s="36"/>
      <c r="W21" s="36"/>
      <c r="X21" s="36"/>
      <c r="Y21" s="36"/>
      <c r="Z21" s="36"/>
      <c r="AA21" s="36"/>
      <c r="AB21" s="36"/>
      <c r="AC21" s="36"/>
      <c r="AD21" s="36"/>
      <c r="AE21" s="36"/>
    </row>
    <row r="22" spans="1:31" s="2" customFormat="1" ht="18" customHeight="1">
      <c r="A22" s="36"/>
      <c r="B22" s="41"/>
      <c r="C22" s="36"/>
      <c r="D22" s="36"/>
      <c r="E22" s="405" t="str">
        <f>'Rekapitulace stavby'!E14</f>
        <v>Vyplň údaj</v>
      </c>
      <c r="F22" s="406"/>
      <c r="G22" s="406"/>
      <c r="H22" s="406"/>
      <c r="I22" s="114" t="s">
        <v>29</v>
      </c>
      <c r="J22" s="32" t="str">
        <f>'Rekapitulace stavby'!AN14</f>
        <v>Vyplň údaj</v>
      </c>
      <c r="K22" s="36"/>
      <c r="L22" s="116"/>
      <c r="S22" s="36"/>
      <c r="T22" s="36"/>
      <c r="U22" s="36"/>
      <c r="V22" s="36"/>
      <c r="W22" s="36"/>
      <c r="X22" s="36"/>
      <c r="Y22" s="36"/>
      <c r="Z22" s="36"/>
      <c r="AA22" s="36"/>
      <c r="AB22" s="36"/>
      <c r="AC22" s="36"/>
      <c r="AD22" s="36"/>
      <c r="AE22" s="36"/>
    </row>
    <row r="23" spans="1:31" s="2" customFormat="1" ht="6.9" customHeight="1">
      <c r="A23" s="36"/>
      <c r="B23" s="41"/>
      <c r="C23" s="36"/>
      <c r="D23" s="36"/>
      <c r="E23" s="36"/>
      <c r="F23" s="36"/>
      <c r="G23" s="36"/>
      <c r="H23" s="36"/>
      <c r="I23" s="36"/>
      <c r="J23" s="36"/>
      <c r="K23" s="36"/>
      <c r="L23" s="116"/>
      <c r="S23" s="36"/>
      <c r="T23" s="36"/>
      <c r="U23" s="36"/>
      <c r="V23" s="36"/>
      <c r="W23" s="36"/>
      <c r="X23" s="36"/>
      <c r="Y23" s="36"/>
      <c r="Z23" s="36"/>
      <c r="AA23" s="36"/>
      <c r="AB23" s="36"/>
      <c r="AC23" s="36"/>
      <c r="AD23" s="36"/>
      <c r="AE23" s="36"/>
    </row>
    <row r="24" spans="1:31" s="2" customFormat="1" ht="12" customHeight="1">
      <c r="A24" s="36"/>
      <c r="B24" s="41"/>
      <c r="C24" s="36"/>
      <c r="D24" s="114" t="s">
        <v>33</v>
      </c>
      <c r="E24" s="36"/>
      <c r="F24" s="36"/>
      <c r="G24" s="36"/>
      <c r="H24" s="36"/>
      <c r="I24" s="114" t="s">
        <v>26</v>
      </c>
      <c r="J24" s="104" t="s">
        <v>34</v>
      </c>
      <c r="K24" s="36"/>
      <c r="L24" s="116"/>
      <c r="S24" s="36"/>
      <c r="T24" s="36"/>
      <c r="U24" s="36"/>
      <c r="V24" s="36"/>
      <c r="W24" s="36"/>
      <c r="X24" s="36"/>
      <c r="Y24" s="36"/>
      <c r="Z24" s="36"/>
      <c r="AA24" s="36"/>
      <c r="AB24" s="36"/>
      <c r="AC24" s="36"/>
      <c r="AD24" s="36"/>
      <c r="AE24" s="36"/>
    </row>
    <row r="25" spans="1:31" s="2" customFormat="1" ht="18" customHeight="1">
      <c r="A25" s="36"/>
      <c r="B25" s="41"/>
      <c r="C25" s="36"/>
      <c r="D25" s="36"/>
      <c r="E25" s="104" t="s">
        <v>35</v>
      </c>
      <c r="F25" s="36"/>
      <c r="G25" s="36"/>
      <c r="H25" s="36"/>
      <c r="I25" s="114" t="s">
        <v>29</v>
      </c>
      <c r="J25" s="104" t="s">
        <v>36</v>
      </c>
      <c r="K25" s="36"/>
      <c r="L25" s="116"/>
      <c r="S25" s="36"/>
      <c r="T25" s="36"/>
      <c r="U25" s="36"/>
      <c r="V25" s="36"/>
      <c r="W25" s="36"/>
      <c r="X25" s="36"/>
      <c r="Y25" s="36"/>
      <c r="Z25" s="36"/>
      <c r="AA25" s="36"/>
      <c r="AB25" s="36"/>
      <c r="AC25" s="36"/>
      <c r="AD25" s="36"/>
      <c r="AE25" s="36"/>
    </row>
    <row r="26" spans="1:31" s="2" customFormat="1" ht="6.9" customHeight="1">
      <c r="A26" s="36"/>
      <c r="B26" s="41"/>
      <c r="C26" s="36"/>
      <c r="D26" s="36"/>
      <c r="E26" s="36"/>
      <c r="F26" s="36"/>
      <c r="G26" s="36"/>
      <c r="H26" s="36"/>
      <c r="I26" s="36"/>
      <c r="J26" s="36"/>
      <c r="K26" s="36"/>
      <c r="L26" s="116"/>
      <c r="S26" s="36"/>
      <c r="T26" s="36"/>
      <c r="U26" s="36"/>
      <c r="V26" s="36"/>
      <c r="W26" s="36"/>
      <c r="X26" s="36"/>
      <c r="Y26" s="36"/>
      <c r="Z26" s="36"/>
      <c r="AA26" s="36"/>
      <c r="AB26" s="36"/>
      <c r="AC26" s="36"/>
      <c r="AD26" s="36"/>
      <c r="AE26" s="36"/>
    </row>
    <row r="27" spans="1:31" s="2" customFormat="1" ht="12" customHeight="1">
      <c r="A27" s="36"/>
      <c r="B27" s="41"/>
      <c r="C27" s="36"/>
      <c r="D27" s="114" t="s">
        <v>38</v>
      </c>
      <c r="E27" s="36"/>
      <c r="F27" s="36"/>
      <c r="G27" s="36"/>
      <c r="H27" s="36"/>
      <c r="I27" s="114" t="s">
        <v>26</v>
      </c>
      <c r="J27" s="104" t="str">
        <f>IF('Rekapitulace stavby'!AN19="","",'Rekapitulace stavby'!AN19)</f>
        <v/>
      </c>
      <c r="K27" s="36"/>
      <c r="L27" s="116"/>
      <c r="S27" s="36"/>
      <c r="T27" s="36"/>
      <c r="U27" s="36"/>
      <c r="V27" s="36"/>
      <c r="W27" s="36"/>
      <c r="X27" s="36"/>
      <c r="Y27" s="36"/>
      <c r="Z27" s="36"/>
      <c r="AA27" s="36"/>
      <c r="AB27" s="36"/>
      <c r="AC27" s="36"/>
      <c r="AD27" s="36"/>
      <c r="AE27" s="36"/>
    </row>
    <row r="28" spans="1:31" s="2" customFormat="1" ht="18" customHeight="1">
      <c r="A28" s="36"/>
      <c r="B28" s="41"/>
      <c r="C28" s="36"/>
      <c r="D28" s="36"/>
      <c r="E28" s="104" t="str">
        <f>IF('Rekapitulace stavby'!E20="","",'Rekapitulace stavby'!E20)</f>
        <v xml:space="preserve"> </v>
      </c>
      <c r="F28" s="36"/>
      <c r="G28" s="36"/>
      <c r="H28" s="36"/>
      <c r="I28" s="114" t="s">
        <v>29</v>
      </c>
      <c r="J28" s="104" t="str">
        <f>IF('Rekapitulace stavby'!AN20="","",'Rekapitulace stavby'!AN20)</f>
        <v/>
      </c>
      <c r="K28" s="36"/>
      <c r="L28" s="116"/>
      <c r="S28" s="36"/>
      <c r="T28" s="36"/>
      <c r="U28" s="36"/>
      <c r="V28" s="36"/>
      <c r="W28" s="36"/>
      <c r="X28" s="36"/>
      <c r="Y28" s="36"/>
      <c r="Z28" s="36"/>
      <c r="AA28" s="36"/>
      <c r="AB28" s="36"/>
      <c r="AC28" s="36"/>
      <c r="AD28" s="36"/>
      <c r="AE28" s="36"/>
    </row>
    <row r="29" spans="1:31" s="2" customFormat="1" ht="6.9" customHeight="1">
      <c r="A29" s="36"/>
      <c r="B29" s="41"/>
      <c r="C29" s="36"/>
      <c r="D29" s="36"/>
      <c r="E29" s="36"/>
      <c r="F29" s="36"/>
      <c r="G29" s="36"/>
      <c r="H29" s="36"/>
      <c r="I29" s="36"/>
      <c r="J29" s="36"/>
      <c r="K29" s="36"/>
      <c r="L29" s="116"/>
      <c r="S29" s="36"/>
      <c r="T29" s="36"/>
      <c r="U29" s="36"/>
      <c r="V29" s="36"/>
      <c r="W29" s="36"/>
      <c r="X29" s="36"/>
      <c r="Y29" s="36"/>
      <c r="Z29" s="36"/>
      <c r="AA29" s="36"/>
      <c r="AB29" s="36"/>
      <c r="AC29" s="36"/>
      <c r="AD29" s="36"/>
      <c r="AE29" s="36"/>
    </row>
    <row r="30" spans="1:31" s="2" customFormat="1" ht="12" customHeight="1">
      <c r="A30" s="36"/>
      <c r="B30" s="41"/>
      <c r="C30" s="36"/>
      <c r="D30" s="114" t="s">
        <v>40</v>
      </c>
      <c r="E30" s="36"/>
      <c r="F30" s="36"/>
      <c r="G30" s="36"/>
      <c r="H30" s="36"/>
      <c r="I30" s="36"/>
      <c r="J30" s="36"/>
      <c r="K30" s="36"/>
      <c r="L30" s="116"/>
      <c r="S30" s="36"/>
      <c r="T30" s="36"/>
      <c r="U30" s="36"/>
      <c r="V30" s="36"/>
      <c r="W30" s="36"/>
      <c r="X30" s="36"/>
      <c r="Y30" s="36"/>
      <c r="Z30" s="36"/>
      <c r="AA30" s="36"/>
      <c r="AB30" s="36"/>
      <c r="AC30" s="36"/>
      <c r="AD30" s="36"/>
      <c r="AE30" s="36"/>
    </row>
    <row r="31" spans="1:31" s="8" customFormat="1" ht="16.5" customHeight="1">
      <c r="A31" s="118"/>
      <c r="B31" s="119"/>
      <c r="C31" s="118"/>
      <c r="D31" s="118"/>
      <c r="E31" s="407" t="s">
        <v>19</v>
      </c>
      <c r="F31" s="407"/>
      <c r="G31" s="407"/>
      <c r="H31" s="407"/>
      <c r="I31" s="118"/>
      <c r="J31" s="118"/>
      <c r="K31" s="118"/>
      <c r="L31" s="120"/>
      <c r="S31" s="118"/>
      <c r="T31" s="118"/>
      <c r="U31" s="118"/>
      <c r="V31" s="118"/>
      <c r="W31" s="118"/>
      <c r="X31" s="118"/>
      <c r="Y31" s="118"/>
      <c r="Z31" s="118"/>
      <c r="AA31" s="118"/>
      <c r="AB31" s="118"/>
      <c r="AC31" s="118"/>
      <c r="AD31" s="118"/>
      <c r="AE31" s="118"/>
    </row>
    <row r="32" spans="1:31" s="2" customFormat="1" ht="6.9" customHeight="1">
      <c r="A32" s="36"/>
      <c r="B32" s="41"/>
      <c r="C32" s="36"/>
      <c r="D32" s="36"/>
      <c r="E32" s="36"/>
      <c r="F32" s="36"/>
      <c r="G32" s="36"/>
      <c r="H32" s="36"/>
      <c r="I32" s="36"/>
      <c r="J32" s="36"/>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25.35" customHeight="1">
      <c r="A34" s="36"/>
      <c r="B34" s="41"/>
      <c r="C34" s="36"/>
      <c r="D34" s="122" t="s">
        <v>42</v>
      </c>
      <c r="E34" s="36"/>
      <c r="F34" s="36"/>
      <c r="G34" s="36"/>
      <c r="H34" s="36"/>
      <c r="I34" s="36"/>
      <c r="J34" s="123">
        <f>ROUND(J93, 2)</f>
        <v>0</v>
      </c>
      <c r="K34" s="36"/>
      <c r="L34" s="116"/>
      <c r="S34" s="36"/>
      <c r="T34" s="36"/>
      <c r="U34" s="36"/>
      <c r="V34" s="36"/>
      <c r="W34" s="36"/>
      <c r="X34" s="36"/>
      <c r="Y34" s="36"/>
      <c r="Z34" s="36"/>
      <c r="AA34" s="36"/>
      <c r="AB34" s="36"/>
      <c r="AC34" s="36"/>
      <c r="AD34" s="36"/>
      <c r="AE34" s="36"/>
    </row>
    <row r="35" spans="1:31" s="2" customFormat="1" ht="6.9" customHeight="1">
      <c r="A35" s="36"/>
      <c r="B35" s="41"/>
      <c r="C35" s="36"/>
      <c r="D35" s="121"/>
      <c r="E35" s="121"/>
      <c r="F35" s="121"/>
      <c r="G35" s="121"/>
      <c r="H35" s="121"/>
      <c r="I35" s="121"/>
      <c r="J35" s="121"/>
      <c r="K35" s="121"/>
      <c r="L35" s="116"/>
      <c r="S35" s="36"/>
      <c r="T35" s="36"/>
      <c r="U35" s="36"/>
      <c r="V35" s="36"/>
      <c r="W35" s="36"/>
      <c r="X35" s="36"/>
      <c r="Y35" s="36"/>
      <c r="Z35" s="36"/>
      <c r="AA35" s="36"/>
      <c r="AB35" s="36"/>
      <c r="AC35" s="36"/>
      <c r="AD35" s="36"/>
      <c r="AE35" s="36"/>
    </row>
    <row r="36" spans="1:31" s="2" customFormat="1" ht="14.4" customHeight="1">
      <c r="A36" s="36"/>
      <c r="B36" s="41"/>
      <c r="C36" s="36"/>
      <c r="D36" s="36"/>
      <c r="E36" s="36"/>
      <c r="F36" s="124" t="s">
        <v>44</v>
      </c>
      <c r="G36" s="36"/>
      <c r="H36" s="36"/>
      <c r="I36" s="124" t="s">
        <v>43</v>
      </c>
      <c r="J36" s="124" t="s">
        <v>45</v>
      </c>
      <c r="K36" s="36"/>
      <c r="L36" s="116"/>
      <c r="S36" s="36"/>
      <c r="T36" s="36"/>
      <c r="U36" s="36"/>
      <c r="V36" s="36"/>
      <c r="W36" s="36"/>
      <c r="X36" s="36"/>
      <c r="Y36" s="36"/>
      <c r="Z36" s="36"/>
      <c r="AA36" s="36"/>
      <c r="AB36" s="36"/>
      <c r="AC36" s="36"/>
      <c r="AD36" s="36"/>
      <c r="AE36" s="36"/>
    </row>
    <row r="37" spans="1:31" s="2" customFormat="1" ht="14.4" customHeight="1">
      <c r="A37" s="36"/>
      <c r="B37" s="41"/>
      <c r="C37" s="36"/>
      <c r="D37" s="115" t="s">
        <v>46</v>
      </c>
      <c r="E37" s="114" t="s">
        <v>47</v>
      </c>
      <c r="F37" s="125">
        <f>ROUND((SUM(BE93:BE97)),  2)</f>
        <v>0</v>
      </c>
      <c r="G37" s="36"/>
      <c r="H37" s="36"/>
      <c r="I37" s="126">
        <v>0.21</v>
      </c>
      <c r="J37" s="125">
        <f>ROUND(((SUM(BE93:BE97))*I37),  2)</f>
        <v>0</v>
      </c>
      <c r="K37" s="36"/>
      <c r="L37" s="116"/>
      <c r="S37" s="36"/>
      <c r="T37" s="36"/>
      <c r="U37" s="36"/>
      <c r="V37" s="36"/>
      <c r="W37" s="36"/>
      <c r="X37" s="36"/>
      <c r="Y37" s="36"/>
      <c r="Z37" s="36"/>
      <c r="AA37" s="36"/>
      <c r="AB37" s="36"/>
      <c r="AC37" s="36"/>
      <c r="AD37" s="36"/>
      <c r="AE37" s="36"/>
    </row>
    <row r="38" spans="1:31" s="2" customFormat="1" ht="14.4" customHeight="1">
      <c r="A38" s="36"/>
      <c r="B38" s="41"/>
      <c r="C38" s="36"/>
      <c r="D38" s="36"/>
      <c r="E38" s="114" t="s">
        <v>48</v>
      </c>
      <c r="F38" s="125">
        <f>ROUND((SUM(BF93:BF97)),  2)</f>
        <v>0</v>
      </c>
      <c r="G38" s="36"/>
      <c r="H38" s="36"/>
      <c r="I38" s="126">
        <v>0.15</v>
      </c>
      <c r="J38" s="125">
        <f>ROUND(((SUM(BF93:BF97))*I38),  2)</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49</v>
      </c>
      <c r="F39" s="125">
        <f>ROUND((SUM(BG93:BG97)),  2)</f>
        <v>0</v>
      </c>
      <c r="G39" s="36"/>
      <c r="H39" s="36"/>
      <c r="I39" s="126">
        <v>0.21</v>
      </c>
      <c r="J39" s="125">
        <f>0</f>
        <v>0</v>
      </c>
      <c r="K39" s="36"/>
      <c r="L39" s="116"/>
      <c r="S39" s="36"/>
      <c r="T39" s="36"/>
      <c r="U39" s="36"/>
      <c r="V39" s="36"/>
      <c r="W39" s="36"/>
      <c r="X39" s="36"/>
      <c r="Y39" s="36"/>
      <c r="Z39" s="36"/>
      <c r="AA39" s="36"/>
      <c r="AB39" s="36"/>
      <c r="AC39" s="36"/>
      <c r="AD39" s="36"/>
      <c r="AE39" s="36"/>
    </row>
    <row r="40" spans="1:31" s="2" customFormat="1" ht="14.4" hidden="1" customHeight="1">
      <c r="A40" s="36"/>
      <c r="B40" s="41"/>
      <c r="C40" s="36"/>
      <c r="D40" s="36"/>
      <c r="E40" s="114" t="s">
        <v>50</v>
      </c>
      <c r="F40" s="125">
        <f>ROUND((SUM(BH93:BH97)),  2)</f>
        <v>0</v>
      </c>
      <c r="G40" s="36"/>
      <c r="H40" s="36"/>
      <c r="I40" s="126">
        <v>0.15</v>
      </c>
      <c r="J40" s="125">
        <f>0</f>
        <v>0</v>
      </c>
      <c r="K40" s="36"/>
      <c r="L40" s="116"/>
      <c r="S40" s="36"/>
      <c r="T40" s="36"/>
      <c r="U40" s="36"/>
      <c r="V40" s="36"/>
      <c r="W40" s="36"/>
      <c r="X40" s="36"/>
      <c r="Y40" s="36"/>
      <c r="Z40" s="36"/>
      <c r="AA40" s="36"/>
      <c r="AB40" s="36"/>
      <c r="AC40" s="36"/>
      <c r="AD40" s="36"/>
      <c r="AE40" s="36"/>
    </row>
    <row r="41" spans="1:31" s="2" customFormat="1" ht="14.4" hidden="1" customHeight="1">
      <c r="A41" s="36"/>
      <c r="B41" s="41"/>
      <c r="C41" s="36"/>
      <c r="D41" s="36"/>
      <c r="E41" s="114" t="s">
        <v>51</v>
      </c>
      <c r="F41" s="125">
        <f>ROUND((SUM(BI93:BI97)),  2)</f>
        <v>0</v>
      </c>
      <c r="G41" s="36"/>
      <c r="H41" s="36"/>
      <c r="I41" s="126">
        <v>0</v>
      </c>
      <c r="J41" s="125">
        <f>0</f>
        <v>0</v>
      </c>
      <c r="K41" s="36"/>
      <c r="L41" s="116"/>
      <c r="S41" s="36"/>
      <c r="T41" s="36"/>
      <c r="U41" s="36"/>
      <c r="V41" s="36"/>
      <c r="W41" s="36"/>
      <c r="X41" s="36"/>
      <c r="Y41" s="36"/>
      <c r="Z41" s="36"/>
      <c r="AA41" s="36"/>
      <c r="AB41" s="36"/>
      <c r="AC41" s="36"/>
      <c r="AD41" s="36"/>
      <c r="AE41" s="36"/>
    </row>
    <row r="42" spans="1:31" s="2" customFormat="1" ht="6.9" customHeight="1">
      <c r="A42" s="36"/>
      <c r="B42" s="41"/>
      <c r="C42" s="36"/>
      <c r="D42" s="36"/>
      <c r="E42" s="36"/>
      <c r="F42" s="36"/>
      <c r="G42" s="36"/>
      <c r="H42" s="36"/>
      <c r="I42" s="36"/>
      <c r="J42" s="36"/>
      <c r="K42" s="36"/>
      <c r="L42" s="116"/>
      <c r="S42" s="36"/>
      <c r="T42" s="36"/>
      <c r="U42" s="36"/>
      <c r="V42" s="36"/>
      <c r="W42" s="36"/>
      <c r="X42" s="36"/>
      <c r="Y42" s="36"/>
      <c r="Z42" s="36"/>
      <c r="AA42" s="36"/>
      <c r="AB42" s="36"/>
      <c r="AC42" s="36"/>
      <c r="AD42" s="36"/>
      <c r="AE42" s="36"/>
    </row>
    <row r="43" spans="1:31" s="2" customFormat="1" ht="25.35" customHeight="1">
      <c r="A43" s="36"/>
      <c r="B43" s="41"/>
      <c r="C43" s="127"/>
      <c r="D43" s="128" t="s">
        <v>52</v>
      </c>
      <c r="E43" s="129"/>
      <c r="F43" s="129"/>
      <c r="G43" s="130" t="s">
        <v>53</v>
      </c>
      <c r="H43" s="131" t="s">
        <v>54</v>
      </c>
      <c r="I43" s="129"/>
      <c r="J43" s="132">
        <f>SUM(J34:J41)</f>
        <v>0</v>
      </c>
      <c r="K43" s="133"/>
      <c r="L43" s="116"/>
      <c r="S43" s="36"/>
      <c r="T43" s="36"/>
      <c r="U43" s="36"/>
      <c r="V43" s="36"/>
      <c r="W43" s="36"/>
      <c r="X43" s="36"/>
      <c r="Y43" s="36"/>
      <c r="Z43" s="36"/>
      <c r="AA43" s="36"/>
      <c r="AB43" s="36"/>
      <c r="AC43" s="36"/>
      <c r="AD43" s="36"/>
      <c r="AE43" s="36"/>
    </row>
    <row r="44" spans="1:31" s="2" customFormat="1" ht="14.4" customHeight="1">
      <c r="A44" s="36"/>
      <c r="B44" s="134"/>
      <c r="C44" s="135"/>
      <c r="D44" s="135"/>
      <c r="E44" s="135"/>
      <c r="F44" s="135"/>
      <c r="G44" s="135"/>
      <c r="H44" s="135"/>
      <c r="I44" s="135"/>
      <c r="J44" s="135"/>
      <c r="K44" s="135"/>
      <c r="L44" s="116"/>
      <c r="S44" s="36"/>
      <c r="T44" s="36"/>
      <c r="U44" s="36"/>
      <c r="V44" s="36"/>
      <c r="W44" s="36"/>
      <c r="X44" s="36"/>
      <c r="Y44" s="36"/>
      <c r="Z44" s="36"/>
      <c r="AA44" s="36"/>
      <c r="AB44" s="36"/>
      <c r="AC44" s="36"/>
      <c r="AD44" s="36"/>
      <c r="AE44" s="36"/>
    </row>
    <row r="48" spans="1:31" s="2" customFormat="1" ht="6.9" customHeight="1">
      <c r="A48" s="36"/>
      <c r="B48" s="136"/>
      <c r="C48" s="137"/>
      <c r="D48" s="137"/>
      <c r="E48" s="137"/>
      <c r="F48" s="137"/>
      <c r="G48" s="137"/>
      <c r="H48" s="137"/>
      <c r="I48" s="137"/>
      <c r="J48" s="137"/>
      <c r="K48" s="137"/>
      <c r="L48" s="116"/>
      <c r="S48" s="36"/>
      <c r="T48" s="36"/>
      <c r="U48" s="36"/>
      <c r="V48" s="36"/>
      <c r="W48" s="36"/>
      <c r="X48" s="36"/>
      <c r="Y48" s="36"/>
      <c r="Z48" s="36"/>
      <c r="AA48" s="36"/>
      <c r="AB48" s="36"/>
      <c r="AC48" s="36"/>
      <c r="AD48" s="36"/>
      <c r="AE48" s="36"/>
    </row>
    <row r="49" spans="1:31" s="2" customFormat="1" ht="24.9" customHeight="1">
      <c r="A49" s="36"/>
      <c r="B49" s="37"/>
      <c r="C49" s="25" t="s">
        <v>191</v>
      </c>
      <c r="D49" s="38"/>
      <c r="E49" s="38"/>
      <c r="F49" s="38"/>
      <c r="G49" s="38"/>
      <c r="H49" s="38"/>
      <c r="I49" s="38"/>
      <c r="J49" s="38"/>
      <c r="K49" s="38"/>
      <c r="L49" s="116"/>
      <c r="S49" s="36"/>
      <c r="T49" s="36"/>
      <c r="U49" s="36"/>
      <c r="V49" s="36"/>
      <c r="W49" s="36"/>
      <c r="X49" s="36"/>
      <c r="Y49" s="36"/>
      <c r="Z49" s="36"/>
      <c r="AA49" s="36"/>
      <c r="AB49" s="36"/>
      <c r="AC49" s="36"/>
      <c r="AD49" s="36"/>
      <c r="AE49" s="36"/>
    </row>
    <row r="50" spans="1:31" s="2" customFormat="1" ht="6.9" customHeight="1">
      <c r="A50" s="36"/>
      <c r="B50" s="37"/>
      <c r="C50" s="38"/>
      <c r="D50" s="38"/>
      <c r="E50" s="38"/>
      <c r="F50" s="38"/>
      <c r="G50" s="38"/>
      <c r="H50" s="38"/>
      <c r="I50" s="38"/>
      <c r="J50" s="38"/>
      <c r="K50" s="38"/>
      <c r="L50" s="116"/>
      <c r="S50" s="36"/>
      <c r="T50" s="36"/>
      <c r="U50" s="36"/>
      <c r="V50" s="36"/>
      <c r="W50" s="36"/>
      <c r="X50" s="36"/>
      <c r="Y50" s="36"/>
      <c r="Z50" s="36"/>
      <c r="AA50" s="36"/>
      <c r="AB50" s="36"/>
      <c r="AC50" s="36"/>
      <c r="AD50" s="36"/>
      <c r="AE50" s="36"/>
    </row>
    <row r="51" spans="1:31" s="2" customFormat="1" ht="12" customHeight="1">
      <c r="A51" s="36"/>
      <c r="B51" s="37"/>
      <c r="C51" s="31" t="s">
        <v>16</v>
      </c>
      <c r="D51" s="38"/>
      <c r="E51" s="38"/>
      <c r="F51" s="38"/>
      <c r="G51" s="38"/>
      <c r="H51" s="38"/>
      <c r="I51" s="38"/>
      <c r="J51" s="38"/>
      <c r="K51" s="38"/>
      <c r="L51" s="116"/>
      <c r="S51" s="36"/>
      <c r="T51" s="36"/>
      <c r="U51" s="36"/>
      <c r="V51" s="36"/>
      <c r="W51" s="36"/>
      <c r="X51" s="36"/>
      <c r="Y51" s="36"/>
      <c r="Z51" s="36"/>
      <c r="AA51" s="36"/>
      <c r="AB51" s="36"/>
      <c r="AC51" s="36"/>
      <c r="AD51" s="36"/>
      <c r="AE51" s="36"/>
    </row>
    <row r="52" spans="1:31" s="2" customFormat="1" ht="16.5" customHeight="1">
      <c r="A52" s="36"/>
      <c r="B52" s="37"/>
      <c r="C52" s="38"/>
      <c r="D52" s="38"/>
      <c r="E52" s="408" t="str">
        <f>E7</f>
        <v>Stavební úpravy domu č.p. 219 a domu č.p. 1405 v Dělnické ulici v Ústí nad Orlicí</v>
      </c>
      <c r="F52" s="409"/>
      <c r="G52" s="409"/>
      <c r="H52" s="409"/>
      <c r="I52" s="38"/>
      <c r="J52" s="38"/>
      <c r="K52" s="38"/>
      <c r="L52" s="116"/>
      <c r="S52" s="36"/>
      <c r="T52" s="36"/>
      <c r="U52" s="36"/>
      <c r="V52" s="36"/>
      <c r="W52" s="36"/>
      <c r="X52" s="36"/>
      <c r="Y52" s="36"/>
      <c r="Z52" s="36"/>
      <c r="AA52" s="36"/>
      <c r="AB52" s="36"/>
      <c r="AC52" s="36"/>
      <c r="AD52" s="36"/>
      <c r="AE52" s="36"/>
    </row>
    <row r="53" spans="1:31" s="1" customFormat="1" ht="12" customHeight="1">
      <c r="B53" s="23"/>
      <c r="C53" s="31" t="s">
        <v>185</v>
      </c>
      <c r="D53" s="24"/>
      <c r="E53" s="24"/>
      <c r="F53" s="24"/>
      <c r="G53" s="24"/>
      <c r="H53" s="24"/>
      <c r="I53" s="24"/>
      <c r="J53" s="24"/>
      <c r="K53" s="24"/>
      <c r="L53" s="22"/>
    </row>
    <row r="54" spans="1:31" s="1" customFormat="1" ht="16.5" customHeight="1">
      <c r="B54" s="23"/>
      <c r="C54" s="24"/>
      <c r="D54" s="24"/>
      <c r="E54" s="408" t="s">
        <v>3498</v>
      </c>
      <c r="F54" s="359"/>
      <c r="G54" s="359"/>
      <c r="H54" s="359"/>
      <c r="I54" s="24"/>
      <c r="J54" s="24"/>
      <c r="K54" s="24"/>
      <c r="L54" s="22"/>
    </row>
    <row r="55" spans="1:31" s="1" customFormat="1" ht="12" customHeight="1">
      <c r="B55" s="23"/>
      <c r="C55" s="31" t="s">
        <v>187</v>
      </c>
      <c r="D55" s="24"/>
      <c r="E55" s="24"/>
      <c r="F55" s="24"/>
      <c r="G55" s="24"/>
      <c r="H55" s="24"/>
      <c r="I55" s="24"/>
      <c r="J55" s="24"/>
      <c r="K55" s="24"/>
      <c r="L55" s="22"/>
    </row>
    <row r="56" spans="1:31" s="2" customFormat="1" ht="16.5" customHeight="1">
      <c r="A56" s="36"/>
      <c r="B56" s="37"/>
      <c r="C56" s="38"/>
      <c r="D56" s="38"/>
      <c r="E56" s="410" t="s">
        <v>6927</v>
      </c>
      <c r="F56" s="411"/>
      <c r="G56" s="411"/>
      <c r="H56" s="411"/>
      <c r="I56" s="38"/>
      <c r="J56" s="38"/>
      <c r="K56" s="38"/>
      <c r="L56" s="116"/>
      <c r="S56" s="36"/>
      <c r="T56" s="36"/>
      <c r="U56" s="36"/>
      <c r="V56" s="36"/>
      <c r="W56" s="36"/>
      <c r="X56" s="36"/>
      <c r="Y56" s="36"/>
      <c r="Z56" s="36"/>
      <c r="AA56" s="36"/>
      <c r="AB56" s="36"/>
      <c r="AC56" s="36"/>
      <c r="AD56" s="36"/>
      <c r="AE56" s="36"/>
    </row>
    <row r="57" spans="1:31" s="2" customFormat="1" ht="12" customHeight="1">
      <c r="A57" s="36"/>
      <c r="B57" s="37"/>
      <c r="C57" s="31" t="s">
        <v>189</v>
      </c>
      <c r="D57" s="38"/>
      <c r="E57" s="38"/>
      <c r="F57" s="38"/>
      <c r="G57" s="38"/>
      <c r="H57" s="38"/>
      <c r="I57" s="38"/>
      <c r="J57" s="38"/>
      <c r="K57" s="38"/>
      <c r="L57" s="116"/>
      <c r="S57" s="36"/>
      <c r="T57" s="36"/>
      <c r="U57" s="36"/>
      <c r="V57" s="36"/>
      <c r="W57" s="36"/>
      <c r="X57" s="36"/>
      <c r="Y57" s="36"/>
      <c r="Z57" s="36"/>
      <c r="AA57" s="36"/>
      <c r="AB57" s="36"/>
      <c r="AC57" s="36"/>
      <c r="AD57" s="36"/>
      <c r="AE57" s="36"/>
    </row>
    <row r="58" spans="1:31" s="2" customFormat="1" ht="16.5" customHeight="1">
      <c r="A58" s="36"/>
      <c r="B58" s="37"/>
      <c r="C58" s="38"/>
      <c r="D58" s="38"/>
      <c r="E58" s="381" t="str">
        <f>E13</f>
        <v>SO 02 D.1.8NED - Silnoproudá elektrotechnika</v>
      </c>
      <c r="F58" s="411"/>
      <c r="G58" s="411"/>
      <c r="H58" s="411"/>
      <c r="I58" s="38"/>
      <c r="J58" s="38"/>
      <c r="K58" s="38"/>
      <c r="L58" s="116"/>
      <c r="S58" s="36"/>
      <c r="T58" s="36"/>
      <c r="U58" s="36"/>
      <c r="V58" s="36"/>
      <c r="W58" s="36"/>
      <c r="X58" s="36"/>
      <c r="Y58" s="36"/>
      <c r="Z58" s="36"/>
      <c r="AA58" s="36"/>
      <c r="AB58" s="36"/>
      <c r="AC58" s="36"/>
      <c r="AD58" s="36"/>
      <c r="AE58" s="36"/>
    </row>
    <row r="59" spans="1:31" s="2" customFormat="1" ht="6.9" customHeight="1">
      <c r="A59" s="36"/>
      <c r="B59" s="37"/>
      <c r="C59" s="38"/>
      <c r="D59" s="38"/>
      <c r="E59" s="38"/>
      <c r="F59" s="38"/>
      <c r="G59" s="38"/>
      <c r="H59" s="38"/>
      <c r="I59" s="38"/>
      <c r="J59" s="38"/>
      <c r="K59" s="38"/>
      <c r="L59" s="116"/>
      <c r="S59" s="36"/>
      <c r="T59" s="36"/>
      <c r="U59" s="36"/>
      <c r="V59" s="36"/>
      <c r="W59" s="36"/>
      <c r="X59" s="36"/>
      <c r="Y59" s="36"/>
      <c r="Z59" s="36"/>
      <c r="AA59" s="36"/>
      <c r="AB59" s="36"/>
      <c r="AC59" s="36"/>
      <c r="AD59" s="36"/>
      <c r="AE59" s="36"/>
    </row>
    <row r="60" spans="1:31" s="2" customFormat="1" ht="12" customHeight="1">
      <c r="A60" s="36"/>
      <c r="B60" s="37"/>
      <c r="C60" s="31" t="s">
        <v>21</v>
      </c>
      <c r="D60" s="38"/>
      <c r="E60" s="38"/>
      <c r="F60" s="29" t="str">
        <f>F16</f>
        <v>K.ú. Ústí nad Orlicí p.č.st.1642 st. 3159</v>
      </c>
      <c r="G60" s="38"/>
      <c r="H60" s="38"/>
      <c r="I60" s="31" t="s">
        <v>23</v>
      </c>
      <c r="J60" s="61" t="str">
        <f>IF(J16="","",J16)</f>
        <v>23. 2. 2021</v>
      </c>
      <c r="K60" s="38"/>
      <c r="L60" s="116"/>
      <c r="S60" s="36"/>
      <c r="T60" s="36"/>
      <c r="U60" s="36"/>
      <c r="V60" s="36"/>
      <c r="W60" s="36"/>
      <c r="X60" s="36"/>
      <c r="Y60" s="36"/>
      <c r="Z60" s="36"/>
      <c r="AA60" s="36"/>
      <c r="AB60" s="36"/>
      <c r="AC60" s="36"/>
      <c r="AD60" s="36"/>
      <c r="AE60" s="36"/>
    </row>
    <row r="61" spans="1:31" s="2" customFormat="1" ht="6.9" customHeight="1">
      <c r="A61" s="36"/>
      <c r="B61" s="37"/>
      <c r="C61" s="38"/>
      <c r="D61" s="38"/>
      <c r="E61" s="38"/>
      <c r="F61" s="38"/>
      <c r="G61" s="38"/>
      <c r="H61" s="38"/>
      <c r="I61" s="38"/>
      <c r="J61" s="38"/>
      <c r="K61" s="38"/>
      <c r="L61" s="116"/>
      <c r="S61" s="36"/>
      <c r="T61" s="36"/>
      <c r="U61" s="36"/>
      <c r="V61" s="36"/>
      <c r="W61" s="36"/>
      <c r="X61" s="36"/>
      <c r="Y61" s="36"/>
      <c r="Z61" s="36"/>
      <c r="AA61" s="36"/>
      <c r="AB61" s="36"/>
      <c r="AC61" s="36"/>
      <c r="AD61" s="36"/>
      <c r="AE61" s="36"/>
    </row>
    <row r="62" spans="1:31" s="2" customFormat="1" ht="54.45" customHeight="1">
      <c r="A62" s="36"/>
      <c r="B62" s="37"/>
      <c r="C62" s="31" t="s">
        <v>25</v>
      </c>
      <c r="D62" s="38"/>
      <c r="E62" s="38"/>
      <c r="F62" s="29" t="str">
        <f>E19</f>
        <v>Město Ústí nad Orlicí, Sychrova 16, 56224 Ústí nO</v>
      </c>
      <c r="G62" s="38"/>
      <c r="H62" s="38"/>
      <c r="I62" s="31" t="s">
        <v>33</v>
      </c>
      <c r="J62" s="34" t="str">
        <f>E25</f>
        <v>BKN,spol.s r.o.Vladislavova 29/I,566 01Vysoké Mýto</v>
      </c>
      <c r="K62" s="38"/>
      <c r="L62" s="116"/>
      <c r="S62" s="36"/>
      <c r="T62" s="36"/>
      <c r="U62" s="36"/>
      <c r="V62" s="36"/>
      <c r="W62" s="36"/>
      <c r="X62" s="36"/>
      <c r="Y62" s="36"/>
      <c r="Z62" s="36"/>
      <c r="AA62" s="36"/>
      <c r="AB62" s="36"/>
      <c r="AC62" s="36"/>
      <c r="AD62" s="36"/>
      <c r="AE62" s="36"/>
    </row>
    <row r="63" spans="1:31" s="2" customFormat="1" ht="15.15" customHeight="1">
      <c r="A63" s="36"/>
      <c r="B63" s="37"/>
      <c r="C63" s="31" t="s">
        <v>31</v>
      </c>
      <c r="D63" s="38"/>
      <c r="E63" s="38"/>
      <c r="F63" s="29" t="str">
        <f>IF(E22="","",E22)</f>
        <v>Vyplň údaj</v>
      </c>
      <c r="G63" s="38"/>
      <c r="H63" s="38"/>
      <c r="I63" s="31" t="s">
        <v>38</v>
      </c>
      <c r="J63" s="34" t="str">
        <f>E28</f>
        <v xml:space="preserve"> </v>
      </c>
      <c r="K63" s="38"/>
      <c r="L63" s="116"/>
      <c r="S63" s="36"/>
      <c r="T63" s="36"/>
      <c r="U63" s="36"/>
      <c r="V63" s="36"/>
      <c r="W63" s="36"/>
      <c r="X63" s="36"/>
      <c r="Y63" s="36"/>
      <c r="Z63" s="36"/>
      <c r="AA63" s="36"/>
      <c r="AB63" s="36"/>
      <c r="AC63" s="36"/>
      <c r="AD63" s="36"/>
      <c r="AE63" s="36"/>
    </row>
    <row r="64" spans="1:31" s="2" customFormat="1" ht="10.35" customHeight="1">
      <c r="A64" s="36"/>
      <c r="B64" s="37"/>
      <c r="C64" s="38"/>
      <c r="D64" s="38"/>
      <c r="E64" s="38"/>
      <c r="F64" s="38"/>
      <c r="G64" s="38"/>
      <c r="H64" s="38"/>
      <c r="I64" s="38"/>
      <c r="J64" s="38"/>
      <c r="K64" s="38"/>
      <c r="L64" s="116"/>
      <c r="S64" s="36"/>
      <c r="T64" s="36"/>
      <c r="U64" s="36"/>
      <c r="V64" s="36"/>
      <c r="W64" s="36"/>
      <c r="X64" s="36"/>
      <c r="Y64" s="36"/>
      <c r="Z64" s="36"/>
      <c r="AA64" s="36"/>
      <c r="AB64" s="36"/>
      <c r="AC64" s="36"/>
      <c r="AD64" s="36"/>
      <c r="AE64" s="36"/>
    </row>
    <row r="65" spans="1:47" s="2" customFormat="1" ht="29.25" customHeight="1">
      <c r="A65" s="36"/>
      <c r="B65" s="37"/>
      <c r="C65" s="138" t="s">
        <v>192</v>
      </c>
      <c r="D65" s="139"/>
      <c r="E65" s="139"/>
      <c r="F65" s="139"/>
      <c r="G65" s="139"/>
      <c r="H65" s="139"/>
      <c r="I65" s="139"/>
      <c r="J65" s="140" t="s">
        <v>193</v>
      </c>
      <c r="K65" s="139"/>
      <c r="L65" s="116"/>
      <c r="S65" s="36"/>
      <c r="T65" s="36"/>
      <c r="U65" s="36"/>
      <c r="V65" s="36"/>
      <c r="W65" s="36"/>
      <c r="X65" s="36"/>
      <c r="Y65" s="36"/>
      <c r="Z65" s="36"/>
      <c r="AA65" s="36"/>
      <c r="AB65" s="36"/>
      <c r="AC65" s="36"/>
      <c r="AD65" s="36"/>
      <c r="AE65" s="36"/>
    </row>
    <row r="66" spans="1:47" s="2" customFormat="1" ht="10.3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47" s="2" customFormat="1" ht="22.8" customHeight="1">
      <c r="A67" s="36"/>
      <c r="B67" s="37"/>
      <c r="C67" s="141" t="s">
        <v>74</v>
      </c>
      <c r="D67" s="38"/>
      <c r="E67" s="38"/>
      <c r="F67" s="38"/>
      <c r="G67" s="38"/>
      <c r="H67" s="38"/>
      <c r="I67" s="38"/>
      <c r="J67" s="79">
        <f>J93</f>
        <v>0</v>
      </c>
      <c r="K67" s="38"/>
      <c r="L67" s="116"/>
      <c r="S67" s="36"/>
      <c r="T67" s="36"/>
      <c r="U67" s="36"/>
      <c r="V67" s="36"/>
      <c r="W67" s="36"/>
      <c r="X67" s="36"/>
      <c r="Y67" s="36"/>
      <c r="Z67" s="36"/>
      <c r="AA67" s="36"/>
      <c r="AB67" s="36"/>
      <c r="AC67" s="36"/>
      <c r="AD67" s="36"/>
      <c r="AE67" s="36"/>
      <c r="AU67" s="19" t="s">
        <v>194</v>
      </c>
    </row>
    <row r="68" spans="1:47" s="9" customFormat="1" ht="24.9" customHeight="1">
      <c r="B68" s="142"/>
      <c r="C68" s="143"/>
      <c r="D68" s="144" t="s">
        <v>204</v>
      </c>
      <c r="E68" s="145"/>
      <c r="F68" s="145"/>
      <c r="G68" s="145"/>
      <c r="H68" s="145"/>
      <c r="I68" s="145"/>
      <c r="J68" s="146">
        <f>J94</f>
        <v>0</v>
      </c>
      <c r="K68" s="143"/>
      <c r="L68" s="147"/>
    </row>
    <row r="69" spans="1:47" s="10" customFormat="1" ht="19.95" customHeight="1">
      <c r="B69" s="148"/>
      <c r="C69" s="98"/>
      <c r="D69" s="149" t="s">
        <v>2471</v>
      </c>
      <c r="E69" s="150"/>
      <c r="F69" s="150"/>
      <c r="G69" s="150"/>
      <c r="H69" s="150"/>
      <c r="I69" s="150"/>
      <c r="J69" s="151">
        <f>J95</f>
        <v>0</v>
      </c>
      <c r="K69" s="98"/>
      <c r="L69" s="152"/>
    </row>
    <row r="70" spans="1:47" s="2" customFormat="1" ht="21.75" customHeight="1">
      <c r="A70" s="36"/>
      <c r="B70" s="37"/>
      <c r="C70" s="38"/>
      <c r="D70" s="38"/>
      <c r="E70" s="38"/>
      <c r="F70" s="38"/>
      <c r="G70" s="38"/>
      <c r="H70" s="38"/>
      <c r="I70" s="38"/>
      <c r="J70" s="38"/>
      <c r="K70" s="38"/>
      <c r="L70" s="116"/>
      <c r="S70" s="36"/>
      <c r="T70" s="36"/>
      <c r="U70" s="36"/>
      <c r="V70" s="36"/>
      <c r="W70" s="36"/>
      <c r="X70" s="36"/>
      <c r="Y70" s="36"/>
      <c r="Z70" s="36"/>
      <c r="AA70" s="36"/>
      <c r="AB70" s="36"/>
      <c r="AC70" s="36"/>
      <c r="AD70" s="36"/>
      <c r="AE70" s="36"/>
    </row>
    <row r="71" spans="1:47" s="2" customFormat="1" ht="6.9" customHeight="1">
      <c r="A71" s="36"/>
      <c r="B71" s="49"/>
      <c r="C71" s="50"/>
      <c r="D71" s="50"/>
      <c r="E71" s="50"/>
      <c r="F71" s="50"/>
      <c r="G71" s="50"/>
      <c r="H71" s="50"/>
      <c r="I71" s="50"/>
      <c r="J71" s="50"/>
      <c r="K71" s="50"/>
      <c r="L71" s="116"/>
      <c r="S71" s="36"/>
      <c r="T71" s="36"/>
      <c r="U71" s="36"/>
      <c r="V71" s="36"/>
      <c r="W71" s="36"/>
      <c r="X71" s="36"/>
      <c r="Y71" s="36"/>
      <c r="Z71" s="36"/>
      <c r="AA71" s="36"/>
      <c r="AB71" s="36"/>
      <c r="AC71" s="36"/>
      <c r="AD71" s="36"/>
      <c r="AE71" s="36"/>
    </row>
    <row r="75" spans="1:47" s="2" customFormat="1" ht="6.9" customHeight="1">
      <c r="A75" s="36"/>
      <c r="B75" s="51"/>
      <c r="C75" s="52"/>
      <c r="D75" s="52"/>
      <c r="E75" s="52"/>
      <c r="F75" s="52"/>
      <c r="G75" s="52"/>
      <c r="H75" s="52"/>
      <c r="I75" s="52"/>
      <c r="J75" s="52"/>
      <c r="K75" s="52"/>
      <c r="L75" s="116"/>
      <c r="S75" s="36"/>
      <c r="T75" s="36"/>
      <c r="U75" s="36"/>
      <c r="V75" s="36"/>
      <c r="W75" s="36"/>
      <c r="X75" s="36"/>
      <c r="Y75" s="36"/>
      <c r="Z75" s="36"/>
      <c r="AA75" s="36"/>
      <c r="AB75" s="36"/>
      <c r="AC75" s="36"/>
      <c r="AD75" s="36"/>
      <c r="AE75" s="36"/>
    </row>
    <row r="76" spans="1:47" s="2" customFormat="1" ht="24.9" customHeight="1">
      <c r="A76" s="36"/>
      <c r="B76" s="37"/>
      <c r="C76" s="25" t="s">
        <v>217</v>
      </c>
      <c r="D76" s="38"/>
      <c r="E76" s="38"/>
      <c r="F76" s="38"/>
      <c r="G76" s="38"/>
      <c r="H76" s="38"/>
      <c r="I76" s="38"/>
      <c r="J76" s="38"/>
      <c r="K76" s="38"/>
      <c r="L76" s="116"/>
      <c r="S76" s="36"/>
      <c r="T76" s="36"/>
      <c r="U76" s="36"/>
      <c r="V76" s="36"/>
      <c r="W76" s="36"/>
      <c r="X76" s="36"/>
      <c r="Y76" s="36"/>
      <c r="Z76" s="36"/>
      <c r="AA76" s="36"/>
      <c r="AB76" s="36"/>
      <c r="AC76" s="36"/>
      <c r="AD76" s="36"/>
      <c r="AE76" s="36"/>
    </row>
    <row r="77" spans="1:47" s="2" customFormat="1" ht="6.9" customHeight="1">
      <c r="A77" s="36"/>
      <c r="B77" s="37"/>
      <c r="C77" s="38"/>
      <c r="D77" s="38"/>
      <c r="E77" s="38"/>
      <c r="F77" s="38"/>
      <c r="G77" s="38"/>
      <c r="H77" s="38"/>
      <c r="I77" s="38"/>
      <c r="J77" s="38"/>
      <c r="K77" s="38"/>
      <c r="L77" s="116"/>
      <c r="S77" s="36"/>
      <c r="T77" s="36"/>
      <c r="U77" s="36"/>
      <c r="V77" s="36"/>
      <c r="W77" s="36"/>
      <c r="X77" s="36"/>
      <c r="Y77" s="36"/>
      <c r="Z77" s="36"/>
      <c r="AA77" s="36"/>
      <c r="AB77" s="36"/>
      <c r="AC77" s="36"/>
      <c r="AD77" s="36"/>
      <c r="AE77" s="36"/>
    </row>
    <row r="78" spans="1:47" s="2" customFormat="1" ht="12" customHeight="1">
      <c r="A78" s="36"/>
      <c r="B78" s="37"/>
      <c r="C78" s="31" t="s">
        <v>16</v>
      </c>
      <c r="D78" s="38"/>
      <c r="E78" s="38"/>
      <c r="F78" s="38"/>
      <c r="G78" s="38"/>
      <c r="H78" s="38"/>
      <c r="I78" s="38"/>
      <c r="J78" s="38"/>
      <c r="K78" s="38"/>
      <c r="L78" s="116"/>
      <c r="S78" s="36"/>
      <c r="T78" s="36"/>
      <c r="U78" s="36"/>
      <c r="V78" s="36"/>
      <c r="W78" s="36"/>
      <c r="X78" s="36"/>
      <c r="Y78" s="36"/>
      <c r="Z78" s="36"/>
      <c r="AA78" s="36"/>
      <c r="AB78" s="36"/>
      <c r="AC78" s="36"/>
      <c r="AD78" s="36"/>
      <c r="AE78" s="36"/>
    </row>
    <row r="79" spans="1:47" s="2" customFormat="1" ht="16.5" customHeight="1">
      <c r="A79" s="36"/>
      <c r="B79" s="37"/>
      <c r="C79" s="38"/>
      <c r="D79" s="38"/>
      <c r="E79" s="408" t="str">
        <f>E7</f>
        <v>Stavební úpravy domu č.p. 219 a domu č.p. 1405 v Dělnické ulici v Ústí nad Orlicí</v>
      </c>
      <c r="F79" s="409"/>
      <c r="G79" s="409"/>
      <c r="H79" s="409"/>
      <c r="I79" s="38"/>
      <c r="J79" s="38"/>
      <c r="K79" s="38"/>
      <c r="L79" s="116"/>
      <c r="S79" s="36"/>
      <c r="T79" s="36"/>
      <c r="U79" s="36"/>
      <c r="V79" s="36"/>
      <c r="W79" s="36"/>
      <c r="X79" s="36"/>
      <c r="Y79" s="36"/>
      <c r="Z79" s="36"/>
      <c r="AA79" s="36"/>
      <c r="AB79" s="36"/>
      <c r="AC79" s="36"/>
      <c r="AD79" s="36"/>
      <c r="AE79" s="36"/>
    </row>
    <row r="80" spans="1:47" s="1" customFormat="1" ht="12" customHeight="1">
      <c r="B80" s="23"/>
      <c r="C80" s="31" t="s">
        <v>185</v>
      </c>
      <c r="D80" s="24"/>
      <c r="E80" s="24"/>
      <c r="F80" s="24"/>
      <c r="G80" s="24"/>
      <c r="H80" s="24"/>
      <c r="I80" s="24"/>
      <c r="J80" s="24"/>
      <c r="K80" s="24"/>
      <c r="L80" s="22"/>
    </row>
    <row r="81" spans="1:65" s="1" customFormat="1" ht="16.5" customHeight="1">
      <c r="B81" s="23"/>
      <c r="C81" s="24"/>
      <c r="D81" s="24"/>
      <c r="E81" s="408" t="s">
        <v>3498</v>
      </c>
      <c r="F81" s="359"/>
      <c r="G81" s="359"/>
      <c r="H81" s="359"/>
      <c r="I81" s="24"/>
      <c r="J81" s="24"/>
      <c r="K81" s="24"/>
      <c r="L81" s="22"/>
    </row>
    <row r="82" spans="1:65" s="1" customFormat="1" ht="12" customHeight="1">
      <c r="B82" s="23"/>
      <c r="C82" s="31" t="s">
        <v>187</v>
      </c>
      <c r="D82" s="24"/>
      <c r="E82" s="24"/>
      <c r="F82" s="24"/>
      <c r="G82" s="24"/>
      <c r="H82" s="24"/>
      <c r="I82" s="24"/>
      <c r="J82" s="24"/>
      <c r="K82" s="24"/>
      <c r="L82" s="22"/>
    </row>
    <row r="83" spans="1:65" s="2" customFormat="1" ht="16.5" customHeight="1">
      <c r="A83" s="36"/>
      <c r="B83" s="37"/>
      <c r="C83" s="38"/>
      <c r="D83" s="38"/>
      <c r="E83" s="410" t="s">
        <v>6927</v>
      </c>
      <c r="F83" s="411"/>
      <c r="G83" s="411"/>
      <c r="H83" s="411"/>
      <c r="I83" s="38"/>
      <c r="J83" s="38"/>
      <c r="K83" s="38"/>
      <c r="L83" s="116"/>
      <c r="S83" s="36"/>
      <c r="T83" s="36"/>
      <c r="U83" s="36"/>
      <c r="V83" s="36"/>
      <c r="W83" s="36"/>
      <c r="X83" s="36"/>
      <c r="Y83" s="36"/>
      <c r="Z83" s="36"/>
      <c r="AA83" s="36"/>
      <c r="AB83" s="36"/>
      <c r="AC83" s="36"/>
      <c r="AD83" s="36"/>
      <c r="AE83" s="36"/>
    </row>
    <row r="84" spans="1:65" s="2" customFormat="1" ht="12" customHeight="1">
      <c r="A84" s="36"/>
      <c r="B84" s="37"/>
      <c r="C84" s="31" t="s">
        <v>189</v>
      </c>
      <c r="D84" s="38"/>
      <c r="E84" s="38"/>
      <c r="F84" s="38"/>
      <c r="G84" s="38"/>
      <c r="H84" s="38"/>
      <c r="I84" s="38"/>
      <c r="J84" s="38"/>
      <c r="K84" s="38"/>
      <c r="L84" s="116"/>
      <c r="S84" s="36"/>
      <c r="T84" s="36"/>
      <c r="U84" s="36"/>
      <c r="V84" s="36"/>
      <c r="W84" s="36"/>
      <c r="X84" s="36"/>
      <c r="Y84" s="36"/>
      <c r="Z84" s="36"/>
      <c r="AA84" s="36"/>
      <c r="AB84" s="36"/>
      <c r="AC84" s="36"/>
      <c r="AD84" s="36"/>
      <c r="AE84" s="36"/>
    </row>
    <row r="85" spans="1:65" s="2" customFormat="1" ht="16.5" customHeight="1">
      <c r="A85" s="36"/>
      <c r="B85" s="37"/>
      <c r="C85" s="38"/>
      <c r="D85" s="38"/>
      <c r="E85" s="381" t="str">
        <f>E13</f>
        <v>SO 02 D.1.8NED - Silnoproudá elektrotechnika</v>
      </c>
      <c r="F85" s="411"/>
      <c r="G85" s="411"/>
      <c r="H85" s="411"/>
      <c r="I85" s="38"/>
      <c r="J85" s="38"/>
      <c r="K85" s="38"/>
      <c r="L85" s="116"/>
      <c r="S85" s="36"/>
      <c r="T85" s="36"/>
      <c r="U85" s="36"/>
      <c r="V85" s="36"/>
      <c r="W85" s="36"/>
      <c r="X85" s="36"/>
      <c r="Y85" s="36"/>
      <c r="Z85" s="36"/>
      <c r="AA85" s="36"/>
      <c r="AB85" s="36"/>
      <c r="AC85" s="36"/>
      <c r="AD85" s="36"/>
      <c r="AE85" s="36"/>
    </row>
    <row r="86" spans="1:65" s="2" customFormat="1" ht="6.9"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2" customFormat="1" ht="12" customHeight="1">
      <c r="A87" s="36"/>
      <c r="B87" s="37"/>
      <c r="C87" s="31" t="s">
        <v>21</v>
      </c>
      <c r="D87" s="38"/>
      <c r="E87" s="38"/>
      <c r="F87" s="29" t="str">
        <f>F16</f>
        <v>K.ú. Ústí nad Orlicí p.č.st.1642 st. 3159</v>
      </c>
      <c r="G87" s="38"/>
      <c r="H87" s="38"/>
      <c r="I87" s="31" t="s">
        <v>23</v>
      </c>
      <c r="J87" s="61" t="str">
        <f>IF(J16="","",J16)</f>
        <v>23. 2. 2021</v>
      </c>
      <c r="K87" s="38"/>
      <c r="L87" s="116"/>
      <c r="S87" s="36"/>
      <c r="T87" s="36"/>
      <c r="U87" s="36"/>
      <c r="V87" s="36"/>
      <c r="W87" s="36"/>
      <c r="X87" s="36"/>
      <c r="Y87" s="36"/>
      <c r="Z87" s="36"/>
      <c r="AA87" s="36"/>
      <c r="AB87" s="36"/>
      <c r="AC87" s="36"/>
      <c r="AD87" s="36"/>
      <c r="AE87" s="36"/>
    </row>
    <row r="88" spans="1:65"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5" s="2" customFormat="1" ht="54.45" customHeight="1">
      <c r="A89" s="36"/>
      <c r="B89" s="37"/>
      <c r="C89" s="31" t="s">
        <v>25</v>
      </c>
      <c r="D89" s="38"/>
      <c r="E89" s="38"/>
      <c r="F89" s="29" t="str">
        <f>E19</f>
        <v>Město Ústí nad Orlicí, Sychrova 16, 56224 Ústí nO</v>
      </c>
      <c r="G89" s="38"/>
      <c r="H89" s="38"/>
      <c r="I89" s="31" t="s">
        <v>33</v>
      </c>
      <c r="J89" s="34" t="str">
        <f>E25</f>
        <v>BKN,spol.s r.o.Vladislavova 29/I,566 01Vysoké Mýto</v>
      </c>
      <c r="K89" s="38"/>
      <c r="L89" s="116"/>
      <c r="S89" s="36"/>
      <c r="T89" s="36"/>
      <c r="U89" s="36"/>
      <c r="V89" s="36"/>
      <c r="W89" s="36"/>
      <c r="X89" s="36"/>
      <c r="Y89" s="36"/>
      <c r="Z89" s="36"/>
      <c r="AA89" s="36"/>
      <c r="AB89" s="36"/>
      <c r="AC89" s="36"/>
      <c r="AD89" s="36"/>
      <c r="AE89" s="36"/>
    </row>
    <row r="90" spans="1:65" s="2" customFormat="1" ht="15.15" customHeight="1">
      <c r="A90" s="36"/>
      <c r="B90" s="37"/>
      <c r="C90" s="31" t="s">
        <v>31</v>
      </c>
      <c r="D90" s="38"/>
      <c r="E90" s="38"/>
      <c r="F90" s="29" t="str">
        <f>IF(E22="","",E22)</f>
        <v>Vyplň údaj</v>
      </c>
      <c r="G90" s="38"/>
      <c r="H90" s="38"/>
      <c r="I90" s="31" t="s">
        <v>38</v>
      </c>
      <c r="J90" s="34" t="str">
        <f>E28</f>
        <v xml:space="preserve"> </v>
      </c>
      <c r="K90" s="38"/>
      <c r="L90" s="116"/>
      <c r="S90" s="36"/>
      <c r="T90" s="36"/>
      <c r="U90" s="36"/>
      <c r="V90" s="36"/>
      <c r="W90" s="36"/>
      <c r="X90" s="36"/>
      <c r="Y90" s="36"/>
      <c r="Z90" s="36"/>
      <c r="AA90" s="36"/>
      <c r="AB90" s="36"/>
      <c r="AC90" s="36"/>
      <c r="AD90" s="36"/>
      <c r="AE90" s="36"/>
    </row>
    <row r="91" spans="1:65" s="2" customFormat="1" ht="10.35"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5" s="11" customFormat="1" ht="29.25" customHeight="1">
      <c r="A92" s="153"/>
      <c r="B92" s="154"/>
      <c r="C92" s="155" t="s">
        <v>218</v>
      </c>
      <c r="D92" s="156" t="s">
        <v>61</v>
      </c>
      <c r="E92" s="156" t="s">
        <v>57</v>
      </c>
      <c r="F92" s="156" t="s">
        <v>58</v>
      </c>
      <c r="G92" s="156" t="s">
        <v>219</v>
      </c>
      <c r="H92" s="156" t="s">
        <v>220</v>
      </c>
      <c r="I92" s="156" t="s">
        <v>221</v>
      </c>
      <c r="J92" s="156" t="s">
        <v>193</v>
      </c>
      <c r="K92" s="157" t="s">
        <v>222</v>
      </c>
      <c r="L92" s="158"/>
      <c r="M92" s="70" t="s">
        <v>19</v>
      </c>
      <c r="N92" s="71" t="s">
        <v>46</v>
      </c>
      <c r="O92" s="71" t="s">
        <v>223</v>
      </c>
      <c r="P92" s="71" t="s">
        <v>224</v>
      </c>
      <c r="Q92" s="71" t="s">
        <v>225</v>
      </c>
      <c r="R92" s="71" t="s">
        <v>226</v>
      </c>
      <c r="S92" s="71" t="s">
        <v>227</v>
      </c>
      <c r="T92" s="72" t="s">
        <v>228</v>
      </c>
      <c r="U92" s="153"/>
      <c r="V92" s="153"/>
      <c r="W92" s="153"/>
      <c r="X92" s="153"/>
      <c r="Y92" s="153"/>
      <c r="Z92" s="153"/>
      <c r="AA92" s="153"/>
      <c r="AB92" s="153"/>
      <c r="AC92" s="153"/>
      <c r="AD92" s="153"/>
      <c r="AE92" s="153"/>
    </row>
    <row r="93" spans="1:65" s="2" customFormat="1" ht="22.8" customHeight="1">
      <c r="A93" s="36"/>
      <c r="B93" s="37"/>
      <c r="C93" s="77" t="s">
        <v>229</v>
      </c>
      <c r="D93" s="38"/>
      <c r="E93" s="38"/>
      <c r="F93" s="38"/>
      <c r="G93" s="38"/>
      <c r="H93" s="38"/>
      <c r="I93" s="38"/>
      <c r="J93" s="159">
        <f>BK93</f>
        <v>0</v>
      </c>
      <c r="K93" s="38"/>
      <c r="L93" s="41"/>
      <c r="M93" s="73"/>
      <c r="N93" s="160"/>
      <c r="O93" s="74"/>
      <c r="P93" s="161">
        <f>P94</f>
        <v>0</v>
      </c>
      <c r="Q93" s="74"/>
      <c r="R93" s="161">
        <f>R94</f>
        <v>0</v>
      </c>
      <c r="S93" s="74"/>
      <c r="T93" s="162">
        <f>T94</f>
        <v>0</v>
      </c>
      <c r="U93" s="36"/>
      <c r="V93" s="36"/>
      <c r="W93" s="36"/>
      <c r="X93" s="36"/>
      <c r="Y93" s="36"/>
      <c r="Z93" s="36"/>
      <c r="AA93" s="36"/>
      <c r="AB93" s="36"/>
      <c r="AC93" s="36"/>
      <c r="AD93" s="36"/>
      <c r="AE93" s="36"/>
      <c r="AT93" s="19" t="s">
        <v>75</v>
      </c>
      <c r="AU93" s="19" t="s">
        <v>194</v>
      </c>
      <c r="BK93" s="163">
        <f>BK94</f>
        <v>0</v>
      </c>
    </row>
    <row r="94" spans="1:65" s="12" customFormat="1" ht="25.95" customHeight="1">
      <c r="B94" s="164"/>
      <c r="C94" s="165"/>
      <c r="D94" s="166" t="s">
        <v>75</v>
      </c>
      <c r="E94" s="167" t="s">
        <v>1060</v>
      </c>
      <c r="F94" s="167" t="s">
        <v>1061</v>
      </c>
      <c r="G94" s="165"/>
      <c r="H94" s="165"/>
      <c r="I94" s="168"/>
      <c r="J94" s="169">
        <f>BK94</f>
        <v>0</v>
      </c>
      <c r="K94" s="165"/>
      <c r="L94" s="170"/>
      <c r="M94" s="171"/>
      <c r="N94" s="172"/>
      <c r="O94" s="172"/>
      <c r="P94" s="173">
        <f>P95</f>
        <v>0</v>
      </c>
      <c r="Q94" s="172"/>
      <c r="R94" s="173">
        <f>R95</f>
        <v>0</v>
      </c>
      <c r="S94" s="172"/>
      <c r="T94" s="174">
        <f>T95</f>
        <v>0</v>
      </c>
      <c r="AR94" s="175" t="s">
        <v>85</v>
      </c>
      <c r="AT94" s="176" t="s">
        <v>75</v>
      </c>
      <c r="AU94" s="176" t="s">
        <v>76</v>
      </c>
      <c r="AY94" s="175" t="s">
        <v>232</v>
      </c>
      <c r="BK94" s="177">
        <f>BK95</f>
        <v>0</v>
      </c>
    </row>
    <row r="95" spans="1:65" s="12" customFormat="1" ht="22.8" customHeight="1">
      <c r="B95" s="164"/>
      <c r="C95" s="165"/>
      <c r="D95" s="166" t="s">
        <v>75</v>
      </c>
      <c r="E95" s="178" t="s">
        <v>2472</v>
      </c>
      <c r="F95" s="178" t="s">
        <v>2473</v>
      </c>
      <c r="G95" s="165"/>
      <c r="H95" s="165"/>
      <c r="I95" s="168"/>
      <c r="J95" s="179">
        <f>BK95</f>
        <v>0</v>
      </c>
      <c r="K95" s="165"/>
      <c r="L95" s="170"/>
      <c r="M95" s="171"/>
      <c r="N95" s="172"/>
      <c r="O95" s="172"/>
      <c r="P95" s="173">
        <f>SUM(P96:P97)</f>
        <v>0</v>
      </c>
      <c r="Q95" s="172"/>
      <c r="R95" s="173">
        <f>SUM(R96:R97)</f>
        <v>0</v>
      </c>
      <c r="S95" s="172"/>
      <c r="T95" s="174">
        <f>SUM(T96:T97)</f>
        <v>0</v>
      </c>
      <c r="AR95" s="175" t="s">
        <v>85</v>
      </c>
      <c r="AT95" s="176" t="s">
        <v>75</v>
      </c>
      <c r="AU95" s="176" t="s">
        <v>83</v>
      </c>
      <c r="AY95" s="175" t="s">
        <v>232</v>
      </c>
      <c r="BK95" s="177">
        <f>SUM(BK96:BK97)</f>
        <v>0</v>
      </c>
    </row>
    <row r="96" spans="1:65" s="2" customFormat="1" ht="16.5" customHeight="1">
      <c r="A96" s="36"/>
      <c r="B96" s="37"/>
      <c r="C96" s="232" t="s">
        <v>94</v>
      </c>
      <c r="D96" s="232" t="s">
        <v>300</v>
      </c>
      <c r="E96" s="233" t="s">
        <v>464</v>
      </c>
      <c r="F96" s="234" t="s">
        <v>6875</v>
      </c>
      <c r="G96" s="235" t="s">
        <v>1269</v>
      </c>
      <c r="H96" s="236">
        <v>1</v>
      </c>
      <c r="I96" s="237"/>
      <c r="J96" s="238">
        <f>ROUND(I96*H96,2)</f>
        <v>0</v>
      </c>
      <c r="K96" s="234" t="s">
        <v>19</v>
      </c>
      <c r="L96" s="239"/>
      <c r="M96" s="240" t="s">
        <v>19</v>
      </c>
      <c r="N96" s="241" t="s">
        <v>47</v>
      </c>
      <c r="O96" s="66"/>
      <c r="P96" s="189">
        <f>O96*H96</f>
        <v>0</v>
      </c>
      <c r="Q96" s="189">
        <v>0</v>
      </c>
      <c r="R96" s="189">
        <f>Q96*H96</f>
        <v>0</v>
      </c>
      <c r="S96" s="189">
        <v>0</v>
      </c>
      <c r="T96" s="190">
        <f>S96*H96</f>
        <v>0</v>
      </c>
      <c r="U96" s="36"/>
      <c r="V96" s="36"/>
      <c r="W96" s="36"/>
      <c r="X96" s="36"/>
      <c r="Y96" s="36"/>
      <c r="Z96" s="36"/>
      <c r="AA96" s="36"/>
      <c r="AB96" s="36"/>
      <c r="AC96" s="36"/>
      <c r="AD96" s="36"/>
      <c r="AE96" s="36"/>
      <c r="AR96" s="191" t="s">
        <v>453</v>
      </c>
      <c r="AT96" s="191" t="s">
        <v>300</v>
      </c>
      <c r="AU96" s="191" t="s">
        <v>85</v>
      </c>
      <c r="AY96" s="19" t="s">
        <v>232</v>
      </c>
      <c r="BE96" s="192">
        <f>IF(N96="základní",J96,0)</f>
        <v>0</v>
      </c>
      <c r="BF96" s="192">
        <f>IF(N96="snížená",J96,0)</f>
        <v>0</v>
      </c>
      <c r="BG96" s="192">
        <f>IF(N96="zákl. přenesená",J96,0)</f>
        <v>0</v>
      </c>
      <c r="BH96" s="192">
        <f>IF(N96="sníž. přenesená",J96,0)</f>
        <v>0</v>
      </c>
      <c r="BI96" s="192">
        <f>IF(N96="nulová",J96,0)</f>
        <v>0</v>
      </c>
      <c r="BJ96" s="19" t="s">
        <v>83</v>
      </c>
      <c r="BK96" s="192">
        <f>ROUND(I96*H96,2)</f>
        <v>0</v>
      </c>
      <c r="BL96" s="19" t="s">
        <v>348</v>
      </c>
      <c r="BM96" s="191" t="s">
        <v>7285</v>
      </c>
    </row>
    <row r="97" spans="1:65" s="2" customFormat="1" ht="16.5" customHeight="1">
      <c r="A97" s="36"/>
      <c r="B97" s="37"/>
      <c r="C97" s="180" t="s">
        <v>139</v>
      </c>
      <c r="D97" s="180" t="s">
        <v>234</v>
      </c>
      <c r="E97" s="181" t="s">
        <v>6877</v>
      </c>
      <c r="F97" s="182" t="s">
        <v>6878</v>
      </c>
      <c r="G97" s="183" t="s">
        <v>1269</v>
      </c>
      <c r="H97" s="184">
        <v>1</v>
      </c>
      <c r="I97" s="185"/>
      <c r="J97" s="186">
        <f>ROUND(I97*H97,2)</f>
        <v>0</v>
      </c>
      <c r="K97" s="182" t="s">
        <v>19</v>
      </c>
      <c r="L97" s="41"/>
      <c r="M97" s="262" t="s">
        <v>19</v>
      </c>
      <c r="N97" s="263" t="s">
        <v>47</v>
      </c>
      <c r="O97" s="257"/>
      <c r="P97" s="264">
        <f>O97*H97</f>
        <v>0</v>
      </c>
      <c r="Q97" s="264">
        <v>0</v>
      </c>
      <c r="R97" s="264">
        <f>Q97*H97</f>
        <v>0</v>
      </c>
      <c r="S97" s="264">
        <v>0</v>
      </c>
      <c r="T97" s="265">
        <f>S97*H97</f>
        <v>0</v>
      </c>
      <c r="U97" s="36"/>
      <c r="V97" s="36"/>
      <c r="W97" s="36"/>
      <c r="X97" s="36"/>
      <c r="Y97" s="36"/>
      <c r="Z97" s="36"/>
      <c r="AA97" s="36"/>
      <c r="AB97" s="36"/>
      <c r="AC97" s="36"/>
      <c r="AD97" s="36"/>
      <c r="AE97" s="36"/>
      <c r="AR97" s="191" t="s">
        <v>348</v>
      </c>
      <c r="AT97" s="191" t="s">
        <v>234</v>
      </c>
      <c r="AU97" s="191" t="s">
        <v>85</v>
      </c>
      <c r="AY97" s="19" t="s">
        <v>232</v>
      </c>
      <c r="BE97" s="192">
        <f>IF(N97="základní",J97,0)</f>
        <v>0</v>
      </c>
      <c r="BF97" s="192">
        <f>IF(N97="snížená",J97,0)</f>
        <v>0</v>
      </c>
      <c r="BG97" s="192">
        <f>IF(N97="zákl. přenesená",J97,0)</f>
        <v>0</v>
      </c>
      <c r="BH97" s="192">
        <f>IF(N97="sníž. přenesená",J97,0)</f>
        <v>0</v>
      </c>
      <c r="BI97" s="192">
        <f>IF(N97="nulová",J97,0)</f>
        <v>0</v>
      </c>
      <c r="BJ97" s="19" t="s">
        <v>83</v>
      </c>
      <c r="BK97" s="192">
        <f>ROUND(I97*H97,2)</f>
        <v>0</v>
      </c>
      <c r="BL97" s="19" t="s">
        <v>348</v>
      </c>
      <c r="BM97" s="191" t="s">
        <v>7286</v>
      </c>
    </row>
    <row r="98" spans="1:65" s="2" customFormat="1" ht="6.9" customHeight="1">
      <c r="A98" s="36"/>
      <c r="B98" s="49"/>
      <c r="C98" s="50"/>
      <c r="D98" s="50"/>
      <c r="E98" s="50"/>
      <c r="F98" s="50"/>
      <c r="G98" s="50"/>
      <c r="H98" s="50"/>
      <c r="I98" s="50"/>
      <c r="J98" s="50"/>
      <c r="K98" s="50"/>
      <c r="L98" s="41"/>
      <c r="M98" s="36"/>
      <c r="O98" s="36"/>
      <c r="P98" s="36"/>
      <c r="Q98" s="36"/>
      <c r="R98" s="36"/>
      <c r="S98" s="36"/>
      <c r="T98" s="36"/>
      <c r="U98" s="36"/>
      <c r="V98" s="36"/>
      <c r="W98" s="36"/>
      <c r="X98" s="36"/>
      <c r="Y98" s="36"/>
      <c r="Z98" s="36"/>
      <c r="AA98" s="36"/>
      <c r="AB98" s="36"/>
      <c r="AC98" s="36"/>
      <c r="AD98" s="36"/>
      <c r="AE98" s="36"/>
    </row>
  </sheetData>
  <sheetProtection algorithmName="SHA-512" hashValue="s0yu6VageA4cLe2/lfVdozXzw0E4/gvCcL2TJxuPdPqJOS03l1Swvku/MglUY80JpD4sfpoPGjUKoRphocNEGg==" saltValue="w1bzv1fAzZxKfm+848/7HY7zNEvJB7I4qeJihVidQvs6yJd0Y7y0SPBCfrQJrCNA7skV3K/CZ5+myvwdh1UrWw==" spinCount="100000" sheet="1" objects="1" scenarios="1" formatColumns="0" formatRows="0" autoFilter="0"/>
  <autoFilter ref="C92:K97" xr:uid="{00000000-0009-0000-0000-000014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A2:BM36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167</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3498</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7287</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168</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ROUND(J94,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ROUND((SUM(BE94:BE367)),  2)</f>
        <v>0</v>
      </c>
      <c r="G35" s="36"/>
      <c r="H35" s="36"/>
      <c r="I35" s="126">
        <v>0.21</v>
      </c>
      <c r="J35" s="125">
        <f>ROUND(((SUM(BE94:BE367))*I35),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ROUND((SUM(BF94:BF367)),  2)</f>
        <v>0</v>
      </c>
      <c r="G36" s="36"/>
      <c r="H36" s="36"/>
      <c r="I36" s="126">
        <v>0.15</v>
      </c>
      <c r="J36" s="125">
        <f>ROUND(((SUM(BF94:BF367))*I36),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ROUND((SUM(BG94:BG367)),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ROUND((SUM(BH94:BH367)),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ROUND((SUM(BI94:BI367)),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3498</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SO 03 - Venkovní vodovod, přípojka vodovodu</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J94</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195</v>
      </c>
      <c r="E64" s="145"/>
      <c r="F64" s="145"/>
      <c r="G64" s="145"/>
      <c r="H64" s="145"/>
      <c r="I64" s="145"/>
      <c r="J64" s="146">
        <f>J95</f>
        <v>0</v>
      </c>
      <c r="K64" s="143"/>
      <c r="L64" s="147"/>
    </row>
    <row r="65" spans="1:31" s="10" customFormat="1" ht="19.95" customHeight="1">
      <c r="B65" s="148"/>
      <c r="C65" s="98"/>
      <c r="D65" s="149" t="s">
        <v>196</v>
      </c>
      <c r="E65" s="150"/>
      <c r="F65" s="150"/>
      <c r="G65" s="150"/>
      <c r="H65" s="150"/>
      <c r="I65" s="150"/>
      <c r="J65" s="151">
        <f>J96</f>
        <v>0</v>
      </c>
      <c r="K65" s="98"/>
      <c r="L65" s="152"/>
    </row>
    <row r="66" spans="1:31" s="10" customFormat="1" ht="19.95" customHeight="1">
      <c r="B66" s="148"/>
      <c r="C66" s="98"/>
      <c r="D66" s="149" t="s">
        <v>2503</v>
      </c>
      <c r="E66" s="150"/>
      <c r="F66" s="150"/>
      <c r="G66" s="150"/>
      <c r="H66" s="150"/>
      <c r="I66" s="150"/>
      <c r="J66" s="151">
        <f>J192</f>
        <v>0</v>
      </c>
      <c r="K66" s="98"/>
      <c r="L66" s="152"/>
    </row>
    <row r="67" spans="1:31" s="10" customFormat="1" ht="19.95" customHeight="1">
      <c r="B67" s="148"/>
      <c r="C67" s="98"/>
      <c r="D67" s="149" t="s">
        <v>198</v>
      </c>
      <c r="E67" s="150"/>
      <c r="F67" s="150"/>
      <c r="G67" s="150"/>
      <c r="H67" s="150"/>
      <c r="I67" s="150"/>
      <c r="J67" s="151">
        <f>J222</f>
        <v>0</v>
      </c>
      <c r="K67" s="98"/>
      <c r="L67" s="152"/>
    </row>
    <row r="68" spans="1:31" s="10" customFormat="1" ht="19.95" customHeight="1">
      <c r="B68" s="148"/>
      <c r="C68" s="98"/>
      <c r="D68" s="149" t="s">
        <v>2504</v>
      </c>
      <c r="E68" s="150"/>
      <c r="F68" s="150"/>
      <c r="G68" s="150"/>
      <c r="H68" s="150"/>
      <c r="I68" s="150"/>
      <c r="J68" s="151">
        <f>J227</f>
        <v>0</v>
      </c>
      <c r="K68" s="98"/>
      <c r="L68" s="152"/>
    </row>
    <row r="69" spans="1:31" s="10" customFormat="1" ht="19.95" customHeight="1">
      <c r="B69" s="148"/>
      <c r="C69" s="98"/>
      <c r="D69" s="149" t="s">
        <v>6030</v>
      </c>
      <c r="E69" s="150"/>
      <c r="F69" s="150"/>
      <c r="G69" s="150"/>
      <c r="H69" s="150"/>
      <c r="I69" s="150"/>
      <c r="J69" s="151">
        <f>J268</f>
        <v>0</v>
      </c>
      <c r="K69" s="98"/>
      <c r="L69" s="152"/>
    </row>
    <row r="70" spans="1:31" s="10" customFormat="1" ht="19.95" customHeight="1">
      <c r="B70" s="148"/>
      <c r="C70" s="98"/>
      <c r="D70" s="149" t="s">
        <v>200</v>
      </c>
      <c r="E70" s="150"/>
      <c r="F70" s="150"/>
      <c r="G70" s="150"/>
      <c r="H70" s="150"/>
      <c r="I70" s="150"/>
      <c r="J70" s="151">
        <f>J305</f>
        <v>0</v>
      </c>
      <c r="K70" s="98"/>
      <c r="L70" s="152"/>
    </row>
    <row r="71" spans="1:31" s="10" customFormat="1" ht="19.95" customHeight="1">
      <c r="B71" s="148"/>
      <c r="C71" s="98"/>
      <c r="D71" s="149" t="s">
        <v>202</v>
      </c>
      <c r="E71" s="150"/>
      <c r="F71" s="150"/>
      <c r="G71" s="150"/>
      <c r="H71" s="150"/>
      <c r="I71" s="150"/>
      <c r="J71" s="151">
        <f>J335</f>
        <v>0</v>
      </c>
      <c r="K71" s="98"/>
      <c r="L71" s="152"/>
    </row>
    <row r="72" spans="1:31" s="10" customFormat="1" ht="19.95" customHeight="1">
      <c r="B72" s="148"/>
      <c r="C72" s="98"/>
      <c r="D72" s="149" t="s">
        <v>203</v>
      </c>
      <c r="E72" s="150"/>
      <c r="F72" s="150"/>
      <c r="G72" s="150"/>
      <c r="H72" s="150"/>
      <c r="I72" s="150"/>
      <c r="J72" s="151">
        <f>J363</f>
        <v>0</v>
      </c>
      <c r="K72" s="98"/>
      <c r="L72" s="152"/>
    </row>
    <row r="73" spans="1:31" s="2" customFormat="1" ht="21.75"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 customHeight="1">
      <c r="A74" s="36"/>
      <c r="B74" s="49"/>
      <c r="C74" s="50"/>
      <c r="D74" s="50"/>
      <c r="E74" s="50"/>
      <c r="F74" s="50"/>
      <c r="G74" s="50"/>
      <c r="H74" s="50"/>
      <c r="I74" s="50"/>
      <c r="J74" s="50"/>
      <c r="K74" s="50"/>
      <c r="L74" s="116"/>
      <c r="S74" s="36"/>
      <c r="T74" s="36"/>
      <c r="U74" s="36"/>
      <c r="V74" s="36"/>
      <c r="W74" s="36"/>
      <c r="X74" s="36"/>
      <c r="Y74" s="36"/>
      <c r="Z74" s="36"/>
      <c r="AA74" s="36"/>
      <c r="AB74" s="36"/>
      <c r="AC74" s="36"/>
      <c r="AD74" s="36"/>
      <c r="AE74" s="36"/>
    </row>
    <row r="78" spans="1:31" s="2" customFormat="1" ht="6.9" customHeight="1">
      <c r="A78" s="36"/>
      <c r="B78" s="51"/>
      <c r="C78" s="52"/>
      <c r="D78" s="52"/>
      <c r="E78" s="52"/>
      <c r="F78" s="52"/>
      <c r="G78" s="52"/>
      <c r="H78" s="52"/>
      <c r="I78" s="52"/>
      <c r="J78" s="52"/>
      <c r="K78" s="52"/>
      <c r="L78" s="116"/>
      <c r="S78" s="36"/>
      <c r="T78" s="36"/>
      <c r="U78" s="36"/>
      <c r="V78" s="36"/>
      <c r="W78" s="36"/>
      <c r="X78" s="36"/>
      <c r="Y78" s="36"/>
      <c r="Z78" s="36"/>
      <c r="AA78" s="36"/>
      <c r="AB78" s="36"/>
      <c r="AC78" s="36"/>
      <c r="AD78" s="36"/>
      <c r="AE78" s="36"/>
    </row>
    <row r="79" spans="1:31" s="2" customFormat="1" ht="24.9" customHeight="1">
      <c r="A79" s="36"/>
      <c r="B79" s="37"/>
      <c r="C79" s="25" t="s">
        <v>217</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6.9"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3" s="2" customFormat="1" ht="12" customHeight="1">
      <c r="A81" s="36"/>
      <c r="B81" s="37"/>
      <c r="C81" s="31" t="s">
        <v>16</v>
      </c>
      <c r="D81" s="38"/>
      <c r="E81" s="38"/>
      <c r="F81" s="38"/>
      <c r="G81" s="38"/>
      <c r="H81" s="38"/>
      <c r="I81" s="38"/>
      <c r="J81" s="38"/>
      <c r="K81" s="38"/>
      <c r="L81" s="116"/>
      <c r="S81" s="36"/>
      <c r="T81" s="36"/>
      <c r="U81" s="36"/>
      <c r="V81" s="36"/>
      <c r="W81" s="36"/>
      <c r="X81" s="36"/>
      <c r="Y81" s="36"/>
      <c r="Z81" s="36"/>
      <c r="AA81" s="36"/>
      <c r="AB81" s="36"/>
      <c r="AC81" s="36"/>
      <c r="AD81" s="36"/>
      <c r="AE81" s="36"/>
    </row>
    <row r="82" spans="1:63" s="2" customFormat="1" ht="16.5" customHeight="1">
      <c r="A82" s="36"/>
      <c r="B82" s="37"/>
      <c r="C82" s="38"/>
      <c r="D82" s="38"/>
      <c r="E82" s="408" t="str">
        <f>E7</f>
        <v>Stavební úpravy domu č.p. 219 a domu č.p. 1405 v Dělnické ulici v Ústí nad Orlicí</v>
      </c>
      <c r="F82" s="409"/>
      <c r="G82" s="409"/>
      <c r="H82" s="409"/>
      <c r="I82" s="38"/>
      <c r="J82" s="38"/>
      <c r="K82" s="38"/>
      <c r="L82" s="116"/>
      <c r="S82" s="36"/>
      <c r="T82" s="36"/>
      <c r="U82" s="36"/>
      <c r="V82" s="36"/>
      <c r="W82" s="36"/>
      <c r="X82" s="36"/>
      <c r="Y82" s="36"/>
      <c r="Z82" s="36"/>
      <c r="AA82" s="36"/>
      <c r="AB82" s="36"/>
      <c r="AC82" s="36"/>
      <c r="AD82" s="36"/>
      <c r="AE82" s="36"/>
    </row>
    <row r="83" spans="1:63" s="1" customFormat="1" ht="12" customHeight="1">
      <c r="B83" s="23"/>
      <c r="C83" s="31" t="s">
        <v>185</v>
      </c>
      <c r="D83" s="24"/>
      <c r="E83" s="24"/>
      <c r="F83" s="24"/>
      <c r="G83" s="24"/>
      <c r="H83" s="24"/>
      <c r="I83" s="24"/>
      <c r="J83" s="24"/>
      <c r="K83" s="24"/>
      <c r="L83" s="22"/>
    </row>
    <row r="84" spans="1:63" s="2" customFormat="1" ht="16.5" customHeight="1">
      <c r="A84" s="36"/>
      <c r="B84" s="37"/>
      <c r="C84" s="38"/>
      <c r="D84" s="38"/>
      <c r="E84" s="408" t="s">
        <v>3498</v>
      </c>
      <c r="F84" s="411"/>
      <c r="G84" s="411"/>
      <c r="H84" s="411"/>
      <c r="I84" s="38"/>
      <c r="J84" s="38"/>
      <c r="K84" s="38"/>
      <c r="L84" s="116"/>
      <c r="S84" s="36"/>
      <c r="T84" s="36"/>
      <c r="U84" s="36"/>
      <c r="V84" s="36"/>
      <c r="W84" s="36"/>
      <c r="X84" s="36"/>
      <c r="Y84" s="36"/>
      <c r="Z84" s="36"/>
      <c r="AA84" s="36"/>
      <c r="AB84" s="36"/>
      <c r="AC84" s="36"/>
      <c r="AD84" s="36"/>
      <c r="AE84" s="36"/>
    </row>
    <row r="85" spans="1:63" s="2" customFormat="1" ht="12" customHeight="1">
      <c r="A85" s="36"/>
      <c r="B85" s="37"/>
      <c r="C85" s="31" t="s">
        <v>187</v>
      </c>
      <c r="D85" s="38"/>
      <c r="E85" s="38"/>
      <c r="F85" s="38"/>
      <c r="G85" s="38"/>
      <c r="H85" s="38"/>
      <c r="I85" s="38"/>
      <c r="J85" s="38"/>
      <c r="K85" s="38"/>
      <c r="L85" s="116"/>
      <c r="S85" s="36"/>
      <c r="T85" s="36"/>
      <c r="U85" s="36"/>
      <c r="V85" s="36"/>
      <c r="W85" s="36"/>
      <c r="X85" s="36"/>
      <c r="Y85" s="36"/>
      <c r="Z85" s="36"/>
      <c r="AA85" s="36"/>
      <c r="AB85" s="36"/>
      <c r="AC85" s="36"/>
      <c r="AD85" s="36"/>
      <c r="AE85" s="36"/>
    </row>
    <row r="86" spans="1:63" s="2" customFormat="1" ht="16.5" customHeight="1">
      <c r="A86" s="36"/>
      <c r="B86" s="37"/>
      <c r="C86" s="38"/>
      <c r="D86" s="38"/>
      <c r="E86" s="381" t="str">
        <f>E11</f>
        <v>SO 03 - Venkovní vodovod, přípojka vodovodu</v>
      </c>
      <c r="F86" s="411"/>
      <c r="G86" s="411"/>
      <c r="H86" s="411"/>
      <c r="I86" s="38"/>
      <c r="J86" s="38"/>
      <c r="K86" s="38"/>
      <c r="L86" s="116"/>
      <c r="S86" s="36"/>
      <c r="T86" s="36"/>
      <c r="U86" s="36"/>
      <c r="V86" s="36"/>
      <c r="W86" s="36"/>
      <c r="X86" s="36"/>
      <c r="Y86" s="36"/>
      <c r="Z86" s="36"/>
      <c r="AA86" s="36"/>
      <c r="AB86" s="36"/>
      <c r="AC86" s="36"/>
      <c r="AD86" s="36"/>
      <c r="AE86" s="36"/>
    </row>
    <row r="87" spans="1:63" s="2" customFormat="1" ht="6.9" customHeight="1">
      <c r="A87" s="36"/>
      <c r="B87" s="37"/>
      <c r="C87" s="38"/>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2" customHeight="1">
      <c r="A88" s="36"/>
      <c r="B88" s="37"/>
      <c r="C88" s="31" t="s">
        <v>21</v>
      </c>
      <c r="D88" s="38"/>
      <c r="E88" s="38"/>
      <c r="F88" s="29" t="str">
        <f>F14</f>
        <v>K.ú. Ústí nad Orlicí p.č.st.1642 st. 3159</v>
      </c>
      <c r="G88" s="38"/>
      <c r="H88" s="38"/>
      <c r="I88" s="31" t="s">
        <v>23</v>
      </c>
      <c r="J88" s="61" t="str">
        <f>IF(J14="","",J14)</f>
        <v>23. 2. 2021</v>
      </c>
      <c r="K88" s="38"/>
      <c r="L88" s="116"/>
      <c r="S88" s="36"/>
      <c r="T88" s="36"/>
      <c r="U88" s="36"/>
      <c r="V88" s="36"/>
      <c r="W88" s="36"/>
      <c r="X88" s="36"/>
      <c r="Y88" s="36"/>
      <c r="Z88" s="36"/>
      <c r="AA88" s="36"/>
      <c r="AB88" s="36"/>
      <c r="AC88" s="36"/>
      <c r="AD88" s="36"/>
      <c r="AE88" s="36"/>
    </row>
    <row r="89" spans="1:63" s="2" customFormat="1" ht="6.9"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54.45" customHeight="1">
      <c r="A90" s="36"/>
      <c r="B90" s="37"/>
      <c r="C90" s="31" t="s">
        <v>25</v>
      </c>
      <c r="D90" s="38"/>
      <c r="E90" s="38"/>
      <c r="F90" s="29" t="str">
        <f>E17</f>
        <v>Město Ústí nad Orlicí, Sychrova 16, 56224 Ústí nO</v>
      </c>
      <c r="G90" s="38"/>
      <c r="H90" s="38"/>
      <c r="I90" s="31" t="s">
        <v>33</v>
      </c>
      <c r="J90" s="34" t="str">
        <f>E23</f>
        <v>BKN,spol.s r.o.Vladislavova 29/I,566 01Vysoké Mýto</v>
      </c>
      <c r="K90" s="38"/>
      <c r="L90" s="116"/>
      <c r="S90" s="36"/>
      <c r="T90" s="36"/>
      <c r="U90" s="36"/>
      <c r="V90" s="36"/>
      <c r="W90" s="36"/>
      <c r="X90" s="36"/>
      <c r="Y90" s="36"/>
      <c r="Z90" s="36"/>
      <c r="AA90" s="36"/>
      <c r="AB90" s="36"/>
      <c r="AC90" s="36"/>
      <c r="AD90" s="36"/>
      <c r="AE90" s="36"/>
    </row>
    <row r="91" spans="1:63" s="2" customFormat="1" ht="15.15" customHeight="1">
      <c r="A91" s="36"/>
      <c r="B91" s="37"/>
      <c r="C91" s="31" t="s">
        <v>31</v>
      </c>
      <c r="D91" s="38"/>
      <c r="E91" s="38"/>
      <c r="F91" s="29" t="str">
        <f>IF(E20="","",E20)</f>
        <v>Vyplň údaj</v>
      </c>
      <c r="G91" s="38"/>
      <c r="H91" s="38"/>
      <c r="I91" s="31" t="s">
        <v>38</v>
      </c>
      <c r="J91" s="34" t="str">
        <f>E26</f>
        <v xml:space="preserve"> </v>
      </c>
      <c r="K91" s="38"/>
      <c r="L91" s="116"/>
      <c r="S91" s="36"/>
      <c r="T91" s="36"/>
      <c r="U91" s="36"/>
      <c r="V91" s="36"/>
      <c r="W91" s="36"/>
      <c r="X91" s="36"/>
      <c r="Y91" s="36"/>
      <c r="Z91" s="36"/>
      <c r="AA91" s="36"/>
      <c r="AB91" s="36"/>
      <c r="AC91" s="36"/>
      <c r="AD91" s="36"/>
      <c r="AE91" s="36"/>
    </row>
    <row r="92" spans="1:63" s="2" customFormat="1" ht="10.35" customHeight="1">
      <c r="A92" s="36"/>
      <c r="B92" s="37"/>
      <c r="C92" s="38"/>
      <c r="D92" s="38"/>
      <c r="E92" s="38"/>
      <c r="F92" s="38"/>
      <c r="G92" s="38"/>
      <c r="H92" s="38"/>
      <c r="I92" s="38"/>
      <c r="J92" s="38"/>
      <c r="K92" s="38"/>
      <c r="L92" s="116"/>
      <c r="S92" s="36"/>
      <c r="T92" s="36"/>
      <c r="U92" s="36"/>
      <c r="V92" s="36"/>
      <c r="W92" s="36"/>
      <c r="X92" s="36"/>
      <c r="Y92" s="36"/>
      <c r="Z92" s="36"/>
      <c r="AA92" s="36"/>
      <c r="AB92" s="36"/>
      <c r="AC92" s="36"/>
      <c r="AD92" s="36"/>
      <c r="AE92" s="36"/>
    </row>
    <row r="93" spans="1:63" s="11" customFormat="1" ht="29.25" customHeight="1">
      <c r="A93" s="153"/>
      <c r="B93" s="154"/>
      <c r="C93" s="155" t="s">
        <v>218</v>
      </c>
      <c r="D93" s="156" t="s">
        <v>61</v>
      </c>
      <c r="E93" s="156" t="s">
        <v>57</v>
      </c>
      <c r="F93" s="156" t="s">
        <v>58</v>
      </c>
      <c r="G93" s="156" t="s">
        <v>219</v>
      </c>
      <c r="H93" s="156" t="s">
        <v>220</v>
      </c>
      <c r="I93" s="156" t="s">
        <v>221</v>
      </c>
      <c r="J93" s="156" t="s">
        <v>193</v>
      </c>
      <c r="K93" s="157" t="s">
        <v>222</v>
      </c>
      <c r="L93" s="158"/>
      <c r="M93" s="70" t="s">
        <v>19</v>
      </c>
      <c r="N93" s="71" t="s">
        <v>46</v>
      </c>
      <c r="O93" s="71" t="s">
        <v>223</v>
      </c>
      <c r="P93" s="71" t="s">
        <v>224</v>
      </c>
      <c r="Q93" s="71" t="s">
        <v>225</v>
      </c>
      <c r="R93" s="71" t="s">
        <v>226</v>
      </c>
      <c r="S93" s="71" t="s">
        <v>227</v>
      </c>
      <c r="T93" s="72" t="s">
        <v>228</v>
      </c>
      <c r="U93" s="153"/>
      <c r="V93" s="153"/>
      <c r="W93" s="153"/>
      <c r="X93" s="153"/>
      <c r="Y93" s="153"/>
      <c r="Z93" s="153"/>
      <c r="AA93" s="153"/>
      <c r="AB93" s="153"/>
      <c r="AC93" s="153"/>
      <c r="AD93" s="153"/>
      <c r="AE93" s="153"/>
    </row>
    <row r="94" spans="1:63" s="2" customFormat="1" ht="22.8" customHeight="1">
      <c r="A94" s="36"/>
      <c r="B94" s="37"/>
      <c r="C94" s="77" t="s">
        <v>229</v>
      </c>
      <c r="D94" s="38"/>
      <c r="E94" s="38"/>
      <c r="F94" s="38"/>
      <c r="G94" s="38"/>
      <c r="H94" s="38"/>
      <c r="I94" s="38"/>
      <c r="J94" s="159">
        <f>BK94</f>
        <v>0</v>
      </c>
      <c r="K94" s="38"/>
      <c r="L94" s="41"/>
      <c r="M94" s="73"/>
      <c r="N94" s="160"/>
      <c r="O94" s="74"/>
      <c r="P94" s="161">
        <f>P95</f>
        <v>0</v>
      </c>
      <c r="Q94" s="74"/>
      <c r="R94" s="161">
        <f>R95</f>
        <v>35.8393783</v>
      </c>
      <c r="S94" s="74"/>
      <c r="T94" s="162">
        <f>T95</f>
        <v>27.250888</v>
      </c>
      <c r="U94" s="36"/>
      <c r="V94" s="36"/>
      <c r="W94" s="36"/>
      <c r="X94" s="36"/>
      <c r="Y94" s="36"/>
      <c r="Z94" s="36"/>
      <c r="AA94" s="36"/>
      <c r="AB94" s="36"/>
      <c r="AC94" s="36"/>
      <c r="AD94" s="36"/>
      <c r="AE94" s="36"/>
      <c r="AT94" s="19" t="s">
        <v>75</v>
      </c>
      <c r="AU94" s="19" t="s">
        <v>194</v>
      </c>
      <c r="BK94" s="163">
        <f>BK95</f>
        <v>0</v>
      </c>
    </row>
    <row r="95" spans="1:63" s="12" customFormat="1" ht="25.95" customHeight="1">
      <c r="B95" s="164"/>
      <c r="C95" s="165"/>
      <c r="D95" s="166" t="s">
        <v>75</v>
      </c>
      <c r="E95" s="167" t="s">
        <v>230</v>
      </c>
      <c r="F95" s="167" t="s">
        <v>231</v>
      </c>
      <c r="G95" s="165"/>
      <c r="H95" s="165"/>
      <c r="I95" s="168"/>
      <c r="J95" s="169">
        <f>BK95</f>
        <v>0</v>
      </c>
      <c r="K95" s="165"/>
      <c r="L95" s="170"/>
      <c r="M95" s="171"/>
      <c r="N95" s="172"/>
      <c r="O95" s="172"/>
      <c r="P95" s="173">
        <f>P96+P192+P222+P227+P268+P305+P335+P363</f>
        <v>0</v>
      </c>
      <c r="Q95" s="172"/>
      <c r="R95" s="173">
        <f>R96+R192+R222+R227+R268+R305+R335+R363</f>
        <v>35.8393783</v>
      </c>
      <c r="S95" s="172"/>
      <c r="T95" s="174">
        <f>T96+T192+T222+T227+T268+T305+T335+T363</f>
        <v>27.250888</v>
      </c>
      <c r="AR95" s="175" t="s">
        <v>83</v>
      </c>
      <c r="AT95" s="176" t="s">
        <v>75</v>
      </c>
      <c r="AU95" s="176" t="s">
        <v>76</v>
      </c>
      <c r="AY95" s="175" t="s">
        <v>232</v>
      </c>
      <c r="BK95" s="177">
        <f>BK96+BK192+BK222+BK227+BK268+BK305+BK335+BK363</f>
        <v>0</v>
      </c>
    </row>
    <row r="96" spans="1:63" s="12" customFormat="1" ht="22.8" customHeight="1">
      <c r="B96" s="164"/>
      <c r="C96" s="165"/>
      <c r="D96" s="166" t="s">
        <v>75</v>
      </c>
      <c r="E96" s="178" t="s">
        <v>83</v>
      </c>
      <c r="F96" s="178" t="s">
        <v>233</v>
      </c>
      <c r="G96" s="165"/>
      <c r="H96" s="165"/>
      <c r="I96" s="168"/>
      <c r="J96" s="179">
        <f>BK96</f>
        <v>0</v>
      </c>
      <c r="K96" s="165"/>
      <c r="L96" s="170"/>
      <c r="M96" s="171"/>
      <c r="N96" s="172"/>
      <c r="O96" s="172"/>
      <c r="P96" s="173">
        <f>SUM(P97:P191)</f>
        <v>0</v>
      </c>
      <c r="Q96" s="172"/>
      <c r="R96" s="173">
        <f>SUM(R97:R191)</f>
        <v>33.587216040000001</v>
      </c>
      <c r="S96" s="172"/>
      <c r="T96" s="174">
        <f>SUM(T97:T191)</f>
        <v>0</v>
      </c>
      <c r="AR96" s="175" t="s">
        <v>83</v>
      </c>
      <c r="AT96" s="176" t="s">
        <v>75</v>
      </c>
      <c r="AU96" s="176" t="s">
        <v>83</v>
      </c>
      <c r="AY96" s="175" t="s">
        <v>232</v>
      </c>
      <c r="BK96" s="177">
        <f>SUM(BK97:BK191)</f>
        <v>0</v>
      </c>
    </row>
    <row r="97" spans="1:65" s="2" customFormat="1" ht="24.15" customHeight="1">
      <c r="A97" s="36"/>
      <c r="B97" s="37"/>
      <c r="C97" s="180" t="s">
        <v>83</v>
      </c>
      <c r="D97" s="180" t="s">
        <v>234</v>
      </c>
      <c r="E97" s="181" t="s">
        <v>6036</v>
      </c>
      <c r="F97" s="182" t="s">
        <v>6037</v>
      </c>
      <c r="G97" s="183" t="s">
        <v>237</v>
      </c>
      <c r="H97" s="184">
        <v>0.70399999999999996</v>
      </c>
      <c r="I97" s="185"/>
      <c r="J97" s="186">
        <f>ROUND(I97*H97,2)</f>
        <v>0</v>
      </c>
      <c r="K97" s="182" t="s">
        <v>238</v>
      </c>
      <c r="L97" s="41"/>
      <c r="M97" s="187" t="s">
        <v>19</v>
      </c>
      <c r="N97" s="188" t="s">
        <v>47</v>
      </c>
      <c r="O97" s="66"/>
      <c r="P97" s="189">
        <f>O97*H97</f>
        <v>0</v>
      </c>
      <c r="Q97" s="189">
        <v>0</v>
      </c>
      <c r="R97" s="189">
        <f>Q97*H97</f>
        <v>0</v>
      </c>
      <c r="S97" s="189">
        <v>0</v>
      </c>
      <c r="T97" s="190">
        <f>S97*H97</f>
        <v>0</v>
      </c>
      <c r="U97" s="36"/>
      <c r="V97" s="36"/>
      <c r="W97" s="36"/>
      <c r="X97" s="36"/>
      <c r="Y97" s="36"/>
      <c r="Z97" s="36"/>
      <c r="AA97" s="36"/>
      <c r="AB97" s="36"/>
      <c r="AC97" s="36"/>
      <c r="AD97" s="36"/>
      <c r="AE97" s="36"/>
      <c r="AR97" s="191" t="s">
        <v>139</v>
      </c>
      <c r="AT97" s="191" t="s">
        <v>234</v>
      </c>
      <c r="AU97" s="191" t="s">
        <v>85</v>
      </c>
      <c r="AY97" s="19" t="s">
        <v>232</v>
      </c>
      <c r="BE97" s="192">
        <f>IF(N97="základní",J97,0)</f>
        <v>0</v>
      </c>
      <c r="BF97" s="192">
        <f>IF(N97="snížená",J97,0)</f>
        <v>0</v>
      </c>
      <c r="BG97" s="192">
        <f>IF(N97="zákl. přenesená",J97,0)</f>
        <v>0</v>
      </c>
      <c r="BH97" s="192">
        <f>IF(N97="sníž. přenesená",J97,0)</f>
        <v>0</v>
      </c>
      <c r="BI97" s="192">
        <f>IF(N97="nulová",J97,0)</f>
        <v>0</v>
      </c>
      <c r="BJ97" s="19" t="s">
        <v>83</v>
      </c>
      <c r="BK97" s="192">
        <f>ROUND(I97*H97,2)</f>
        <v>0</v>
      </c>
      <c r="BL97" s="19" t="s">
        <v>139</v>
      </c>
      <c r="BM97" s="191" t="s">
        <v>7288</v>
      </c>
    </row>
    <row r="98" spans="1:65" s="2" customFormat="1" ht="10.199999999999999">
      <c r="A98" s="36"/>
      <c r="B98" s="37"/>
      <c r="C98" s="38"/>
      <c r="D98" s="193" t="s">
        <v>240</v>
      </c>
      <c r="E98" s="38"/>
      <c r="F98" s="194" t="s">
        <v>6039</v>
      </c>
      <c r="G98" s="38"/>
      <c r="H98" s="38"/>
      <c r="I98" s="195"/>
      <c r="J98" s="38"/>
      <c r="K98" s="38"/>
      <c r="L98" s="41"/>
      <c r="M98" s="196"/>
      <c r="N98" s="197"/>
      <c r="O98" s="66"/>
      <c r="P98" s="66"/>
      <c r="Q98" s="66"/>
      <c r="R98" s="66"/>
      <c r="S98" s="66"/>
      <c r="T98" s="67"/>
      <c r="U98" s="36"/>
      <c r="V98" s="36"/>
      <c r="W98" s="36"/>
      <c r="X98" s="36"/>
      <c r="Y98" s="36"/>
      <c r="Z98" s="36"/>
      <c r="AA98" s="36"/>
      <c r="AB98" s="36"/>
      <c r="AC98" s="36"/>
      <c r="AD98" s="36"/>
      <c r="AE98" s="36"/>
      <c r="AT98" s="19" t="s">
        <v>240</v>
      </c>
      <c r="AU98" s="19" t="s">
        <v>85</v>
      </c>
    </row>
    <row r="99" spans="1:65" s="2" customFormat="1" ht="48">
      <c r="A99" s="36"/>
      <c r="B99" s="37"/>
      <c r="C99" s="38"/>
      <c r="D99" s="198" t="s">
        <v>242</v>
      </c>
      <c r="E99" s="38"/>
      <c r="F99" s="199" t="s">
        <v>6040</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242</v>
      </c>
      <c r="AU99" s="19" t="s">
        <v>85</v>
      </c>
    </row>
    <row r="100" spans="1:65" s="13" customFormat="1" ht="10.199999999999999">
      <c r="B100" s="200"/>
      <c r="C100" s="201"/>
      <c r="D100" s="198" t="s">
        <v>244</v>
      </c>
      <c r="E100" s="202" t="s">
        <v>19</v>
      </c>
      <c r="F100" s="203" t="s">
        <v>7289</v>
      </c>
      <c r="G100" s="201"/>
      <c r="H100" s="204">
        <v>0.70399999999999996</v>
      </c>
      <c r="I100" s="205"/>
      <c r="J100" s="201"/>
      <c r="K100" s="201"/>
      <c r="L100" s="206"/>
      <c r="M100" s="207"/>
      <c r="N100" s="208"/>
      <c r="O100" s="208"/>
      <c r="P100" s="208"/>
      <c r="Q100" s="208"/>
      <c r="R100" s="208"/>
      <c r="S100" s="208"/>
      <c r="T100" s="209"/>
      <c r="AT100" s="210" t="s">
        <v>244</v>
      </c>
      <c r="AU100" s="210" t="s">
        <v>85</v>
      </c>
      <c r="AV100" s="13" t="s">
        <v>85</v>
      </c>
      <c r="AW100" s="13" t="s">
        <v>37</v>
      </c>
      <c r="AX100" s="13" t="s">
        <v>83</v>
      </c>
      <c r="AY100" s="210" t="s">
        <v>232</v>
      </c>
    </row>
    <row r="101" spans="1:65" s="2" customFormat="1" ht="24.15" customHeight="1">
      <c r="A101" s="36"/>
      <c r="B101" s="37"/>
      <c r="C101" s="180" t="s">
        <v>85</v>
      </c>
      <c r="D101" s="180" t="s">
        <v>234</v>
      </c>
      <c r="E101" s="181" t="s">
        <v>7290</v>
      </c>
      <c r="F101" s="182" t="s">
        <v>7291</v>
      </c>
      <c r="G101" s="183" t="s">
        <v>237</v>
      </c>
      <c r="H101" s="184">
        <v>26.236999999999998</v>
      </c>
      <c r="I101" s="185"/>
      <c r="J101" s="186">
        <f>ROUND(I101*H101,2)</f>
        <v>0</v>
      </c>
      <c r="K101" s="182" t="s">
        <v>238</v>
      </c>
      <c r="L101" s="41"/>
      <c r="M101" s="187" t="s">
        <v>19</v>
      </c>
      <c r="N101" s="188" t="s">
        <v>47</v>
      </c>
      <c r="O101" s="66"/>
      <c r="P101" s="189">
        <f>O101*H101</f>
        <v>0</v>
      </c>
      <c r="Q101" s="189">
        <v>0</v>
      </c>
      <c r="R101" s="189">
        <f>Q101*H101</f>
        <v>0</v>
      </c>
      <c r="S101" s="189">
        <v>0</v>
      </c>
      <c r="T101" s="190">
        <f>S101*H101</f>
        <v>0</v>
      </c>
      <c r="U101" s="36"/>
      <c r="V101" s="36"/>
      <c r="W101" s="36"/>
      <c r="X101" s="36"/>
      <c r="Y101" s="36"/>
      <c r="Z101" s="36"/>
      <c r="AA101" s="36"/>
      <c r="AB101" s="36"/>
      <c r="AC101" s="36"/>
      <c r="AD101" s="36"/>
      <c r="AE101" s="36"/>
      <c r="AR101" s="191" t="s">
        <v>139</v>
      </c>
      <c r="AT101" s="191" t="s">
        <v>234</v>
      </c>
      <c r="AU101" s="191" t="s">
        <v>85</v>
      </c>
      <c r="AY101" s="19" t="s">
        <v>232</v>
      </c>
      <c r="BE101" s="192">
        <f>IF(N101="základní",J101,0)</f>
        <v>0</v>
      </c>
      <c r="BF101" s="192">
        <f>IF(N101="snížená",J101,0)</f>
        <v>0</v>
      </c>
      <c r="BG101" s="192">
        <f>IF(N101="zákl. přenesená",J101,0)</f>
        <v>0</v>
      </c>
      <c r="BH101" s="192">
        <f>IF(N101="sníž. přenesená",J101,0)</f>
        <v>0</v>
      </c>
      <c r="BI101" s="192">
        <f>IF(N101="nulová",J101,0)</f>
        <v>0</v>
      </c>
      <c r="BJ101" s="19" t="s">
        <v>83</v>
      </c>
      <c r="BK101" s="192">
        <f>ROUND(I101*H101,2)</f>
        <v>0</v>
      </c>
      <c r="BL101" s="19" t="s">
        <v>139</v>
      </c>
      <c r="BM101" s="191" t="s">
        <v>7292</v>
      </c>
    </row>
    <row r="102" spans="1:65" s="2" customFormat="1" ht="10.199999999999999">
      <c r="A102" s="36"/>
      <c r="B102" s="37"/>
      <c r="C102" s="38"/>
      <c r="D102" s="193" t="s">
        <v>240</v>
      </c>
      <c r="E102" s="38"/>
      <c r="F102" s="194" t="s">
        <v>7293</v>
      </c>
      <c r="G102" s="38"/>
      <c r="H102" s="38"/>
      <c r="I102" s="195"/>
      <c r="J102" s="38"/>
      <c r="K102" s="38"/>
      <c r="L102" s="41"/>
      <c r="M102" s="196"/>
      <c r="N102" s="197"/>
      <c r="O102" s="66"/>
      <c r="P102" s="66"/>
      <c r="Q102" s="66"/>
      <c r="R102" s="66"/>
      <c r="S102" s="66"/>
      <c r="T102" s="67"/>
      <c r="U102" s="36"/>
      <c r="V102" s="36"/>
      <c r="W102" s="36"/>
      <c r="X102" s="36"/>
      <c r="Y102" s="36"/>
      <c r="Z102" s="36"/>
      <c r="AA102" s="36"/>
      <c r="AB102" s="36"/>
      <c r="AC102" s="36"/>
      <c r="AD102" s="36"/>
      <c r="AE102" s="36"/>
      <c r="AT102" s="19" t="s">
        <v>240</v>
      </c>
      <c r="AU102" s="19" t="s">
        <v>85</v>
      </c>
    </row>
    <row r="103" spans="1:65" s="2" customFormat="1" ht="38.4">
      <c r="A103" s="36"/>
      <c r="B103" s="37"/>
      <c r="C103" s="38"/>
      <c r="D103" s="198" t="s">
        <v>242</v>
      </c>
      <c r="E103" s="38"/>
      <c r="F103" s="199" t="s">
        <v>6046</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242</v>
      </c>
      <c r="AU103" s="19" t="s">
        <v>85</v>
      </c>
    </row>
    <row r="104" spans="1:65" s="13" customFormat="1" ht="10.199999999999999">
      <c r="B104" s="200"/>
      <c r="C104" s="201"/>
      <c r="D104" s="198" t="s">
        <v>244</v>
      </c>
      <c r="E104" s="202" t="s">
        <v>19</v>
      </c>
      <c r="F104" s="203" t="s">
        <v>7294</v>
      </c>
      <c r="G104" s="201"/>
      <c r="H104" s="204">
        <v>14.055999999999999</v>
      </c>
      <c r="I104" s="205"/>
      <c r="J104" s="201"/>
      <c r="K104" s="201"/>
      <c r="L104" s="206"/>
      <c r="M104" s="207"/>
      <c r="N104" s="208"/>
      <c r="O104" s="208"/>
      <c r="P104" s="208"/>
      <c r="Q104" s="208"/>
      <c r="R104" s="208"/>
      <c r="S104" s="208"/>
      <c r="T104" s="209"/>
      <c r="AT104" s="210" t="s">
        <v>244</v>
      </c>
      <c r="AU104" s="210" t="s">
        <v>85</v>
      </c>
      <c r="AV104" s="13" t="s">
        <v>85</v>
      </c>
      <c r="AW104" s="13" t="s">
        <v>37</v>
      </c>
      <c r="AX104" s="13" t="s">
        <v>76</v>
      </c>
      <c r="AY104" s="210" t="s">
        <v>232</v>
      </c>
    </row>
    <row r="105" spans="1:65" s="13" customFormat="1" ht="10.199999999999999">
      <c r="B105" s="200"/>
      <c r="C105" s="201"/>
      <c r="D105" s="198" t="s">
        <v>244</v>
      </c>
      <c r="E105" s="202" t="s">
        <v>19</v>
      </c>
      <c r="F105" s="203" t="s">
        <v>7295</v>
      </c>
      <c r="G105" s="201"/>
      <c r="H105" s="204">
        <v>10.606</v>
      </c>
      <c r="I105" s="205"/>
      <c r="J105" s="201"/>
      <c r="K105" s="201"/>
      <c r="L105" s="206"/>
      <c r="M105" s="207"/>
      <c r="N105" s="208"/>
      <c r="O105" s="208"/>
      <c r="P105" s="208"/>
      <c r="Q105" s="208"/>
      <c r="R105" s="208"/>
      <c r="S105" s="208"/>
      <c r="T105" s="209"/>
      <c r="AT105" s="210" t="s">
        <v>244</v>
      </c>
      <c r="AU105" s="210" t="s">
        <v>85</v>
      </c>
      <c r="AV105" s="13" t="s">
        <v>85</v>
      </c>
      <c r="AW105" s="13" t="s">
        <v>37</v>
      </c>
      <c r="AX105" s="13" t="s">
        <v>76</v>
      </c>
      <c r="AY105" s="210" t="s">
        <v>232</v>
      </c>
    </row>
    <row r="106" spans="1:65" s="13" customFormat="1" ht="10.199999999999999">
      <c r="B106" s="200"/>
      <c r="C106" s="201"/>
      <c r="D106" s="198" t="s">
        <v>244</v>
      </c>
      <c r="E106" s="202" t="s">
        <v>19</v>
      </c>
      <c r="F106" s="203" t="s">
        <v>7296</v>
      </c>
      <c r="G106" s="201"/>
      <c r="H106" s="204">
        <v>1.575</v>
      </c>
      <c r="I106" s="205"/>
      <c r="J106" s="201"/>
      <c r="K106" s="201"/>
      <c r="L106" s="206"/>
      <c r="M106" s="207"/>
      <c r="N106" s="208"/>
      <c r="O106" s="208"/>
      <c r="P106" s="208"/>
      <c r="Q106" s="208"/>
      <c r="R106" s="208"/>
      <c r="S106" s="208"/>
      <c r="T106" s="209"/>
      <c r="AT106" s="210" t="s">
        <v>244</v>
      </c>
      <c r="AU106" s="210" t="s">
        <v>85</v>
      </c>
      <c r="AV106" s="13" t="s">
        <v>85</v>
      </c>
      <c r="AW106" s="13" t="s">
        <v>37</v>
      </c>
      <c r="AX106" s="13" t="s">
        <v>76</v>
      </c>
      <c r="AY106" s="210" t="s">
        <v>232</v>
      </c>
    </row>
    <row r="107" spans="1:65" s="15" customFormat="1" ht="10.199999999999999">
      <c r="B107" s="222"/>
      <c r="C107" s="223"/>
      <c r="D107" s="198" t="s">
        <v>244</v>
      </c>
      <c r="E107" s="224" t="s">
        <v>19</v>
      </c>
      <c r="F107" s="225" t="s">
        <v>7297</v>
      </c>
      <c r="G107" s="223"/>
      <c r="H107" s="224" t="s">
        <v>19</v>
      </c>
      <c r="I107" s="226"/>
      <c r="J107" s="223"/>
      <c r="K107" s="223"/>
      <c r="L107" s="227"/>
      <c r="M107" s="228"/>
      <c r="N107" s="229"/>
      <c r="O107" s="229"/>
      <c r="P107" s="229"/>
      <c r="Q107" s="229"/>
      <c r="R107" s="229"/>
      <c r="S107" s="229"/>
      <c r="T107" s="230"/>
      <c r="AT107" s="231" t="s">
        <v>244</v>
      </c>
      <c r="AU107" s="231" t="s">
        <v>85</v>
      </c>
      <c r="AV107" s="15" t="s">
        <v>83</v>
      </c>
      <c r="AW107" s="15" t="s">
        <v>37</v>
      </c>
      <c r="AX107" s="15" t="s">
        <v>76</v>
      </c>
      <c r="AY107" s="231" t="s">
        <v>232</v>
      </c>
    </row>
    <row r="108" spans="1:65" s="14" customFormat="1" ht="10.199999999999999">
      <c r="B108" s="211"/>
      <c r="C108" s="212"/>
      <c r="D108" s="198" t="s">
        <v>244</v>
      </c>
      <c r="E108" s="213" t="s">
        <v>19</v>
      </c>
      <c r="F108" s="214" t="s">
        <v>248</v>
      </c>
      <c r="G108" s="212"/>
      <c r="H108" s="215">
        <v>26.236999999999998</v>
      </c>
      <c r="I108" s="216"/>
      <c r="J108" s="212"/>
      <c r="K108" s="212"/>
      <c r="L108" s="217"/>
      <c r="M108" s="218"/>
      <c r="N108" s="219"/>
      <c r="O108" s="219"/>
      <c r="P108" s="219"/>
      <c r="Q108" s="219"/>
      <c r="R108" s="219"/>
      <c r="S108" s="219"/>
      <c r="T108" s="220"/>
      <c r="AT108" s="221" t="s">
        <v>244</v>
      </c>
      <c r="AU108" s="221" t="s">
        <v>85</v>
      </c>
      <c r="AV108" s="14" t="s">
        <v>139</v>
      </c>
      <c r="AW108" s="14" t="s">
        <v>37</v>
      </c>
      <c r="AX108" s="14" t="s">
        <v>83</v>
      </c>
      <c r="AY108" s="221" t="s">
        <v>232</v>
      </c>
    </row>
    <row r="109" spans="1:65" s="2" customFormat="1" ht="24.15" customHeight="1">
      <c r="A109" s="36"/>
      <c r="B109" s="37"/>
      <c r="C109" s="180" t="s">
        <v>94</v>
      </c>
      <c r="D109" s="180" t="s">
        <v>234</v>
      </c>
      <c r="E109" s="181" t="s">
        <v>7298</v>
      </c>
      <c r="F109" s="182" t="s">
        <v>7299</v>
      </c>
      <c r="G109" s="183" t="s">
        <v>237</v>
      </c>
      <c r="H109" s="184">
        <v>3.7709999999999999</v>
      </c>
      <c r="I109" s="185"/>
      <c r="J109" s="186">
        <f>ROUND(I109*H109,2)</f>
        <v>0</v>
      </c>
      <c r="K109" s="182" t="s">
        <v>238</v>
      </c>
      <c r="L109" s="41"/>
      <c r="M109" s="187" t="s">
        <v>19</v>
      </c>
      <c r="N109" s="188" t="s">
        <v>47</v>
      </c>
      <c r="O109" s="66"/>
      <c r="P109" s="189">
        <f>O109*H109</f>
        <v>0</v>
      </c>
      <c r="Q109" s="189">
        <v>0</v>
      </c>
      <c r="R109" s="189">
        <f>Q109*H109</f>
        <v>0</v>
      </c>
      <c r="S109" s="189">
        <v>0</v>
      </c>
      <c r="T109" s="190">
        <f>S109*H109</f>
        <v>0</v>
      </c>
      <c r="U109" s="36"/>
      <c r="V109" s="36"/>
      <c r="W109" s="36"/>
      <c r="X109" s="36"/>
      <c r="Y109" s="36"/>
      <c r="Z109" s="36"/>
      <c r="AA109" s="36"/>
      <c r="AB109" s="36"/>
      <c r="AC109" s="36"/>
      <c r="AD109" s="36"/>
      <c r="AE109" s="36"/>
      <c r="AR109" s="191" t="s">
        <v>139</v>
      </c>
      <c r="AT109" s="191" t="s">
        <v>234</v>
      </c>
      <c r="AU109" s="191" t="s">
        <v>85</v>
      </c>
      <c r="AY109" s="19" t="s">
        <v>232</v>
      </c>
      <c r="BE109" s="192">
        <f>IF(N109="základní",J109,0)</f>
        <v>0</v>
      </c>
      <c r="BF109" s="192">
        <f>IF(N109="snížená",J109,0)</f>
        <v>0</v>
      </c>
      <c r="BG109" s="192">
        <f>IF(N109="zákl. přenesená",J109,0)</f>
        <v>0</v>
      </c>
      <c r="BH109" s="192">
        <f>IF(N109="sníž. přenesená",J109,0)</f>
        <v>0</v>
      </c>
      <c r="BI109" s="192">
        <f>IF(N109="nulová",J109,0)</f>
        <v>0</v>
      </c>
      <c r="BJ109" s="19" t="s">
        <v>83</v>
      </c>
      <c r="BK109" s="192">
        <f>ROUND(I109*H109,2)</f>
        <v>0</v>
      </c>
      <c r="BL109" s="19" t="s">
        <v>139</v>
      </c>
      <c r="BM109" s="191" t="s">
        <v>7300</v>
      </c>
    </row>
    <row r="110" spans="1:65" s="2" customFormat="1" ht="10.199999999999999">
      <c r="A110" s="36"/>
      <c r="B110" s="37"/>
      <c r="C110" s="38"/>
      <c r="D110" s="193" t="s">
        <v>240</v>
      </c>
      <c r="E110" s="38"/>
      <c r="F110" s="194" t="s">
        <v>7301</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240</v>
      </c>
      <c r="AU110" s="19" t="s">
        <v>85</v>
      </c>
    </row>
    <row r="111" spans="1:65" s="2" customFormat="1" ht="249.6">
      <c r="A111" s="36"/>
      <c r="B111" s="37"/>
      <c r="C111" s="38"/>
      <c r="D111" s="198" t="s">
        <v>242</v>
      </c>
      <c r="E111" s="38"/>
      <c r="F111" s="199" t="s">
        <v>7302</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242</v>
      </c>
      <c r="AU111" s="19" t="s">
        <v>85</v>
      </c>
    </row>
    <row r="112" spans="1:65" s="13" customFormat="1" ht="10.199999999999999">
      <c r="B112" s="200"/>
      <c r="C112" s="201"/>
      <c r="D112" s="198" t="s">
        <v>244</v>
      </c>
      <c r="E112" s="202" t="s">
        <v>19</v>
      </c>
      <c r="F112" s="203" t="s">
        <v>7303</v>
      </c>
      <c r="G112" s="201"/>
      <c r="H112" s="204">
        <v>3.7709999999999999</v>
      </c>
      <c r="I112" s="205"/>
      <c r="J112" s="201"/>
      <c r="K112" s="201"/>
      <c r="L112" s="206"/>
      <c r="M112" s="207"/>
      <c r="N112" s="208"/>
      <c r="O112" s="208"/>
      <c r="P112" s="208"/>
      <c r="Q112" s="208"/>
      <c r="R112" s="208"/>
      <c r="S112" s="208"/>
      <c r="T112" s="209"/>
      <c r="AT112" s="210" t="s">
        <v>244</v>
      </c>
      <c r="AU112" s="210" t="s">
        <v>85</v>
      </c>
      <c r="AV112" s="13" t="s">
        <v>85</v>
      </c>
      <c r="AW112" s="13" t="s">
        <v>37</v>
      </c>
      <c r="AX112" s="13" t="s">
        <v>83</v>
      </c>
      <c r="AY112" s="210" t="s">
        <v>232</v>
      </c>
    </row>
    <row r="113" spans="1:65" s="2" customFormat="1" ht="16.5" customHeight="1">
      <c r="A113" s="36"/>
      <c r="B113" s="37"/>
      <c r="C113" s="180" t="s">
        <v>139</v>
      </c>
      <c r="D113" s="180" t="s">
        <v>234</v>
      </c>
      <c r="E113" s="181" t="s">
        <v>3514</v>
      </c>
      <c r="F113" s="182" t="s">
        <v>3515</v>
      </c>
      <c r="G113" s="183" t="s">
        <v>237</v>
      </c>
      <c r="H113" s="184">
        <v>0.67800000000000005</v>
      </c>
      <c r="I113" s="185"/>
      <c r="J113" s="186">
        <f>ROUND(I113*H113,2)</f>
        <v>0</v>
      </c>
      <c r="K113" s="182" t="s">
        <v>238</v>
      </c>
      <c r="L113" s="41"/>
      <c r="M113" s="187" t="s">
        <v>19</v>
      </c>
      <c r="N113" s="188" t="s">
        <v>47</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234</v>
      </c>
      <c r="AU113" s="191" t="s">
        <v>85</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139</v>
      </c>
      <c r="BM113" s="191" t="s">
        <v>7304</v>
      </c>
    </row>
    <row r="114" spans="1:65" s="2" customFormat="1" ht="10.199999999999999">
      <c r="A114" s="36"/>
      <c r="B114" s="37"/>
      <c r="C114" s="38"/>
      <c r="D114" s="193" t="s">
        <v>240</v>
      </c>
      <c r="E114" s="38"/>
      <c r="F114" s="194" t="s">
        <v>3517</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240</v>
      </c>
      <c r="AU114" s="19" t="s">
        <v>85</v>
      </c>
    </row>
    <row r="115" spans="1:65" s="2" customFormat="1" ht="38.4">
      <c r="A115" s="36"/>
      <c r="B115" s="37"/>
      <c r="C115" s="38"/>
      <c r="D115" s="198" t="s">
        <v>242</v>
      </c>
      <c r="E115" s="38"/>
      <c r="F115" s="199" t="s">
        <v>3518</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242</v>
      </c>
      <c r="AU115" s="19" t="s">
        <v>85</v>
      </c>
    </row>
    <row r="116" spans="1:65" s="13" customFormat="1" ht="10.199999999999999">
      <c r="B116" s="200"/>
      <c r="C116" s="201"/>
      <c r="D116" s="198" t="s">
        <v>244</v>
      </c>
      <c r="E116" s="202" t="s">
        <v>19</v>
      </c>
      <c r="F116" s="203" t="s">
        <v>7305</v>
      </c>
      <c r="G116" s="201"/>
      <c r="H116" s="204">
        <v>0.67800000000000005</v>
      </c>
      <c r="I116" s="205"/>
      <c r="J116" s="201"/>
      <c r="K116" s="201"/>
      <c r="L116" s="206"/>
      <c r="M116" s="207"/>
      <c r="N116" s="208"/>
      <c r="O116" s="208"/>
      <c r="P116" s="208"/>
      <c r="Q116" s="208"/>
      <c r="R116" s="208"/>
      <c r="S116" s="208"/>
      <c r="T116" s="209"/>
      <c r="AT116" s="210" t="s">
        <v>244</v>
      </c>
      <c r="AU116" s="210" t="s">
        <v>85</v>
      </c>
      <c r="AV116" s="13" t="s">
        <v>85</v>
      </c>
      <c r="AW116" s="13" t="s">
        <v>37</v>
      </c>
      <c r="AX116" s="13" t="s">
        <v>83</v>
      </c>
      <c r="AY116" s="210" t="s">
        <v>232</v>
      </c>
    </row>
    <row r="117" spans="1:65" s="2" customFormat="1" ht="21.75" customHeight="1">
      <c r="A117" s="36"/>
      <c r="B117" s="37"/>
      <c r="C117" s="180" t="s">
        <v>267</v>
      </c>
      <c r="D117" s="180" t="s">
        <v>234</v>
      </c>
      <c r="E117" s="181" t="s">
        <v>6050</v>
      </c>
      <c r="F117" s="182" t="s">
        <v>6051</v>
      </c>
      <c r="G117" s="183" t="s">
        <v>312</v>
      </c>
      <c r="H117" s="184">
        <v>59.780999999999999</v>
      </c>
      <c r="I117" s="185"/>
      <c r="J117" s="186">
        <f>ROUND(I117*H117,2)</f>
        <v>0</v>
      </c>
      <c r="K117" s="182" t="s">
        <v>238</v>
      </c>
      <c r="L117" s="41"/>
      <c r="M117" s="187" t="s">
        <v>19</v>
      </c>
      <c r="N117" s="188" t="s">
        <v>47</v>
      </c>
      <c r="O117" s="66"/>
      <c r="P117" s="189">
        <f>O117*H117</f>
        <v>0</v>
      </c>
      <c r="Q117" s="189">
        <v>8.4000000000000003E-4</v>
      </c>
      <c r="R117" s="189">
        <f>Q117*H117</f>
        <v>5.0216040000000003E-2</v>
      </c>
      <c r="S117" s="189">
        <v>0</v>
      </c>
      <c r="T117" s="190">
        <f>S117*H117</f>
        <v>0</v>
      </c>
      <c r="U117" s="36"/>
      <c r="V117" s="36"/>
      <c r="W117" s="36"/>
      <c r="X117" s="36"/>
      <c r="Y117" s="36"/>
      <c r="Z117" s="36"/>
      <c r="AA117" s="36"/>
      <c r="AB117" s="36"/>
      <c r="AC117" s="36"/>
      <c r="AD117" s="36"/>
      <c r="AE117" s="36"/>
      <c r="AR117" s="191" t="s">
        <v>139</v>
      </c>
      <c r="AT117" s="191" t="s">
        <v>234</v>
      </c>
      <c r="AU117" s="191" t="s">
        <v>85</v>
      </c>
      <c r="AY117" s="19" t="s">
        <v>232</v>
      </c>
      <c r="BE117" s="192">
        <f>IF(N117="základní",J117,0)</f>
        <v>0</v>
      </c>
      <c r="BF117" s="192">
        <f>IF(N117="snížená",J117,0)</f>
        <v>0</v>
      </c>
      <c r="BG117" s="192">
        <f>IF(N117="zákl. přenesená",J117,0)</f>
        <v>0</v>
      </c>
      <c r="BH117" s="192">
        <f>IF(N117="sníž. přenesená",J117,0)</f>
        <v>0</v>
      </c>
      <c r="BI117" s="192">
        <f>IF(N117="nulová",J117,0)</f>
        <v>0</v>
      </c>
      <c r="BJ117" s="19" t="s">
        <v>83</v>
      </c>
      <c r="BK117" s="192">
        <f>ROUND(I117*H117,2)</f>
        <v>0</v>
      </c>
      <c r="BL117" s="19" t="s">
        <v>139</v>
      </c>
      <c r="BM117" s="191" t="s">
        <v>7306</v>
      </c>
    </row>
    <row r="118" spans="1:65" s="2" customFormat="1" ht="10.199999999999999">
      <c r="A118" s="36"/>
      <c r="B118" s="37"/>
      <c r="C118" s="38"/>
      <c r="D118" s="193" t="s">
        <v>240</v>
      </c>
      <c r="E118" s="38"/>
      <c r="F118" s="194" t="s">
        <v>6053</v>
      </c>
      <c r="G118" s="38"/>
      <c r="H118" s="38"/>
      <c r="I118" s="195"/>
      <c r="J118" s="38"/>
      <c r="K118" s="38"/>
      <c r="L118" s="41"/>
      <c r="M118" s="196"/>
      <c r="N118" s="197"/>
      <c r="O118" s="66"/>
      <c r="P118" s="66"/>
      <c r="Q118" s="66"/>
      <c r="R118" s="66"/>
      <c r="S118" s="66"/>
      <c r="T118" s="67"/>
      <c r="U118" s="36"/>
      <c r="V118" s="36"/>
      <c r="W118" s="36"/>
      <c r="X118" s="36"/>
      <c r="Y118" s="36"/>
      <c r="Z118" s="36"/>
      <c r="AA118" s="36"/>
      <c r="AB118" s="36"/>
      <c r="AC118" s="36"/>
      <c r="AD118" s="36"/>
      <c r="AE118" s="36"/>
      <c r="AT118" s="19" t="s">
        <v>240</v>
      </c>
      <c r="AU118" s="19" t="s">
        <v>85</v>
      </c>
    </row>
    <row r="119" spans="1:65" s="2" customFormat="1" ht="115.2">
      <c r="A119" s="36"/>
      <c r="B119" s="37"/>
      <c r="C119" s="38"/>
      <c r="D119" s="198" t="s">
        <v>242</v>
      </c>
      <c r="E119" s="38"/>
      <c r="F119" s="199" t="s">
        <v>6054</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242</v>
      </c>
      <c r="AU119" s="19" t="s">
        <v>85</v>
      </c>
    </row>
    <row r="120" spans="1:65" s="13" customFormat="1" ht="10.199999999999999">
      <c r="B120" s="200"/>
      <c r="C120" s="201"/>
      <c r="D120" s="198" t="s">
        <v>244</v>
      </c>
      <c r="E120" s="202" t="s">
        <v>19</v>
      </c>
      <c r="F120" s="203" t="s">
        <v>7307</v>
      </c>
      <c r="G120" s="201"/>
      <c r="H120" s="204">
        <v>35.307000000000002</v>
      </c>
      <c r="I120" s="205"/>
      <c r="J120" s="201"/>
      <c r="K120" s="201"/>
      <c r="L120" s="206"/>
      <c r="M120" s="207"/>
      <c r="N120" s="208"/>
      <c r="O120" s="208"/>
      <c r="P120" s="208"/>
      <c r="Q120" s="208"/>
      <c r="R120" s="208"/>
      <c r="S120" s="208"/>
      <c r="T120" s="209"/>
      <c r="AT120" s="210" t="s">
        <v>244</v>
      </c>
      <c r="AU120" s="210" t="s">
        <v>85</v>
      </c>
      <c r="AV120" s="13" t="s">
        <v>85</v>
      </c>
      <c r="AW120" s="13" t="s">
        <v>37</v>
      </c>
      <c r="AX120" s="13" t="s">
        <v>76</v>
      </c>
      <c r="AY120" s="210" t="s">
        <v>232</v>
      </c>
    </row>
    <row r="121" spans="1:65" s="13" customFormat="1" ht="10.199999999999999">
      <c r="B121" s="200"/>
      <c r="C121" s="201"/>
      <c r="D121" s="198" t="s">
        <v>244</v>
      </c>
      <c r="E121" s="202" t="s">
        <v>19</v>
      </c>
      <c r="F121" s="203" t="s">
        <v>7308</v>
      </c>
      <c r="G121" s="201"/>
      <c r="H121" s="204">
        <v>21.024000000000001</v>
      </c>
      <c r="I121" s="205"/>
      <c r="J121" s="201"/>
      <c r="K121" s="201"/>
      <c r="L121" s="206"/>
      <c r="M121" s="207"/>
      <c r="N121" s="208"/>
      <c r="O121" s="208"/>
      <c r="P121" s="208"/>
      <c r="Q121" s="208"/>
      <c r="R121" s="208"/>
      <c r="S121" s="208"/>
      <c r="T121" s="209"/>
      <c r="AT121" s="210" t="s">
        <v>244</v>
      </c>
      <c r="AU121" s="210" t="s">
        <v>85</v>
      </c>
      <c r="AV121" s="13" t="s">
        <v>85</v>
      </c>
      <c r="AW121" s="13" t="s">
        <v>37</v>
      </c>
      <c r="AX121" s="13" t="s">
        <v>76</v>
      </c>
      <c r="AY121" s="210" t="s">
        <v>232</v>
      </c>
    </row>
    <row r="122" spans="1:65" s="13" customFormat="1" ht="10.199999999999999">
      <c r="B122" s="200"/>
      <c r="C122" s="201"/>
      <c r="D122" s="198" t="s">
        <v>244</v>
      </c>
      <c r="E122" s="202" t="s">
        <v>19</v>
      </c>
      <c r="F122" s="203" t="s">
        <v>7309</v>
      </c>
      <c r="G122" s="201"/>
      <c r="H122" s="204">
        <v>3.45</v>
      </c>
      <c r="I122" s="205"/>
      <c r="J122" s="201"/>
      <c r="K122" s="201"/>
      <c r="L122" s="206"/>
      <c r="M122" s="207"/>
      <c r="N122" s="208"/>
      <c r="O122" s="208"/>
      <c r="P122" s="208"/>
      <c r="Q122" s="208"/>
      <c r="R122" s="208"/>
      <c r="S122" s="208"/>
      <c r="T122" s="209"/>
      <c r="AT122" s="210" t="s">
        <v>244</v>
      </c>
      <c r="AU122" s="210" t="s">
        <v>85</v>
      </c>
      <c r="AV122" s="13" t="s">
        <v>85</v>
      </c>
      <c r="AW122" s="13" t="s">
        <v>37</v>
      </c>
      <c r="AX122" s="13" t="s">
        <v>76</v>
      </c>
      <c r="AY122" s="210" t="s">
        <v>232</v>
      </c>
    </row>
    <row r="123" spans="1:65" s="15" customFormat="1" ht="10.199999999999999">
      <c r="B123" s="222"/>
      <c r="C123" s="223"/>
      <c r="D123" s="198" t="s">
        <v>244</v>
      </c>
      <c r="E123" s="224" t="s">
        <v>19</v>
      </c>
      <c r="F123" s="225" t="s">
        <v>7297</v>
      </c>
      <c r="G123" s="223"/>
      <c r="H123" s="224" t="s">
        <v>19</v>
      </c>
      <c r="I123" s="226"/>
      <c r="J123" s="223"/>
      <c r="K123" s="223"/>
      <c r="L123" s="227"/>
      <c r="M123" s="228"/>
      <c r="N123" s="229"/>
      <c r="O123" s="229"/>
      <c r="P123" s="229"/>
      <c r="Q123" s="229"/>
      <c r="R123" s="229"/>
      <c r="S123" s="229"/>
      <c r="T123" s="230"/>
      <c r="AT123" s="231" t="s">
        <v>244</v>
      </c>
      <c r="AU123" s="231" t="s">
        <v>85</v>
      </c>
      <c r="AV123" s="15" t="s">
        <v>83</v>
      </c>
      <c r="AW123" s="15" t="s">
        <v>37</v>
      </c>
      <c r="AX123" s="15" t="s">
        <v>76</v>
      </c>
      <c r="AY123" s="231" t="s">
        <v>232</v>
      </c>
    </row>
    <row r="124" spans="1:65" s="14" customFormat="1" ht="10.199999999999999">
      <c r="B124" s="211"/>
      <c r="C124" s="212"/>
      <c r="D124" s="198" t="s">
        <v>244</v>
      </c>
      <c r="E124" s="213" t="s">
        <v>19</v>
      </c>
      <c r="F124" s="214" t="s">
        <v>248</v>
      </c>
      <c r="G124" s="212"/>
      <c r="H124" s="215">
        <v>59.780999999999999</v>
      </c>
      <c r="I124" s="216"/>
      <c r="J124" s="212"/>
      <c r="K124" s="212"/>
      <c r="L124" s="217"/>
      <c r="M124" s="218"/>
      <c r="N124" s="219"/>
      <c r="O124" s="219"/>
      <c r="P124" s="219"/>
      <c r="Q124" s="219"/>
      <c r="R124" s="219"/>
      <c r="S124" s="219"/>
      <c r="T124" s="220"/>
      <c r="AT124" s="221" t="s">
        <v>244</v>
      </c>
      <c r="AU124" s="221" t="s">
        <v>85</v>
      </c>
      <c r="AV124" s="14" t="s">
        <v>139</v>
      </c>
      <c r="AW124" s="14" t="s">
        <v>37</v>
      </c>
      <c r="AX124" s="14" t="s">
        <v>83</v>
      </c>
      <c r="AY124" s="221" t="s">
        <v>232</v>
      </c>
    </row>
    <row r="125" spans="1:65" s="2" customFormat="1" ht="24.15" customHeight="1">
      <c r="A125" s="36"/>
      <c r="B125" s="37"/>
      <c r="C125" s="180" t="s">
        <v>275</v>
      </c>
      <c r="D125" s="180" t="s">
        <v>234</v>
      </c>
      <c r="E125" s="181" t="s">
        <v>6056</v>
      </c>
      <c r="F125" s="182" t="s">
        <v>6057</v>
      </c>
      <c r="G125" s="183" t="s">
        <v>312</v>
      </c>
      <c r="H125" s="184">
        <v>59.780999999999999</v>
      </c>
      <c r="I125" s="185"/>
      <c r="J125" s="186">
        <f>ROUND(I125*H125,2)</f>
        <v>0</v>
      </c>
      <c r="K125" s="182" t="s">
        <v>238</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234</v>
      </c>
      <c r="AU125" s="191" t="s">
        <v>85</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139</v>
      </c>
      <c r="BM125" s="191" t="s">
        <v>7310</v>
      </c>
    </row>
    <row r="126" spans="1:65" s="2" customFormat="1" ht="10.199999999999999">
      <c r="A126" s="36"/>
      <c r="B126" s="37"/>
      <c r="C126" s="38"/>
      <c r="D126" s="193" t="s">
        <v>240</v>
      </c>
      <c r="E126" s="38"/>
      <c r="F126" s="194" t="s">
        <v>6059</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240</v>
      </c>
      <c r="AU126" s="19" t="s">
        <v>85</v>
      </c>
    </row>
    <row r="127" spans="1:65" s="2" customFormat="1" ht="33" customHeight="1">
      <c r="A127" s="36"/>
      <c r="B127" s="37"/>
      <c r="C127" s="180" t="s">
        <v>283</v>
      </c>
      <c r="D127" s="180" t="s">
        <v>234</v>
      </c>
      <c r="E127" s="181" t="s">
        <v>3522</v>
      </c>
      <c r="F127" s="182" t="s">
        <v>3523</v>
      </c>
      <c r="G127" s="183" t="s">
        <v>237</v>
      </c>
      <c r="H127" s="184">
        <v>0.67800000000000005</v>
      </c>
      <c r="I127" s="185"/>
      <c r="J127" s="186">
        <f>ROUND(I127*H127,2)</f>
        <v>0</v>
      </c>
      <c r="K127" s="182" t="s">
        <v>238</v>
      </c>
      <c r="L127" s="41"/>
      <c r="M127" s="187" t="s">
        <v>19</v>
      </c>
      <c r="N127" s="188" t="s">
        <v>47</v>
      </c>
      <c r="O127" s="66"/>
      <c r="P127" s="189">
        <f>O127*H127</f>
        <v>0</v>
      </c>
      <c r="Q127" s="189">
        <v>0</v>
      </c>
      <c r="R127" s="189">
        <f>Q127*H127</f>
        <v>0</v>
      </c>
      <c r="S127" s="189">
        <v>0</v>
      </c>
      <c r="T127" s="190">
        <f>S127*H127</f>
        <v>0</v>
      </c>
      <c r="U127" s="36"/>
      <c r="V127" s="36"/>
      <c r="W127" s="36"/>
      <c r="X127" s="36"/>
      <c r="Y127" s="36"/>
      <c r="Z127" s="36"/>
      <c r="AA127" s="36"/>
      <c r="AB127" s="36"/>
      <c r="AC127" s="36"/>
      <c r="AD127" s="36"/>
      <c r="AE127" s="36"/>
      <c r="AR127" s="191" t="s">
        <v>139</v>
      </c>
      <c r="AT127" s="191" t="s">
        <v>234</v>
      </c>
      <c r="AU127" s="191" t="s">
        <v>85</v>
      </c>
      <c r="AY127" s="19" t="s">
        <v>232</v>
      </c>
      <c r="BE127" s="192">
        <f>IF(N127="základní",J127,0)</f>
        <v>0</v>
      </c>
      <c r="BF127" s="192">
        <f>IF(N127="snížená",J127,0)</f>
        <v>0</v>
      </c>
      <c r="BG127" s="192">
        <f>IF(N127="zákl. přenesená",J127,0)</f>
        <v>0</v>
      </c>
      <c r="BH127" s="192">
        <f>IF(N127="sníž. přenesená",J127,0)</f>
        <v>0</v>
      </c>
      <c r="BI127" s="192">
        <f>IF(N127="nulová",J127,0)</f>
        <v>0</v>
      </c>
      <c r="BJ127" s="19" t="s">
        <v>83</v>
      </c>
      <c r="BK127" s="192">
        <f>ROUND(I127*H127,2)</f>
        <v>0</v>
      </c>
      <c r="BL127" s="19" t="s">
        <v>139</v>
      </c>
      <c r="BM127" s="191" t="s">
        <v>7311</v>
      </c>
    </row>
    <row r="128" spans="1:65" s="2" customFormat="1" ht="10.199999999999999">
      <c r="A128" s="36"/>
      <c r="B128" s="37"/>
      <c r="C128" s="38"/>
      <c r="D128" s="193" t="s">
        <v>240</v>
      </c>
      <c r="E128" s="38"/>
      <c r="F128" s="194" t="s">
        <v>3525</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240</v>
      </c>
      <c r="AU128" s="19" t="s">
        <v>85</v>
      </c>
    </row>
    <row r="129" spans="1:65" s="13" customFormat="1" ht="10.199999999999999">
      <c r="B129" s="200"/>
      <c r="C129" s="201"/>
      <c r="D129" s="198" t="s">
        <v>244</v>
      </c>
      <c r="E129" s="202" t="s">
        <v>19</v>
      </c>
      <c r="F129" s="203" t="s">
        <v>7312</v>
      </c>
      <c r="G129" s="201"/>
      <c r="H129" s="204">
        <v>0.67800000000000005</v>
      </c>
      <c r="I129" s="205"/>
      <c r="J129" s="201"/>
      <c r="K129" s="201"/>
      <c r="L129" s="206"/>
      <c r="M129" s="207"/>
      <c r="N129" s="208"/>
      <c r="O129" s="208"/>
      <c r="P129" s="208"/>
      <c r="Q129" s="208"/>
      <c r="R129" s="208"/>
      <c r="S129" s="208"/>
      <c r="T129" s="209"/>
      <c r="AT129" s="210" t="s">
        <v>244</v>
      </c>
      <c r="AU129" s="210" t="s">
        <v>85</v>
      </c>
      <c r="AV129" s="13" t="s">
        <v>85</v>
      </c>
      <c r="AW129" s="13" t="s">
        <v>37</v>
      </c>
      <c r="AX129" s="13" t="s">
        <v>83</v>
      </c>
      <c r="AY129" s="210" t="s">
        <v>232</v>
      </c>
    </row>
    <row r="130" spans="1:65" s="2" customFormat="1" ht="33" customHeight="1">
      <c r="A130" s="36"/>
      <c r="B130" s="37"/>
      <c r="C130" s="180" t="s">
        <v>290</v>
      </c>
      <c r="D130" s="180" t="s">
        <v>234</v>
      </c>
      <c r="E130" s="181" t="s">
        <v>3528</v>
      </c>
      <c r="F130" s="182" t="s">
        <v>3529</v>
      </c>
      <c r="G130" s="183" t="s">
        <v>237</v>
      </c>
      <c r="H130" s="184">
        <v>0.67800000000000005</v>
      </c>
      <c r="I130" s="185"/>
      <c r="J130" s="186">
        <f>ROUND(I130*H130,2)</f>
        <v>0</v>
      </c>
      <c r="K130" s="182" t="s">
        <v>238</v>
      </c>
      <c r="L130" s="41"/>
      <c r="M130" s="187" t="s">
        <v>19</v>
      </c>
      <c r="N130" s="188" t="s">
        <v>47</v>
      </c>
      <c r="O130" s="66"/>
      <c r="P130" s="189">
        <f>O130*H130</f>
        <v>0</v>
      </c>
      <c r="Q130" s="189">
        <v>0</v>
      </c>
      <c r="R130" s="189">
        <f>Q130*H130</f>
        <v>0</v>
      </c>
      <c r="S130" s="189">
        <v>0</v>
      </c>
      <c r="T130" s="190">
        <f>S130*H130</f>
        <v>0</v>
      </c>
      <c r="U130" s="36"/>
      <c r="V130" s="36"/>
      <c r="W130" s="36"/>
      <c r="X130" s="36"/>
      <c r="Y130" s="36"/>
      <c r="Z130" s="36"/>
      <c r="AA130" s="36"/>
      <c r="AB130" s="36"/>
      <c r="AC130" s="36"/>
      <c r="AD130" s="36"/>
      <c r="AE130" s="36"/>
      <c r="AR130" s="191" t="s">
        <v>139</v>
      </c>
      <c r="AT130" s="191" t="s">
        <v>234</v>
      </c>
      <c r="AU130" s="191" t="s">
        <v>85</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139</v>
      </c>
      <c r="BM130" s="191" t="s">
        <v>7313</v>
      </c>
    </row>
    <row r="131" spans="1:65" s="2" customFormat="1" ht="10.199999999999999">
      <c r="A131" s="36"/>
      <c r="B131" s="37"/>
      <c r="C131" s="38"/>
      <c r="D131" s="193" t="s">
        <v>240</v>
      </c>
      <c r="E131" s="38"/>
      <c r="F131" s="194" t="s">
        <v>3531</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85</v>
      </c>
    </row>
    <row r="132" spans="1:65" s="13" customFormat="1" ht="10.199999999999999">
      <c r="B132" s="200"/>
      <c r="C132" s="201"/>
      <c r="D132" s="198" t="s">
        <v>244</v>
      </c>
      <c r="E132" s="202" t="s">
        <v>19</v>
      </c>
      <c r="F132" s="203" t="s">
        <v>7314</v>
      </c>
      <c r="G132" s="201"/>
      <c r="H132" s="204">
        <v>0.67800000000000005</v>
      </c>
      <c r="I132" s="205"/>
      <c r="J132" s="201"/>
      <c r="K132" s="201"/>
      <c r="L132" s="206"/>
      <c r="M132" s="207"/>
      <c r="N132" s="208"/>
      <c r="O132" s="208"/>
      <c r="P132" s="208"/>
      <c r="Q132" s="208"/>
      <c r="R132" s="208"/>
      <c r="S132" s="208"/>
      <c r="T132" s="209"/>
      <c r="AT132" s="210" t="s">
        <v>244</v>
      </c>
      <c r="AU132" s="210" t="s">
        <v>85</v>
      </c>
      <c r="AV132" s="13" t="s">
        <v>85</v>
      </c>
      <c r="AW132" s="13" t="s">
        <v>37</v>
      </c>
      <c r="AX132" s="13" t="s">
        <v>83</v>
      </c>
      <c r="AY132" s="210" t="s">
        <v>232</v>
      </c>
    </row>
    <row r="133" spans="1:65" s="2" customFormat="1" ht="37.799999999999997" customHeight="1">
      <c r="A133" s="36"/>
      <c r="B133" s="37"/>
      <c r="C133" s="180" t="s">
        <v>299</v>
      </c>
      <c r="D133" s="180" t="s">
        <v>234</v>
      </c>
      <c r="E133" s="181" t="s">
        <v>250</v>
      </c>
      <c r="F133" s="182" t="s">
        <v>251</v>
      </c>
      <c r="G133" s="183" t="s">
        <v>237</v>
      </c>
      <c r="H133" s="184">
        <v>30.332000000000001</v>
      </c>
      <c r="I133" s="185"/>
      <c r="J133" s="186">
        <f>ROUND(I133*H133,2)</f>
        <v>0</v>
      </c>
      <c r="K133" s="182" t="s">
        <v>238</v>
      </c>
      <c r="L133" s="41"/>
      <c r="M133" s="187" t="s">
        <v>19</v>
      </c>
      <c r="N133" s="188" t="s">
        <v>47</v>
      </c>
      <c r="O133" s="66"/>
      <c r="P133" s="189">
        <f>O133*H133</f>
        <v>0</v>
      </c>
      <c r="Q133" s="189">
        <v>0</v>
      </c>
      <c r="R133" s="189">
        <f>Q133*H133</f>
        <v>0</v>
      </c>
      <c r="S133" s="189">
        <v>0</v>
      </c>
      <c r="T133" s="190">
        <f>S133*H133</f>
        <v>0</v>
      </c>
      <c r="U133" s="36"/>
      <c r="V133" s="36"/>
      <c r="W133" s="36"/>
      <c r="X133" s="36"/>
      <c r="Y133" s="36"/>
      <c r="Z133" s="36"/>
      <c r="AA133" s="36"/>
      <c r="AB133" s="36"/>
      <c r="AC133" s="36"/>
      <c r="AD133" s="36"/>
      <c r="AE133" s="36"/>
      <c r="AR133" s="191" t="s">
        <v>139</v>
      </c>
      <c r="AT133" s="191" t="s">
        <v>234</v>
      </c>
      <c r="AU133" s="191" t="s">
        <v>85</v>
      </c>
      <c r="AY133" s="19" t="s">
        <v>232</v>
      </c>
      <c r="BE133" s="192">
        <f>IF(N133="základní",J133,0)</f>
        <v>0</v>
      </c>
      <c r="BF133" s="192">
        <f>IF(N133="snížená",J133,0)</f>
        <v>0</v>
      </c>
      <c r="BG133" s="192">
        <f>IF(N133="zákl. přenesená",J133,0)</f>
        <v>0</v>
      </c>
      <c r="BH133" s="192">
        <f>IF(N133="sníž. přenesená",J133,0)</f>
        <v>0</v>
      </c>
      <c r="BI133" s="192">
        <f>IF(N133="nulová",J133,0)</f>
        <v>0</v>
      </c>
      <c r="BJ133" s="19" t="s">
        <v>83</v>
      </c>
      <c r="BK133" s="192">
        <f>ROUND(I133*H133,2)</f>
        <v>0</v>
      </c>
      <c r="BL133" s="19" t="s">
        <v>139</v>
      </c>
      <c r="BM133" s="191" t="s">
        <v>7315</v>
      </c>
    </row>
    <row r="134" spans="1:65" s="2" customFormat="1" ht="10.199999999999999">
      <c r="A134" s="36"/>
      <c r="B134" s="37"/>
      <c r="C134" s="38"/>
      <c r="D134" s="193" t="s">
        <v>240</v>
      </c>
      <c r="E134" s="38"/>
      <c r="F134" s="194" t="s">
        <v>253</v>
      </c>
      <c r="G134" s="38"/>
      <c r="H134" s="38"/>
      <c r="I134" s="195"/>
      <c r="J134" s="38"/>
      <c r="K134" s="38"/>
      <c r="L134" s="41"/>
      <c r="M134" s="196"/>
      <c r="N134" s="197"/>
      <c r="O134" s="66"/>
      <c r="P134" s="66"/>
      <c r="Q134" s="66"/>
      <c r="R134" s="66"/>
      <c r="S134" s="66"/>
      <c r="T134" s="67"/>
      <c r="U134" s="36"/>
      <c r="V134" s="36"/>
      <c r="W134" s="36"/>
      <c r="X134" s="36"/>
      <c r="Y134" s="36"/>
      <c r="Z134" s="36"/>
      <c r="AA134" s="36"/>
      <c r="AB134" s="36"/>
      <c r="AC134" s="36"/>
      <c r="AD134" s="36"/>
      <c r="AE134" s="36"/>
      <c r="AT134" s="19" t="s">
        <v>240</v>
      </c>
      <c r="AU134" s="19" t="s">
        <v>85</v>
      </c>
    </row>
    <row r="135" spans="1:65" s="2" customFormat="1" ht="57.6">
      <c r="A135" s="36"/>
      <c r="B135" s="37"/>
      <c r="C135" s="38"/>
      <c r="D135" s="198" t="s">
        <v>242</v>
      </c>
      <c r="E135" s="38"/>
      <c r="F135" s="199" t="s">
        <v>254</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242</v>
      </c>
      <c r="AU135" s="19" t="s">
        <v>85</v>
      </c>
    </row>
    <row r="136" spans="1:65" s="13" customFormat="1" ht="10.199999999999999">
      <c r="B136" s="200"/>
      <c r="C136" s="201"/>
      <c r="D136" s="198" t="s">
        <v>244</v>
      </c>
      <c r="E136" s="202" t="s">
        <v>19</v>
      </c>
      <c r="F136" s="203" t="s">
        <v>7316</v>
      </c>
      <c r="G136" s="201"/>
      <c r="H136" s="204">
        <v>11.08</v>
      </c>
      <c r="I136" s="205"/>
      <c r="J136" s="201"/>
      <c r="K136" s="201"/>
      <c r="L136" s="206"/>
      <c r="M136" s="207"/>
      <c r="N136" s="208"/>
      <c r="O136" s="208"/>
      <c r="P136" s="208"/>
      <c r="Q136" s="208"/>
      <c r="R136" s="208"/>
      <c r="S136" s="208"/>
      <c r="T136" s="209"/>
      <c r="AT136" s="210" t="s">
        <v>244</v>
      </c>
      <c r="AU136" s="210" t="s">
        <v>85</v>
      </c>
      <c r="AV136" s="13" t="s">
        <v>85</v>
      </c>
      <c r="AW136" s="13" t="s">
        <v>37</v>
      </c>
      <c r="AX136" s="13" t="s">
        <v>76</v>
      </c>
      <c r="AY136" s="210" t="s">
        <v>232</v>
      </c>
    </row>
    <row r="137" spans="1:65" s="13" customFormat="1" ht="10.199999999999999">
      <c r="B137" s="200"/>
      <c r="C137" s="201"/>
      <c r="D137" s="198" t="s">
        <v>244</v>
      </c>
      <c r="E137" s="202" t="s">
        <v>19</v>
      </c>
      <c r="F137" s="203" t="s">
        <v>7317</v>
      </c>
      <c r="G137" s="201"/>
      <c r="H137" s="204">
        <v>19.251999999999999</v>
      </c>
      <c r="I137" s="205"/>
      <c r="J137" s="201"/>
      <c r="K137" s="201"/>
      <c r="L137" s="206"/>
      <c r="M137" s="207"/>
      <c r="N137" s="208"/>
      <c r="O137" s="208"/>
      <c r="P137" s="208"/>
      <c r="Q137" s="208"/>
      <c r="R137" s="208"/>
      <c r="S137" s="208"/>
      <c r="T137" s="209"/>
      <c r="AT137" s="210" t="s">
        <v>244</v>
      </c>
      <c r="AU137" s="210" t="s">
        <v>85</v>
      </c>
      <c r="AV137" s="13" t="s">
        <v>85</v>
      </c>
      <c r="AW137" s="13" t="s">
        <v>37</v>
      </c>
      <c r="AX137" s="13" t="s">
        <v>76</v>
      </c>
      <c r="AY137" s="210" t="s">
        <v>232</v>
      </c>
    </row>
    <row r="138" spans="1:65" s="14" customFormat="1" ht="10.199999999999999">
      <c r="B138" s="211"/>
      <c r="C138" s="212"/>
      <c r="D138" s="198" t="s">
        <v>244</v>
      </c>
      <c r="E138" s="213" t="s">
        <v>19</v>
      </c>
      <c r="F138" s="214" t="s">
        <v>248</v>
      </c>
      <c r="G138" s="212"/>
      <c r="H138" s="215">
        <v>30.332000000000001</v>
      </c>
      <c r="I138" s="216"/>
      <c r="J138" s="212"/>
      <c r="K138" s="212"/>
      <c r="L138" s="217"/>
      <c r="M138" s="218"/>
      <c r="N138" s="219"/>
      <c r="O138" s="219"/>
      <c r="P138" s="219"/>
      <c r="Q138" s="219"/>
      <c r="R138" s="219"/>
      <c r="S138" s="219"/>
      <c r="T138" s="220"/>
      <c r="AT138" s="221" t="s">
        <v>244</v>
      </c>
      <c r="AU138" s="221" t="s">
        <v>85</v>
      </c>
      <c r="AV138" s="14" t="s">
        <v>139</v>
      </c>
      <c r="AW138" s="14" t="s">
        <v>37</v>
      </c>
      <c r="AX138" s="14" t="s">
        <v>83</v>
      </c>
      <c r="AY138" s="221" t="s">
        <v>232</v>
      </c>
    </row>
    <row r="139" spans="1:65" s="2" customFormat="1" ht="37.799999999999997" customHeight="1">
      <c r="A139" s="36"/>
      <c r="B139" s="37"/>
      <c r="C139" s="180" t="s">
        <v>309</v>
      </c>
      <c r="D139" s="180" t="s">
        <v>234</v>
      </c>
      <c r="E139" s="181" t="s">
        <v>257</v>
      </c>
      <c r="F139" s="182" t="s">
        <v>258</v>
      </c>
      <c r="G139" s="183" t="s">
        <v>237</v>
      </c>
      <c r="H139" s="184">
        <v>22.079000000000001</v>
      </c>
      <c r="I139" s="185"/>
      <c r="J139" s="186">
        <f>ROUND(I139*H139,2)</f>
        <v>0</v>
      </c>
      <c r="K139" s="182" t="s">
        <v>238</v>
      </c>
      <c r="L139" s="41"/>
      <c r="M139" s="187" t="s">
        <v>19</v>
      </c>
      <c r="N139" s="188" t="s">
        <v>47</v>
      </c>
      <c r="O139" s="66"/>
      <c r="P139" s="189">
        <f>O139*H139</f>
        <v>0</v>
      </c>
      <c r="Q139" s="189">
        <v>0</v>
      </c>
      <c r="R139" s="189">
        <f>Q139*H139</f>
        <v>0</v>
      </c>
      <c r="S139" s="189">
        <v>0</v>
      </c>
      <c r="T139" s="190">
        <f>S139*H139</f>
        <v>0</v>
      </c>
      <c r="U139" s="36"/>
      <c r="V139" s="36"/>
      <c r="W139" s="36"/>
      <c r="X139" s="36"/>
      <c r="Y139" s="36"/>
      <c r="Z139" s="36"/>
      <c r="AA139" s="36"/>
      <c r="AB139" s="36"/>
      <c r="AC139" s="36"/>
      <c r="AD139" s="36"/>
      <c r="AE139" s="36"/>
      <c r="AR139" s="191" t="s">
        <v>139</v>
      </c>
      <c r="AT139" s="191" t="s">
        <v>234</v>
      </c>
      <c r="AU139" s="191" t="s">
        <v>85</v>
      </c>
      <c r="AY139" s="19" t="s">
        <v>232</v>
      </c>
      <c r="BE139" s="192">
        <f>IF(N139="základní",J139,0)</f>
        <v>0</v>
      </c>
      <c r="BF139" s="192">
        <f>IF(N139="snížená",J139,0)</f>
        <v>0</v>
      </c>
      <c r="BG139" s="192">
        <f>IF(N139="zákl. přenesená",J139,0)</f>
        <v>0</v>
      </c>
      <c r="BH139" s="192">
        <f>IF(N139="sníž. přenesená",J139,0)</f>
        <v>0</v>
      </c>
      <c r="BI139" s="192">
        <f>IF(N139="nulová",J139,0)</f>
        <v>0</v>
      </c>
      <c r="BJ139" s="19" t="s">
        <v>83</v>
      </c>
      <c r="BK139" s="192">
        <f>ROUND(I139*H139,2)</f>
        <v>0</v>
      </c>
      <c r="BL139" s="19" t="s">
        <v>139</v>
      </c>
      <c r="BM139" s="191" t="s">
        <v>7318</v>
      </c>
    </row>
    <row r="140" spans="1:65" s="2" customFormat="1" ht="10.199999999999999">
      <c r="A140" s="36"/>
      <c r="B140" s="37"/>
      <c r="C140" s="38"/>
      <c r="D140" s="193" t="s">
        <v>240</v>
      </c>
      <c r="E140" s="38"/>
      <c r="F140" s="194" t="s">
        <v>260</v>
      </c>
      <c r="G140" s="38"/>
      <c r="H140" s="38"/>
      <c r="I140" s="195"/>
      <c r="J140" s="38"/>
      <c r="K140" s="38"/>
      <c r="L140" s="41"/>
      <c r="M140" s="196"/>
      <c r="N140" s="197"/>
      <c r="O140" s="66"/>
      <c r="P140" s="66"/>
      <c r="Q140" s="66"/>
      <c r="R140" s="66"/>
      <c r="S140" s="66"/>
      <c r="T140" s="67"/>
      <c r="U140" s="36"/>
      <c r="V140" s="36"/>
      <c r="W140" s="36"/>
      <c r="X140" s="36"/>
      <c r="Y140" s="36"/>
      <c r="Z140" s="36"/>
      <c r="AA140" s="36"/>
      <c r="AB140" s="36"/>
      <c r="AC140" s="36"/>
      <c r="AD140" s="36"/>
      <c r="AE140" s="36"/>
      <c r="AT140" s="19" t="s">
        <v>240</v>
      </c>
      <c r="AU140" s="19" t="s">
        <v>85</v>
      </c>
    </row>
    <row r="141" spans="1:65" s="2" customFormat="1" ht="57.6">
      <c r="A141" s="36"/>
      <c r="B141" s="37"/>
      <c r="C141" s="38"/>
      <c r="D141" s="198" t="s">
        <v>242</v>
      </c>
      <c r="E141" s="38"/>
      <c r="F141" s="199" t="s">
        <v>254</v>
      </c>
      <c r="G141" s="38"/>
      <c r="H141" s="38"/>
      <c r="I141" s="195"/>
      <c r="J141" s="38"/>
      <c r="K141" s="38"/>
      <c r="L141" s="41"/>
      <c r="M141" s="196"/>
      <c r="N141" s="197"/>
      <c r="O141" s="66"/>
      <c r="P141" s="66"/>
      <c r="Q141" s="66"/>
      <c r="R141" s="66"/>
      <c r="S141" s="66"/>
      <c r="T141" s="67"/>
      <c r="U141" s="36"/>
      <c r="V141" s="36"/>
      <c r="W141" s="36"/>
      <c r="X141" s="36"/>
      <c r="Y141" s="36"/>
      <c r="Z141" s="36"/>
      <c r="AA141" s="36"/>
      <c r="AB141" s="36"/>
      <c r="AC141" s="36"/>
      <c r="AD141" s="36"/>
      <c r="AE141" s="36"/>
      <c r="AT141" s="19" t="s">
        <v>242</v>
      </c>
      <c r="AU141" s="19" t="s">
        <v>85</v>
      </c>
    </row>
    <row r="142" spans="1:65" s="13" customFormat="1" ht="10.199999999999999">
      <c r="B142" s="200"/>
      <c r="C142" s="201"/>
      <c r="D142" s="198" t="s">
        <v>244</v>
      </c>
      <c r="E142" s="202" t="s">
        <v>19</v>
      </c>
      <c r="F142" s="203" t="s">
        <v>7319</v>
      </c>
      <c r="G142" s="201"/>
      <c r="H142" s="204">
        <v>22.079000000000001</v>
      </c>
      <c r="I142" s="205"/>
      <c r="J142" s="201"/>
      <c r="K142" s="201"/>
      <c r="L142" s="206"/>
      <c r="M142" s="207"/>
      <c r="N142" s="208"/>
      <c r="O142" s="208"/>
      <c r="P142" s="208"/>
      <c r="Q142" s="208"/>
      <c r="R142" s="208"/>
      <c r="S142" s="208"/>
      <c r="T142" s="209"/>
      <c r="AT142" s="210" t="s">
        <v>244</v>
      </c>
      <c r="AU142" s="210" t="s">
        <v>85</v>
      </c>
      <c r="AV142" s="13" t="s">
        <v>85</v>
      </c>
      <c r="AW142" s="13" t="s">
        <v>37</v>
      </c>
      <c r="AX142" s="13" t="s">
        <v>83</v>
      </c>
      <c r="AY142" s="210" t="s">
        <v>232</v>
      </c>
    </row>
    <row r="143" spans="1:65" s="2" customFormat="1" ht="37.799999999999997" customHeight="1">
      <c r="A143" s="36"/>
      <c r="B143" s="37"/>
      <c r="C143" s="180" t="s">
        <v>317</v>
      </c>
      <c r="D143" s="180" t="s">
        <v>234</v>
      </c>
      <c r="E143" s="181" t="s">
        <v>262</v>
      </c>
      <c r="F143" s="182" t="s">
        <v>263</v>
      </c>
      <c r="G143" s="183" t="s">
        <v>237</v>
      </c>
      <c r="H143" s="184">
        <v>220.79</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139</v>
      </c>
      <c r="BM143" s="191" t="s">
        <v>7320</v>
      </c>
    </row>
    <row r="144" spans="1:65" s="2" customFormat="1" ht="10.199999999999999">
      <c r="A144" s="36"/>
      <c r="B144" s="37"/>
      <c r="C144" s="38"/>
      <c r="D144" s="193" t="s">
        <v>240</v>
      </c>
      <c r="E144" s="38"/>
      <c r="F144" s="194" t="s">
        <v>265</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57.6">
      <c r="A145" s="36"/>
      <c r="B145" s="37"/>
      <c r="C145" s="38"/>
      <c r="D145" s="198" t="s">
        <v>242</v>
      </c>
      <c r="E145" s="38"/>
      <c r="F145" s="199" t="s">
        <v>254</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242</v>
      </c>
      <c r="AU145" s="19" t="s">
        <v>85</v>
      </c>
    </row>
    <row r="146" spans="1:65" s="13" customFormat="1" ht="10.199999999999999">
      <c r="B146" s="200"/>
      <c r="C146" s="201"/>
      <c r="D146" s="198" t="s">
        <v>244</v>
      </c>
      <c r="E146" s="202" t="s">
        <v>19</v>
      </c>
      <c r="F146" s="203" t="s">
        <v>7321</v>
      </c>
      <c r="G146" s="201"/>
      <c r="H146" s="204">
        <v>220.79</v>
      </c>
      <c r="I146" s="205"/>
      <c r="J146" s="201"/>
      <c r="K146" s="201"/>
      <c r="L146" s="206"/>
      <c r="M146" s="207"/>
      <c r="N146" s="208"/>
      <c r="O146" s="208"/>
      <c r="P146" s="208"/>
      <c r="Q146" s="208"/>
      <c r="R146" s="208"/>
      <c r="S146" s="208"/>
      <c r="T146" s="209"/>
      <c r="AT146" s="210" t="s">
        <v>244</v>
      </c>
      <c r="AU146" s="210" t="s">
        <v>85</v>
      </c>
      <c r="AV146" s="13" t="s">
        <v>85</v>
      </c>
      <c r="AW146" s="13" t="s">
        <v>37</v>
      </c>
      <c r="AX146" s="13" t="s">
        <v>83</v>
      </c>
      <c r="AY146" s="210" t="s">
        <v>232</v>
      </c>
    </row>
    <row r="147" spans="1:65" s="2" customFormat="1" ht="24.15" customHeight="1">
      <c r="A147" s="36"/>
      <c r="B147" s="37"/>
      <c r="C147" s="180" t="s">
        <v>324</v>
      </c>
      <c r="D147" s="180" t="s">
        <v>234</v>
      </c>
      <c r="E147" s="181" t="s">
        <v>268</v>
      </c>
      <c r="F147" s="182" t="s">
        <v>269</v>
      </c>
      <c r="G147" s="183" t="s">
        <v>237</v>
      </c>
      <c r="H147" s="184">
        <v>24.792000000000002</v>
      </c>
      <c r="I147" s="185"/>
      <c r="J147" s="186">
        <f>ROUND(I147*H147,2)</f>
        <v>0</v>
      </c>
      <c r="K147" s="182" t="s">
        <v>238</v>
      </c>
      <c r="L147" s="41"/>
      <c r="M147" s="187" t="s">
        <v>19</v>
      </c>
      <c r="N147" s="188" t="s">
        <v>47</v>
      </c>
      <c r="O147" s="66"/>
      <c r="P147" s="189">
        <f>O147*H147</f>
        <v>0</v>
      </c>
      <c r="Q147" s="189">
        <v>0</v>
      </c>
      <c r="R147" s="189">
        <f>Q147*H147</f>
        <v>0</v>
      </c>
      <c r="S147" s="189">
        <v>0</v>
      </c>
      <c r="T147" s="190">
        <f>S147*H147</f>
        <v>0</v>
      </c>
      <c r="U147" s="36"/>
      <c r="V147" s="36"/>
      <c r="W147" s="36"/>
      <c r="X147" s="36"/>
      <c r="Y147" s="36"/>
      <c r="Z147" s="36"/>
      <c r="AA147" s="36"/>
      <c r="AB147" s="36"/>
      <c r="AC147" s="36"/>
      <c r="AD147" s="36"/>
      <c r="AE147" s="36"/>
      <c r="AR147" s="191" t="s">
        <v>139</v>
      </c>
      <c r="AT147" s="191" t="s">
        <v>234</v>
      </c>
      <c r="AU147" s="191" t="s">
        <v>85</v>
      </c>
      <c r="AY147" s="19" t="s">
        <v>232</v>
      </c>
      <c r="BE147" s="192">
        <f>IF(N147="základní",J147,0)</f>
        <v>0</v>
      </c>
      <c r="BF147" s="192">
        <f>IF(N147="snížená",J147,0)</f>
        <v>0</v>
      </c>
      <c r="BG147" s="192">
        <f>IF(N147="zákl. přenesená",J147,0)</f>
        <v>0</v>
      </c>
      <c r="BH147" s="192">
        <f>IF(N147="sníž. přenesená",J147,0)</f>
        <v>0</v>
      </c>
      <c r="BI147" s="192">
        <f>IF(N147="nulová",J147,0)</f>
        <v>0</v>
      </c>
      <c r="BJ147" s="19" t="s">
        <v>83</v>
      </c>
      <c r="BK147" s="192">
        <f>ROUND(I147*H147,2)</f>
        <v>0</v>
      </c>
      <c r="BL147" s="19" t="s">
        <v>139</v>
      </c>
      <c r="BM147" s="191" t="s">
        <v>7322</v>
      </c>
    </row>
    <row r="148" spans="1:65" s="2" customFormat="1" ht="10.199999999999999">
      <c r="A148" s="36"/>
      <c r="B148" s="37"/>
      <c r="C148" s="38"/>
      <c r="D148" s="193" t="s">
        <v>240</v>
      </c>
      <c r="E148" s="38"/>
      <c r="F148" s="194" t="s">
        <v>271</v>
      </c>
      <c r="G148" s="38"/>
      <c r="H148" s="38"/>
      <c r="I148" s="195"/>
      <c r="J148" s="38"/>
      <c r="K148" s="38"/>
      <c r="L148" s="41"/>
      <c r="M148" s="196"/>
      <c r="N148" s="197"/>
      <c r="O148" s="66"/>
      <c r="P148" s="66"/>
      <c r="Q148" s="66"/>
      <c r="R148" s="66"/>
      <c r="S148" s="66"/>
      <c r="T148" s="67"/>
      <c r="U148" s="36"/>
      <c r="V148" s="36"/>
      <c r="W148" s="36"/>
      <c r="X148" s="36"/>
      <c r="Y148" s="36"/>
      <c r="Z148" s="36"/>
      <c r="AA148" s="36"/>
      <c r="AB148" s="36"/>
      <c r="AC148" s="36"/>
      <c r="AD148" s="36"/>
      <c r="AE148" s="36"/>
      <c r="AT148" s="19" t="s">
        <v>240</v>
      </c>
      <c r="AU148" s="19" t="s">
        <v>85</v>
      </c>
    </row>
    <row r="149" spans="1:65" s="2" customFormat="1" ht="86.4">
      <c r="A149" s="36"/>
      <c r="B149" s="37"/>
      <c r="C149" s="38"/>
      <c r="D149" s="198" t="s">
        <v>242</v>
      </c>
      <c r="E149" s="38"/>
      <c r="F149" s="199" t="s">
        <v>272</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242</v>
      </c>
      <c r="AU149" s="19" t="s">
        <v>85</v>
      </c>
    </row>
    <row r="150" spans="1:65" s="13" customFormat="1" ht="10.199999999999999">
      <c r="B150" s="200"/>
      <c r="C150" s="201"/>
      <c r="D150" s="198" t="s">
        <v>244</v>
      </c>
      <c r="E150" s="202" t="s">
        <v>19</v>
      </c>
      <c r="F150" s="203" t="s">
        <v>7323</v>
      </c>
      <c r="G150" s="201"/>
      <c r="H150" s="204">
        <v>5.54</v>
      </c>
      <c r="I150" s="205"/>
      <c r="J150" s="201"/>
      <c r="K150" s="201"/>
      <c r="L150" s="206"/>
      <c r="M150" s="207"/>
      <c r="N150" s="208"/>
      <c r="O150" s="208"/>
      <c r="P150" s="208"/>
      <c r="Q150" s="208"/>
      <c r="R150" s="208"/>
      <c r="S150" s="208"/>
      <c r="T150" s="209"/>
      <c r="AT150" s="210" t="s">
        <v>244</v>
      </c>
      <c r="AU150" s="210" t="s">
        <v>85</v>
      </c>
      <c r="AV150" s="13" t="s">
        <v>85</v>
      </c>
      <c r="AW150" s="13" t="s">
        <v>37</v>
      </c>
      <c r="AX150" s="13" t="s">
        <v>76</v>
      </c>
      <c r="AY150" s="210" t="s">
        <v>232</v>
      </c>
    </row>
    <row r="151" spans="1:65" s="13" customFormat="1" ht="10.199999999999999">
      <c r="B151" s="200"/>
      <c r="C151" s="201"/>
      <c r="D151" s="198" t="s">
        <v>244</v>
      </c>
      <c r="E151" s="202" t="s">
        <v>19</v>
      </c>
      <c r="F151" s="203" t="s">
        <v>7317</v>
      </c>
      <c r="G151" s="201"/>
      <c r="H151" s="204">
        <v>19.251999999999999</v>
      </c>
      <c r="I151" s="205"/>
      <c r="J151" s="201"/>
      <c r="K151" s="201"/>
      <c r="L151" s="206"/>
      <c r="M151" s="207"/>
      <c r="N151" s="208"/>
      <c r="O151" s="208"/>
      <c r="P151" s="208"/>
      <c r="Q151" s="208"/>
      <c r="R151" s="208"/>
      <c r="S151" s="208"/>
      <c r="T151" s="209"/>
      <c r="AT151" s="210" t="s">
        <v>244</v>
      </c>
      <c r="AU151" s="210" t="s">
        <v>85</v>
      </c>
      <c r="AV151" s="13" t="s">
        <v>85</v>
      </c>
      <c r="AW151" s="13" t="s">
        <v>37</v>
      </c>
      <c r="AX151" s="13" t="s">
        <v>76</v>
      </c>
      <c r="AY151" s="210" t="s">
        <v>232</v>
      </c>
    </row>
    <row r="152" spans="1:65" s="14" customFormat="1" ht="10.199999999999999">
      <c r="B152" s="211"/>
      <c r="C152" s="212"/>
      <c r="D152" s="198" t="s">
        <v>244</v>
      </c>
      <c r="E152" s="213" t="s">
        <v>19</v>
      </c>
      <c r="F152" s="214" t="s">
        <v>248</v>
      </c>
      <c r="G152" s="212"/>
      <c r="H152" s="215">
        <v>24.792000000000002</v>
      </c>
      <c r="I152" s="216"/>
      <c r="J152" s="212"/>
      <c r="K152" s="212"/>
      <c r="L152" s="217"/>
      <c r="M152" s="218"/>
      <c r="N152" s="219"/>
      <c r="O152" s="219"/>
      <c r="P152" s="219"/>
      <c r="Q152" s="219"/>
      <c r="R152" s="219"/>
      <c r="S152" s="219"/>
      <c r="T152" s="220"/>
      <c r="AT152" s="221" t="s">
        <v>244</v>
      </c>
      <c r="AU152" s="221" t="s">
        <v>85</v>
      </c>
      <c r="AV152" s="14" t="s">
        <v>139</v>
      </c>
      <c r="AW152" s="14" t="s">
        <v>37</v>
      </c>
      <c r="AX152" s="14" t="s">
        <v>83</v>
      </c>
      <c r="AY152" s="221" t="s">
        <v>232</v>
      </c>
    </row>
    <row r="153" spans="1:65" s="2" customFormat="1" ht="24.15" customHeight="1">
      <c r="A153" s="36"/>
      <c r="B153" s="37"/>
      <c r="C153" s="180" t="s">
        <v>330</v>
      </c>
      <c r="D153" s="180" t="s">
        <v>234</v>
      </c>
      <c r="E153" s="181" t="s">
        <v>276</v>
      </c>
      <c r="F153" s="182" t="s">
        <v>277</v>
      </c>
      <c r="G153" s="183" t="s">
        <v>278</v>
      </c>
      <c r="H153" s="184">
        <v>41.95</v>
      </c>
      <c r="I153" s="185"/>
      <c r="J153" s="186">
        <f>ROUND(I153*H153,2)</f>
        <v>0</v>
      </c>
      <c r="K153" s="182" t="s">
        <v>238</v>
      </c>
      <c r="L153" s="41"/>
      <c r="M153" s="187" t="s">
        <v>19</v>
      </c>
      <c r="N153" s="188" t="s">
        <v>47</v>
      </c>
      <c r="O153" s="66"/>
      <c r="P153" s="189">
        <f>O153*H153</f>
        <v>0</v>
      </c>
      <c r="Q153" s="189">
        <v>0</v>
      </c>
      <c r="R153" s="189">
        <f>Q153*H153</f>
        <v>0</v>
      </c>
      <c r="S153" s="189">
        <v>0</v>
      </c>
      <c r="T153" s="190">
        <f>S153*H153</f>
        <v>0</v>
      </c>
      <c r="U153" s="36"/>
      <c r="V153" s="36"/>
      <c r="W153" s="36"/>
      <c r="X153" s="36"/>
      <c r="Y153" s="36"/>
      <c r="Z153" s="36"/>
      <c r="AA153" s="36"/>
      <c r="AB153" s="36"/>
      <c r="AC153" s="36"/>
      <c r="AD153" s="36"/>
      <c r="AE153" s="36"/>
      <c r="AR153" s="191" t="s">
        <v>139</v>
      </c>
      <c r="AT153" s="191" t="s">
        <v>234</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139</v>
      </c>
      <c r="BM153" s="191" t="s">
        <v>7324</v>
      </c>
    </row>
    <row r="154" spans="1:65" s="2" customFormat="1" ht="10.199999999999999">
      <c r="A154" s="36"/>
      <c r="B154" s="37"/>
      <c r="C154" s="38"/>
      <c r="D154" s="193" t="s">
        <v>240</v>
      </c>
      <c r="E154" s="38"/>
      <c r="F154" s="194" t="s">
        <v>280</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240</v>
      </c>
      <c r="AU154" s="19" t="s">
        <v>85</v>
      </c>
    </row>
    <row r="155" spans="1:65" s="2" customFormat="1" ht="38.4">
      <c r="A155" s="36"/>
      <c r="B155" s="37"/>
      <c r="C155" s="38"/>
      <c r="D155" s="198" t="s">
        <v>242</v>
      </c>
      <c r="E155" s="38"/>
      <c r="F155" s="199" t="s">
        <v>281</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242</v>
      </c>
      <c r="AU155" s="19" t="s">
        <v>85</v>
      </c>
    </row>
    <row r="156" spans="1:65" s="13" customFormat="1" ht="10.199999999999999">
      <c r="B156" s="200"/>
      <c r="C156" s="201"/>
      <c r="D156" s="198" t="s">
        <v>244</v>
      </c>
      <c r="E156" s="202" t="s">
        <v>19</v>
      </c>
      <c r="F156" s="203" t="s">
        <v>7325</v>
      </c>
      <c r="G156" s="201"/>
      <c r="H156" s="204">
        <v>41.95</v>
      </c>
      <c r="I156" s="205"/>
      <c r="J156" s="201"/>
      <c r="K156" s="201"/>
      <c r="L156" s="206"/>
      <c r="M156" s="207"/>
      <c r="N156" s="208"/>
      <c r="O156" s="208"/>
      <c r="P156" s="208"/>
      <c r="Q156" s="208"/>
      <c r="R156" s="208"/>
      <c r="S156" s="208"/>
      <c r="T156" s="209"/>
      <c r="AT156" s="210" t="s">
        <v>244</v>
      </c>
      <c r="AU156" s="210" t="s">
        <v>85</v>
      </c>
      <c r="AV156" s="13" t="s">
        <v>85</v>
      </c>
      <c r="AW156" s="13" t="s">
        <v>37</v>
      </c>
      <c r="AX156" s="13" t="s">
        <v>83</v>
      </c>
      <c r="AY156" s="210" t="s">
        <v>232</v>
      </c>
    </row>
    <row r="157" spans="1:65" s="2" customFormat="1" ht="24.15" customHeight="1">
      <c r="A157" s="36"/>
      <c r="B157" s="37"/>
      <c r="C157" s="180" t="s">
        <v>336</v>
      </c>
      <c r="D157" s="180" t="s">
        <v>234</v>
      </c>
      <c r="E157" s="181" t="s">
        <v>284</v>
      </c>
      <c r="F157" s="182" t="s">
        <v>285</v>
      </c>
      <c r="G157" s="183" t="s">
        <v>237</v>
      </c>
      <c r="H157" s="184">
        <v>27.619</v>
      </c>
      <c r="I157" s="185"/>
      <c r="J157" s="186">
        <f>ROUND(I157*H157,2)</f>
        <v>0</v>
      </c>
      <c r="K157" s="182" t="s">
        <v>238</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139</v>
      </c>
      <c r="BM157" s="191" t="s">
        <v>7326</v>
      </c>
    </row>
    <row r="158" spans="1:65" s="2" customFormat="1" ht="10.199999999999999">
      <c r="A158" s="36"/>
      <c r="B158" s="37"/>
      <c r="C158" s="38"/>
      <c r="D158" s="193" t="s">
        <v>240</v>
      </c>
      <c r="E158" s="38"/>
      <c r="F158" s="194" t="s">
        <v>287</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240</v>
      </c>
      <c r="AU158" s="19" t="s">
        <v>85</v>
      </c>
    </row>
    <row r="159" spans="1:65" s="2" customFormat="1" ht="105.6">
      <c r="A159" s="36"/>
      <c r="B159" s="37"/>
      <c r="C159" s="38"/>
      <c r="D159" s="198" t="s">
        <v>242</v>
      </c>
      <c r="E159" s="38"/>
      <c r="F159" s="199" t="s">
        <v>288</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242</v>
      </c>
      <c r="AU159" s="19" t="s">
        <v>85</v>
      </c>
    </row>
    <row r="160" spans="1:65" s="13" customFormat="1" ht="10.199999999999999">
      <c r="B160" s="200"/>
      <c r="C160" s="201"/>
      <c r="D160" s="198" t="s">
        <v>244</v>
      </c>
      <c r="E160" s="202" t="s">
        <v>19</v>
      </c>
      <c r="F160" s="203" t="s">
        <v>7327</v>
      </c>
      <c r="G160" s="201"/>
      <c r="H160" s="204">
        <v>27.619</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2" customFormat="1" ht="24.15" customHeight="1">
      <c r="A161" s="36"/>
      <c r="B161" s="37"/>
      <c r="C161" s="180" t="s">
        <v>8</v>
      </c>
      <c r="D161" s="180" t="s">
        <v>234</v>
      </c>
      <c r="E161" s="181" t="s">
        <v>3544</v>
      </c>
      <c r="F161" s="182" t="s">
        <v>3545</v>
      </c>
      <c r="G161" s="183" t="s">
        <v>237</v>
      </c>
      <c r="H161" s="184">
        <v>0.40500000000000003</v>
      </c>
      <c r="I161" s="185"/>
      <c r="J161" s="186">
        <f>ROUND(I161*H161,2)</f>
        <v>0</v>
      </c>
      <c r="K161" s="182" t="s">
        <v>238</v>
      </c>
      <c r="L161" s="41"/>
      <c r="M161" s="187" t="s">
        <v>19</v>
      </c>
      <c r="N161" s="188" t="s">
        <v>47</v>
      </c>
      <c r="O161" s="66"/>
      <c r="P161" s="189">
        <f>O161*H161</f>
        <v>0</v>
      </c>
      <c r="Q161" s="189">
        <v>0</v>
      </c>
      <c r="R161" s="189">
        <f>Q161*H161</f>
        <v>0</v>
      </c>
      <c r="S161" s="189">
        <v>0</v>
      </c>
      <c r="T161" s="190">
        <f>S161*H161</f>
        <v>0</v>
      </c>
      <c r="U161" s="36"/>
      <c r="V161" s="36"/>
      <c r="W161" s="36"/>
      <c r="X161" s="36"/>
      <c r="Y161" s="36"/>
      <c r="Z161" s="36"/>
      <c r="AA161" s="36"/>
      <c r="AB161" s="36"/>
      <c r="AC161" s="36"/>
      <c r="AD161" s="36"/>
      <c r="AE161" s="36"/>
      <c r="AR161" s="191" t="s">
        <v>139</v>
      </c>
      <c r="AT161" s="191" t="s">
        <v>234</v>
      </c>
      <c r="AU161" s="191" t="s">
        <v>85</v>
      </c>
      <c r="AY161" s="19" t="s">
        <v>232</v>
      </c>
      <c r="BE161" s="192">
        <f>IF(N161="základní",J161,0)</f>
        <v>0</v>
      </c>
      <c r="BF161" s="192">
        <f>IF(N161="snížená",J161,0)</f>
        <v>0</v>
      </c>
      <c r="BG161" s="192">
        <f>IF(N161="zákl. přenesená",J161,0)</f>
        <v>0</v>
      </c>
      <c r="BH161" s="192">
        <f>IF(N161="sníž. přenesená",J161,0)</f>
        <v>0</v>
      </c>
      <c r="BI161" s="192">
        <f>IF(N161="nulová",J161,0)</f>
        <v>0</v>
      </c>
      <c r="BJ161" s="19" t="s">
        <v>83</v>
      </c>
      <c r="BK161" s="192">
        <f>ROUND(I161*H161,2)</f>
        <v>0</v>
      </c>
      <c r="BL161" s="19" t="s">
        <v>139</v>
      </c>
      <c r="BM161" s="191" t="s">
        <v>7328</v>
      </c>
    </row>
    <row r="162" spans="1:65" s="2" customFormat="1" ht="10.199999999999999">
      <c r="A162" s="36"/>
      <c r="B162" s="37"/>
      <c r="C162" s="38"/>
      <c r="D162" s="193" t="s">
        <v>240</v>
      </c>
      <c r="E162" s="38"/>
      <c r="F162" s="194" t="s">
        <v>3547</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240</v>
      </c>
      <c r="AU162" s="19" t="s">
        <v>85</v>
      </c>
    </row>
    <row r="163" spans="1:65" s="2" customFormat="1" ht="153.6">
      <c r="A163" s="36"/>
      <c r="B163" s="37"/>
      <c r="C163" s="38"/>
      <c r="D163" s="198" t="s">
        <v>242</v>
      </c>
      <c r="E163" s="38"/>
      <c r="F163" s="199" t="s">
        <v>3548</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13" customFormat="1" ht="10.199999999999999">
      <c r="B164" s="200"/>
      <c r="C164" s="201"/>
      <c r="D164" s="198" t="s">
        <v>244</v>
      </c>
      <c r="E164" s="202" t="s">
        <v>19</v>
      </c>
      <c r="F164" s="203" t="s">
        <v>7329</v>
      </c>
      <c r="G164" s="201"/>
      <c r="H164" s="204">
        <v>0.40500000000000003</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2" customFormat="1" ht="16.5" customHeight="1">
      <c r="A165" s="36"/>
      <c r="B165" s="37"/>
      <c r="C165" s="232" t="s">
        <v>348</v>
      </c>
      <c r="D165" s="232" t="s">
        <v>300</v>
      </c>
      <c r="E165" s="233" t="s">
        <v>301</v>
      </c>
      <c r="F165" s="234" t="s">
        <v>302</v>
      </c>
      <c r="G165" s="235" t="s">
        <v>278</v>
      </c>
      <c r="H165" s="236">
        <v>0.68899999999999995</v>
      </c>
      <c r="I165" s="237"/>
      <c r="J165" s="238">
        <f>ROUND(I165*H165,2)</f>
        <v>0</v>
      </c>
      <c r="K165" s="234" t="s">
        <v>238</v>
      </c>
      <c r="L165" s="239"/>
      <c r="M165" s="240" t="s">
        <v>19</v>
      </c>
      <c r="N165" s="241" t="s">
        <v>47</v>
      </c>
      <c r="O165" s="66"/>
      <c r="P165" s="189">
        <f>O165*H165</f>
        <v>0</v>
      </c>
      <c r="Q165" s="189">
        <v>1</v>
      </c>
      <c r="R165" s="189">
        <f>Q165*H165</f>
        <v>0.68899999999999995</v>
      </c>
      <c r="S165" s="189">
        <v>0</v>
      </c>
      <c r="T165" s="190">
        <f>S165*H165</f>
        <v>0</v>
      </c>
      <c r="U165" s="36"/>
      <c r="V165" s="36"/>
      <c r="W165" s="36"/>
      <c r="X165" s="36"/>
      <c r="Y165" s="36"/>
      <c r="Z165" s="36"/>
      <c r="AA165" s="36"/>
      <c r="AB165" s="36"/>
      <c r="AC165" s="36"/>
      <c r="AD165" s="36"/>
      <c r="AE165" s="36"/>
      <c r="AR165" s="191" t="s">
        <v>290</v>
      </c>
      <c r="AT165" s="191" t="s">
        <v>300</v>
      </c>
      <c r="AU165" s="191" t="s">
        <v>85</v>
      </c>
      <c r="AY165" s="19" t="s">
        <v>232</v>
      </c>
      <c r="BE165" s="192">
        <f>IF(N165="základní",J165,0)</f>
        <v>0</v>
      </c>
      <c r="BF165" s="192">
        <f>IF(N165="snížená",J165,0)</f>
        <v>0</v>
      </c>
      <c r="BG165" s="192">
        <f>IF(N165="zákl. přenesená",J165,0)</f>
        <v>0</v>
      </c>
      <c r="BH165" s="192">
        <f>IF(N165="sníž. přenesená",J165,0)</f>
        <v>0</v>
      </c>
      <c r="BI165" s="192">
        <f>IF(N165="nulová",J165,0)</f>
        <v>0</v>
      </c>
      <c r="BJ165" s="19" t="s">
        <v>83</v>
      </c>
      <c r="BK165" s="192">
        <f>ROUND(I165*H165,2)</f>
        <v>0</v>
      </c>
      <c r="BL165" s="19" t="s">
        <v>139</v>
      </c>
      <c r="BM165" s="191" t="s">
        <v>7330</v>
      </c>
    </row>
    <row r="166" spans="1:65" s="2" customFormat="1" ht="10.199999999999999">
      <c r="A166" s="36"/>
      <c r="B166" s="37"/>
      <c r="C166" s="38"/>
      <c r="D166" s="193" t="s">
        <v>240</v>
      </c>
      <c r="E166" s="38"/>
      <c r="F166" s="194" t="s">
        <v>304</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240</v>
      </c>
      <c r="AU166" s="19" t="s">
        <v>85</v>
      </c>
    </row>
    <row r="167" spans="1:65" s="13" customFormat="1" ht="10.199999999999999">
      <c r="B167" s="200"/>
      <c r="C167" s="201"/>
      <c r="D167" s="198" t="s">
        <v>244</v>
      </c>
      <c r="E167" s="202" t="s">
        <v>19</v>
      </c>
      <c r="F167" s="203" t="s">
        <v>7331</v>
      </c>
      <c r="G167" s="201"/>
      <c r="H167" s="204">
        <v>0.68899999999999995</v>
      </c>
      <c r="I167" s="205"/>
      <c r="J167" s="201"/>
      <c r="K167" s="201"/>
      <c r="L167" s="206"/>
      <c r="M167" s="207"/>
      <c r="N167" s="208"/>
      <c r="O167" s="208"/>
      <c r="P167" s="208"/>
      <c r="Q167" s="208"/>
      <c r="R167" s="208"/>
      <c r="S167" s="208"/>
      <c r="T167" s="209"/>
      <c r="AT167" s="210" t="s">
        <v>244</v>
      </c>
      <c r="AU167" s="210" t="s">
        <v>85</v>
      </c>
      <c r="AV167" s="13" t="s">
        <v>85</v>
      </c>
      <c r="AW167" s="13" t="s">
        <v>37</v>
      </c>
      <c r="AX167" s="13" t="s">
        <v>83</v>
      </c>
      <c r="AY167" s="210" t="s">
        <v>232</v>
      </c>
    </row>
    <row r="168" spans="1:65" s="2" customFormat="1" ht="24.15" customHeight="1">
      <c r="A168" s="36"/>
      <c r="B168" s="37"/>
      <c r="C168" s="180" t="s">
        <v>354</v>
      </c>
      <c r="D168" s="180" t="s">
        <v>234</v>
      </c>
      <c r="E168" s="181" t="s">
        <v>291</v>
      </c>
      <c r="F168" s="182" t="s">
        <v>292</v>
      </c>
      <c r="G168" s="183" t="s">
        <v>237</v>
      </c>
      <c r="H168" s="184">
        <v>13.612</v>
      </c>
      <c r="I168" s="185"/>
      <c r="J168" s="186">
        <f>ROUND(I168*H168,2)</f>
        <v>0</v>
      </c>
      <c r="K168" s="182" t="s">
        <v>238</v>
      </c>
      <c r="L168" s="41"/>
      <c r="M168" s="187" t="s">
        <v>19</v>
      </c>
      <c r="N168" s="188" t="s">
        <v>47</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234</v>
      </c>
      <c r="AU168" s="191" t="s">
        <v>85</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139</v>
      </c>
      <c r="BM168" s="191" t="s">
        <v>7332</v>
      </c>
    </row>
    <row r="169" spans="1:65" s="2" customFormat="1" ht="10.199999999999999">
      <c r="A169" s="36"/>
      <c r="B169" s="37"/>
      <c r="C169" s="38"/>
      <c r="D169" s="193" t="s">
        <v>240</v>
      </c>
      <c r="E169" s="38"/>
      <c r="F169" s="194" t="s">
        <v>294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240</v>
      </c>
      <c r="AU169" s="19" t="s">
        <v>85</v>
      </c>
    </row>
    <row r="170" spans="1:65" s="2" customFormat="1" ht="172.8">
      <c r="A170" s="36"/>
      <c r="B170" s="37"/>
      <c r="C170" s="38"/>
      <c r="D170" s="198" t="s">
        <v>242</v>
      </c>
      <c r="E170" s="38"/>
      <c r="F170" s="199" t="s">
        <v>295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242</v>
      </c>
      <c r="AU170" s="19" t="s">
        <v>85</v>
      </c>
    </row>
    <row r="171" spans="1:65" s="13" customFormat="1" ht="10.199999999999999">
      <c r="B171" s="200"/>
      <c r="C171" s="201"/>
      <c r="D171" s="198" t="s">
        <v>244</v>
      </c>
      <c r="E171" s="202" t="s">
        <v>19</v>
      </c>
      <c r="F171" s="203" t="s">
        <v>7333</v>
      </c>
      <c r="G171" s="201"/>
      <c r="H171" s="204">
        <v>13.612</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16.5" customHeight="1">
      <c r="A172" s="36"/>
      <c r="B172" s="37"/>
      <c r="C172" s="232" t="s">
        <v>361</v>
      </c>
      <c r="D172" s="232" t="s">
        <v>300</v>
      </c>
      <c r="E172" s="233" t="s">
        <v>6082</v>
      </c>
      <c r="F172" s="234" t="s">
        <v>7108</v>
      </c>
      <c r="G172" s="235" t="s">
        <v>278</v>
      </c>
      <c r="H172" s="236">
        <v>14.53</v>
      </c>
      <c r="I172" s="237"/>
      <c r="J172" s="238">
        <f>ROUND(I172*H172,2)</f>
        <v>0</v>
      </c>
      <c r="K172" s="234" t="s">
        <v>238</v>
      </c>
      <c r="L172" s="239"/>
      <c r="M172" s="240" t="s">
        <v>19</v>
      </c>
      <c r="N172" s="241" t="s">
        <v>47</v>
      </c>
      <c r="O172" s="66"/>
      <c r="P172" s="189">
        <f>O172*H172</f>
        <v>0</v>
      </c>
      <c r="Q172" s="189">
        <v>1</v>
      </c>
      <c r="R172" s="189">
        <f>Q172*H172</f>
        <v>14.53</v>
      </c>
      <c r="S172" s="189">
        <v>0</v>
      </c>
      <c r="T172" s="190">
        <f>S172*H172</f>
        <v>0</v>
      </c>
      <c r="U172" s="36"/>
      <c r="V172" s="36"/>
      <c r="W172" s="36"/>
      <c r="X172" s="36"/>
      <c r="Y172" s="36"/>
      <c r="Z172" s="36"/>
      <c r="AA172" s="36"/>
      <c r="AB172" s="36"/>
      <c r="AC172" s="36"/>
      <c r="AD172" s="36"/>
      <c r="AE172" s="36"/>
      <c r="AR172" s="191" t="s">
        <v>290</v>
      </c>
      <c r="AT172" s="191" t="s">
        <v>300</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139</v>
      </c>
      <c r="BM172" s="191" t="s">
        <v>7334</v>
      </c>
    </row>
    <row r="173" spans="1:65" s="2" customFormat="1" ht="10.199999999999999">
      <c r="A173" s="36"/>
      <c r="B173" s="37"/>
      <c r="C173" s="38"/>
      <c r="D173" s="193" t="s">
        <v>240</v>
      </c>
      <c r="E173" s="38"/>
      <c r="F173" s="194" t="s">
        <v>6085</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13" customFormat="1" ht="10.199999999999999">
      <c r="B174" s="200"/>
      <c r="C174" s="201"/>
      <c r="D174" s="198" t="s">
        <v>244</v>
      </c>
      <c r="E174" s="202" t="s">
        <v>19</v>
      </c>
      <c r="F174" s="203" t="s">
        <v>7335</v>
      </c>
      <c r="G174" s="201"/>
      <c r="H174" s="204">
        <v>5.8609999999999998</v>
      </c>
      <c r="I174" s="205"/>
      <c r="J174" s="201"/>
      <c r="K174" s="201"/>
      <c r="L174" s="206"/>
      <c r="M174" s="207"/>
      <c r="N174" s="208"/>
      <c r="O174" s="208"/>
      <c r="P174" s="208"/>
      <c r="Q174" s="208"/>
      <c r="R174" s="208"/>
      <c r="S174" s="208"/>
      <c r="T174" s="209"/>
      <c r="AT174" s="210" t="s">
        <v>244</v>
      </c>
      <c r="AU174" s="210" t="s">
        <v>85</v>
      </c>
      <c r="AV174" s="13" t="s">
        <v>85</v>
      </c>
      <c r="AW174" s="13" t="s">
        <v>37</v>
      </c>
      <c r="AX174" s="13" t="s">
        <v>76</v>
      </c>
      <c r="AY174" s="210" t="s">
        <v>232</v>
      </c>
    </row>
    <row r="175" spans="1:65" s="13" customFormat="1" ht="10.199999999999999">
      <c r="B175" s="200"/>
      <c r="C175" s="201"/>
      <c r="D175" s="198" t="s">
        <v>244</v>
      </c>
      <c r="E175" s="202" t="s">
        <v>19</v>
      </c>
      <c r="F175" s="203" t="s">
        <v>7336</v>
      </c>
      <c r="G175" s="201"/>
      <c r="H175" s="204">
        <v>1.986</v>
      </c>
      <c r="I175" s="205"/>
      <c r="J175" s="201"/>
      <c r="K175" s="201"/>
      <c r="L175" s="206"/>
      <c r="M175" s="207"/>
      <c r="N175" s="208"/>
      <c r="O175" s="208"/>
      <c r="P175" s="208"/>
      <c r="Q175" s="208"/>
      <c r="R175" s="208"/>
      <c r="S175" s="208"/>
      <c r="T175" s="209"/>
      <c r="AT175" s="210" t="s">
        <v>244</v>
      </c>
      <c r="AU175" s="210" t="s">
        <v>85</v>
      </c>
      <c r="AV175" s="13" t="s">
        <v>85</v>
      </c>
      <c r="AW175" s="13" t="s">
        <v>37</v>
      </c>
      <c r="AX175" s="13" t="s">
        <v>76</v>
      </c>
      <c r="AY175" s="210" t="s">
        <v>232</v>
      </c>
    </row>
    <row r="176" spans="1:65" s="13" customFormat="1" ht="10.199999999999999">
      <c r="B176" s="200"/>
      <c r="C176" s="201"/>
      <c r="D176" s="198" t="s">
        <v>244</v>
      </c>
      <c r="E176" s="202" t="s">
        <v>19</v>
      </c>
      <c r="F176" s="203" t="s">
        <v>7337</v>
      </c>
      <c r="G176" s="201"/>
      <c r="H176" s="204">
        <v>0.22500000000000001</v>
      </c>
      <c r="I176" s="205"/>
      <c r="J176" s="201"/>
      <c r="K176" s="201"/>
      <c r="L176" s="206"/>
      <c r="M176" s="207"/>
      <c r="N176" s="208"/>
      <c r="O176" s="208"/>
      <c r="P176" s="208"/>
      <c r="Q176" s="208"/>
      <c r="R176" s="208"/>
      <c r="S176" s="208"/>
      <c r="T176" s="209"/>
      <c r="AT176" s="210" t="s">
        <v>244</v>
      </c>
      <c r="AU176" s="210" t="s">
        <v>85</v>
      </c>
      <c r="AV176" s="13" t="s">
        <v>85</v>
      </c>
      <c r="AW176" s="13" t="s">
        <v>37</v>
      </c>
      <c r="AX176" s="13" t="s">
        <v>76</v>
      </c>
      <c r="AY176" s="210" t="s">
        <v>232</v>
      </c>
    </row>
    <row r="177" spans="1:65" s="15" customFormat="1" ht="10.199999999999999">
      <c r="B177" s="222"/>
      <c r="C177" s="223"/>
      <c r="D177" s="198" t="s">
        <v>244</v>
      </c>
      <c r="E177" s="224" t="s">
        <v>19</v>
      </c>
      <c r="F177" s="225" t="s">
        <v>7297</v>
      </c>
      <c r="G177" s="223"/>
      <c r="H177" s="224" t="s">
        <v>19</v>
      </c>
      <c r="I177" s="226"/>
      <c r="J177" s="223"/>
      <c r="K177" s="223"/>
      <c r="L177" s="227"/>
      <c r="M177" s="228"/>
      <c r="N177" s="229"/>
      <c r="O177" s="229"/>
      <c r="P177" s="229"/>
      <c r="Q177" s="229"/>
      <c r="R177" s="229"/>
      <c r="S177" s="229"/>
      <c r="T177" s="230"/>
      <c r="AT177" s="231" t="s">
        <v>244</v>
      </c>
      <c r="AU177" s="231" t="s">
        <v>85</v>
      </c>
      <c r="AV177" s="15" t="s">
        <v>83</v>
      </c>
      <c r="AW177" s="15" t="s">
        <v>37</v>
      </c>
      <c r="AX177" s="15" t="s">
        <v>76</v>
      </c>
      <c r="AY177" s="231" t="s">
        <v>232</v>
      </c>
    </row>
    <row r="178" spans="1:65" s="16" customFormat="1" ht="10.199999999999999">
      <c r="B178" s="242"/>
      <c r="C178" s="243"/>
      <c r="D178" s="198" t="s">
        <v>244</v>
      </c>
      <c r="E178" s="244" t="s">
        <v>19</v>
      </c>
      <c r="F178" s="245" t="s">
        <v>307</v>
      </c>
      <c r="G178" s="243"/>
      <c r="H178" s="246">
        <v>8.0719999999999992</v>
      </c>
      <c r="I178" s="247"/>
      <c r="J178" s="243"/>
      <c r="K178" s="243"/>
      <c r="L178" s="248"/>
      <c r="M178" s="249"/>
      <c r="N178" s="250"/>
      <c r="O178" s="250"/>
      <c r="P178" s="250"/>
      <c r="Q178" s="250"/>
      <c r="R178" s="250"/>
      <c r="S178" s="250"/>
      <c r="T178" s="251"/>
      <c r="AT178" s="252" t="s">
        <v>244</v>
      </c>
      <c r="AU178" s="252" t="s">
        <v>85</v>
      </c>
      <c r="AV178" s="16" t="s">
        <v>94</v>
      </c>
      <c r="AW178" s="16" t="s">
        <v>37</v>
      </c>
      <c r="AX178" s="16" t="s">
        <v>76</v>
      </c>
      <c r="AY178" s="252" t="s">
        <v>232</v>
      </c>
    </row>
    <row r="179" spans="1:65" s="13" customFormat="1" ht="10.199999999999999">
      <c r="B179" s="200"/>
      <c r="C179" s="201"/>
      <c r="D179" s="198" t="s">
        <v>244</v>
      </c>
      <c r="E179" s="202" t="s">
        <v>19</v>
      </c>
      <c r="F179" s="203" t="s">
        <v>7338</v>
      </c>
      <c r="G179" s="201"/>
      <c r="H179" s="204">
        <v>14.53</v>
      </c>
      <c r="I179" s="205"/>
      <c r="J179" s="201"/>
      <c r="K179" s="201"/>
      <c r="L179" s="206"/>
      <c r="M179" s="207"/>
      <c r="N179" s="208"/>
      <c r="O179" s="208"/>
      <c r="P179" s="208"/>
      <c r="Q179" s="208"/>
      <c r="R179" s="208"/>
      <c r="S179" s="208"/>
      <c r="T179" s="209"/>
      <c r="AT179" s="210" t="s">
        <v>244</v>
      </c>
      <c r="AU179" s="210" t="s">
        <v>85</v>
      </c>
      <c r="AV179" s="13" t="s">
        <v>85</v>
      </c>
      <c r="AW179" s="13" t="s">
        <v>37</v>
      </c>
      <c r="AX179" s="13" t="s">
        <v>83</v>
      </c>
      <c r="AY179" s="210" t="s">
        <v>232</v>
      </c>
    </row>
    <row r="180" spans="1:65" s="2" customFormat="1" ht="37.799999999999997" customHeight="1">
      <c r="A180" s="36"/>
      <c r="B180" s="37"/>
      <c r="C180" s="180" t="s">
        <v>369</v>
      </c>
      <c r="D180" s="180" t="s">
        <v>234</v>
      </c>
      <c r="E180" s="181" t="s">
        <v>7339</v>
      </c>
      <c r="F180" s="182" t="s">
        <v>7340</v>
      </c>
      <c r="G180" s="183" t="s">
        <v>237</v>
      </c>
      <c r="H180" s="184">
        <v>10.775</v>
      </c>
      <c r="I180" s="185"/>
      <c r="J180" s="186">
        <f>ROUND(I180*H180,2)</f>
        <v>0</v>
      </c>
      <c r="K180" s="182" t="s">
        <v>238</v>
      </c>
      <c r="L180" s="41"/>
      <c r="M180" s="187" t="s">
        <v>19</v>
      </c>
      <c r="N180" s="188" t="s">
        <v>47</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234</v>
      </c>
      <c r="AU180" s="191" t="s">
        <v>85</v>
      </c>
      <c r="AY180" s="19" t="s">
        <v>232</v>
      </c>
      <c r="BE180" s="192">
        <f>IF(N180="základní",J180,0)</f>
        <v>0</v>
      </c>
      <c r="BF180" s="192">
        <f>IF(N180="snížená",J180,0)</f>
        <v>0</v>
      </c>
      <c r="BG180" s="192">
        <f>IF(N180="zákl. přenesená",J180,0)</f>
        <v>0</v>
      </c>
      <c r="BH180" s="192">
        <f>IF(N180="sníž. přenesená",J180,0)</f>
        <v>0</v>
      </c>
      <c r="BI180" s="192">
        <f>IF(N180="nulová",J180,0)</f>
        <v>0</v>
      </c>
      <c r="BJ180" s="19" t="s">
        <v>83</v>
      </c>
      <c r="BK180" s="192">
        <f>ROUND(I180*H180,2)</f>
        <v>0</v>
      </c>
      <c r="BL180" s="19" t="s">
        <v>139</v>
      </c>
      <c r="BM180" s="191" t="s">
        <v>7341</v>
      </c>
    </row>
    <row r="181" spans="1:65" s="2" customFormat="1" ht="10.199999999999999">
      <c r="A181" s="36"/>
      <c r="B181" s="37"/>
      <c r="C181" s="38"/>
      <c r="D181" s="193" t="s">
        <v>240</v>
      </c>
      <c r="E181" s="38"/>
      <c r="F181" s="194" t="s">
        <v>7342</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240</v>
      </c>
      <c r="AU181" s="19" t="s">
        <v>85</v>
      </c>
    </row>
    <row r="182" spans="1:65" s="2" customFormat="1" ht="144">
      <c r="A182" s="36"/>
      <c r="B182" s="37"/>
      <c r="C182" s="38"/>
      <c r="D182" s="198" t="s">
        <v>242</v>
      </c>
      <c r="E182" s="38"/>
      <c r="F182" s="199" t="s">
        <v>7343</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242</v>
      </c>
      <c r="AU182" s="19" t="s">
        <v>85</v>
      </c>
    </row>
    <row r="183" spans="1:65" s="13" customFormat="1" ht="10.199999999999999">
      <c r="B183" s="200"/>
      <c r="C183" s="201"/>
      <c r="D183" s="198" t="s">
        <v>244</v>
      </c>
      <c r="E183" s="202" t="s">
        <v>19</v>
      </c>
      <c r="F183" s="203" t="s">
        <v>7344</v>
      </c>
      <c r="G183" s="201"/>
      <c r="H183" s="204">
        <v>10.775</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15" customFormat="1" ht="10.199999999999999">
      <c r="B184" s="222"/>
      <c r="C184" s="223"/>
      <c r="D184" s="198" t="s">
        <v>244</v>
      </c>
      <c r="E184" s="224" t="s">
        <v>19</v>
      </c>
      <c r="F184" s="225" t="s">
        <v>7345</v>
      </c>
      <c r="G184" s="223"/>
      <c r="H184" s="224" t="s">
        <v>19</v>
      </c>
      <c r="I184" s="226"/>
      <c r="J184" s="223"/>
      <c r="K184" s="223"/>
      <c r="L184" s="227"/>
      <c r="M184" s="228"/>
      <c r="N184" s="229"/>
      <c r="O184" s="229"/>
      <c r="P184" s="229"/>
      <c r="Q184" s="229"/>
      <c r="R184" s="229"/>
      <c r="S184" s="229"/>
      <c r="T184" s="230"/>
      <c r="AT184" s="231" t="s">
        <v>244</v>
      </c>
      <c r="AU184" s="231" t="s">
        <v>85</v>
      </c>
      <c r="AV184" s="15" t="s">
        <v>83</v>
      </c>
      <c r="AW184" s="15" t="s">
        <v>37</v>
      </c>
      <c r="AX184" s="15" t="s">
        <v>76</v>
      </c>
      <c r="AY184" s="231" t="s">
        <v>232</v>
      </c>
    </row>
    <row r="185" spans="1:65" s="2" customFormat="1" ht="16.5" customHeight="1">
      <c r="A185" s="36"/>
      <c r="B185" s="37"/>
      <c r="C185" s="232" t="s">
        <v>376</v>
      </c>
      <c r="D185" s="232" t="s">
        <v>300</v>
      </c>
      <c r="E185" s="233" t="s">
        <v>6101</v>
      </c>
      <c r="F185" s="234" t="s">
        <v>6102</v>
      </c>
      <c r="G185" s="235" t="s">
        <v>278</v>
      </c>
      <c r="H185" s="236">
        <v>18.318000000000001</v>
      </c>
      <c r="I185" s="237"/>
      <c r="J185" s="238">
        <f>ROUND(I185*H185,2)</f>
        <v>0</v>
      </c>
      <c r="K185" s="234" t="s">
        <v>238</v>
      </c>
      <c r="L185" s="239"/>
      <c r="M185" s="240" t="s">
        <v>19</v>
      </c>
      <c r="N185" s="241" t="s">
        <v>47</v>
      </c>
      <c r="O185" s="66"/>
      <c r="P185" s="189">
        <f>O185*H185</f>
        <v>0</v>
      </c>
      <c r="Q185" s="189">
        <v>1</v>
      </c>
      <c r="R185" s="189">
        <f>Q185*H185</f>
        <v>18.318000000000001</v>
      </c>
      <c r="S185" s="189">
        <v>0</v>
      </c>
      <c r="T185" s="190">
        <f>S185*H185</f>
        <v>0</v>
      </c>
      <c r="U185" s="36"/>
      <c r="V185" s="36"/>
      <c r="W185" s="36"/>
      <c r="X185" s="36"/>
      <c r="Y185" s="36"/>
      <c r="Z185" s="36"/>
      <c r="AA185" s="36"/>
      <c r="AB185" s="36"/>
      <c r="AC185" s="36"/>
      <c r="AD185" s="36"/>
      <c r="AE185" s="36"/>
      <c r="AR185" s="191" t="s">
        <v>290</v>
      </c>
      <c r="AT185" s="191" t="s">
        <v>300</v>
      </c>
      <c r="AU185" s="191" t="s">
        <v>85</v>
      </c>
      <c r="AY185" s="19" t="s">
        <v>232</v>
      </c>
      <c r="BE185" s="192">
        <f>IF(N185="základní",J185,0)</f>
        <v>0</v>
      </c>
      <c r="BF185" s="192">
        <f>IF(N185="snížená",J185,0)</f>
        <v>0</v>
      </c>
      <c r="BG185" s="192">
        <f>IF(N185="zákl. přenesená",J185,0)</f>
        <v>0</v>
      </c>
      <c r="BH185" s="192">
        <f>IF(N185="sníž. přenesená",J185,0)</f>
        <v>0</v>
      </c>
      <c r="BI185" s="192">
        <f>IF(N185="nulová",J185,0)</f>
        <v>0</v>
      </c>
      <c r="BJ185" s="19" t="s">
        <v>83</v>
      </c>
      <c r="BK185" s="192">
        <f>ROUND(I185*H185,2)</f>
        <v>0</v>
      </c>
      <c r="BL185" s="19" t="s">
        <v>139</v>
      </c>
      <c r="BM185" s="191" t="s">
        <v>7346</v>
      </c>
    </row>
    <row r="186" spans="1:65" s="2" customFormat="1" ht="10.199999999999999">
      <c r="A186" s="36"/>
      <c r="B186" s="37"/>
      <c r="C186" s="38"/>
      <c r="D186" s="193" t="s">
        <v>240</v>
      </c>
      <c r="E186" s="38"/>
      <c r="F186" s="194" t="s">
        <v>6104</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240</v>
      </c>
      <c r="AU186" s="19" t="s">
        <v>85</v>
      </c>
    </row>
    <row r="187" spans="1:65" s="13" customFormat="1" ht="10.199999999999999">
      <c r="B187" s="200"/>
      <c r="C187" s="201"/>
      <c r="D187" s="198" t="s">
        <v>244</v>
      </c>
      <c r="E187" s="202" t="s">
        <v>19</v>
      </c>
      <c r="F187" s="203" t="s">
        <v>7347</v>
      </c>
      <c r="G187" s="201"/>
      <c r="H187" s="204">
        <v>18.318000000000001</v>
      </c>
      <c r="I187" s="205"/>
      <c r="J187" s="201"/>
      <c r="K187" s="201"/>
      <c r="L187" s="206"/>
      <c r="M187" s="207"/>
      <c r="N187" s="208"/>
      <c r="O187" s="208"/>
      <c r="P187" s="208"/>
      <c r="Q187" s="208"/>
      <c r="R187" s="208"/>
      <c r="S187" s="208"/>
      <c r="T187" s="209"/>
      <c r="AT187" s="210" t="s">
        <v>244</v>
      </c>
      <c r="AU187" s="210" t="s">
        <v>85</v>
      </c>
      <c r="AV187" s="13" t="s">
        <v>85</v>
      </c>
      <c r="AW187" s="13" t="s">
        <v>37</v>
      </c>
      <c r="AX187" s="13" t="s">
        <v>83</v>
      </c>
      <c r="AY187" s="210" t="s">
        <v>232</v>
      </c>
    </row>
    <row r="188" spans="1:65" s="2" customFormat="1" ht="21.75" customHeight="1">
      <c r="A188" s="36"/>
      <c r="B188" s="37"/>
      <c r="C188" s="180" t="s">
        <v>7</v>
      </c>
      <c r="D188" s="180" t="s">
        <v>234</v>
      </c>
      <c r="E188" s="181" t="s">
        <v>7348</v>
      </c>
      <c r="F188" s="182" t="s">
        <v>7349</v>
      </c>
      <c r="G188" s="183" t="s">
        <v>312</v>
      </c>
      <c r="H188" s="184">
        <v>24.36</v>
      </c>
      <c r="I188" s="185"/>
      <c r="J188" s="186">
        <f>ROUND(I188*H188,2)</f>
        <v>0</v>
      </c>
      <c r="K188" s="182" t="s">
        <v>238</v>
      </c>
      <c r="L188" s="41"/>
      <c r="M188" s="187" t="s">
        <v>19</v>
      </c>
      <c r="N188" s="188" t="s">
        <v>47</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234</v>
      </c>
      <c r="AU188" s="191" t="s">
        <v>85</v>
      </c>
      <c r="AY188" s="19" t="s">
        <v>232</v>
      </c>
      <c r="BE188" s="192">
        <f>IF(N188="základní",J188,0)</f>
        <v>0</v>
      </c>
      <c r="BF188" s="192">
        <f>IF(N188="snížená",J188,0)</f>
        <v>0</v>
      </c>
      <c r="BG188" s="192">
        <f>IF(N188="zákl. přenesená",J188,0)</f>
        <v>0</v>
      </c>
      <c r="BH188" s="192">
        <f>IF(N188="sníž. přenesená",J188,0)</f>
        <v>0</v>
      </c>
      <c r="BI188" s="192">
        <f>IF(N188="nulová",J188,0)</f>
        <v>0</v>
      </c>
      <c r="BJ188" s="19" t="s">
        <v>83</v>
      </c>
      <c r="BK188" s="192">
        <f>ROUND(I188*H188,2)</f>
        <v>0</v>
      </c>
      <c r="BL188" s="19" t="s">
        <v>139</v>
      </c>
      <c r="BM188" s="191" t="s">
        <v>7350</v>
      </c>
    </row>
    <row r="189" spans="1:65" s="2" customFormat="1" ht="10.199999999999999">
      <c r="A189" s="36"/>
      <c r="B189" s="37"/>
      <c r="C189" s="38"/>
      <c r="D189" s="193" t="s">
        <v>240</v>
      </c>
      <c r="E189" s="38"/>
      <c r="F189" s="194" t="s">
        <v>7351</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240</v>
      </c>
      <c r="AU189" s="19" t="s">
        <v>85</v>
      </c>
    </row>
    <row r="190" spans="1:65" s="2" customFormat="1" ht="96">
      <c r="A190" s="36"/>
      <c r="B190" s="37"/>
      <c r="C190" s="38"/>
      <c r="D190" s="198" t="s">
        <v>242</v>
      </c>
      <c r="E190" s="38"/>
      <c r="F190" s="199" t="s">
        <v>7352</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242</v>
      </c>
      <c r="AU190" s="19" t="s">
        <v>85</v>
      </c>
    </row>
    <row r="191" spans="1:65" s="13" customFormat="1" ht="10.199999999999999">
      <c r="B191" s="200"/>
      <c r="C191" s="201"/>
      <c r="D191" s="198" t="s">
        <v>244</v>
      </c>
      <c r="E191" s="202" t="s">
        <v>19</v>
      </c>
      <c r="F191" s="203" t="s">
        <v>7353</v>
      </c>
      <c r="G191" s="201"/>
      <c r="H191" s="204">
        <v>24.36</v>
      </c>
      <c r="I191" s="205"/>
      <c r="J191" s="201"/>
      <c r="K191" s="201"/>
      <c r="L191" s="206"/>
      <c r="M191" s="207"/>
      <c r="N191" s="208"/>
      <c r="O191" s="208"/>
      <c r="P191" s="208"/>
      <c r="Q191" s="208"/>
      <c r="R191" s="208"/>
      <c r="S191" s="208"/>
      <c r="T191" s="209"/>
      <c r="AT191" s="210" t="s">
        <v>244</v>
      </c>
      <c r="AU191" s="210" t="s">
        <v>85</v>
      </c>
      <c r="AV191" s="13" t="s">
        <v>85</v>
      </c>
      <c r="AW191" s="13" t="s">
        <v>37</v>
      </c>
      <c r="AX191" s="13" t="s">
        <v>83</v>
      </c>
      <c r="AY191" s="210" t="s">
        <v>232</v>
      </c>
    </row>
    <row r="192" spans="1:65" s="12" customFormat="1" ht="22.8" customHeight="1">
      <c r="B192" s="164"/>
      <c r="C192" s="165"/>
      <c r="D192" s="166" t="s">
        <v>75</v>
      </c>
      <c r="E192" s="178" t="s">
        <v>317</v>
      </c>
      <c r="F192" s="178" t="s">
        <v>2535</v>
      </c>
      <c r="G192" s="165"/>
      <c r="H192" s="165"/>
      <c r="I192" s="168"/>
      <c r="J192" s="179">
        <f>BK192</f>
        <v>0</v>
      </c>
      <c r="K192" s="165"/>
      <c r="L192" s="170"/>
      <c r="M192" s="171"/>
      <c r="N192" s="172"/>
      <c r="O192" s="172"/>
      <c r="P192" s="173">
        <f>SUM(P193:P221)</f>
        <v>0</v>
      </c>
      <c r="Q192" s="172"/>
      <c r="R192" s="173">
        <f>SUM(R193:R221)</f>
        <v>3.7677600000000002E-3</v>
      </c>
      <c r="S192" s="172"/>
      <c r="T192" s="174">
        <f>SUM(T193:T221)</f>
        <v>27.250888</v>
      </c>
      <c r="AR192" s="175" t="s">
        <v>83</v>
      </c>
      <c r="AT192" s="176" t="s">
        <v>75</v>
      </c>
      <c r="AU192" s="176" t="s">
        <v>83</v>
      </c>
      <c r="AY192" s="175" t="s">
        <v>232</v>
      </c>
      <c r="BK192" s="177">
        <f>SUM(BK193:BK221)</f>
        <v>0</v>
      </c>
    </row>
    <row r="193" spans="1:65" s="2" customFormat="1" ht="37.799999999999997" customHeight="1">
      <c r="A193" s="36"/>
      <c r="B193" s="37"/>
      <c r="C193" s="180" t="s">
        <v>387</v>
      </c>
      <c r="D193" s="180" t="s">
        <v>234</v>
      </c>
      <c r="E193" s="181" t="s">
        <v>7354</v>
      </c>
      <c r="F193" s="182" t="s">
        <v>7355</v>
      </c>
      <c r="G193" s="183" t="s">
        <v>312</v>
      </c>
      <c r="H193" s="184">
        <v>15.51</v>
      </c>
      <c r="I193" s="185"/>
      <c r="J193" s="186">
        <f>ROUND(I193*H193,2)</f>
        <v>0</v>
      </c>
      <c r="K193" s="182" t="s">
        <v>238</v>
      </c>
      <c r="L193" s="41"/>
      <c r="M193" s="187" t="s">
        <v>19</v>
      </c>
      <c r="N193" s="188" t="s">
        <v>47</v>
      </c>
      <c r="O193" s="66"/>
      <c r="P193" s="189">
        <f>O193*H193</f>
        <v>0</v>
      </c>
      <c r="Q193" s="189">
        <v>0</v>
      </c>
      <c r="R193" s="189">
        <f>Q193*H193</f>
        <v>0</v>
      </c>
      <c r="S193" s="189">
        <v>0.26</v>
      </c>
      <c r="T193" s="190">
        <f>S193*H193</f>
        <v>4.0326000000000004</v>
      </c>
      <c r="U193" s="36"/>
      <c r="V193" s="36"/>
      <c r="W193" s="36"/>
      <c r="X193" s="36"/>
      <c r="Y193" s="36"/>
      <c r="Z193" s="36"/>
      <c r="AA193" s="36"/>
      <c r="AB193" s="36"/>
      <c r="AC193" s="36"/>
      <c r="AD193" s="36"/>
      <c r="AE193" s="36"/>
      <c r="AR193" s="191" t="s">
        <v>139</v>
      </c>
      <c r="AT193" s="191" t="s">
        <v>234</v>
      </c>
      <c r="AU193" s="191" t="s">
        <v>85</v>
      </c>
      <c r="AY193" s="19" t="s">
        <v>232</v>
      </c>
      <c r="BE193" s="192">
        <f>IF(N193="základní",J193,0)</f>
        <v>0</v>
      </c>
      <c r="BF193" s="192">
        <f>IF(N193="snížená",J193,0)</f>
        <v>0</v>
      </c>
      <c r="BG193" s="192">
        <f>IF(N193="zákl. přenesená",J193,0)</f>
        <v>0</v>
      </c>
      <c r="BH193" s="192">
        <f>IF(N193="sníž. přenesená",J193,0)</f>
        <v>0</v>
      </c>
      <c r="BI193" s="192">
        <f>IF(N193="nulová",J193,0)</f>
        <v>0</v>
      </c>
      <c r="BJ193" s="19" t="s">
        <v>83</v>
      </c>
      <c r="BK193" s="192">
        <f>ROUND(I193*H193,2)</f>
        <v>0</v>
      </c>
      <c r="BL193" s="19" t="s">
        <v>139</v>
      </c>
      <c r="BM193" s="191" t="s">
        <v>7356</v>
      </c>
    </row>
    <row r="194" spans="1:65" s="2" customFormat="1" ht="10.199999999999999">
      <c r="A194" s="36"/>
      <c r="B194" s="37"/>
      <c r="C194" s="38"/>
      <c r="D194" s="193" t="s">
        <v>240</v>
      </c>
      <c r="E194" s="38"/>
      <c r="F194" s="194" t="s">
        <v>7357</v>
      </c>
      <c r="G194" s="38"/>
      <c r="H194" s="38"/>
      <c r="I194" s="195"/>
      <c r="J194" s="38"/>
      <c r="K194" s="38"/>
      <c r="L194" s="41"/>
      <c r="M194" s="196"/>
      <c r="N194" s="197"/>
      <c r="O194" s="66"/>
      <c r="P194" s="66"/>
      <c r="Q194" s="66"/>
      <c r="R194" s="66"/>
      <c r="S194" s="66"/>
      <c r="T194" s="67"/>
      <c r="U194" s="36"/>
      <c r="V194" s="36"/>
      <c r="W194" s="36"/>
      <c r="X194" s="36"/>
      <c r="Y194" s="36"/>
      <c r="Z194" s="36"/>
      <c r="AA194" s="36"/>
      <c r="AB194" s="36"/>
      <c r="AC194" s="36"/>
      <c r="AD194" s="36"/>
      <c r="AE194" s="36"/>
      <c r="AT194" s="19" t="s">
        <v>240</v>
      </c>
      <c r="AU194" s="19" t="s">
        <v>85</v>
      </c>
    </row>
    <row r="195" spans="1:65" s="2" customFormat="1" ht="124.8">
      <c r="A195" s="36"/>
      <c r="B195" s="37"/>
      <c r="C195" s="38"/>
      <c r="D195" s="198" t="s">
        <v>242</v>
      </c>
      <c r="E195" s="38"/>
      <c r="F195" s="199" t="s">
        <v>2540</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242</v>
      </c>
      <c r="AU195" s="19" t="s">
        <v>85</v>
      </c>
    </row>
    <row r="196" spans="1:65" s="13" customFormat="1" ht="10.199999999999999">
      <c r="B196" s="200"/>
      <c r="C196" s="201"/>
      <c r="D196" s="198" t="s">
        <v>244</v>
      </c>
      <c r="E196" s="202" t="s">
        <v>19</v>
      </c>
      <c r="F196" s="203" t="s">
        <v>7358</v>
      </c>
      <c r="G196" s="201"/>
      <c r="H196" s="204">
        <v>15.51</v>
      </c>
      <c r="I196" s="205"/>
      <c r="J196" s="201"/>
      <c r="K196" s="201"/>
      <c r="L196" s="206"/>
      <c r="M196" s="207"/>
      <c r="N196" s="208"/>
      <c r="O196" s="208"/>
      <c r="P196" s="208"/>
      <c r="Q196" s="208"/>
      <c r="R196" s="208"/>
      <c r="S196" s="208"/>
      <c r="T196" s="209"/>
      <c r="AT196" s="210" t="s">
        <v>244</v>
      </c>
      <c r="AU196" s="210" t="s">
        <v>85</v>
      </c>
      <c r="AV196" s="13" t="s">
        <v>85</v>
      </c>
      <c r="AW196" s="13" t="s">
        <v>37</v>
      </c>
      <c r="AX196" s="13" t="s">
        <v>83</v>
      </c>
      <c r="AY196" s="210" t="s">
        <v>232</v>
      </c>
    </row>
    <row r="197" spans="1:65" s="2" customFormat="1" ht="37.799999999999997" customHeight="1">
      <c r="A197" s="36"/>
      <c r="B197" s="37"/>
      <c r="C197" s="180" t="s">
        <v>392</v>
      </c>
      <c r="D197" s="180" t="s">
        <v>234</v>
      </c>
      <c r="E197" s="181" t="s">
        <v>2548</v>
      </c>
      <c r="F197" s="182" t="s">
        <v>2549</v>
      </c>
      <c r="G197" s="183" t="s">
        <v>312</v>
      </c>
      <c r="H197" s="184">
        <v>14.52</v>
      </c>
      <c r="I197" s="185"/>
      <c r="J197" s="186">
        <f>ROUND(I197*H197,2)</f>
        <v>0</v>
      </c>
      <c r="K197" s="182" t="s">
        <v>238</v>
      </c>
      <c r="L197" s="41"/>
      <c r="M197" s="187" t="s">
        <v>19</v>
      </c>
      <c r="N197" s="188" t="s">
        <v>47</v>
      </c>
      <c r="O197" s="66"/>
      <c r="P197" s="189">
        <f>O197*H197</f>
        <v>0</v>
      </c>
      <c r="Q197" s="189">
        <v>0</v>
      </c>
      <c r="R197" s="189">
        <f>Q197*H197</f>
        <v>0</v>
      </c>
      <c r="S197" s="189">
        <v>0.28999999999999998</v>
      </c>
      <c r="T197" s="190">
        <f>S197*H197</f>
        <v>4.2107999999999999</v>
      </c>
      <c r="U197" s="36"/>
      <c r="V197" s="36"/>
      <c r="W197" s="36"/>
      <c r="X197" s="36"/>
      <c r="Y197" s="36"/>
      <c r="Z197" s="36"/>
      <c r="AA197" s="36"/>
      <c r="AB197" s="36"/>
      <c r="AC197" s="36"/>
      <c r="AD197" s="36"/>
      <c r="AE197" s="36"/>
      <c r="AR197" s="191" t="s">
        <v>139</v>
      </c>
      <c r="AT197" s="191" t="s">
        <v>234</v>
      </c>
      <c r="AU197" s="191" t="s">
        <v>85</v>
      </c>
      <c r="AY197" s="19" t="s">
        <v>232</v>
      </c>
      <c r="BE197" s="192">
        <f>IF(N197="základní",J197,0)</f>
        <v>0</v>
      </c>
      <c r="BF197" s="192">
        <f>IF(N197="snížená",J197,0)</f>
        <v>0</v>
      </c>
      <c r="BG197" s="192">
        <f>IF(N197="zákl. přenesená",J197,0)</f>
        <v>0</v>
      </c>
      <c r="BH197" s="192">
        <f>IF(N197="sníž. přenesená",J197,0)</f>
        <v>0</v>
      </c>
      <c r="BI197" s="192">
        <f>IF(N197="nulová",J197,0)</f>
        <v>0</v>
      </c>
      <c r="BJ197" s="19" t="s">
        <v>83</v>
      </c>
      <c r="BK197" s="192">
        <f>ROUND(I197*H197,2)</f>
        <v>0</v>
      </c>
      <c r="BL197" s="19" t="s">
        <v>139</v>
      </c>
      <c r="BM197" s="191" t="s">
        <v>7359</v>
      </c>
    </row>
    <row r="198" spans="1:65" s="2" customFormat="1" ht="10.199999999999999">
      <c r="A198" s="36"/>
      <c r="B198" s="37"/>
      <c r="C198" s="38"/>
      <c r="D198" s="193" t="s">
        <v>240</v>
      </c>
      <c r="E198" s="38"/>
      <c r="F198" s="194" t="s">
        <v>2551</v>
      </c>
      <c r="G198" s="38"/>
      <c r="H198" s="38"/>
      <c r="I198" s="195"/>
      <c r="J198" s="38"/>
      <c r="K198" s="38"/>
      <c r="L198" s="41"/>
      <c r="M198" s="196"/>
      <c r="N198" s="197"/>
      <c r="O198" s="66"/>
      <c r="P198" s="66"/>
      <c r="Q198" s="66"/>
      <c r="R198" s="66"/>
      <c r="S198" s="66"/>
      <c r="T198" s="67"/>
      <c r="U198" s="36"/>
      <c r="V198" s="36"/>
      <c r="W198" s="36"/>
      <c r="X198" s="36"/>
      <c r="Y198" s="36"/>
      <c r="Z198" s="36"/>
      <c r="AA198" s="36"/>
      <c r="AB198" s="36"/>
      <c r="AC198" s="36"/>
      <c r="AD198" s="36"/>
      <c r="AE198" s="36"/>
      <c r="AT198" s="19" t="s">
        <v>240</v>
      </c>
      <c r="AU198" s="19" t="s">
        <v>85</v>
      </c>
    </row>
    <row r="199" spans="1:65" s="2" customFormat="1" ht="201.6">
      <c r="A199" s="36"/>
      <c r="B199" s="37"/>
      <c r="C199" s="38"/>
      <c r="D199" s="198" t="s">
        <v>242</v>
      </c>
      <c r="E199" s="38"/>
      <c r="F199" s="199" t="s">
        <v>2546</v>
      </c>
      <c r="G199" s="38"/>
      <c r="H199" s="38"/>
      <c r="I199" s="195"/>
      <c r="J199" s="38"/>
      <c r="K199" s="38"/>
      <c r="L199" s="41"/>
      <c r="M199" s="196"/>
      <c r="N199" s="197"/>
      <c r="O199" s="66"/>
      <c r="P199" s="66"/>
      <c r="Q199" s="66"/>
      <c r="R199" s="66"/>
      <c r="S199" s="66"/>
      <c r="T199" s="67"/>
      <c r="U199" s="36"/>
      <c r="V199" s="36"/>
      <c r="W199" s="36"/>
      <c r="X199" s="36"/>
      <c r="Y199" s="36"/>
      <c r="Z199" s="36"/>
      <c r="AA199" s="36"/>
      <c r="AB199" s="36"/>
      <c r="AC199" s="36"/>
      <c r="AD199" s="36"/>
      <c r="AE199" s="36"/>
      <c r="AT199" s="19" t="s">
        <v>242</v>
      </c>
      <c r="AU199" s="19" t="s">
        <v>85</v>
      </c>
    </row>
    <row r="200" spans="1:65" s="13" customFormat="1" ht="10.199999999999999">
      <c r="B200" s="200"/>
      <c r="C200" s="201"/>
      <c r="D200" s="198" t="s">
        <v>244</v>
      </c>
      <c r="E200" s="202" t="s">
        <v>19</v>
      </c>
      <c r="F200" s="203" t="s">
        <v>7360</v>
      </c>
      <c r="G200" s="201"/>
      <c r="H200" s="204">
        <v>14.52</v>
      </c>
      <c r="I200" s="205"/>
      <c r="J200" s="201"/>
      <c r="K200" s="201"/>
      <c r="L200" s="206"/>
      <c r="M200" s="207"/>
      <c r="N200" s="208"/>
      <c r="O200" s="208"/>
      <c r="P200" s="208"/>
      <c r="Q200" s="208"/>
      <c r="R200" s="208"/>
      <c r="S200" s="208"/>
      <c r="T200" s="209"/>
      <c r="AT200" s="210" t="s">
        <v>244</v>
      </c>
      <c r="AU200" s="210" t="s">
        <v>85</v>
      </c>
      <c r="AV200" s="13" t="s">
        <v>85</v>
      </c>
      <c r="AW200" s="13" t="s">
        <v>37</v>
      </c>
      <c r="AX200" s="13" t="s">
        <v>83</v>
      </c>
      <c r="AY200" s="210" t="s">
        <v>232</v>
      </c>
    </row>
    <row r="201" spans="1:65" s="2" customFormat="1" ht="37.799999999999997" customHeight="1">
      <c r="A201" s="36"/>
      <c r="B201" s="37"/>
      <c r="C201" s="180" t="s">
        <v>398</v>
      </c>
      <c r="D201" s="180" t="s">
        <v>234</v>
      </c>
      <c r="E201" s="181" t="s">
        <v>7361</v>
      </c>
      <c r="F201" s="182" t="s">
        <v>7362</v>
      </c>
      <c r="G201" s="183" t="s">
        <v>312</v>
      </c>
      <c r="H201" s="184">
        <v>9.84</v>
      </c>
      <c r="I201" s="185"/>
      <c r="J201" s="186">
        <f>ROUND(I201*H201,2)</f>
        <v>0</v>
      </c>
      <c r="K201" s="182" t="s">
        <v>238</v>
      </c>
      <c r="L201" s="41"/>
      <c r="M201" s="187" t="s">
        <v>19</v>
      </c>
      <c r="N201" s="188" t="s">
        <v>47</v>
      </c>
      <c r="O201" s="66"/>
      <c r="P201" s="189">
        <f>O201*H201</f>
        <v>0</v>
      </c>
      <c r="Q201" s="189">
        <v>0</v>
      </c>
      <c r="R201" s="189">
        <f>Q201*H201</f>
        <v>0</v>
      </c>
      <c r="S201" s="189">
        <v>0.44</v>
      </c>
      <c r="T201" s="190">
        <f>S201*H201</f>
        <v>4.3296000000000001</v>
      </c>
      <c r="U201" s="36"/>
      <c r="V201" s="36"/>
      <c r="W201" s="36"/>
      <c r="X201" s="36"/>
      <c r="Y201" s="36"/>
      <c r="Z201" s="36"/>
      <c r="AA201" s="36"/>
      <c r="AB201" s="36"/>
      <c r="AC201" s="36"/>
      <c r="AD201" s="36"/>
      <c r="AE201" s="36"/>
      <c r="AR201" s="191" t="s">
        <v>139</v>
      </c>
      <c r="AT201" s="191" t="s">
        <v>234</v>
      </c>
      <c r="AU201" s="191" t="s">
        <v>85</v>
      </c>
      <c r="AY201" s="19" t="s">
        <v>232</v>
      </c>
      <c r="BE201" s="192">
        <f>IF(N201="základní",J201,0)</f>
        <v>0</v>
      </c>
      <c r="BF201" s="192">
        <f>IF(N201="snížená",J201,0)</f>
        <v>0</v>
      </c>
      <c r="BG201" s="192">
        <f>IF(N201="zákl. přenesená",J201,0)</f>
        <v>0</v>
      </c>
      <c r="BH201" s="192">
        <f>IF(N201="sníž. přenesená",J201,0)</f>
        <v>0</v>
      </c>
      <c r="BI201" s="192">
        <f>IF(N201="nulová",J201,0)</f>
        <v>0</v>
      </c>
      <c r="BJ201" s="19" t="s">
        <v>83</v>
      </c>
      <c r="BK201" s="192">
        <f>ROUND(I201*H201,2)</f>
        <v>0</v>
      </c>
      <c r="BL201" s="19" t="s">
        <v>139</v>
      </c>
      <c r="BM201" s="191" t="s">
        <v>7363</v>
      </c>
    </row>
    <row r="202" spans="1:65" s="2" customFormat="1" ht="10.199999999999999">
      <c r="A202" s="36"/>
      <c r="B202" s="37"/>
      <c r="C202" s="38"/>
      <c r="D202" s="193" t="s">
        <v>240</v>
      </c>
      <c r="E202" s="38"/>
      <c r="F202" s="194" t="s">
        <v>7364</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240</v>
      </c>
      <c r="AU202" s="19" t="s">
        <v>85</v>
      </c>
    </row>
    <row r="203" spans="1:65" s="2" customFormat="1" ht="201.6">
      <c r="A203" s="36"/>
      <c r="B203" s="37"/>
      <c r="C203" s="38"/>
      <c r="D203" s="198" t="s">
        <v>242</v>
      </c>
      <c r="E203" s="38"/>
      <c r="F203" s="199" t="s">
        <v>2546</v>
      </c>
      <c r="G203" s="38"/>
      <c r="H203" s="38"/>
      <c r="I203" s="195"/>
      <c r="J203" s="38"/>
      <c r="K203" s="38"/>
      <c r="L203" s="41"/>
      <c r="M203" s="196"/>
      <c r="N203" s="197"/>
      <c r="O203" s="66"/>
      <c r="P203" s="66"/>
      <c r="Q203" s="66"/>
      <c r="R203" s="66"/>
      <c r="S203" s="66"/>
      <c r="T203" s="67"/>
      <c r="U203" s="36"/>
      <c r="V203" s="36"/>
      <c r="W203" s="36"/>
      <c r="X203" s="36"/>
      <c r="Y203" s="36"/>
      <c r="Z203" s="36"/>
      <c r="AA203" s="36"/>
      <c r="AB203" s="36"/>
      <c r="AC203" s="36"/>
      <c r="AD203" s="36"/>
      <c r="AE203" s="36"/>
      <c r="AT203" s="19" t="s">
        <v>242</v>
      </c>
      <c r="AU203" s="19" t="s">
        <v>85</v>
      </c>
    </row>
    <row r="204" spans="1:65" s="13" customFormat="1" ht="10.199999999999999">
      <c r="B204" s="200"/>
      <c r="C204" s="201"/>
      <c r="D204" s="198" t="s">
        <v>244</v>
      </c>
      <c r="E204" s="202" t="s">
        <v>19</v>
      </c>
      <c r="F204" s="203" t="s">
        <v>7365</v>
      </c>
      <c r="G204" s="201"/>
      <c r="H204" s="204">
        <v>9.84</v>
      </c>
      <c r="I204" s="205"/>
      <c r="J204" s="201"/>
      <c r="K204" s="201"/>
      <c r="L204" s="206"/>
      <c r="M204" s="207"/>
      <c r="N204" s="208"/>
      <c r="O204" s="208"/>
      <c r="P204" s="208"/>
      <c r="Q204" s="208"/>
      <c r="R204" s="208"/>
      <c r="S204" s="208"/>
      <c r="T204" s="209"/>
      <c r="AT204" s="210" t="s">
        <v>244</v>
      </c>
      <c r="AU204" s="210" t="s">
        <v>85</v>
      </c>
      <c r="AV204" s="13" t="s">
        <v>85</v>
      </c>
      <c r="AW204" s="13" t="s">
        <v>37</v>
      </c>
      <c r="AX204" s="13" t="s">
        <v>83</v>
      </c>
      <c r="AY204" s="210" t="s">
        <v>232</v>
      </c>
    </row>
    <row r="205" spans="1:65" s="2" customFormat="1" ht="33" customHeight="1">
      <c r="A205" s="36"/>
      <c r="B205" s="37"/>
      <c r="C205" s="180" t="s">
        <v>403</v>
      </c>
      <c r="D205" s="180" t="s">
        <v>234</v>
      </c>
      <c r="E205" s="181" t="s">
        <v>7366</v>
      </c>
      <c r="F205" s="182" t="s">
        <v>7367</v>
      </c>
      <c r="G205" s="183" t="s">
        <v>312</v>
      </c>
      <c r="H205" s="184">
        <v>9.84</v>
      </c>
      <c r="I205" s="185"/>
      <c r="J205" s="186">
        <f>ROUND(I205*H205,2)</f>
        <v>0</v>
      </c>
      <c r="K205" s="182" t="s">
        <v>238</v>
      </c>
      <c r="L205" s="41"/>
      <c r="M205" s="187" t="s">
        <v>19</v>
      </c>
      <c r="N205" s="188" t="s">
        <v>47</v>
      </c>
      <c r="O205" s="66"/>
      <c r="P205" s="189">
        <f>O205*H205</f>
        <v>0</v>
      </c>
      <c r="Q205" s="189">
        <v>0</v>
      </c>
      <c r="R205" s="189">
        <f>Q205*H205</f>
        <v>0</v>
      </c>
      <c r="S205" s="189">
        <v>0.625</v>
      </c>
      <c r="T205" s="190">
        <f>S205*H205</f>
        <v>6.15</v>
      </c>
      <c r="U205" s="36"/>
      <c r="V205" s="36"/>
      <c r="W205" s="36"/>
      <c r="X205" s="36"/>
      <c r="Y205" s="36"/>
      <c r="Z205" s="36"/>
      <c r="AA205" s="36"/>
      <c r="AB205" s="36"/>
      <c r="AC205" s="36"/>
      <c r="AD205" s="36"/>
      <c r="AE205" s="36"/>
      <c r="AR205" s="191" t="s">
        <v>139</v>
      </c>
      <c r="AT205" s="191" t="s">
        <v>234</v>
      </c>
      <c r="AU205" s="191" t="s">
        <v>85</v>
      </c>
      <c r="AY205" s="19" t="s">
        <v>232</v>
      </c>
      <c r="BE205" s="192">
        <f>IF(N205="základní",J205,0)</f>
        <v>0</v>
      </c>
      <c r="BF205" s="192">
        <f>IF(N205="snížená",J205,0)</f>
        <v>0</v>
      </c>
      <c r="BG205" s="192">
        <f>IF(N205="zákl. přenesená",J205,0)</f>
        <v>0</v>
      </c>
      <c r="BH205" s="192">
        <f>IF(N205="sníž. přenesená",J205,0)</f>
        <v>0</v>
      </c>
      <c r="BI205" s="192">
        <f>IF(N205="nulová",J205,0)</f>
        <v>0</v>
      </c>
      <c r="BJ205" s="19" t="s">
        <v>83</v>
      </c>
      <c r="BK205" s="192">
        <f>ROUND(I205*H205,2)</f>
        <v>0</v>
      </c>
      <c r="BL205" s="19" t="s">
        <v>139</v>
      </c>
      <c r="BM205" s="191" t="s">
        <v>7368</v>
      </c>
    </row>
    <row r="206" spans="1:65" s="2" customFormat="1" ht="10.199999999999999">
      <c r="A206" s="36"/>
      <c r="B206" s="37"/>
      <c r="C206" s="38"/>
      <c r="D206" s="193" t="s">
        <v>240</v>
      </c>
      <c r="E206" s="38"/>
      <c r="F206" s="194" t="s">
        <v>7369</v>
      </c>
      <c r="G206" s="38"/>
      <c r="H206" s="38"/>
      <c r="I206" s="195"/>
      <c r="J206" s="38"/>
      <c r="K206" s="38"/>
      <c r="L206" s="41"/>
      <c r="M206" s="196"/>
      <c r="N206" s="197"/>
      <c r="O206" s="66"/>
      <c r="P206" s="66"/>
      <c r="Q206" s="66"/>
      <c r="R206" s="66"/>
      <c r="S206" s="66"/>
      <c r="T206" s="67"/>
      <c r="U206" s="36"/>
      <c r="V206" s="36"/>
      <c r="W206" s="36"/>
      <c r="X206" s="36"/>
      <c r="Y206" s="36"/>
      <c r="Z206" s="36"/>
      <c r="AA206" s="36"/>
      <c r="AB206" s="36"/>
      <c r="AC206" s="36"/>
      <c r="AD206" s="36"/>
      <c r="AE206" s="36"/>
      <c r="AT206" s="19" t="s">
        <v>240</v>
      </c>
      <c r="AU206" s="19" t="s">
        <v>85</v>
      </c>
    </row>
    <row r="207" spans="1:65" s="2" customFormat="1" ht="201.6">
      <c r="A207" s="36"/>
      <c r="B207" s="37"/>
      <c r="C207" s="38"/>
      <c r="D207" s="198" t="s">
        <v>242</v>
      </c>
      <c r="E207" s="38"/>
      <c r="F207" s="199" t="s">
        <v>2546</v>
      </c>
      <c r="G207" s="38"/>
      <c r="H207" s="38"/>
      <c r="I207" s="195"/>
      <c r="J207" s="38"/>
      <c r="K207" s="38"/>
      <c r="L207" s="41"/>
      <c r="M207" s="196"/>
      <c r="N207" s="197"/>
      <c r="O207" s="66"/>
      <c r="P207" s="66"/>
      <c r="Q207" s="66"/>
      <c r="R207" s="66"/>
      <c r="S207" s="66"/>
      <c r="T207" s="67"/>
      <c r="U207" s="36"/>
      <c r="V207" s="36"/>
      <c r="W207" s="36"/>
      <c r="X207" s="36"/>
      <c r="Y207" s="36"/>
      <c r="Z207" s="36"/>
      <c r="AA207" s="36"/>
      <c r="AB207" s="36"/>
      <c r="AC207" s="36"/>
      <c r="AD207" s="36"/>
      <c r="AE207" s="36"/>
      <c r="AT207" s="19" t="s">
        <v>242</v>
      </c>
      <c r="AU207" s="19" t="s">
        <v>85</v>
      </c>
    </row>
    <row r="208" spans="1:65" s="13" customFormat="1" ht="10.199999999999999">
      <c r="B208" s="200"/>
      <c r="C208" s="201"/>
      <c r="D208" s="198" t="s">
        <v>244</v>
      </c>
      <c r="E208" s="202" t="s">
        <v>19</v>
      </c>
      <c r="F208" s="203" t="s">
        <v>7365</v>
      </c>
      <c r="G208" s="201"/>
      <c r="H208" s="204">
        <v>9.84</v>
      </c>
      <c r="I208" s="205"/>
      <c r="J208" s="201"/>
      <c r="K208" s="201"/>
      <c r="L208" s="206"/>
      <c r="M208" s="207"/>
      <c r="N208" s="208"/>
      <c r="O208" s="208"/>
      <c r="P208" s="208"/>
      <c r="Q208" s="208"/>
      <c r="R208" s="208"/>
      <c r="S208" s="208"/>
      <c r="T208" s="209"/>
      <c r="AT208" s="210" t="s">
        <v>244</v>
      </c>
      <c r="AU208" s="210" t="s">
        <v>85</v>
      </c>
      <c r="AV208" s="13" t="s">
        <v>85</v>
      </c>
      <c r="AW208" s="13" t="s">
        <v>37</v>
      </c>
      <c r="AX208" s="13" t="s">
        <v>83</v>
      </c>
      <c r="AY208" s="210" t="s">
        <v>232</v>
      </c>
    </row>
    <row r="209" spans="1:65" s="2" customFormat="1" ht="24.15" customHeight="1">
      <c r="A209" s="36"/>
      <c r="B209" s="37"/>
      <c r="C209" s="180" t="s">
        <v>411</v>
      </c>
      <c r="D209" s="180" t="s">
        <v>234</v>
      </c>
      <c r="E209" s="181" t="s">
        <v>7370</v>
      </c>
      <c r="F209" s="182" t="s">
        <v>7371</v>
      </c>
      <c r="G209" s="183" t="s">
        <v>312</v>
      </c>
      <c r="H209" s="184">
        <v>62.795999999999999</v>
      </c>
      <c r="I209" s="185"/>
      <c r="J209" s="186">
        <f>ROUND(I209*H209,2)</f>
        <v>0</v>
      </c>
      <c r="K209" s="182" t="s">
        <v>238</v>
      </c>
      <c r="L209" s="41"/>
      <c r="M209" s="187" t="s">
        <v>19</v>
      </c>
      <c r="N209" s="188" t="s">
        <v>47</v>
      </c>
      <c r="O209" s="66"/>
      <c r="P209" s="189">
        <f>O209*H209</f>
        <v>0</v>
      </c>
      <c r="Q209" s="189">
        <v>6.0000000000000002E-5</v>
      </c>
      <c r="R209" s="189">
        <f>Q209*H209</f>
        <v>3.7677600000000002E-3</v>
      </c>
      <c r="S209" s="189">
        <v>0.128</v>
      </c>
      <c r="T209" s="190">
        <f>S209*H209</f>
        <v>8.0378880000000006</v>
      </c>
      <c r="U209" s="36"/>
      <c r="V209" s="36"/>
      <c r="W209" s="36"/>
      <c r="X209" s="36"/>
      <c r="Y209" s="36"/>
      <c r="Z209" s="36"/>
      <c r="AA209" s="36"/>
      <c r="AB209" s="36"/>
      <c r="AC209" s="36"/>
      <c r="AD209" s="36"/>
      <c r="AE209" s="36"/>
      <c r="AR209" s="191" t="s">
        <v>139</v>
      </c>
      <c r="AT209" s="191" t="s">
        <v>234</v>
      </c>
      <c r="AU209" s="191" t="s">
        <v>85</v>
      </c>
      <c r="AY209" s="19" t="s">
        <v>232</v>
      </c>
      <c r="BE209" s="192">
        <f>IF(N209="základní",J209,0)</f>
        <v>0</v>
      </c>
      <c r="BF209" s="192">
        <f>IF(N209="snížená",J209,0)</f>
        <v>0</v>
      </c>
      <c r="BG209" s="192">
        <f>IF(N209="zákl. přenesená",J209,0)</f>
        <v>0</v>
      </c>
      <c r="BH209" s="192">
        <f>IF(N209="sníž. přenesená",J209,0)</f>
        <v>0</v>
      </c>
      <c r="BI209" s="192">
        <f>IF(N209="nulová",J209,0)</f>
        <v>0</v>
      </c>
      <c r="BJ209" s="19" t="s">
        <v>83</v>
      </c>
      <c r="BK209" s="192">
        <f>ROUND(I209*H209,2)</f>
        <v>0</v>
      </c>
      <c r="BL209" s="19" t="s">
        <v>139</v>
      </c>
      <c r="BM209" s="191" t="s">
        <v>7372</v>
      </c>
    </row>
    <row r="210" spans="1:65" s="2" customFormat="1" ht="10.199999999999999">
      <c r="A210" s="36"/>
      <c r="B210" s="37"/>
      <c r="C210" s="38"/>
      <c r="D210" s="193" t="s">
        <v>240</v>
      </c>
      <c r="E210" s="38"/>
      <c r="F210" s="194" t="s">
        <v>7373</v>
      </c>
      <c r="G210" s="38"/>
      <c r="H210" s="38"/>
      <c r="I210" s="195"/>
      <c r="J210" s="38"/>
      <c r="K210" s="38"/>
      <c r="L210" s="41"/>
      <c r="M210" s="196"/>
      <c r="N210" s="197"/>
      <c r="O210" s="66"/>
      <c r="P210" s="66"/>
      <c r="Q210" s="66"/>
      <c r="R210" s="66"/>
      <c r="S210" s="66"/>
      <c r="T210" s="67"/>
      <c r="U210" s="36"/>
      <c r="V210" s="36"/>
      <c r="W210" s="36"/>
      <c r="X210" s="36"/>
      <c r="Y210" s="36"/>
      <c r="Z210" s="36"/>
      <c r="AA210" s="36"/>
      <c r="AB210" s="36"/>
      <c r="AC210" s="36"/>
      <c r="AD210" s="36"/>
      <c r="AE210" s="36"/>
      <c r="AT210" s="19" t="s">
        <v>240</v>
      </c>
      <c r="AU210" s="19" t="s">
        <v>85</v>
      </c>
    </row>
    <row r="211" spans="1:65" s="2" customFormat="1" ht="201.6">
      <c r="A211" s="36"/>
      <c r="B211" s="37"/>
      <c r="C211" s="38"/>
      <c r="D211" s="198" t="s">
        <v>242</v>
      </c>
      <c r="E211" s="38"/>
      <c r="F211" s="199" t="s">
        <v>7374</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242</v>
      </c>
      <c r="AU211" s="19" t="s">
        <v>85</v>
      </c>
    </row>
    <row r="212" spans="1:65" s="13" customFormat="1" ht="10.199999999999999">
      <c r="B212" s="200"/>
      <c r="C212" s="201"/>
      <c r="D212" s="198" t="s">
        <v>244</v>
      </c>
      <c r="E212" s="202" t="s">
        <v>19</v>
      </c>
      <c r="F212" s="203" t="s">
        <v>7375</v>
      </c>
      <c r="G212" s="201"/>
      <c r="H212" s="204">
        <v>62.795999999999999</v>
      </c>
      <c r="I212" s="205"/>
      <c r="J212" s="201"/>
      <c r="K212" s="201"/>
      <c r="L212" s="206"/>
      <c r="M212" s="207"/>
      <c r="N212" s="208"/>
      <c r="O212" s="208"/>
      <c r="P212" s="208"/>
      <c r="Q212" s="208"/>
      <c r="R212" s="208"/>
      <c r="S212" s="208"/>
      <c r="T212" s="209"/>
      <c r="AT212" s="210" t="s">
        <v>244</v>
      </c>
      <c r="AU212" s="210" t="s">
        <v>85</v>
      </c>
      <c r="AV212" s="13" t="s">
        <v>85</v>
      </c>
      <c r="AW212" s="13" t="s">
        <v>37</v>
      </c>
      <c r="AX212" s="13" t="s">
        <v>83</v>
      </c>
      <c r="AY212" s="210" t="s">
        <v>232</v>
      </c>
    </row>
    <row r="213" spans="1:65" s="15" customFormat="1" ht="10.199999999999999">
      <c r="B213" s="222"/>
      <c r="C213" s="223"/>
      <c r="D213" s="198" t="s">
        <v>244</v>
      </c>
      <c r="E213" s="224" t="s">
        <v>19</v>
      </c>
      <c r="F213" s="225" t="s">
        <v>7345</v>
      </c>
      <c r="G213" s="223"/>
      <c r="H213" s="224" t="s">
        <v>19</v>
      </c>
      <c r="I213" s="226"/>
      <c r="J213" s="223"/>
      <c r="K213" s="223"/>
      <c r="L213" s="227"/>
      <c r="M213" s="228"/>
      <c r="N213" s="229"/>
      <c r="O213" s="229"/>
      <c r="P213" s="229"/>
      <c r="Q213" s="229"/>
      <c r="R213" s="229"/>
      <c r="S213" s="229"/>
      <c r="T213" s="230"/>
      <c r="AT213" s="231" t="s">
        <v>244</v>
      </c>
      <c r="AU213" s="231" t="s">
        <v>85</v>
      </c>
      <c r="AV213" s="15" t="s">
        <v>83</v>
      </c>
      <c r="AW213" s="15" t="s">
        <v>37</v>
      </c>
      <c r="AX213" s="15" t="s">
        <v>76</v>
      </c>
      <c r="AY213" s="231" t="s">
        <v>232</v>
      </c>
    </row>
    <row r="214" spans="1:65" s="2" customFormat="1" ht="24.15" customHeight="1">
      <c r="A214" s="36"/>
      <c r="B214" s="37"/>
      <c r="C214" s="180" t="s">
        <v>418</v>
      </c>
      <c r="D214" s="180" t="s">
        <v>234</v>
      </c>
      <c r="E214" s="181" t="s">
        <v>7376</v>
      </c>
      <c r="F214" s="182" t="s">
        <v>7377</v>
      </c>
      <c r="G214" s="183" t="s">
        <v>421</v>
      </c>
      <c r="H214" s="184">
        <v>2</v>
      </c>
      <c r="I214" s="185"/>
      <c r="J214" s="186">
        <f>ROUND(I214*H214,2)</f>
        <v>0</v>
      </c>
      <c r="K214" s="182" t="s">
        <v>238</v>
      </c>
      <c r="L214" s="41"/>
      <c r="M214" s="187" t="s">
        <v>19</v>
      </c>
      <c r="N214" s="188" t="s">
        <v>47</v>
      </c>
      <c r="O214" s="66"/>
      <c r="P214" s="189">
        <f>O214*H214</f>
        <v>0</v>
      </c>
      <c r="Q214" s="189">
        <v>0</v>
      </c>
      <c r="R214" s="189">
        <f>Q214*H214</f>
        <v>0</v>
      </c>
      <c r="S214" s="189">
        <v>0.20499999999999999</v>
      </c>
      <c r="T214" s="190">
        <f>S214*H214</f>
        <v>0.41</v>
      </c>
      <c r="U214" s="36"/>
      <c r="V214" s="36"/>
      <c r="W214" s="36"/>
      <c r="X214" s="36"/>
      <c r="Y214" s="36"/>
      <c r="Z214" s="36"/>
      <c r="AA214" s="36"/>
      <c r="AB214" s="36"/>
      <c r="AC214" s="36"/>
      <c r="AD214" s="36"/>
      <c r="AE214" s="36"/>
      <c r="AR214" s="191" t="s">
        <v>139</v>
      </c>
      <c r="AT214" s="191" t="s">
        <v>234</v>
      </c>
      <c r="AU214" s="191" t="s">
        <v>85</v>
      </c>
      <c r="AY214" s="19" t="s">
        <v>232</v>
      </c>
      <c r="BE214" s="192">
        <f>IF(N214="základní",J214,0)</f>
        <v>0</v>
      </c>
      <c r="BF214" s="192">
        <f>IF(N214="snížená",J214,0)</f>
        <v>0</v>
      </c>
      <c r="BG214" s="192">
        <f>IF(N214="zákl. přenesená",J214,0)</f>
        <v>0</v>
      </c>
      <c r="BH214" s="192">
        <f>IF(N214="sníž. přenesená",J214,0)</f>
        <v>0</v>
      </c>
      <c r="BI214" s="192">
        <f>IF(N214="nulová",J214,0)</f>
        <v>0</v>
      </c>
      <c r="BJ214" s="19" t="s">
        <v>83</v>
      </c>
      <c r="BK214" s="192">
        <f>ROUND(I214*H214,2)</f>
        <v>0</v>
      </c>
      <c r="BL214" s="19" t="s">
        <v>139</v>
      </c>
      <c r="BM214" s="191" t="s">
        <v>7378</v>
      </c>
    </row>
    <row r="215" spans="1:65" s="2" customFormat="1" ht="10.199999999999999">
      <c r="A215" s="36"/>
      <c r="B215" s="37"/>
      <c r="C215" s="38"/>
      <c r="D215" s="193" t="s">
        <v>240</v>
      </c>
      <c r="E215" s="38"/>
      <c r="F215" s="194" t="s">
        <v>7379</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240</v>
      </c>
      <c r="AU215" s="19" t="s">
        <v>85</v>
      </c>
    </row>
    <row r="216" spans="1:65" s="2" customFormat="1" ht="134.4">
      <c r="A216" s="36"/>
      <c r="B216" s="37"/>
      <c r="C216" s="38"/>
      <c r="D216" s="198" t="s">
        <v>242</v>
      </c>
      <c r="E216" s="38"/>
      <c r="F216" s="199" t="s">
        <v>2556</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242</v>
      </c>
      <c r="AU216" s="19" t="s">
        <v>85</v>
      </c>
    </row>
    <row r="217" spans="1:65" s="13" customFormat="1" ht="10.199999999999999">
      <c r="B217" s="200"/>
      <c r="C217" s="201"/>
      <c r="D217" s="198" t="s">
        <v>244</v>
      </c>
      <c r="E217" s="202" t="s">
        <v>19</v>
      </c>
      <c r="F217" s="203" t="s">
        <v>7380</v>
      </c>
      <c r="G217" s="201"/>
      <c r="H217" s="204">
        <v>2</v>
      </c>
      <c r="I217" s="205"/>
      <c r="J217" s="201"/>
      <c r="K217" s="201"/>
      <c r="L217" s="206"/>
      <c r="M217" s="207"/>
      <c r="N217" s="208"/>
      <c r="O217" s="208"/>
      <c r="P217" s="208"/>
      <c r="Q217" s="208"/>
      <c r="R217" s="208"/>
      <c r="S217" s="208"/>
      <c r="T217" s="209"/>
      <c r="AT217" s="210" t="s">
        <v>244</v>
      </c>
      <c r="AU217" s="210" t="s">
        <v>85</v>
      </c>
      <c r="AV217" s="13" t="s">
        <v>85</v>
      </c>
      <c r="AW217" s="13" t="s">
        <v>37</v>
      </c>
      <c r="AX217" s="13" t="s">
        <v>83</v>
      </c>
      <c r="AY217" s="210" t="s">
        <v>232</v>
      </c>
    </row>
    <row r="218" spans="1:65" s="2" customFormat="1" ht="24.15" customHeight="1">
      <c r="A218" s="36"/>
      <c r="B218" s="37"/>
      <c r="C218" s="180" t="s">
        <v>425</v>
      </c>
      <c r="D218" s="180" t="s">
        <v>234</v>
      </c>
      <c r="E218" s="181" t="s">
        <v>2552</v>
      </c>
      <c r="F218" s="182" t="s">
        <v>2553</v>
      </c>
      <c r="G218" s="183" t="s">
        <v>421</v>
      </c>
      <c r="H218" s="184">
        <v>2</v>
      </c>
      <c r="I218" s="185"/>
      <c r="J218" s="186">
        <f>ROUND(I218*H218,2)</f>
        <v>0</v>
      </c>
      <c r="K218" s="182" t="s">
        <v>238</v>
      </c>
      <c r="L218" s="41"/>
      <c r="M218" s="187" t="s">
        <v>19</v>
      </c>
      <c r="N218" s="188" t="s">
        <v>47</v>
      </c>
      <c r="O218" s="66"/>
      <c r="P218" s="189">
        <f>O218*H218</f>
        <v>0</v>
      </c>
      <c r="Q218" s="189">
        <v>0</v>
      </c>
      <c r="R218" s="189">
        <f>Q218*H218</f>
        <v>0</v>
      </c>
      <c r="S218" s="189">
        <v>0.04</v>
      </c>
      <c r="T218" s="190">
        <f>S218*H218</f>
        <v>0.08</v>
      </c>
      <c r="U218" s="36"/>
      <c r="V218" s="36"/>
      <c r="W218" s="36"/>
      <c r="X218" s="36"/>
      <c r="Y218" s="36"/>
      <c r="Z218" s="36"/>
      <c r="AA218" s="36"/>
      <c r="AB218" s="36"/>
      <c r="AC218" s="36"/>
      <c r="AD218" s="36"/>
      <c r="AE218" s="36"/>
      <c r="AR218" s="191" t="s">
        <v>139</v>
      </c>
      <c r="AT218" s="191" t="s">
        <v>234</v>
      </c>
      <c r="AU218" s="191" t="s">
        <v>85</v>
      </c>
      <c r="AY218" s="19" t="s">
        <v>232</v>
      </c>
      <c r="BE218" s="192">
        <f>IF(N218="základní",J218,0)</f>
        <v>0</v>
      </c>
      <c r="BF218" s="192">
        <f>IF(N218="snížená",J218,0)</f>
        <v>0</v>
      </c>
      <c r="BG218" s="192">
        <f>IF(N218="zákl. přenesená",J218,0)</f>
        <v>0</v>
      </c>
      <c r="BH218" s="192">
        <f>IF(N218="sníž. přenesená",J218,0)</f>
        <v>0</v>
      </c>
      <c r="BI218" s="192">
        <f>IF(N218="nulová",J218,0)</f>
        <v>0</v>
      </c>
      <c r="BJ218" s="19" t="s">
        <v>83</v>
      </c>
      <c r="BK218" s="192">
        <f>ROUND(I218*H218,2)</f>
        <v>0</v>
      </c>
      <c r="BL218" s="19" t="s">
        <v>139</v>
      </c>
      <c r="BM218" s="191" t="s">
        <v>7381</v>
      </c>
    </row>
    <row r="219" spans="1:65" s="2" customFormat="1" ht="10.199999999999999">
      <c r="A219" s="36"/>
      <c r="B219" s="37"/>
      <c r="C219" s="38"/>
      <c r="D219" s="193" t="s">
        <v>240</v>
      </c>
      <c r="E219" s="38"/>
      <c r="F219" s="194" t="s">
        <v>2555</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240</v>
      </c>
      <c r="AU219" s="19" t="s">
        <v>85</v>
      </c>
    </row>
    <row r="220" spans="1:65" s="2" customFormat="1" ht="134.4">
      <c r="A220" s="36"/>
      <c r="B220" s="37"/>
      <c r="C220" s="38"/>
      <c r="D220" s="198" t="s">
        <v>242</v>
      </c>
      <c r="E220" s="38"/>
      <c r="F220" s="199" t="s">
        <v>2556</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242</v>
      </c>
      <c r="AU220" s="19" t="s">
        <v>85</v>
      </c>
    </row>
    <row r="221" spans="1:65" s="13" customFormat="1" ht="10.199999999999999">
      <c r="B221" s="200"/>
      <c r="C221" s="201"/>
      <c r="D221" s="198" t="s">
        <v>244</v>
      </c>
      <c r="E221" s="202" t="s">
        <v>19</v>
      </c>
      <c r="F221" s="203" t="s">
        <v>7380</v>
      </c>
      <c r="G221" s="201"/>
      <c r="H221" s="204">
        <v>2</v>
      </c>
      <c r="I221" s="205"/>
      <c r="J221" s="201"/>
      <c r="K221" s="201"/>
      <c r="L221" s="206"/>
      <c r="M221" s="207"/>
      <c r="N221" s="208"/>
      <c r="O221" s="208"/>
      <c r="P221" s="208"/>
      <c r="Q221" s="208"/>
      <c r="R221" s="208"/>
      <c r="S221" s="208"/>
      <c r="T221" s="209"/>
      <c r="AT221" s="210" t="s">
        <v>244</v>
      </c>
      <c r="AU221" s="210" t="s">
        <v>85</v>
      </c>
      <c r="AV221" s="13" t="s">
        <v>85</v>
      </c>
      <c r="AW221" s="13" t="s">
        <v>37</v>
      </c>
      <c r="AX221" s="13" t="s">
        <v>83</v>
      </c>
      <c r="AY221" s="210" t="s">
        <v>232</v>
      </c>
    </row>
    <row r="222" spans="1:65" s="12" customFormat="1" ht="22.8" customHeight="1">
      <c r="B222" s="164"/>
      <c r="C222" s="165"/>
      <c r="D222" s="166" t="s">
        <v>75</v>
      </c>
      <c r="E222" s="178" t="s">
        <v>139</v>
      </c>
      <c r="F222" s="178" t="s">
        <v>438</v>
      </c>
      <c r="G222" s="165"/>
      <c r="H222" s="165"/>
      <c r="I222" s="168"/>
      <c r="J222" s="179">
        <f>BK222</f>
        <v>0</v>
      </c>
      <c r="K222" s="165"/>
      <c r="L222" s="170"/>
      <c r="M222" s="171"/>
      <c r="N222" s="172"/>
      <c r="O222" s="172"/>
      <c r="P222" s="173">
        <f>SUM(P223:P226)</f>
        <v>0</v>
      </c>
      <c r="Q222" s="172"/>
      <c r="R222" s="173">
        <f>SUM(R223:R226)</f>
        <v>0</v>
      </c>
      <c r="S222" s="172"/>
      <c r="T222" s="174">
        <f>SUM(T223:T226)</f>
        <v>0</v>
      </c>
      <c r="AR222" s="175" t="s">
        <v>83</v>
      </c>
      <c r="AT222" s="176" t="s">
        <v>75</v>
      </c>
      <c r="AU222" s="176" t="s">
        <v>83</v>
      </c>
      <c r="AY222" s="175" t="s">
        <v>232</v>
      </c>
      <c r="BK222" s="177">
        <f>SUM(BK223:BK226)</f>
        <v>0</v>
      </c>
    </row>
    <row r="223" spans="1:65" s="2" customFormat="1" ht="21.75" customHeight="1">
      <c r="A223" s="36"/>
      <c r="B223" s="37"/>
      <c r="C223" s="180" t="s">
        <v>432</v>
      </c>
      <c r="D223" s="180" t="s">
        <v>234</v>
      </c>
      <c r="E223" s="181" t="s">
        <v>6110</v>
      </c>
      <c r="F223" s="182" t="s">
        <v>6111</v>
      </c>
      <c r="G223" s="183" t="s">
        <v>237</v>
      </c>
      <c r="H223" s="184">
        <v>3.01</v>
      </c>
      <c r="I223" s="185"/>
      <c r="J223" s="186">
        <f>ROUND(I223*H223,2)</f>
        <v>0</v>
      </c>
      <c r="K223" s="182" t="s">
        <v>238</v>
      </c>
      <c r="L223" s="41"/>
      <c r="M223" s="187" t="s">
        <v>19</v>
      </c>
      <c r="N223" s="188" t="s">
        <v>47</v>
      </c>
      <c r="O223" s="66"/>
      <c r="P223" s="189">
        <f>O223*H223</f>
        <v>0</v>
      </c>
      <c r="Q223" s="189">
        <v>0</v>
      </c>
      <c r="R223" s="189">
        <f>Q223*H223</f>
        <v>0</v>
      </c>
      <c r="S223" s="189">
        <v>0</v>
      </c>
      <c r="T223" s="190">
        <f>S223*H223</f>
        <v>0</v>
      </c>
      <c r="U223" s="36"/>
      <c r="V223" s="36"/>
      <c r="W223" s="36"/>
      <c r="X223" s="36"/>
      <c r="Y223" s="36"/>
      <c r="Z223" s="36"/>
      <c r="AA223" s="36"/>
      <c r="AB223" s="36"/>
      <c r="AC223" s="36"/>
      <c r="AD223" s="36"/>
      <c r="AE223" s="36"/>
      <c r="AR223" s="191" t="s">
        <v>139</v>
      </c>
      <c r="AT223" s="191" t="s">
        <v>234</v>
      </c>
      <c r="AU223" s="191" t="s">
        <v>85</v>
      </c>
      <c r="AY223" s="19" t="s">
        <v>232</v>
      </c>
      <c r="BE223" s="192">
        <f>IF(N223="základní",J223,0)</f>
        <v>0</v>
      </c>
      <c r="BF223" s="192">
        <f>IF(N223="snížená",J223,0)</f>
        <v>0</v>
      </c>
      <c r="BG223" s="192">
        <f>IF(N223="zákl. přenesená",J223,0)</f>
        <v>0</v>
      </c>
      <c r="BH223" s="192">
        <f>IF(N223="sníž. přenesená",J223,0)</f>
        <v>0</v>
      </c>
      <c r="BI223" s="192">
        <f>IF(N223="nulová",J223,0)</f>
        <v>0</v>
      </c>
      <c r="BJ223" s="19" t="s">
        <v>83</v>
      </c>
      <c r="BK223" s="192">
        <f>ROUND(I223*H223,2)</f>
        <v>0</v>
      </c>
      <c r="BL223" s="19" t="s">
        <v>139</v>
      </c>
      <c r="BM223" s="191" t="s">
        <v>7382</v>
      </c>
    </row>
    <row r="224" spans="1:65" s="2" customFormat="1" ht="10.199999999999999">
      <c r="A224" s="36"/>
      <c r="B224" s="37"/>
      <c r="C224" s="38"/>
      <c r="D224" s="193" t="s">
        <v>240</v>
      </c>
      <c r="E224" s="38"/>
      <c r="F224" s="194" t="s">
        <v>6113</v>
      </c>
      <c r="G224" s="38"/>
      <c r="H224" s="38"/>
      <c r="I224" s="195"/>
      <c r="J224" s="38"/>
      <c r="K224" s="38"/>
      <c r="L224" s="41"/>
      <c r="M224" s="196"/>
      <c r="N224" s="197"/>
      <c r="O224" s="66"/>
      <c r="P224" s="66"/>
      <c r="Q224" s="66"/>
      <c r="R224" s="66"/>
      <c r="S224" s="66"/>
      <c r="T224" s="67"/>
      <c r="U224" s="36"/>
      <c r="V224" s="36"/>
      <c r="W224" s="36"/>
      <c r="X224" s="36"/>
      <c r="Y224" s="36"/>
      <c r="Z224" s="36"/>
      <c r="AA224" s="36"/>
      <c r="AB224" s="36"/>
      <c r="AC224" s="36"/>
      <c r="AD224" s="36"/>
      <c r="AE224" s="36"/>
      <c r="AT224" s="19" t="s">
        <v>240</v>
      </c>
      <c r="AU224" s="19" t="s">
        <v>85</v>
      </c>
    </row>
    <row r="225" spans="1:65" s="2" customFormat="1" ht="38.4">
      <c r="A225" s="36"/>
      <c r="B225" s="37"/>
      <c r="C225" s="38"/>
      <c r="D225" s="198" t="s">
        <v>242</v>
      </c>
      <c r="E225" s="38"/>
      <c r="F225" s="199" t="s">
        <v>6114</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242</v>
      </c>
      <c r="AU225" s="19" t="s">
        <v>85</v>
      </c>
    </row>
    <row r="226" spans="1:65" s="13" customFormat="1" ht="10.199999999999999">
      <c r="B226" s="200"/>
      <c r="C226" s="201"/>
      <c r="D226" s="198" t="s">
        <v>244</v>
      </c>
      <c r="E226" s="202" t="s">
        <v>19</v>
      </c>
      <c r="F226" s="203" t="s">
        <v>7383</v>
      </c>
      <c r="G226" s="201"/>
      <c r="H226" s="204">
        <v>3.01</v>
      </c>
      <c r="I226" s="205"/>
      <c r="J226" s="201"/>
      <c r="K226" s="201"/>
      <c r="L226" s="206"/>
      <c r="M226" s="207"/>
      <c r="N226" s="208"/>
      <c r="O226" s="208"/>
      <c r="P226" s="208"/>
      <c r="Q226" s="208"/>
      <c r="R226" s="208"/>
      <c r="S226" s="208"/>
      <c r="T226" s="209"/>
      <c r="AT226" s="210" t="s">
        <v>244</v>
      </c>
      <c r="AU226" s="210" t="s">
        <v>85</v>
      </c>
      <c r="AV226" s="13" t="s">
        <v>85</v>
      </c>
      <c r="AW226" s="13" t="s">
        <v>37</v>
      </c>
      <c r="AX226" s="13" t="s">
        <v>83</v>
      </c>
      <c r="AY226" s="210" t="s">
        <v>232</v>
      </c>
    </row>
    <row r="227" spans="1:65" s="12" customFormat="1" ht="22.8" customHeight="1">
      <c r="B227" s="164"/>
      <c r="C227" s="165"/>
      <c r="D227" s="166" t="s">
        <v>75</v>
      </c>
      <c r="E227" s="178" t="s">
        <v>267</v>
      </c>
      <c r="F227" s="178" t="s">
        <v>2571</v>
      </c>
      <c r="G227" s="165"/>
      <c r="H227" s="165"/>
      <c r="I227" s="168"/>
      <c r="J227" s="179">
        <f>BK227</f>
        <v>0</v>
      </c>
      <c r="K227" s="165"/>
      <c r="L227" s="170"/>
      <c r="M227" s="171"/>
      <c r="N227" s="172"/>
      <c r="O227" s="172"/>
      <c r="P227" s="173">
        <f>SUM(P228:P267)</f>
        <v>0</v>
      </c>
      <c r="Q227" s="172"/>
      <c r="R227" s="173">
        <f>SUM(R228:R267)</f>
        <v>1.4377175</v>
      </c>
      <c r="S227" s="172"/>
      <c r="T227" s="174">
        <f>SUM(T228:T267)</f>
        <v>0</v>
      </c>
      <c r="AR227" s="175" t="s">
        <v>83</v>
      </c>
      <c r="AT227" s="176" t="s">
        <v>75</v>
      </c>
      <c r="AU227" s="176" t="s">
        <v>83</v>
      </c>
      <c r="AY227" s="175" t="s">
        <v>232</v>
      </c>
      <c r="BK227" s="177">
        <f>SUM(BK228:BK267)</f>
        <v>0</v>
      </c>
    </row>
    <row r="228" spans="1:65" s="2" customFormat="1" ht="16.5" customHeight="1">
      <c r="A228" s="36"/>
      <c r="B228" s="37"/>
      <c r="C228" s="180" t="s">
        <v>439</v>
      </c>
      <c r="D228" s="180" t="s">
        <v>234</v>
      </c>
      <c r="E228" s="181" t="s">
        <v>2572</v>
      </c>
      <c r="F228" s="182" t="s">
        <v>2573</v>
      </c>
      <c r="G228" s="183" t="s">
        <v>312</v>
      </c>
      <c r="H228" s="184">
        <v>14.52</v>
      </c>
      <c r="I228" s="185"/>
      <c r="J228" s="186">
        <f>ROUND(I228*H228,2)</f>
        <v>0</v>
      </c>
      <c r="K228" s="182" t="s">
        <v>238</v>
      </c>
      <c r="L228" s="41"/>
      <c r="M228" s="187" t="s">
        <v>19</v>
      </c>
      <c r="N228" s="188" t="s">
        <v>47</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139</v>
      </c>
      <c r="BM228" s="191" t="s">
        <v>7384</v>
      </c>
    </row>
    <row r="229" spans="1:65" s="2" customFormat="1" ht="10.199999999999999">
      <c r="A229" s="36"/>
      <c r="B229" s="37"/>
      <c r="C229" s="38"/>
      <c r="D229" s="193" t="s">
        <v>240</v>
      </c>
      <c r="E229" s="38"/>
      <c r="F229" s="194" t="s">
        <v>2575</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240</v>
      </c>
      <c r="AU229" s="19" t="s">
        <v>85</v>
      </c>
    </row>
    <row r="230" spans="1:65" s="13" customFormat="1" ht="10.199999999999999">
      <c r="B230" s="200"/>
      <c r="C230" s="201"/>
      <c r="D230" s="198" t="s">
        <v>244</v>
      </c>
      <c r="E230" s="202" t="s">
        <v>19</v>
      </c>
      <c r="F230" s="203" t="s">
        <v>7360</v>
      </c>
      <c r="G230" s="201"/>
      <c r="H230" s="204">
        <v>14.52</v>
      </c>
      <c r="I230" s="205"/>
      <c r="J230" s="201"/>
      <c r="K230" s="201"/>
      <c r="L230" s="206"/>
      <c r="M230" s="207"/>
      <c r="N230" s="208"/>
      <c r="O230" s="208"/>
      <c r="P230" s="208"/>
      <c r="Q230" s="208"/>
      <c r="R230" s="208"/>
      <c r="S230" s="208"/>
      <c r="T230" s="209"/>
      <c r="AT230" s="210" t="s">
        <v>244</v>
      </c>
      <c r="AU230" s="210" t="s">
        <v>85</v>
      </c>
      <c r="AV230" s="13" t="s">
        <v>85</v>
      </c>
      <c r="AW230" s="13" t="s">
        <v>37</v>
      </c>
      <c r="AX230" s="13" t="s">
        <v>83</v>
      </c>
      <c r="AY230" s="210" t="s">
        <v>232</v>
      </c>
    </row>
    <row r="231" spans="1:65" s="2" customFormat="1" ht="16.5" customHeight="1">
      <c r="A231" s="36"/>
      <c r="B231" s="37"/>
      <c r="C231" s="180" t="s">
        <v>446</v>
      </c>
      <c r="D231" s="180" t="s">
        <v>234</v>
      </c>
      <c r="E231" s="181" t="s">
        <v>7385</v>
      </c>
      <c r="F231" s="182" t="s">
        <v>7386</v>
      </c>
      <c r="G231" s="183" t="s">
        <v>312</v>
      </c>
      <c r="H231" s="184">
        <v>9.84</v>
      </c>
      <c r="I231" s="185"/>
      <c r="J231" s="186">
        <f>ROUND(I231*H231,2)</f>
        <v>0</v>
      </c>
      <c r="K231" s="182" t="s">
        <v>238</v>
      </c>
      <c r="L231" s="41"/>
      <c r="M231" s="187" t="s">
        <v>19</v>
      </c>
      <c r="N231" s="188" t="s">
        <v>47</v>
      </c>
      <c r="O231" s="66"/>
      <c r="P231" s="189">
        <f>O231*H231</f>
        <v>0</v>
      </c>
      <c r="Q231" s="189">
        <v>0</v>
      </c>
      <c r="R231" s="189">
        <f>Q231*H231</f>
        <v>0</v>
      </c>
      <c r="S231" s="189">
        <v>0</v>
      </c>
      <c r="T231" s="190">
        <f>S231*H231</f>
        <v>0</v>
      </c>
      <c r="U231" s="36"/>
      <c r="V231" s="36"/>
      <c r="W231" s="36"/>
      <c r="X231" s="36"/>
      <c r="Y231" s="36"/>
      <c r="Z231" s="36"/>
      <c r="AA231" s="36"/>
      <c r="AB231" s="36"/>
      <c r="AC231" s="36"/>
      <c r="AD231" s="36"/>
      <c r="AE231" s="36"/>
      <c r="AR231" s="191" t="s">
        <v>139</v>
      </c>
      <c r="AT231" s="191" t="s">
        <v>234</v>
      </c>
      <c r="AU231" s="191" t="s">
        <v>85</v>
      </c>
      <c r="AY231" s="19" t="s">
        <v>232</v>
      </c>
      <c r="BE231" s="192">
        <f>IF(N231="základní",J231,0)</f>
        <v>0</v>
      </c>
      <c r="BF231" s="192">
        <f>IF(N231="snížená",J231,0)</f>
        <v>0</v>
      </c>
      <c r="BG231" s="192">
        <f>IF(N231="zákl. přenesená",J231,0)</f>
        <v>0</v>
      </c>
      <c r="BH231" s="192">
        <f>IF(N231="sníž. přenesená",J231,0)</f>
        <v>0</v>
      </c>
      <c r="BI231" s="192">
        <f>IF(N231="nulová",J231,0)</f>
        <v>0</v>
      </c>
      <c r="BJ231" s="19" t="s">
        <v>83</v>
      </c>
      <c r="BK231" s="192">
        <f>ROUND(I231*H231,2)</f>
        <v>0</v>
      </c>
      <c r="BL231" s="19" t="s">
        <v>139</v>
      </c>
      <c r="BM231" s="191" t="s">
        <v>7387</v>
      </c>
    </row>
    <row r="232" spans="1:65" s="2" customFormat="1" ht="10.199999999999999">
      <c r="A232" s="36"/>
      <c r="B232" s="37"/>
      <c r="C232" s="38"/>
      <c r="D232" s="193" t="s">
        <v>240</v>
      </c>
      <c r="E232" s="38"/>
      <c r="F232" s="194" t="s">
        <v>7388</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240</v>
      </c>
      <c r="AU232" s="19" t="s">
        <v>85</v>
      </c>
    </row>
    <row r="233" spans="1:65" s="13" customFormat="1" ht="10.199999999999999">
      <c r="B233" s="200"/>
      <c r="C233" s="201"/>
      <c r="D233" s="198" t="s">
        <v>244</v>
      </c>
      <c r="E233" s="202" t="s">
        <v>19</v>
      </c>
      <c r="F233" s="203" t="s">
        <v>7365</v>
      </c>
      <c r="G233" s="201"/>
      <c r="H233" s="204">
        <v>9.84</v>
      </c>
      <c r="I233" s="205"/>
      <c r="J233" s="201"/>
      <c r="K233" s="201"/>
      <c r="L233" s="206"/>
      <c r="M233" s="207"/>
      <c r="N233" s="208"/>
      <c r="O233" s="208"/>
      <c r="P233" s="208"/>
      <c r="Q233" s="208"/>
      <c r="R233" s="208"/>
      <c r="S233" s="208"/>
      <c r="T233" s="209"/>
      <c r="AT233" s="210" t="s">
        <v>244</v>
      </c>
      <c r="AU233" s="210" t="s">
        <v>85</v>
      </c>
      <c r="AV233" s="13" t="s">
        <v>85</v>
      </c>
      <c r="AW233" s="13" t="s">
        <v>37</v>
      </c>
      <c r="AX233" s="13" t="s">
        <v>83</v>
      </c>
      <c r="AY233" s="210" t="s">
        <v>232</v>
      </c>
    </row>
    <row r="234" spans="1:65" s="2" customFormat="1" ht="24.15" customHeight="1">
      <c r="A234" s="36"/>
      <c r="B234" s="37"/>
      <c r="C234" s="180" t="s">
        <v>453</v>
      </c>
      <c r="D234" s="180" t="s">
        <v>234</v>
      </c>
      <c r="E234" s="181" t="s">
        <v>7389</v>
      </c>
      <c r="F234" s="182" t="s">
        <v>7390</v>
      </c>
      <c r="G234" s="183" t="s">
        <v>312</v>
      </c>
      <c r="H234" s="184">
        <v>4</v>
      </c>
      <c r="I234" s="185"/>
      <c r="J234" s="186">
        <f>ROUND(I234*H234,2)</f>
        <v>0</v>
      </c>
      <c r="K234" s="182" t="s">
        <v>238</v>
      </c>
      <c r="L234" s="41"/>
      <c r="M234" s="187" t="s">
        <v>19</v>
      </c>
      <c r="N234" s="188" t="s">
        <v>47</v>
      </c>
      <c r="O234" s="66"/>
      <c r="P234" s="189">
        <f>O234*H234</f>
        <v>0</v>
      </c>
      <c r="Q234" s="189">
        <v>0</v>
      </c>
      <c r="R234" s="189">
        <f>Q234*H234</f>
        <v>0</v>
      </c>
      <c r="S234" s="189">
        <v>0</v>
      </c>
      <c r="T234" s="190">
        <f>S234*H234</f>
        <v>0</v>
      </c>
      <c r="U234" s="36"/>
      <c r="V234" s="36"/>
      <c r="W234" s="36"/>
      <c r="X234" s="36"/>
      <c r="Y234" s="36"/>
      <c r="Z234" s="36"/>
      <c r="AA234" s="36"/>
      <c r="AB234" s="36"/>
      <c r="AC234" s="36"/>
      <c r="AD234" s="36"/>
      <c r="AE234" s="36"/>
      <c r="AR234" s="191" t="s">
        <v>139</v>
      </c>
      <c r="AT234" s="191" t="s">
        <v>234</v>
      </c>
      <c r="AU234" s="191" t="s">
        <v>85</v>
      </c>
      <c r="AY234" s="19" t="s">
        <v>232</v>
      </c>
      <c r="BE234" s="192">
        <f>IF(N234="základní",J234,0)</f>
        <v>0</v>
      </c>
      <c r="BF234" s="192">
        <f>IF(N234="snížená",J234,0)</f>
        <v>0</v>
      </c>
      <c r="BG234" s="192">
        <f>IF(N234="zákl. přenesená",J234,0)</f>
        <v>0</v>
      </c>
      <c r="BH234" s="192">
        <f>IF(N234="sníž. přenesená",J234,0)</f>
        <v>0</v>
      </c>
      <c r="BI234" s="192">
        <f>IF(N234="nulová",J234,0)</f>
        <v>0</v>
      </c>
      <c r="BJ234" s="19" t="s">
        <v>83</v>
      </c>
      <c r="BK234" s="192">
        <f>ROUND(I234*H234,2)</f>
        <v>0</v>
      </c>
      <c r="BL234" s="19" t="s">
        <v>139</v>
      </c>
      <c r="BM234" s="191" t="s">
        <v>7391</v>
      </c>
    </row>
    <row r="235" spans="1:65" s="2" customFormat="1" ht="10.199999999999999">
      <c r="A235" s="36"/>
      <c r="B235" s="37"/>
      <c r="C235" s="38"/>
      <c r="D235" s="193" t="s">
        <v>240</v>
      </c>
      <c r="E235" s="38"/>
      <c r="F235" s="194" t="s">
        <v>7392</v>
      </c>
      <c r="G235" s="38"/>
      <c r="H235" s="38"/>
      <c r="I235" s="195"/>
      <c r="J235" s="38"/>
      <c r="K235" s="38"/>
      <c r="L235" s="41"/>
      <c r="M235" s="196"/>
      <c r="N235" s="197"/>
      <c r="O235" s="66"/>
      <c r="P235" s="66"/>
      <c r="Q235" s="66"/>
      <c r="R235" s="66"/>
      <c r="S235" s="66"/>
      <c r="T235" s="67"/>
      <c r="U235" s="36"/>
      <c r="V235" s="36"/>
      <c r="W235" s="36"/>
      <c r="X235" s="36"/>
      <c r="Y235" s="36"/>
      <c r="Z235" s="36"/>
      <c r="AA235" s="36"/>
      <c r="AB235" s="36"/>
      <c r="AC235" s="36"/>
      <c r="AD235" s="36"/>
      <c r="AE235" s="36"/>
      <c r="AT235" s="19" t="s">
        <v>240</v>
      </c>
      <c r="AU235" s="19" t="s">
        <v>85</v>
      </c>
    </row>
    <row r="236" spans="1:65" s="2" customFormat="1" ht="48">
      <c r="A236" s="36"/>
      <c r="B236" s="37"/>
      <c r="C236" s="38"/>
      <c r="D236" s="198" t="s">
        <v>242</v>
      </c>
      <c r="E236" s="38"/>
      <c r="F236" s="199" t="s">
        <v>7393</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242</v>
      </c>
      <c r="AU236" s="19" t="s">
        <v>85</v>
      </c>
    </row>
    <row r="237" spans="1:65" s="13" customFormat="1" ht="10.199999999999999">
      <c r="B237" s="200"/>
      <c r="C237" s="201"/>
      <c r="D237" s="198" t="s">
        <v>244</v>
      </c>
      <c r="E237" s="202" t="s">
        <v>19</v>
      </c>
      <c r="F237" s="203" t="s">
        <v>7394</v>
      </c>
      <c r="G237" s="201"/>
      <c r="H237" s="204">
        <v>4</v>
      </c>
      <c r="I237" s="205"/>
      <c r="J237" s="201"/>
      <c r="K237" s="201"/>
      <c r="L237" s="206"/>
      <c r="M237" s="207"/>
      <c r="N237" s="208"/>
      <c r="O237" s="208"/>
      <c r="P237" s="208"/>
      <c r="Q237" s="208"/>
      <c r="R237" s="208"/>
      <c r="S237" s="208"/>
      <c r="T237" s="209"/>
      <c r="AT237" s="210" t="s">
        <v>244</v>
      </c>
      <c r="AU237" s="210" t="s">
        <v>85</v>
      </c>
      <c r="AV237" s="13" t="s">
        <v>85</v>
      </c>
      <c r="AW237" s="13" t="s">
        <v>37</v>
      </c>
      <c r="AX237" s="13" t="s">
        <v>83</v>
      </c>
      <c r="AY237" s="210" t="s">
        <v>232</v>
      </c>
    </row>
    <row r="238" spans="1:65" s="2" customFormat="1" ht="24.15" customHeight="1">
      <c r="A238" s="36"/>
      <c r="B238" s="37"/>
      <c r="C238" s="180" t="s">
        <v>458</v>
      </c>
      <c r="D238" s="180" t="s">
        <v>234</v>
      </c>
      <c r="E238" s="181" t="s">
        <v>7395</v>
      </c>
      <c r="F238" s="182" t="s">
        <v>7396</v>
      </c>
      <c r="G238" s="183" t="s">
        <v>312</v>
      </c>
      <c r="H238" s="184">
        <v>9.5489999999999995</v>
      </c>
      <c r="I238" s="185"/>
      <c r="J238" s="186">
        <f>ROUND(I238*H238,2)</f>
        <v>0</v>
      </c>
      <c r="K238" s="182" t="s">
        <v>238</v>
      </c>
      <c r="L238" s="41"/>
      <c r="M238" s="187" t="s">
        <v>19</v>
      </c>
      <c r="N238" s="188" t="s">
        <v>47</v>
      </c>
      <c r="O238" s="66"/>
      <c r="P238" s="189">
        <f>O238*H238</f>
        <v>0</v>
      </c>
      <c r="Q238" s="189">
        <v>0</v>
      </c>
      <c r="R238" s="189">
        <f>Q238*H238</f>
        <v>0</v>
      </c>
      <c r="S238" s="189">
        <v>0</v>
      </c>
      <c r="T238" s="190">
        <f>S238*H238</f>
        <v>0</v>
      </c>
      <c r="U238" s="36"/>
      <c r="V238" s="36"/>
      <c r="W238" s="36"/>
      <c r="X238" s="36"/>
      <c r="Y238" s="36"/>
      <c r="Z238" s="36"/>
      <c r="AA238" s="36"/>
      <c r="AB238" s="36"/>
      <c r="AC238" s="36"/>
      <c r="AD238" s="36"/>
      <c r="AE238" s="36"/>
      <c r="AR238" s="191" t="s">
        <v>139</v>
      </c>
      <c r="AT238" s="191" t="s">
        <v>234</v>
      </c>
      <c r="AU238" s="191" t="s">
        <v>85</v>
      </c>
      <c r="AY238" s="19" t="s">
        <v>232</v>
      </c>
      <c r="BE238" s="192">
        <f>IF(N238="základní",J238,0)</f>
        <v>0</v>
      </c>
      <c r="BF238" s="192">
        <f>IF(N238="snížená",J238,0)</f>
        <v>0</v>
      </c>
      <c r="BG238" s="192">
        <f>IF(N238="zákl. přenesená",J238,0)</f>
        <v>0</v>
      </c>
      <c r="BH238" s="192">
        <f>IF(N238="sníž. přenesená",J238,0)</f>
        <v>0</v>
      </c>
      <c r="BI238" s="192">
        <f>IF(N238="nulová",J238,0)</f>
        <v>0</v>
      </c>
      <c r="BJ238" s="19" t="s">
        <v>83</v>
      </c>
      <c r="BK238" s="192">
        <f>ROUND(I238*H238,2)</f>
        <v>0</v>
      </c>
      <c r="BL238" s="19" t="s">
        <v>139</v>
      </c>
      <c r="BM238" s="191" t="s">
        <v>7397</v>
      </c>
    </row>
    <row r="239" spans="1:65" s="2" customFormat="1" ht="10.199999999999999">
      <c r="A239" s="36"/>
      <c r="B239" s="37"/>
      <c r="C239" s="38"/>
      <c r="D239" s="193" t="s">
        <v>240</v>
      </c>
      <c r="E239" s="38"/>
      <c r="F239" s="194" t="s">
        <v>7398</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240</v>
      </c>
      <c r="AU239" s="19" t="s">
        <v>85</v>
      </c>
    </row>
    <row r="240" spans="1:65" s="2" customFormat="1" ht="48">
      <c r="A240" s="36"/>
      <c r="B240" s="37"/>
      <c r="C240" s="38"/>
      <c r="D240" s="198" t="s">
        <v>242</v>
      </c>
      <c r="E240" s="38"/>
      <c r="F240" s="199" t="s">
        <v>7393</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242</v>
      </c>
      <c r="AU240" s="19" t="s">
        <v>85</v>
      </c>
    </row>
    <row r="241" spans="1:65" s="13" customFormat="1" ht="10.199999999999999">
      <c r="B241" s="200"/>
      <c r="C241" s="201"/>
      <c r="D241" s="198" t="s">
        <v>244</v>
      </c>
      <c r="E241" s="202" t="s">
        <v>19</v>
      </c>
      <c r="F241" s="203" t="s">
        <v>7399</v>
      </c>
      <c r="G241" s="201"/>
      <c r="H241" s="204">
        <v>9.5489999999999995</v>
      </c>
      <c r="I241" s="205"/>
      <c r="J241" s="201"/>
      <c r="K241" s="201"/>
      <c r="L241" s="206"/>
      <c r="M241" s="207"/>
      <c r="N241" s="208"/>
      <c r="O241" s="208"/>
      <c r="P241" s="208"/>
      <c r="Q241" s="208"/>
      <c r="R241" s="208"/>
      <c r="S241" s="208"/>
      <c r="T241" s="209"/>
      <c r="AT241" s="210" t="s">
        <v>244</v>
      </c>
      <c r="AU241" s="210" t="s">
        <v>85</v>
      </c>
      <c r="AV241" s="13" t="s">
        <v>85</v>
      </c>
      <c r="AW241" s="13" t="s">
        <v>37</v>
      </c>
      <c r="AX241" s="13" t="s">
        <v>83</v>
      </c>
      <c r="AY241" s="210" t="s">
        <v>232</v>
      </c>
    </row>
    <row r="242" spans="1:65" s="2" customFormat="1" ht="24.15" customHeight="1">
      <c r="A242" s="36"/>
      <c r="B242" s="37"/>
      <c r="C242" s="180" t="s">
        <v>464</v>
      </c>
      <c r="D242" s="180" t="s">
        <v>234</v>
      </c>
      <c r="E242" s="181" t="s">
        <v>7400</v>
      </c>
      <c r="F242" s="182" t="s">
        <v>7401</v>
      </c>
      <c r="G242" s="183" t="s">
        <v>312</v>
      </c>
      <c r="H242" s="184">
        <v>9.84</v>
      </c>
      <c r="I242" s="185"/>
      <c r="J242" s="186">
        <f>ROUND(I242*H242,2)</f>
        <v>0</v>
      </c>
      <c r="K242" s="182" t="s">
        <v>238</v>
      </c>
      <c r="L242" s="41"/>
      <c r="M242" s="187" t="s">
        <v>19</v>
      </c>
      <c r="N242" s="188" t="s">
        <v>47</v>
      </c>
      <c r="O242" s="66"/>
      <c r="P242" s="189">
        <f>O242*H242</f>
        <v>0</v>
      </c>
      <c r="Q242" s="189">
        <v>0</v>
      </c>
      <c r="R242" s="189">
        <f>Q242*H242</f>
        <v>0</v>
      </c>
      <c r="S242" s="189">
        <v>0</v>
      </c>
      <c r="T242" s="190">
        <f>S242*H242</f>
        <v>0</v>
      </c>
      <c r="U242" s="36"/>
      <c r="V242" s="36"/>
      <c r="W242" s="36"/>
      <c r="X242" s="36"/>
      <c r="Y242" s="36"/>
      <c r="Z242" s="36"/>
      <c r="AA242" s="36"/>
      <c r="AB242" s="36"/>
      <c r="AC242" s="36"/>
      <c r="AD242" s="36"/>
      <c r="AE242" s="36"/>
      <c r="AR242" s="191" t="s">
        <v>139</v>
      </c>
      <c r="AT242" s="191" t="s">
        <v>234</v>
      </c>
      <c r="AU242" s="191" t="s">
        <v>85</v>
      </c>
      <c r="AY242" s="19" t="s">
        <v>232</v>
      </c>
      <c r="BE242" s="192">
        <f>IF(N242="základní",J242,0)</f>
        <v>0</v>
      </c>
      <c r="BF242" s="192">
        <f>IF(N242="snížená",J242,0)</f>
        <v>0</v>
      </c>
      <c r="BG242" s="192">
        <f>IF(N242="zákl. přenesená",J242,0)</f>
        <v>0</v>
      </c>
      <c r="BH242" s="192">
        <f>IF(N242="sníž. přenesená",J242,0)</f>
        <v>0</v>
      </c>
      <c r="BI242" s="192">
        <f>IF(N242="nulová",J242,0)</f>
        <v>0</v>
      </c>
      <c r="BJ242" s="19" t="s">
        <v>83</v>
      </c>
      <c r="BK242" s="192">
        <f>ROUND(I242*H242,2)</f>
        <v>0</v>
      </c>
      <c r="BL242" s="19" t="s">
        <v>139</v>
      </c>
      <c r="BM242" s="191" t="s">
        <v>7402</v>
      </c>
    </row>
    <row r="243" spans="1:65" s="2" customFormat="1" ht="10.199999999999999">
      <c r="A243" s="36"/>
      <c r="B243" s="37"/>
      <c r="C243" s="38"/>
      <c r="D243" s="193" t="s">
        <v>240</v>
      </c>
      <c r="E243" s="38"/>
      <c r="F243" s="194" t="s">
        <v>7403</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240</v>
      </c>
      <c r="AU243" s="19" t="s">
        <v>85</v>
      </c>
    </row>
    <row r="244" spans="1:65" s="2" customFormat="1" ht="86.4">
      <c r="A244" s="36"/>
      <c r="B244" s="37"/>
      <c r="C244" s="38"/>
      <c r="D244" s="198" t="s">
        <v>242</v>
      </c>
      <c r="E244" s="38"/>
      <c r="F244" s="199" t="s">
        <v>7404</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242</v>
      </c>
      <c r="AU244" s="19" t="s">
        <v>85</v>
      </c>
    </row>
    <row r="245" spans="1:65" s="13" customFormat="1" ht="10.199999999999999">
      <c r="B245" s="200"/>
      <c r="C245" s="201"/>
      <c r="D245" s="198" t="s">
        <v>244</v>
      </c>
      <c r="E245" s="202" t="s">
        <v>19</v>
      </c>
      <c r="F245" s="203" t="s">
        <v>7365</v>
      </c>
      <c r="G245" s="201"/>
      <c r="H245" s="204">
        <v>9.84</v>
      </c>
      <c r="I245" s="205"/>
      <c r="J245" s="201"/>
      <c r="K245" s="201"/>
      <c r="L245" s="206"/>
      <c r="M245" s="207"/>
      <c r="N245" s="208"/>
      <c r="O245" s="208"/>
      <c r="P245" s="208"/>
      <c r="Q245" s="208"/>
      <c r="R245" s="208"/>
      <c r="S245" s="208"/>
      <c r="T245" s="209"/>
      <c r="AT245" s="210" t="s">
        <v>244</v>
      </c>
      <c r="AU245" s="210" t="s">
        <v>85</v>
      </c>
      <c r="AV245" s="13" t="s">
        <v>85</v>
      </c>
      <c r="AW245" s="13" t="s">
        <v>37</v>
      </c>
      <c r="AX245" s="13" t="s">
        <v>83</v>
      </c>
      <c r="AY245" s="210" t="s">
        <v>232</v>
      </c>
    </row>
    <row r="246" spans="1:65" s="2" customFormat="1" ht="16.5" customHeight="1">
      <c r="A246" s="36"/>
      <c r="B246" s="37"/>
      <c r="C246" s="180" t="s">
        <v>469</v>
      </c>
      <c r="D246" s="180" t="s">
        <v>234</v>
      </c>
      <c r="E246" s="181" t="s">
        <v>7405</v>
      </c>
      <c r="F246" s="182" t="s">
        <v>7406</v>
      </c>
      <c r="G246" s="183" t="s">
        <v>312</v>
      </c>
      <c r="H246" s="184">
        <v>13.548999999999999</v>
      </c>
      <c r="I246" s="185"/>
      <c r="J246" s="186">
        <f>ROUND(I246*H246,2)</f>
        <v>0</v>
      </c>
      <c r="K246" s="182" t="s">
        <v>238</v>
      </c>
      <c r="L246" s="41"/>
      <c r="M246" s="187" t="s">
        <v>19</v>
      </c>
      <c r="N246" s="188" t="s">
        <v>47</v>
      </c>
      <c r="O246" s="66"/>
      <c r="P246" s="189">
        <f>O246*H246</f>
        <v>0</v>
      </c>
      <c r="Q246" s="189">
        <v>0</v>
      </c>
      <c r="R246" s="189">
        <f>Q246*H246</f>
        <v>0</v>
      </c>
      <c r="S246" s="189">
        <v>0</v>
      </c>
      <c r="T246" s="190">
        <f>S246*H246</f>
        <v>0</v>
      </c>
      <c r="U246" s="36"/>
      <c r="V246" s="36"/>
      <c r="W246" s="36"/>
      <c r="X246" s="36"/>
      <c r="Y246" s="36"/>
      <c r="Z246" s="36"/>
      <c r="AA246" s="36"/>
      <c r="AB246" s="36"/>
      <c r="AC246" s="36"/>
      <c r="AD246" s="36"/>
      <c r="AE246" s="36"/>
      <c r="AR246" s="191" t="s">
        <v>139</v>
      </c>
      <c r="AT246" s="191" t="s">
        <v>234</v>
      </c>
      <c r="AU246" s="191" t="s">
        <v>85</v>
      </c>
      <c r="AY246" s="19" t="s">
        <v>232</v>
      </c>
      <c r="BE246" s="192">
        <f>IF(N246="základní",J246,0)</f>
        <v>0</v>
      </c>
      <c r="BF246" s="192">
        <f>IF(N246="snížená",J246,0)</f>
        <v>0</v>
      </c>
      <c r="BG246" s="192">
        <f>IF(N246="zákl. přenesená",J246,0)</f>
        <v>0</v>
      </c>
      <c r="BH246" s="192">
        <f>IF(N246="sníž. přenesená",J246,0)</f>
        <v>0</v>
      </c>
      <c r="BI246" s="192">
        <f>IF(N246="nulová",J246,0)</f>
        <v>0</v>
      </c>
      <c r="BJ246" s="19" t="s">
        <v>83</v>
      </c>
      <c r="BK246" s="192">
        <f>ROUND(I246*H246,2)</f>
        <v>0</v>
      </c>
      <c r="BL246" s="19" t="s">
        <v>139</v>
      </c>
      <c r="BM246" s="191" t="s">
        <v>7407</v>
      </c>
    </row>
    <row r="247" spans="1:65" s="2" customFormat="1" ht="10.199999999999999">
      <c r="A247" s="36"/>
      <c r="B247" s="37"/>
      <c r="C247" s="38"/>
      <c r="D247" s="193" t="s">
        <v>240</v>
      </c>
      <c r="E247" s="38"/>
      <c r="F247" s="194" t="s">
        <v>7408</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240</v>
      </c>
      <c r="AU247" s="19" t="s">
        <v>85</v>
      </c>
    </row>
    <row r="248" spans="1:65" s="2" customFormat="1" ht="38.4">
      <c r="A248" s="36"/>
      <c r="B248" s="37"/>
      <c r="C248" s="38"/>
      <c r="D248" s="198" t="s">
        <v>242</v>
      </c>
      <c r="E248" s="38"/>
      <c r="F248" s="199" t="s">
        <v>7409</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242</v>
      </c>
      <c r="AU248" s="19" t="s">
        <v>85</v>
      </c>
    </row>
    <row r="249" spans="1:65" s="13" customFormat="1" ht="10.199999999999999">
      <c r="B249" s="200"/>
      <c r="C249" s="201"/>
      <c r="D249" s="198" t="s">
        <v>244</v>
      </c>
      <c r="E249" s="202" t="s">
        <v>19</v>
      </c>
      <c r="F249" s="203" t="s">
        <v>7410</v>
      </c>
      <c r="G249" s="201"/>
      <c r="H249" s="204">
        <v>13.548999999999999</v>
      </c>
      <c r="I249" s="205"/>
      <c r="J249" s="201"/>
      <c r="K249" s="201"/>
      <c r="L249" s="206"/>
      <c r="M249" s="207"/>
      <c r="N249" s="208"/>
      <c r="O249" s="208"/>
      <c r="P249" s="208"/>
      <c r="Q249" s="208"/>
      <c r="R249" s="208"/>
      <c r="S249" s="208"/>
      <c r="T249" s="209"/>
      <c r="AT249" s="210" t="s">
        <v>244</v>
      </c>
      <c r="AU249" s="210" t="s">
        <v>85</v>
      </c>
      <c r="AV249" s="13" t="s">
        <v>85</v>
      </c>
      <c r="AW249" s="13" t="s">
        <v>37</v>
      </c>
      <c r="AX249" s="13" t="s">
        <v>83</v>
      </c>
      <c r="AY249" s="210" t="s">
        <v>232</v>
      </c>
    </row>
    <row r="250" spans="1:65" s="2" customFormat="1" ht="16.5" customHeight="1">
      <c r="A250" s="36"/>
      <c r="B250" s="37"/>
      <c r="C250" s="180" t="s">
        <v>475</v>
      </c>
      <c r="D250" s="180" t="s">
        <v>234</v>
      </c>
      <c r="E250" s="181" t="s">
        <v>7411</v>
      </c>
      <c r="F250" s="182" t="s">
        <v>7412</v>
      </c>
      <c r="G250" s="183" t="s">
        <v>312</v>
      </c>
      <c r="H250" s="184">
        <v>49.247999999999998</v>
      </c>
      <c r="I250" s="185"/>
      <c r="J250" s="186">
        <f>ROUND(I250*H250,2)</f>
        <v>0</v>
      </c>
      <c r="K250" s="182" t="s">
        <v>238</v>
      </c>
      <c r="L250" s="41"/>
      <c r="M250" s="187" t="s">
        <v>19</v>
      </c>
      <c r="N250" s="188" t="s">
        <v>47</v>
      </c>
      <c r="O250" s="66"/>
      <c r="P250" s="189">
        <f>O250*H250</f>
        <v>0</v>
      </c>
      <c r="Q250" s="189">
        <v>0</v>
      </c>
      <c r="R250" s="189">
        <f>Q250*H250</f>
        <v>0</v>
      </c>
      <c r="S250" s="189">
        <v>0</v>
      </c>
      <c r="T250" s="190">
        <f>S250*H250</f>
        <v>0</v>
      </c>
      <c r="U250" s="36"/>
      <c r="V250" s="36"/>
      <c r="W250" s="36"/>
      <c r="X250" s="36"/>
      <c r="Y250" s="36"/>
      <c r="Z250" s="36"/>
      <c r="AA250" s="36"/>
      <c r="AB250" s="36"/>
      <c r="AC250" s="36"/>
      <c r="AD250" s="36"/>
      <c r="AE250" s="36"/>
      <c r="AR250" s="191" t="s">
        <v>139</v>
      </c>
      <c r="AT250" s="191" t="s">
        <v>234</v>
      </c>
      <c r="AU250" s="191" t="s">
        <v>85</v>
      </c>
      <c r="AY250" s="19" t="s">
        <v>232</v>
      </c>
      <c r="BE250" s="192">
        <f>IF(N250="základní",J250,0)</f>
        <v>0</v>
      </c>
      <c r="BF250" s="192">
        <f>IF(N250="snížená",J250,0)</f>
        <v>0</v>
      </c>
      <c r="BG250" s="192">
        <f>IF(N250="zákl. přenesená",J250,0)</f>
        <v>0</v>
      </c>
      <c r="BH250" s="192">
        <f>IF(N250="sníž. přenesená",J250,0)</f>
        <v>0</v>
      </c>
      <c r="BI250" s="192">
        <f>IF(N250="nulová",J250,0)</f>
        <v>0</v>
      </c>
      <c r="BJ250" s="19" t="s">
        <v>83</v>
      </c>
      <c r="BK250" s="192">
        <f>ROUND(I250*H250,2)</f>
        <v>0</v>
      </c>
      <c r="BL250" s="19" t="s">
        <v>139</v>
      </c>
      <c r="BM250" s="191" t="s">
        <v>7413</v>
      </c>
    </row>
    <row r="251" spans="1:65" s="2" customFormat="1" ht="10.199999999999999">
      <c r="A251" s="36"/>
      <c r="B251" s="37"/>
      <c r="C251" s="38"/>
      <c r="D251" s="193" t="s">
        <v>240</v>
      </c>
      <c r="E251" s="38"/>
      <c r="F251" s="194" t="s">
        <v>7414</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240</v>
      </c>
      <c r="AU251" s="19" t="s">
        <v>85</v>
      </c>
    </row>
    <row r="252" spans="1:65" s="13" customFormat="1" ht="10.199999999999999">
      <c r="B252" s="200"/>
      <c r="C252" s="201"/>
      <c r="D252" s="198" t="s">
        <v>244</v>
      </c>
      <c r="E252" s="202" t="s">
        <v>19</v>
      </c>
      <c r="F252" s="203" t="s">
        <v>7415</v>
      </c>
      <c r="G252" s="201"/>
      <c r="H252" s="204">
        <v>49.247999999999998</v>
      </c>
      <c r="I252" s="205"/>
      <c r="J252" s="201"/>
      <c r="K252" s="201"/>
      <c r="L252" s="206"/>
      <c r="M252" s="207"/>
      <c r="N252" s="208"/>
      <c r="O252" s="208"/>
      <c r="P252" s="208"/>
      <c r="Q252" s="208"/>
      <c r="R252" s="208"/>
      <c r="S252" s="208"/>
      <c r="T252" s="209"/>
      <c r="AT252" s="210" t="s">
        <v>244</v>
      </c>
      <c r="AU252" s="210" t="s">
        <v>85</v>
      </c>
      <c r="AV252" s="13" t="s">
        <v>85</v>
      </c>
      <c r="AW252" s="13" t="s">
        <v>37</v>
      </c>
      <c r="AX252" s="13" t="s">
        <v>83</v>
      </c>
      <c r="AY252" s="210" t="s">
        <v>232</v>
      </c>
    </row>
    <row r="253" spans="1:65" s="2" customFormat="1" ht="24.15" customHeight="1">
      <c r="A253" s="36"/>
      <c r="B253" s="37"/>
      <c r="C253" s="180" t="s">
        <v>481</v>
      </c>
      <c r="D253" s="180" t="s">
        <v>234</v>
      </c>
      <c r="E253" s="181" t="s">
        <v>7416</v>
      </c>
      <c r="F253" s="182" t="s">
        <v>7417</v>
      </c>
      <c r="G253" s="183" t="s">
        <v>312</v>
      </c>
      <c r="H253" s="184">
        <v>30.63</v>
      </c>
      <c r="I253" s="185"/>
      <c r="J253" s="186">
        <f>ROUND(I253*H253,2)</f>
        <v>0</v>
      </c>
      <c r="K253" s="182" t="s">
        <v>238</v>
      </c>
      <c r="L253" s="41"/>
      <c r="M253" s="187" t="s">
        <v>19</v>
      </c>
      <c r="N253" s="188" t="s">
        <v>47</v>
      </c>
      <c r="O253" s="66"/>
      <c r="P253" s="189">
        <f>O253*H253</f>
        <v>0</v>
      </c>
      <c r="Q253" s="189">
        <v>0</v>
      </c>
      <c r="R253" s="189">
        <f>Q253*H253</f>
        <v>0</v>
      </c>
      <c r="S253" s="189">
        <v>0</v>
      </c>
      <c r="T253" s="190">
        <f>S253*H253</f>
        <v>0</v>
      </c>
      <c r="U253" s="36"/>
      <c r="V253" s="36"/>
      <c r="W253" s="36"/>
      <c r="X253" s="36"/>
      <c r="Y253" s="36"/>
      <c r="Z253" s="36"/>
      <c r="AA253" s="36"/>
      <c r="AB253" s="36"/>
      <c r="AC253" s="36"/>
      <c r="AD253" s="36"/>
      <c r="AE253" s="36"/>
      <c r="AR253" s="191" t="s">
        <v>139</v>
      </c>
      <c r="AT253" s="191" t="s">
        <v>234</v>
      </c>
      <c r="AU253" s="191" t="s">
        <v>85</v>
      </c>
      <c r="AY253" s="19" t="s">
        <v>232</v>
      </c>
      <c r="BE253" s="192">
        <f>IF(N253="základní",J253,0)</f>
        <v>0</v>
      </c>
      <c r="BF253" s="192">
        <f>IF(N253="snížená",J253,0)</f>
        <v>0</v>
      </c>
      <c r="BG253" s="192">
        <f>IF(N253="zákl. přenesená",J253,0)</f>
        <v>0</v>
      </c>
      <c r="BH253" s="192">
        <f>IF(N253="sníž. přenesená",J253,0)</f>
        <v>0</v>
      </c>
      <c r="BI253" s="192">
        <f>IF(N253="nulová",J253,0)</f>
        <v>0</v>
      </c>
      <c r="BJ253" s="19" t="s">
        <v>83</v>
      </c>
      <c r="BK253" s="192">
        <f>ROUND(I253*H253,2)</f>
        <v>0</v>
      </c>
      <c r="BL253" s="19" t="s">
        <v>139</v>
      </c>
      <c r="BM253" s="191" t="s">
        <v>7418</v>
      </c>
    </row>
    <row r="254" spans="1:65" s="2" customFormat="1" ht="10.199999999999999">
      <c r="A254" s="36"/>
      <c r="B254" s="37"/>
      <c r="C254" s="38"/>
      <c r="D254" s="193" t="s">
        <v>240</v>
      </c>
      <c r="E254" s="38"/>
      <c r="F254" s="194" t="s">
        <v>7419</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240</v>
      </c>
      <c r="AU254" s="19" t="s">
        <v>85</v>
      </c>
    </row>
    <row r="255" spans="1:65" s="2" customFormat="1" ht="48">
      <c r="A255" s="36"/>
      <c r="B255" s="37"/>
      <c r="C255" s="38"/>
      <c r="D255" s="198" t="s">
        <v>242</v>
      </c>
      <c r="E255" s="38"/>
      <c r="F255" s="199" t="s">
        <v>7420</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242</v>
      </c>
      <c r="AU255" s="19" t="s">
        <v>85</v>
      </c>
    </row>
    <row r="256" spans="1:65" s="13" customFormat="1" ht="10.199999999999999">
      <c r="B256" s="200"/>
      <c r="C256" s="201"/>
      <c r="D256" s="198" t="s">
        <v>244</v>
      </c>
      <c r="E256" s="202" t="s">
        <v>19</v>
      </c>
      <c r="F256" s="203" t="s">
        <v>7421</v>
      </c>
      <c r="G256" s="201"/>
      <c r="H256" s="204">
        <v>30.63</v>
      </c>
      <c r="I256" s="205"/>
      <c r="J256" s="201"/>
      <c r="K256" s="201"/>
      <c r="L256" s="206"/>
      <c r="M256" s="207"/>
      <c r="N256" s="208"/>
      <c r="O256" s="208"/>
      <c r="P256" s="208"/>
      <c r="Q256" s="208"/>
      <c r="R256" s="208"/>
      <c r="S256" s="208"/>
      <c r="T256" s="209"/>
      <c r="AT256" s="210" t="s">
        <v>244</v>
      </c>
      <c r="AU256" s="210" t="s">
        <v>85</v>
      </c>
      <c r="AV256" s="13" t="s">
        <v>85</v>
      </c>
      <c r="AW256" s="13" t="s">
        <v>37</v>
      </c>
      <c r="AX256" s="13" t="s">
        <v>83</v>
      </c>
      <c r="AY256" s="210" t="s">
        <v>232</v>
      </c>
    </row>
    <row r="257" spans="1:65" s="2" customFormat="1" ht="24.15" customHeight="1">
      <c r="A257" s="36"/>
      <c r="B257" s="37"/>
      <c r="C257" s="180" t="s">
        <v>487</v>
      </c>
      <c r="D257" s="180" t="s">
        <v>234</v>
      </c>
      <c r="E257" s="181" t="s">
        <v>7422</v>
      </c>
      <c r="F257" s="182" t="s">
        <v>7423</v>
      </c>
      <c r="G257" s="183" t="s">
        <v>312</v>
      </c>
      <c r="H257" s="184">
        <v>18.617999999999999</v>
      </c>
      <c r="I257" s="185"/>
      <c r="J257" s="186">
        <f>ROUND(I257*H257,2)</f>
        <v>0</v>
      </c>
      <c r="K257" s="182" t="s">
        <v>238</v>
      </c>
      <c r="L257" s="41"/>
      <c r="M257" s="187" t="s">
        <v>19</v>
      </c>
      <c r="N257" s="188" t="s">
        <v>47</v>
      </c>
      <c r="O257" s="66"/>
      <c r="P257" s="189">
        <f>O257*H257</f>
        <v>0</v>
      </c>
      <c r="Q257" s="189">
        <v>0</v>
      </c>
      <c r="R257" s="189">
        <f>Q257*H257</f>
        <v>0</v>
      </c>
      <c r="S257" s="189">
        <v>0</v>
      </c>
      <c r="T257" s="190">
        <f>S257*H257</f>
        <v>0</v>
      </c>
      <c r="U257" s="36"/>
      <c r="V257" s="36"/>
      <c r="W257" s="36"/>
      <c r="X257" s="36"/>
      <c r="Y257" s="36"/>
      <c r="Z257" s="36"/>
      <c r="AA257" s="36"/>
      <c r="AB257" s="36"/>
      <c r="AC257" s="36"/>
      <c r="AD257" s="36"/>
      <c r="AE257" s="36"/>
      <c r="AR257" s="191" t="s">
        <v>139</v>
      </c>
      <c r="AT257" s="191" t="s">
        <v>234</v>
      </c>
      <c r="AU257" s="191" t="s">
        <v>85</v>
      </c>
      <c r="AY257" s="19" t="s">
        <v>232</v>
      </c>
      <c r="BE257" s="192">
        <f>IF(N257="základní",J257,0)</f>
        <v>0</v>
      </c>
      <c r="BF257" s="192">
        <f>IF(N257="snížená",J257,0)</f>
        <v>0</v>
      </c>
      <c r="BG257" s="192">
        <f>IF(N257="zákl. přenesená",J257,0)</f>
        <v>0</v>
      </c>
      <c r="BH257" s="192">
        <f>IF(N257="sníž. přenesená",J257,0)</f>
        <v>0</v>
      </c>
      <c r="BI257" s="192">
        <f>IF(N257="nulová",J257,0)</f>
        <v>0</v>
      </c>
      <c r="BJ257" s="19" t="s">
        <v>83</v>
      </c>
      <c r="BK257" s="192">
        <f>ROUND(I257*H257,2)</f>
        <v>0</v>
      </c>
      <c r="BL257" s="19" t="s">
        <v>139</v>
      </c>
      <c r="BM257" s="191" t="s">
        <v>7424</v>
      </c>
    </row>
    <row r="258" spans="1:65" s="2" customFormat="1" ht="10.199999999999999">
      <c r="A258" s="36"/>
      <c r="B258" s="37"/>
      <c r="C258" s="38"/>
      <c r="D258" s="193" t="s">
        <v>240</v>
      </c>
      <c r="E258" s="38"/>
      <c r="F258" s="194" t="s">
        <v>7425</v>
      </c>
      <c r="G258" s="38"/>
      <c r="H258" s="38"/>
      <c r="I258" s="195"/>
      <c r="J258" s="38"/>
      <c r="K258" s="38"/>
      <c r="L258" s="41"/>
      <c r="M258" s="196"/>
      <c r="N258" s="197"/>
      <c r="O258" s="66"/>
      <c r="P258" s="66"/>
      <c r="Q258" s="66"/>
      <c r="R258" s="66"/>
      <c r="S258" s="66"/>
      <c r="T258" s="67"/>
      <c r="U258" s="36"/>
      <c r="V258" s="36"/>
      <c r="W258" s="36"/>
      <c r="X258" s="36"/>
      <c r="Y258" s="36"/>
      <c r="Z258" s="36"/>
      <c r="AA258" s="36"/>
      <c r="AB258" s="36"/>
      <c r="AC258" s="36"/>
      <c r="AD258" s="36"/>
      <c r="AE258" s="36"/>
      <c r="AT258" s="19" t="s">
        <v>240</v>
      </c>
      <c r="AU258" s="19" t="s">
        <v>85</v>
      </c>
    </row>
    <row r="259" spans="1:65" s="2" customFormat="1" ht="48">
      <c r="A259" s="36"/>
      <c r="B259" s="37"/>
      <c r="C259" s="38"/>
      <c r="D259" s="198" t="s">
        <v>242</v>
      </c>
      <c r="E259" s="38"/>
      <c r="F259" s="199" t="s">
        <v>7426</v>
      </c>
      <c r="G259" s="38"/>
      <c r="H259" s="38"/>
      <c r="I259" s="195"/>
      <c r="J259" s="38"/>
      <c r="K259" s="38"/>
      <c r="L259" s="41"/>
      <c r="M259" s="196"/>
      <c r="N259" s="197"/>
      <c r="O259" s="66"/>
      <c r="P259" s="66"/>
      <c r="Q259" s="66"/>
      <c r="R259" s="66"/>
      <c r="S259" s="66"/>
      <c r="T259" s="67"/>
      <c r="U259" s="36"/>
      <c r="V259" s="36"/>
      <c r="W259" s="36"/>
      <c r="X259" s="36"/>
      <c r="Y259" s="36"/>
      <c r="Z259" s="36"/>
      <c r="AA259" s="36"/>
      <c r="AB259" s="36"/>
      <c r="AC259" s="36"/>
      <c r="AD259" s="36"/>
      <c r="AE259" s="36"/>
      <c r="AT259" s="19" t="s">
        <v>242</v>
      </c>
      <c r="AU259" s="19" t="s">
        <v>85</v>
      </c>
    </row>
    <row r="260" spans="1:65" s="13" customFormat="1" ht="10.199999999999999">
      <c r="B260" s="200"/>
      <c r="C260" s="201"/>
      <c r="D260" s="198" t="s">
        <v>244</v>
      </c>
      <c r="E260" s="202" t="s">
        <v>19</v>
      </c>
      <c r="F260" s="203" t="s">
        <v>7427</v>
      </c>
      <c r="G260" s="201"/>
      <c r="H260" s="204">
        <v>18.617999999999999</v>
      </c>
      <c r="I260" s="205"/>
      <c r="J260" s="201"/>
      <c r="K260" s="201"/>
      <c r="L260" s="206"/>
      <c r="M260" s="207"/>
      <c r="N260" s="208"/>
      <c r="O260" s="208"/>
      <c r="P260" s="208"/>
      <c r="Q260" s="208"/>
      <c r="R260" s="208"/>
      <c r="S260" s="208"/>
      <c r="T260" s="209"/>
      <c r="AT260" s="210" t="s">
        <v>244</v>
      </c>
      <c r="AU260" s="210" t="s">
        <v>85</v>
      </c>
      <c r="AV260" s="13" t="s">
        <v>85</v>
      </c>
      <c r="AW260" s="13" t="s">
        <v>37</v>
      </c>
      <c r="AX260" s="13" t="s">
        <v>83</v>
      </c>
      <c r="AY260" s="210" t="s">
        <v>232</v>
      </c>
    </row>
    <row r="261" spans="1:65" s="2" customFormat="1" ht="37.799999999999997" customHeight="1">
      <c r="A261" s="36"/>
      <c r="B261" s="37"/>
      <c r="C261" s="180" t="s">
        <v>495</v>
      </c>
      <c r="D261" s="180" t="s">
        <v>234</v>
      </c>
      <c r="E261" s="181" t="s">
        <v>2576</v>
      </c>
      <c r="F261" s="182" t="s">
        <v>2577</v>
      </c>
      <c r="G261" s="183" t="s">
        <v>312</v>
      </c>
      <c r="H261" s="184">
        <v>15.51</v>
      </c>
      <c r="I261" s="185"/>
      <c r="J261" s="186">
        <f>ROUND(I261*H261,2)</f>
        <v>0</v>
      </c>
      <c r="K261" s="182" t="s">
        <v>238</v>
      </c>
      <c r="L261" s="41"/>
      <c r="M261" s="187" t="s">
        <v>19</v>
      </c>
      <c r="N261" s="188" t="s">
        <v>47</v>
      </c>
      <c r="O261" s="66"/>
      <c r="P261" s="189">
        <f>O261*H261</f>
        <v>0</v>
      </c>
      <c r="Q261" s="189">
        <v>8.4250000000000005E-2</v>
      </c>
      <c r="R261" s="189">
        <f>Q261*H261</f>
        <v>1.3067175</v>
      </c>
      <c r="S261" s="189">
        <v>0</v>
      </c>
      <c r="T261" s="190">
        <f>S261*H261</f>
        <v>0</v>
      </c>
      <c r="U261" s="36"/>
      <c r="V261" s="36"/>
      <c r="W261" s="36"/>
      <c r="X261" s="36"/>
      <c r="Y261" s="36"/>
      <c r="Z261" s="36"/>
      <c r="AA261" s="36"/>
      <c r="AB261" s="36"/>
      <c r="AC261" s="36"/>
      <c r="AD261" s="36"/>
      <c r="AE261" s="36"/>
      <c r="AR261" s="191" t="s">
        <v>139</v>
      </c>
      <c r="AT261" s="191" t="s">
        <v>234</v>
      </c>
      <c r="AU261" s="191" t="s">
        <v>85</v>
      </c>
      <c r="AY261" s="19" t="s">
        <v>232</v>
      </c>
      <c r="BE261" s="192">
        <f>IF(N261="základní",J261,0)</f>
        <v>0</v>
      </c>
      <c r="BF261" s="192">
        <f>IF(N261="snížená",J261,0)</f>
        <v>0</v>
      </c>
      <c r="BG261" s="192">
        <f>IF(N261="zákl. přenesená",J261,0)</f>
        <v>0</v>
      </c>
      <c r="BH261" s="192">
        <f>IF(N261="sníž. přenesená",J261,0)</f>
        <v>0</v>
      </c>
      <c r="BI261" s="192">
        <f>IF(N261="nulová",J261,0)</f>
        <v>0</v>
      </c>
      <c r="BJ261" s="19" t="s">
        <v>83</v>
      </c>
      <c r="BK261" s="192">
        <f>ROUND(I261*H261,2)</f>
        <v>0</v>
      </c>
      <c r="BL261" s="19" t="s">
        <v>139</v>
      </c>
      <c r="BM261" s="191" t="s">
        <v>7428</v>
      </c>
    </row>
    <row r="262" spans="1:65" s="2" customFormat="1" ht="10.199999999999999">
      <c r="A262" s="36"/>
      <c r="B262" s="37"/>
      <c r="C262" s="38"/>
      <c r="D262" s="193" t="s">
        <v>240</v>
      </c>
      <c r="E262" s="38"/>
      <c r="F262" s="194" t="s">
        <v>2579</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240</v>
      </c>
      <c r="AU262" s="19" t="s">
        <v>85</v>
      </c>
    </row>
    <row r="263" spans="1:65" s="2" customFormat="1" ht="115.2">
      <c r="A263" s="36"/>
      <c r="B263" s="37"/>
      <c r="C263" s="38"/>
      <c r="D263" s="198" t="s">
        <v>242</v>
      </c>
      <c r="E263" s="38"/>
      <c r="F263" s="199" t="s">
        <v>2580</v>
      </c>
      <c r="G263" s="38"/>
      <c r="H263" s="38"/>
      <c r="I263" s="195"/>
      <c r="J263" s="38"/>
      <c r="K263" s="38"/>
      <c r="L263" s="41"/>
      <c r="M263" s="196"/>
      <c r="N263" s="197"/>
      <c r="O263" s="66"/>
      <c r="P263" s="66"/>
      <c r="Q263" s="66"/>
      <c r="R263" s="66"/>
      <c r="S263" s="66"/>
      <c r="T263" s="67"/>
      <c r="U263" s="36"/>
      <c r="V263" s="36"/>
      <c r="W263" s="36"/>
      <c r="X263" s="36"/>
      <c r="Y263" s="36"/>
      <c r="Z263" s="36"/>
      <c r="AA263" s="36"/>
      <c r="AB263" s="36"/>
      <c r="AC263" s="36"/>
      <c r="AD263" s="36"/>
      <c r="AE263" s="36"/>
      <c r="AT263" s="19" t="s">
        <v>242</v>
      </c>
      <c r="AU263" s="19" t="s">
        <v>85</v>
      </c>
    </row>
    <row r="264" spans="1:65" s="13" customFormat="1" ht="10.199999999999999">
      <c r="B264" s="200"/>
      <c r="C264" s="201"/>
      <c r="D264" s="198" t="s">
        <v>244</v>
      </c>
      <c r="E264" s="202" t="s">
        <v>19</v>
      </c>
      <c r="F264" s="203" t="s">
        <v>7358</v>
      </c>
      <c r="G264" s="201"/>
      <c r="H264" s="204">
        <v>15.51</v>
      </c>
      <c r="I264" s="205"/>
      <c r="J264" s="201"/>
      <c r="K264" s="201"/>
      <c r="L264" s="206"/>
      <c r="M264" s="207"/>
      <c r="N264" s="208"/>
      <c r="O264" s="208"/>
      <c r="P264" s="208"/>
      <c r="Q264" s="208"/>
      <c r="R264" s="208"/>
      <c r="S264" s="208"/>
      <c r="T264" s="209"/>
      <c r="AT264" s="210" t="s">
        <v>244</v>
      </c>
      <c r="AU264" s="210" t="s">
        <v>85</v>
      </c>
      <c r="AV264" s="13" t="s">
        <v>85</v>
      </c>
      <c r="AW264" s="13" t="s">
        <v>37</v>
      </c>
      <c r="AX264" s="13" t="s">
        <v>83</v>
      </c>
      <c r="AY264" s="210" t="s">
        <v>232</v>
      </c>
    </row>
    <row r="265" spans="1:65" s="2" customFormat="1" ht="16.5" customHeight="1">
      <c r="A265" s="36"/>
      <c r="B265" s="37"/>
      <c r="C265" s="232" t="s">
        <v>502</v>
      </c>
      <c r="D265" s="232" t="s">
        <v>300</v>
      </c>
      <c r="E265" s="233" t="s">
        <v>2582</v>
      </c>
      <c r="F265" s="234" t="s">
        <v>2583</v>
      </c>
      <c r="G265" s="235" t="s">
        <v>312</v>
      </c>
      <c r="H265" s="236">
        <v>1</v>
      </c>
      <c r="I265" s="237"/>
      <c r="J265" s="238">
        <f>ROUND(I265*H265,2)</f>
        <v>0</v>
      </c>
      <c r="K265" s="234" t="s">
        <v>238</v>
      </c>
      <c r="L265" s="239"/>
      <c r="M265" s="240" t="s">
        <v>19</v>
      </c>
      <c r="N265" s="241" t="s">
        <v>47</v>
      </c>
      <c r="O265" s="66"/>
      <c r="P265" s="189">
        <f>O265*H265</f>
        <v>0</v>
      </c>
      <c r="Q265" s="189">
        <v>0.13100000000000001</v>
      </c>
      <c r="R265" s="189">
        <f>Q265*H265</f>
        <v>0.13100000000000001</v>
      </c>
      <c r="S265" s="189">
        <v>0</v>
      </c>
      <c r="T265" s="190">
        <f>S265*H265</f>
        <v>0</v>
      </c>
      <c r="U265" s="36"/>
      <c r="V265" s="36"/>
      <c r="W265" s="36"/>
      <c r="X265" s="36"/>
      <c r="Y265" s="36"/>
      <c r="Z265" s="36"/>
      <c r="AA265" s="36"/>
      <c r="AB265" s="36"/>
      <c r="AC265" s="36"/>
      <c r="AD265" s="36"/>
      <c r="AE265" s="36"/>
      <c r="AR265" s="191" t="s">
        <v>290</v>
      </c>
      <c r="AT265" s="191" t="s">
        <v>300</v>
      </c>
      <c r="AU265" s="191" t="s">
        <v>85</v>
      </c>
      <c r="AY265" s="19" t="s">
        <v>232</v>
      </c>
      <c r="BE265" s="192">
        <f>IF(N265="základní",J265,0)</f>
        <v>0</v>
      </c>
      <c r="BF265" s="192">
        <f>IF(N265="snížená",J265,0)</f>
        <v>0</v>
      </c>
      <c r="BG265" s="192">
        <f>IF(N265="zákl. přenesená",J265,0)</f>
        <v>0</v>
      </c>
      <c r="BH265" s="192">
        <f>IF(N265="sníž. přenesená",J265,0)</f>
        <v>0</v>
      </c>
      <c r="BI265" s="192">
        <f>IF(N265="nulová",J265,0)</f>
        <v>0</v>
      </c>
      <c r="BJ265" s="19" t="s">
        <v>83</v>
      </c>
      <c r="BK265" s="192">
        <f>ROUND(I265*H265,2)</f>
        <v>0</v>
      </c>
      <c r="BL265" s="19" t="s">
        <v>139</v>
      </c>
      <c r="BM265" s="191" t="s">
        <v>7429</v>
      </c>
    </row>
    <row r="266" spans="1:65" s="2" customFormat="1" ht="10.199999999999999">
      <c r="A266" s="36"/>
      <c r="B266" s="37"/>
      <c r="C266" s="38"/>
      <c r="D266" s="193" t="s">
        <v>240</v>
      </c>
      <c r="E266" s="38"/>
      <c r="F266" s="194" t="s">
        <v>2585</v>
      </c>
      <c r="G266" s="38"/>
      <c r="H266" s="38"/>
      <c r="I266" s="195"/>
      <c r="J266" s="38"/>
      <c r="K266" s="38"/>
      <c r="L266" s="41"/>
      <c r="M266" s="196"/>
      <c r="N266" s="197"/>
      <c r="O266" s="66"/>
      <c r="P266" s="66"/>
      <c r="Q266" s="66"/>
      <c r="R266" s="66"/>
      <c r="S266" s="66"/>
      <c r="T266" s="67"/>
      <c r="U266" s="36"/>
      <c r="V266" s="36"/>
      <c r="W266" s="36"/>
      <c r="X266" s="36"/>
      <c r="Y266" s="36"/>
      <c r="Z266" s="36"/>
      <c r="AA266" s="36"/>
      <c r="AB266" s="36"/>
      <c r="AC266" s="36"/>
      <c r="AD266" s="36"/>
      <c r="AE266" s="36"/>
      <c r="AT266" s="19" t="s">
        <v>240</v>
      </c>
      <c r="AU266" s="19" t="s">
        <v>85</v>
      </c>
    </row>
    <row r="267" spans="1:65" s="13" customFormat="1" ht="10.199999999999999">
      <c r="B267" s="200"/>
      <c r="C267" s="201"/>
      <c r="D267" s="198" t="s">
        <v>244</v>
      </c>
      <c r="E267" s="202" t="s">
        <v>19</v>
      </c>
      <c r="F267" s="203" t="s">
        <v>7430</v>
      </c>
      <c r="G267" s="201"/>
      <c r="H267" s="204">
        <v>1</v>
      </c>
      <c r="I267" s="205"/>
      <c r="J267" s="201"/>
      <c r="K267" s="201"/>
      <c r="L267" s="206"/>
      <c r="M267" s="207"/>
      <c r="N267" s="208"/>
      <c r="O267" s="208"/>
      <c r="P267" s="208"/>
      <c r="Q267" s="208"/>
      <c r="R267" s="208"/>
      <c r="S267" s="208"/>
      <c r="T267" s="209"/>
      <c r="AT267" s="210" t="s">
        <v>244</v>
      </c>
      <c r="AU267" s="210" t="s">
        <v>85</v>
      </c>
      <c r="AV267" s="13" t="s">
        <v>85</v>
      </c>
      <c r="AW267" s="13" t="s">
        <v>37</v>
      </c>
      <c r="AX267" s="13" t="s">
        <v>83</v>
      </c>
      <c r="AY267" s="210" t="s">
        <v>232</v>
      </c>
    </row>
    <row r="268" spans="1:65" s="12" customFormat="1" ht="22.8" customHeight="1">
      <c r="B268" s="164"/>
      <c r="C268" s="165"/>
      <c r="D268" s="166" t="s">
        <v>75</v>
      </c>
      <c r="E268" s="178" t="s">
        <v>290</v>
      </c>
      <c r="F268" s="178" t="s">
        <v>6116</v>
      </c>
      <c r="G268" s="165"/>
      <c r="H268" s="165"/>
      <c r="I268" s="168"/>
      <c r="J268" s="179">
        <f>BK268</f>
        <v>0</v>
      </c>
      <c r="K268" s="165"/>
      <c r="L268" s="170"/>
      <c r="M268" s="171"/>
      <c r="N268" s="172"/>
      <c r="O268" s="172"/>
      <c r="P268" s="173">
        <f>SUM(P269:P304)</f>
        <v>0</v>
      </c>
      <c r="Q268" s="172"/>
      <c r="R268" s="173">
        <f>SUM(R269:R304)</f>
        <v>0.174071</v>
      </c>
      <c r="S268" s="172"/>
      <c r="T268" s="174">
        <f>SUM(T269:T304)</f>
        <v>0</v>
      </c>
      <c r="AR268" s="175" t="s">
        <v>83</v>
      </c>
      <c r="AT268" s="176" t="s">
        <v>75</v>
      </c>
      <c r="AU268" s="176" t="s">
        <v>83</v>
      </c>
      <c r="AY268" s="175" t="s">
        <v>232</v>
      </c>
      <c r="BK268" s="177">
        <f>SUM(BK269:BK304)</f>
        <v>0</v>
      </c>
    </row>
    <row r="269" spans="1:65" s="2" customFormat="1" ht="24.15" customHeight="1">
      <c r="A269" s="36"/>
      <c r="B269" s="37"/>
      <c r="C269" s="180" t="s">
        <v>510</v>
      </c>
      <c r="D269" s="180" t="s">
        <v>234</v>
      </c>
      <c r="E269" s="181" t="s">
        <v>7431</v>
      </c>
      <c r="F269" s="182" t="s">
        <v>7432</v>
      </c>
      <c r="G269" s="183" t="s">
        <v>421</v>
      </c>
      <c r="H269" s="184">
        <v>25.3</v>
      </c>
      <c r="I269" s="185"/>
      <c r="J269" s="186">
        <f>ROUND(I269*H269,2)</f>
        <v>0</v>
      </c>
      <c r="K269" s="182" t="s">
        <v>238</v>
      </c>
      <c r="L269" s="41"/>
      <c r="M269" s="187" t="s">
        <v>19</v>
      </c>
      <c r="N269" s="188" t="s">
        <v>47</v>
      </c>
      <c r="O269" s="66"/>
      <c r="P269" s="189">
        <f>O269*H269</f>
        <v>0</v>
      </c>
      <c r="Q269" s="189">
        <v>0</v>
      </c>
      <c r="R269" s="189">
        <f>Q269*H269</f>
        <v>0</v>
      </c>
      <c r="S269" s="189">
        <v>0</v>
      </c>
      <c r="T269" s="190">
        <f>S269*H269</f>
        <v>0</v>
      </c>
      <c r="U269" s="36"/>
      <c r="V269" s="36"/>
      <c r="W269" s="36"/>
      <c r="X269" s="36"/>
      <c r="Y269" s="36"/>
      <c r="Z269" s="36"/>
      <c r="AA269" s="36"/>
      <c r="AB269" s="36"/>
      <c r="AC269" s="36"/>
      <c r="AD269" s="36"/>
      <c r="AE269" s="36"/>
      <c r="AR269" s="191" t="s">
        <v>139</v>
      </c>
      <c r="AT269" s="191" t="s">
        <v>234</v>
      </c>
      <c r="AU269" s="191" t="s">
        <v>85</v>
      </c>
      <c r="AY269" s="19" t="s">
        <v>232</v>
      </c>
      <c r="BE269" s="192">
        <f>IF(N269="základní",J269,0)</f>
        <v>0</v>
      </c>
      <c r="BF269" s="192">
        <f>IF(N269="snížená",J269,0)</f>
        <v>0</v>
      </c>
      <c r="BG269" s="192">
        <f>IF(N269="zákl. přenesená",J269,0)</f>
        <v>0</v>
      </c>
      <c r="BH269" s="192">
        <f>IF(N269="sníž. přenesená",J269,0)</f>
        <v>0</v>
      </c>
      <c r="BI269" s="192">
        <f>IF(N269="nulová",J269,0)</f>
        <v>0</v>
      </c>
      <c r="BJ269" s="19" t="s">
        <v>83</v>
      </c>
      <c r="BK269" s="192">
        <f>ROUND(I269*H269,2)</f>
        <v>0</v>
      </c>
      <c r="BL269" s="19" t="s">
        <v>139</v>
      </c>
      <c r="BM269" s="191" t="s">
        <v>7433</v>
      </c>
    </row>
    <row r="270" spans="1:65" s="2" customFormat="1" ht="10.199999999999999">
      <c r="A270" s="36"/>
      <c r="B270" s="37"/>
      <c r="C270" s="38"/>
      <c r="D270" s="193" t="s">
        <v>240</v>
      </c>
      <c r="E270" s="38"/>
      <c r="F270" s="194" t="s">
        <v>7434</v>
      </c>
      <c r="G270" s="38"/>
      <c r="H270" s="38"/>
      <c r="I270" s="195"/>
      <c r="J270" s="38"/>
      <c r="K270" s="38"/>
      <c r="L270" s="41"/>
      <c r="M270" s="196"/>
      <c r="N270" s="197"/>
      <c r="O270" s="66"/>
      <c r="P270" s="66"/>
      <c r="Q270" s="66"/>
      <c r="R270" s="66"/>
      <c r="S270" s="66"/>
      <c r="T270" s="67"/>
      <c r="U270" s="36"/>
      <c r="V270" s="36"/>
      <c r="W270" s="36"/>
      <c r="X270" s="36"/>
      <c r="Y270" s="36"/>
      <c r="Z270" s="36"/>
      <c r="AA270" s="36"/>
      <c r="AB270" s="36"/>
      <c r="AC270" s="36"/>
      <c r="AD270" s="36"/>
      <c r="AE270" s="36"/>
      <c r="AT270" s="19" t="s">
        <v>240</v>
      </c>
      <c r="AU270" s="19" t="s">
        <v>85</v>
      </c>
    </row>
    <row r="271" spans="1:65" s="2" customFormat="1" ht="57.6">
      <c r="A271" s="36"/>
      <c r="B271" s="37"/>
      <c r="C271" s="38"/>
      <c r="D271" s="198" t="s">
        <v>242</v>
      </c>
      <c r="E271" s="38"/>
      <c r="F271" s="199" t="s">
        <v>7435</v>
      </c>
      <c r="G271" s="38"/>
      <c r="H271" s="38"/>
      <c r="I271" s="195"/>
      <c r="J271" s="38"/>
      <c r="K271" s="38"/>
      <c r="L271" s="41"/>
      <c r="M271" s="196"/>
      <c r="N271" s="197"/>
      <c r="O271" s="66"/>
      <c r="P271" s="66"/>
      <c r="Q271" s="66"/>
      <c r="R271" s="66"/>
      <c r="S271" s="66"/>
      <c r="T271" s="67"/>
      <c r="U271" s="36"/>
      <c r="V271" s="36"/>
      <c r="W271" s="36"/>
      <c r="X271" s="36"/>
      <c r="Y271" s="36"/>
      <c r="Z271" s="36"/>
      <c r="AA271" s="36"/>
      <c r="AB271" s="36"/>
      <c r="AC271" s="36"/>
      <c r="AD271" s="36"/>
      <c r="AE271" s="36"/>
      <c r="AT271" s="19" t="s">
        <v>242</v>
      </c>
      <c r="AU271" s="19" t="s">
        <v>85</v>
      </c>
    </row>
    <row r="272" spans="1:65" s="13" customFormat="1" ht="10.199999999999999">
      <c r="B272" s="200"/>
      <c r="C272" s="201"/>
      <c r="D272" s="198" t="s">
        <v>244</v>
      </c>
      <c r="E272" s="202" t="s">
        <v>19</v>
      </c>
      <c r="F272" s="203" t="s">
        <v>7436</v>
      </c>
      <c r="G272" s="201"/>
      <c r="H272" s="204">
        <v>25.3</v>
      </c>
      <c r="I272" s="205"/>
      <c r="J272" s="201"/>
      <c r="K272" s="201"/>
      <c r="L272" s="206"/>
      <c r="M272" s="207"/>
      <c r="N272" s="208"/>
      <c r="O272" s="208"/>
      <c r="P272" s="208"/>
      <c r="Q272" s="208"/>
      <c r="R272" s="208"/>
      <c r="S272" s="208"/>
      <c r="T272" s="209"/>
      <c r="AT272" s="210" t="s">
        <v>244</v>
      </c>
      <c r="AU272" s="210" t="s">
        <v>85</v>
      </c>
      <c r="AV272" s="13" t="s">
        <v>85</v>
      </c>
      <c r="AW272" s="13" t="s">
        <v>37</v>
      </c>
      <c r="AX272" s="13" t="s">
        <v>83</v>
      </c>
      <c r="AY272" s="210" t="s">
        <v>232</v>
      </c>
    </row>
    <row r="273" spans="1:65" s="2" customFormat="1" ht="16.5" customHeight="1">
      <c r="A273" s="36"/>
      <c r="B273" s="37"/>
      <c r="C273" s="232" t="s">
        <v>517</v>
      </c>
      <c r="D273" s="232" t="s">
        <v>300</v>
      </c>
      <c r="E273" s="233" t="s">
        <v>7437</v>
      </c>
      <c r="F273" s="234" t="s">
        <v>7438</v>
      </c>
      <c r="G273" s="235" t="s">
        <v>421</v>
      </c>
      <c r="H273" s="236">
        <v>25.3</v>
      </c>
      <c r="I273" s="237"/>
      <c r="J273" s="238">
        <f>ROUND(I273*H273,2)</f>
        <v>0</v>
      </c>
      <c r="K273" s="234" t="s">
        <v>238</v>
      </c>
      <c r="L273" s="239"/>
      <c r="M273" s="240" t="s">
        <v>19</v>
      </c>
      <c r="N273" s="241" t="s">
        <v>47</v>
      </c>
      <c r="O273" s="66"/>
      <c r="P273" s="189">
        <f>O273*H273</f>
        <v>0</v>
      </c>
      <c r="Q273" s="189">
        <v>6.7000000000000002E-4</v>
      </c>
      <c r="R273" s="189">
        <f>Q273*H273</f>
        <v>1.6951000000000001E-2</v>
      </c>
      <c r="S273" s="189">
        <v>0</v>
      </c>
      <c r="T273" s="190">
        <f>S273*H273</f>
        <v>0</v>
      </c>
      <c r="U273" s="36"/>
      <c r="V273" s="36"/>
      <c r="W273" s="36"/>
      <c r="X273" s="36"/>
      <c r="Y273" s="36"/>
      <c r="Z273" s="36"/>
      <c r="AA273" s="36"/>
      <c r="AB273" s="36"/>
      <c r="AC273" s="36"/>
      <c r="AD273" s="36"/>
      <c r="AE273" s="36"/>
      <c r="AR273" s="191" t="s">
        <v>290</v>
      </c>
      <c r="AT273" s="191" t="s">
        <v>300</v>
      </c>
      <c r="AU273" s="191" t="s">
        <v>85</v>
      </c>
      <c r="AY273" s="19" t="s">
        <v>232</v>
      </c>
      <c r="BE273" s="192">
        <f>IF(N273="základní",J273,0)</f>
        <v>0</v>
      </c>
      <c r="BF273" s="192">
        <f>IF(N273="snížená",J273,0)</f>
        <v>0</v>
      </c>
      <c r="BG273" s="192">
        <f>IF(N273="zákl. přenesená",J273,0)</f>
        <v>0</v>
      </c>
      <c r="BH273" s="192">
        <f>IF(N273="sníž. přenesená",J273,0)</f>
        <v>0</v>
      </c>
      <c r="BI273" s="192">
        <f>IF(N273="nulová",J273,0)</f>
        <v>0</v>
      </c>
      <c r="BJ273" s="19" t="s">
        <v>83</v>
      </c>
      <c r="BK273" s="192">
        <f>ROUND(I273*H273,2)</f>
        <v>0</v>
      </c>
      <c r="BL273" s="19" t="s">
        <v>139</v>
      </c>
      <c r="BM273" s="191" t="s">
        <v>7439</v>
      </c>
    </row>
    <row r="274" spans="1:65" s="2" customFormat="1" ht="10.199999999999999">
      <c r="A274" s="36"/>
      <c r="B274" s="37"/>
      <c r="C274" s="38"/>
      <c r="D274" s="193" t="s">
        <v>240</v>
      </c>
      <c r="E274" s="38"/>
      <c r="F274" s="194" t="s">
        <v>7440</v>
      </c>
      <c r="G274" s="38"/>
      <c r="H274" s="38"/>
      <c r="I274" s="195"/>
      <c r="J274" s="38"/>
      <c r="K274" s="38"/>
      <c r="L274" s="41"/>
      <c r="M274" s="196"/>
      <c r="N274" s="197"/>
      <c r="O274" s="66"/>
      <c r="P274" s="66"/>
      <c r="Q274" s="66"/>
      <c r="R274" s="66"/>
      <c r="S274" s="66"/>
      <c r="T274" s="67"/>
      <c r="U274" s="36"/>
      <c r="V274" s="36"/>
      <c r="W274" s="36"/>
      <c r="X274" s="36"/>
      <c r="Y274" s="36"/>
      <c r="Z274" s="36"/>
      <c r="AA274" s="36"/>
      <c r="AB274" s="36"/>
      <c r="AC274" s="36"/>
      <c r="AD274" s="36"/>
      <c r="AE274" s="36"/>
      <c r="AT274" s="19" t="s">
        <v>240</v>
      </c>
      <c r="AU274" s="19" t="s">
        <v>85</v>
      </c>
    </row>
    <row r="275" spans="1:65" s="2" customFormat="1" ht="24.15" customHeight="1">
      <c r="A275" s="36"/>
      <c r="B275" s="37"/>
      <c r="C275" s="180" t="s">
        <v>527</v>
      </c>
      <c r="D275" s="180" t="s">
        <v>234</v>
      </c>
      <c r="E275" s="181" t="s">
        <v>7441</v>
      </c>
      <c r="F275" s="182" t="s">
        <v>7442</v>
      </c>
      <c r="G275" s="183" t="s">
        <v>339</v>
      </c>
      <c r="H275" s="184">
        <v>1</v>
      </c>
      <c r="I275" s="185"/>
      <c r="J275" s="186">
        <f>ROUND(I275*H275,2)</f>
        <v>0</v>
      </c>
      <c r="K275" s="182" t="s">
        <v>238</v>
      </c>
      <c r="L275" s="41"/>
      <c r="M275" s="187" t="s">
        <v>19</v>
      </c>
      <c r="N275" s="188" t="s">
        <v>47</v>
      </c>
      <c r="O275" s="66"/>
      <c r="P275" s="189">
        <f>O275*H275</f>
        <v>0</v>
      </c>
      <c r="Q275" s="189">
        <v>7.2000000000000005E-4</v>
      </c>
      <c r="R275" s="189">
        <f>Q275*H275</f>
        <v>7.2000000000000005E-4</v>
      </c>
      <c r="S275" s="189">
        <v>0</v>
      </c>
      <c r="T275" s="190">
        <f>S275*H275</f>
        <v>0</v>
      </c>
      <c r="U275" s="36"/>
      <c r="V275" s="36"/>
      <c r="W275" s="36"/>
      <c r="X275" s="36"/>
      <c r="Y275" s="36"/>
      <c r="Z275" s="36"/>
      <c r="AA275" s="36"/>
      <c r="AB275" s="36"/>
      <c r="AC275" s="36"/>
      <c r="AD275" s="36"/>
      <c r="AE275" s="36"/>
      <c r="AR275" s="191" t="s">
        <v>139</v>
      </c>
      <c r="AT275" s="191" t="s">
        <v>234</v>
      </c>
      <c r="AU275" s="191" t="s">
        <v>85</v>
      </c>
      <c r="AY275" s="19" t="s">
        <v>232</v>
      </c>
      <c r="BE275" s="192">
        <f>IF(N275="základní",J275,0)</f>
        <v>0</v>
      </c>
      <c r="BF275" s="192">
        <f>IF(N275="snížená",J275,0)</f>
        <v>0</v>
      </c>
      <c r="BG275" s="192">
        <f>IF(N275="zákl. přenesená",J275,0)</f>
        <v>0</v>
      </c>
      <c r="BH275" s="192">
        <f>IF(N275="sníž. přenesená",J275,0)</f>
        <v>0</v>
      </c>
      <c r="BI275" s="192">
        <f>IF(N275="nulová",J275,0)</f>
        <v>0</v>
      </c>
      <c r="BJ275" s="19" t="s">
        <v>83</v>
      </c>
      <c r="BK275" s="192">
        <f>ROUND(I275*H275,2)</f>
        <v>0</v>
      </c>
      <c r="BL275" s="19" t="s">
        <v>139</v>
      </c>
      <c r="BM275" s="191" t="s">
        <v>7443</v>
      </c>
    </row>
    <row r="276" spans="1:65" s="2" customFormat="1" ht="10.199999999999999">
      <c r="A276" s="36"/>
      <c r="B276" s="37"/>
      <c r="C276" s="38"/>
      <c r="D276" s="193" t="s">
        <v>240</v>
      </c>
      <c r="E276" s="38"/>
      <c r="F276" s="194" t="s">
        <v>7444</v>
      </c>
      <c r="G276" s="38"/>
      <c r="H276" s="38"/>
      <c r="I276" s="195"/>
      <c r="J276" s="38"/>
      <c r="K276" s="38"/>
      <c r="L276" s="41"/>
      <c r="M276" s="196"/>
      <c r="N276" s="197"/>
      <c r="O276" s="66"/>
      <c r="P276" s="66"/>
      <c r="Q276" s="66"/>
      <c r="R276" s="66"/>
      <c r="S276" s="66"/>
      <c r="T276" s="67"/>
      <c r="U276" s="36"/>
      <c r="V276" s="36"/>
      <c r="W276" s="36"/>
      <c r="X276" s="36"/>
      <c r="Y276" s="36"/>
      <c r="Z276" s="36"/>
      <c r="AA276" s="36"/>
      <c r="AB276" s="36"/>
      <c r="AC276" s="36"/>
      <c r="AD276" s="36"/>
      <c r="AE276" s="36"/>
      <c r="AT276" s="19" t="s">
        <v>240</v>
      </c>
      <c r="AU276" s="19" t="s">
        <v>85</v>
      </c>
    </row>
    <row r="277" spans="1:65" s="2" customFormat="1" ht="163.19999999999999">
      <c r="A277" s="36"/>
      <c r="B277" s="37"/>
      <c r="C277" s="38"/>
      <c r="D277" s="198" t="s">
        <v>242</v>
      </c>
      <c r="E277" s="38"/>
      <c r="F277" s="199" t="s">
        <v>7445</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242</v>
      </c>
      <c r="AU277" s="19" t="s">
        <v>85</v>
      </c>
    </row>
    <row r="278" spans="1:65" s="13" customFormat="1" ht="10.199999999999999">
      <c r="B278" s="200"/>
      <c r="C278" s="201"/>
      <c r="D278" s="198" t="s">
        <v>244</v>
      </c>
      <c r="E278" s="202" t="s">
        <v>19</v>
      </c>
      <c r="F278" s="203" t="s">
        <v>7446</v>
      </c>
      <c r="G278" s="201"/>
      <c r="H278" s="204">
        <v>1</v>
      </c>
      <c r="I278" s="205"/>
      <c r="J278" s="201"/>
      <c r="K278" s="201"/>
      <c r="L278" s="206"/>
      <c r="M278" s="207"/>
      <c r="N278" s="208"/>
      <c r="O278" s="208"/>
      <c r="P278" s="208"/>
      <c r="Q278" s="208"/>
      <c r="R278" s="208"/>
      <c r="S278" s="208"/>
      <c r="T278" s="209"/>
      <c r="AT278" s="210" t="s">
        <v>244</v>
      </c>
      <c r="AU278" s="210" t="s">
        <v>85</v>
      </c>
      <c r="AV278" s="13" t="s">
        <v>85</v>
      </c>
      <c r="AW278" s="13" t="s">
        <v>37</v>
      </c>
      <c r="AX278" s="13" t="s">
        <v>83</v>
      </c>
      <c r="AY278" s="210" t="s">
        <v>232</v>
      </c>
    </row>
    <row r="279" spans="1:65" s="2" customFormat="1" ht="16.5" customHeight="1">
      <c r="A279" s="36"/>
      <c r="B279" s="37"/>
      <c r="C279" s="232" t="s">
        <v>533</v>
      </c>
      <c r="D279" s="232" t="s">
        <v>300</v>
      </c>
      <c r="E279" s="233" t="s">
        <v>7447</v>
      </c>
      <c r="F279" s="234" t="s">
        <v>7448</v>
      </c>
      <c r="G279" s="235" t="s">
        <v>339</v>
      </c>
      <c r="H279" s="236">
        <v>1</v>
      </c>
      <c r="I279" s="237"/>
      <c r="J279" s="238">
        <f>ROUND(I279*H279,2)</f>
        <v>0</v>
      </c>
      <c r="K279" s="234" t="s">
        <v>19</v>
      </c>
      <c r="L279" s="239"/>
      <c r="M279" s="240" t="s">
        <v>19</v>
      </c>
      <c r="N279" s="241" t="s">
        <v>47</v>
      </c>
      <c r="O279" s="66"/>
      <c r="P279" s="189">
        <f>O279*H279</f>
        <v>0</v>
      </c>
      <c r="Q279" s="189">
        <v>7.3000000000000001E-3</v>
      </c>
      <c r="R279" s="189">
        <f>Q279*H279</f>
        <v>7.3000000000000001E-3</v>
      </c>
      <c r="S279" s="189">
        <v>0</v>
      </c>
      <c r="T279" s="190">
        <f>S279*H279</f>
        <v>0</v>
      </c>
      <c r="U279" s="36"/>
      <c r="V279" s="36"/>
      <c r="W279" s="36"/>
      <c r="X279" s="36"/>
      <c r="Y279" s="36"/>
      <c r="Z279" s="36"/>
      <c r="AA279" s="36"/>
      <c r="AB279" s="36"/>
      <c r="AC279" s="36"/>
      <c r="AD279" s="36"/>
      <c r="AE279" s="36"/>
      <c r="AR279" s="191" t="s">
        <v>290</v>
      </c>
      <c r="AT279" s="191" t="s">
        <v>300</v>
      </c>
      <c r="AU279" s="191" t="s">
        <v>85</v>
      </c>
      <c r="AY279" s="19" t="s">
        <v>232</v>
      </c>
      <c r="BE279" s="192">
        <f>IF(N279="základní",J279,0)</f>
        <v>0</v>
      </c>
      <c r="BF279" s="192">
        <f>IF(N279="snížená",J279,0)</f>
        <v>0</v>
      </c>
      <c r="BG279" s="192">
        <f>IF(N279="zákl. přenesená",J279,0)</f>
        <v>0</v>
      </c>
      <c r="BH279" s="192">
        <f>IF(N279="sníž. přenesená",J279,0)</f>
        <v>0</v>
      </c>
      <c r="BI279" s="192">
        <f>IF(N279="nulová",J279,0)</f>
        <v>0</v>
      </c>
      <c r="BJ279" s="19" t="s">
        <v>83</v>
      </c>
      <c r="BK279" s="192">
        <f>ROUND(I279*H279,2)</f>
        <v>0</v>
      </c>
      <c r="BL279" s="19" t="s">
        <v>139</v>
      </c>
      <c r="BM279" s="191" t="s">
        <v>7449</v>
      </c>
    </row>
    <row r="280" spans="1:65" s="2" customFormat="1" ht="24.15" customHeight="1">
      <c r="A280" s="36"/>
      <c r="B280" s="37"/>
      <c r="C280" s="180" t="s">
        <v>543</v>
      </c>
      <c r="D280" s="180" t="s">
        <v>234</v>
      </c>
      <c r="E280" s="181" t="s">
        <v>7450</v>
      </c>
      <c r="F280" s="182" t="s">
        <v>7451</v>
      </c>
      <c r="G280" s="183" t="s">
        <v>339</v>
      </c>
      <c r="H280" s="184">
        <v>1</v>
      </c>
      <c r="I280" s="185"/>
      <c r="J280" s="186">
        <f>ROUND(I280*H280,2)</f>
        <v>0</v>
      </c>
      <c r="K280" s="182" t="s">
        <v>238</v>
      </c>
      <c r="L280" s="41"/>
      <c r="M280" s="187" t="s">
        <v>19</v>
      </c>
      <c r="N280" s="188" t="s">
        <v>47</v>
      </c>
      <c r="O280" s="66"/>
      <c r="P280" s="189">
        <f>O280*H280</f>
        <v>0</v>
      </c>
      <c r="Q280" s="189">
        <v>0</v>
      </c>
      <c r="R280" s="189">
        <f>Q280*H280</f>
        <v>0</v>
      </c>
      <c r="S280" s="189">
        <v>0</v>
      </c>
      <c r="T280" s="190">
        <f>S280*H280</f>
        <v>0</v>
      </c>
      <c r="U280" s="36"/>
      <c r="V280" s="36"/>
      <c r="W280" s="36"/>
      <c r="X280" s="36"/>
      <c r="Y280" s="36"/>
      <c r="Z280" s="36"/>
      <c r="AA280" s="36"/>
      <c r="AB280" s="36"/>
      <c r="AC280" s="36"/>
      <c r="AD280" s="36"/>
      <c r="AE280" s="36"/>
      <c r="AR280" s="191" t="s">
        <v>139</v>
      </c>
      <c r="AT280" s="191" t="s">
        <v>234</v>
      </c>
      <c r="AU280" s="191" t="s">
        <v>85</v>
      </c>
      <c r="AY280" s="19" t="s">
        <v>232</v>
      </c>
      <c r="BE280" s="192">
        <f>IF(N280="základní",J280,0)</f>
        <v>0</v>
      </c>
      <c r="BF280" s="192">
        <f>IF(N280="snížená",J280,0)</f>
        <v>0</v>
      </c>
      <c r="BG280" s="192">
        <f>IF(N280="zákl. přenesená",J280,0)</f>
        <v>0</v>
      </c>
      <c r="BH280" s="192">
        <f>IF(N280="sníž. přenesená",J280,0)</f>
        <v>0</v>
      </c>
      <c r="BI280" s="192">
        <f>IF(N280="nulová",J280,0)</f>
        <v>0</v>
      </c>
      <c r="BJ280" s="19" t="s">
        <v>83</v>
      </c>
      <c r="BK280" s="192">
        <f>ROUND(I280*H280,2)</f>
        <v>0</v>
      </c>
      <c r="BL280" s="19" t="s">
        <v>139</v>
      </c>
      <c r="BM280" s="191" t="s">
        <v>7452</v>
      </c>
    </row>
    <row r="281" spans="1:65" s="2" customFormat="1" ht="10.199999999999999">
      <c r="A281" s="36"/>
      <c r="B281" s="37"/>
      <c r="C281" s="38"/>
      <c r="D281" s="193" t="s">
        <v>240</v>
      </c>
      <c r="E281" s="38"/>
      <c r="F281" s="194" t="s">
        <v>7453</v>
      </c>
      <c r="G281" s="38"/>
      <c r="H281" s="38"/>
      <c r="I281" s="195"/>
      <c r="J281" s="38"/>
      <c r="K281" s="38"/>
      <c r="L281" s="41"/>
      <c r="M281" s="196"/>
      <c r="N281" s="197"/>
      <c r="O281" s="66"/>
      <c r="P281" s="66"/>
      <c r="Q281" s="66"/>
      <c r="R281" s="66"/>
      <c r="S281" s="66"/>
      <c r="T281" s="67"/>
      <c r="U281" s="36"/>
      <c r="V281" s="36"/>
      <c r="W281" s="36"/>
      <c r="X281" s="36"/>
      <c r="Y281" s="36"/>
      <c r="Z281" s="36"/>
      <c r="AA281" s="36"/>
      <c r="AB281" s="36"/>
      <c r="AC281" s="36"/>
      <c r="AD281" s="36"/>
      <c r="AE281" s="36"/>
      <c r="AT281" s="19" t="s">
        <v>240</v>
      </c>
      <c r="AU281" s="19" t="s">
        <v>85</v>
      </c>
    </row>
    <row r="282" spans="1:65" s="2" customFormat="1" ht="163.19999999999999">
      <c r="A282" s="36"/>
      <c r="B282" s="37"/>
      <c r="C282" s="38"/>
      <c r="D282" s="198" t="s">
        <v>242</v>
      </c>
      <c r="E282" s="38"/>
      <c r="F282" s="199" t="s">
        <v>7445</v>
      </c>
      <c r="G282" s="38"/>
      <c r="H282" s="38"/>
      <c r="I282" s="195"/>
      <c r="J282" s="38"/>
      <c r="K282" s="38"/>
      <c r="L282" s="41"/>
      <c r="M282" s="196"/>
      <c r="N282" s="197"/>
      <c r="O282" s="66"/>
      <c r="P282" s="66"/>
      <c r="Q282" s="66"/>
      <c r="R282" s="66"/>
      <c r="S282" s="66"/>
      <c r="T282" s="67"/>
      <c r="U282" s="36"/>
      <c r="V282" s="36"/>
      <c r="W282" s="36"/>
      <c r="X282" s="36"/>
      <c r="Y282" s="36"/>
      <c r="Z282" s="36"/>
      <c r="AA282" s="36"/>
      <c r="AB282" s="36"/>
      <c r="AC282" s="36"/>
      <c r="AD282" s="36"/>
      <c r="AE282" s="36"/>
      <c r="AT282" s="19" t="s">
        <v>242</v>
      </c>
      <c r="AU282" s="19" t="s">
        <v>85</v>
      </c>
    </row>
    <row r="283" spans="1:65" s="13" customFormat="1" ht="10.199999999999999">
      <c r="B283" s="200"/>
      <c r="C283" s="201"/>
      <c r="D283" s="198" t="s">
        <v>244</v>
      </c>
      <c r="E283" s="202" t="s">
        <v>19</v>
      </c>
      <c r="F283" s="203" t="s">
        <v>7446</v>
      </c>
      <c r="G283" s="201"/>
      <c r="H283" s="204">
        <v>1</v>
      </c>
      <c r="I283" s="205"/>
      <c r="J283" s="201"/>
      <c r="K283" s="201"/>
      <c r="L283" s="206"/>
      <c r="M283" s="207"/>
      <c r="N283" s="208"/>
      <c r="O283" s="208"/>
      <c r="P283" s="208"/>
      <c r="Q283" s="208"/>
      <c r="R283" s="208"/>
      <c r="S283" s="208"/>
      <c r="T283" s="209"/>
      <c r="AT283" s="210" t="s">
        <v>244</v>
      </c>
      <c r="AU283" s="210" t="s">
        <v>85</v>
      </c>
      <c r="AV283" s="13" t="s">
        <v>85</v>
      </c>
      <c r="AW283" s="13" t="s">
        <v>37</v>
      </c>
      <c r="AX283" s="13" t="s">
        <v>83</v>
      </c>
      <c r="AY283" s="210" t="s">
        <v>232</v>
      </c>
    </row>
    <row r="284" spans="1:65" s="2" customFormat="1" ht="21.75" customHeight="1">
      <c r="A284" s="36"/>
      <c r="B284" s="37"/>
      <c r="C284" s="232" t="s">
        <v>549</v>
      </c>
      <c r="D284" s="232" t="s">
        <v>300</v>
      </c>
      <c r="E284" s="233" t="s">
        <v>7454</v>
      </c>
      <c r="F284" s="234" t="s">
        <v>7455</v>
      </c>
      <c r="G284" s="235" t="s">
        <v>339</v>
      </c>
      <c r="H284" s="236">
        <v>1</v>
      </c>
      <c r="I284" s="237"/>
      <c r="J284" s="238">
        <f>ROUND(I284*H284,2)</f>
        <v>0</v>
      </c>
      <c r="K284" s="234" t="s">
        <v>238</v>
      </c>
      <c r="L284" s="239"/>
      <c r="M284" s="240" t="s">
        <v>19</v>
      </c>
      <c r="N284" s="241" t="s">
        <v>47</v>
      </c>
      <c r="O284" s="66"/>
      <c r="P284" s="189">
        <f>O284*H284</f>
        <v>0</v>
      </c>
      <c r="Q284" s="189">
        <v>4.3E-3</v>
      </c>
      <c r="R284" s="189">
        <f>Q284*H284</f>
        <v>4.3E-3</v>
      </c>
      <c r="S284" s="189">
        <v>0</v>
      </c>
      <c r="T284" s="190">
        <f>S284*H284</f>
        <v>0</v>
      </c>
      <c r="U284" s="36"/>
      <c r="V284" s="36"/>
      <c r="W284" s="36"/>
      <c r="X284" s="36"/>
      <c r="Y284" s="36"/>
      <c r="Z284" s="36"/>
      <c r="AA284" s="36"/>
      <c r="AB284" s="36"/>
      <c r="AC284" s="36"/>
      <c r="AD284" s="36"/>
      <c r="AE284" s="36"/>
      <c r="AR284" s="191" t="s">
        <v>290</v>
      </c>
      <c r="AT284" s="191" t="s">
        <v>300</v>
      </c>
      <c r="AU284" s="191" t="s">
        <v>85</v>
      </c>
      <c r="AY284" s="19" t="s">
        <v>232</v>
      </c>
      <c r="BE284" s="192">
        <f>IF(N284="základní",J284,0)</f>
        <v>0</v>
      </c>
      <c r="BF284" s="192">
        <f>IF(N284="snížená",J284,0)</f>
        <v>0</v>
      </c>
      <c r="BG284" s="192">
        <f>IF(N284="zákl. přenesená",J284,0)</f>
        <v>0</v>
      </c>
      <c r="BH284" s="192">
        <f>IF(N284="sníž. přenesená",J284,0)</f>
        <v>0</v>
      </c>
      <c r="BI284" s="192">
        <f>IF(N284="nulová",J284,0)</f>
        <v>0</v>
      </c>
      <c r="BJ284" s="19" t="s">
        <v>83</v>
      </c>
      <c r="BK284" s="192">
        <f>ROUND(I284*H284,2)</f>
        <v>0</v>
      </c>
      <c r="BL284" s="19" t="s">
        <v>139</v>
      </c>
      <c r="BM284" s="191" t="s">
        <v>7456</v>
      </c>
    </row>
    <row r="285" spans="1:65" s="2" customFormat="1" ht="10.199999999999999">
      <c r="A285" s="36"/>
      <c r="B285" s="37"/>
      <c r="C285" s="38"/>
      <c r="D285" s="193" t="s">
        <v>240</v>
      </c>
      <c r="E285" s="38"/>
      <c r="F285" s="194" t="s">
        <v>7457</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240</v>
      </c>
      <c r="AU285" s="19" t="s">
        <v>85</v>
      </c>
    </row>
    <row r="286" spans="1:65" s="2" customFormat="1" ht="16.5" customHeight="1">
      <c r="A286" s="36"/>
      <c r="B286" s="37"/>
      <c r="C286" s="180" t="s">
        <v>555</v>
      </c>
      <c r="D286" s="180" t="s">
        <v>234</v>
      </c>
      <c r="E286" s="181" t="s">
        <v>7458</v>
      </c>
      <c r="F286" s="182" t="s">
        <v>7459</v>
      </c>
      <c r="G286" s="183" t="s">
        <v>421</v>
      </c>
      <c r="H286" s="184">
        <v>25.3</v>
      </c>
      <c r="I286" s="185"/>
      <c r="J286" s="186">
        <f>ROUND(I286*H286,2)</f>
        <v>0</v>
      </c>
      <c r="K286" s="182" t="s">
        <v>238</v>
      </c>
      <c r="L286" s="41"/>
      <c r="M286" s="187" t="s">
        <v>19</v>
      </c>
      <c r="N286" s="188" t="s">
        <v>47</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139</v>
      </c>
      <c r="AT286" s="191" t="s">
        <v>234</v>
      </c>
      <c r="AU286" s="191" t="s">
        <v>85</v>
      </c>
      <c r="AY286" s="19" t="s">
        <v>232</v>
      </c>
      <c r="BE286" s="192">
        <f>IF(N286="základní",J286,0)</f>
        <v>0</v>
      </c>
      <c r="BF286" s="192">
        <f>IF(N286="snížená",J286,0)</f>
        <v>0</v>
      </c>
      <c r="BG286" s="192">
        <f>IF(N286="zákl. přenesená",J286,0)</f>
        <v>0</v>
      </c>
      <c r="BH286" s="192">
        <f>IF(N286="sníž. přenesená",J286,0)</f>
        <v>0</v>
      </c>
      <c r="BI286" s="192">
        <f>IF(N286="nulová",J286,0)</f>
        <v>0</v>
      </c>
      <c r="BJ286" s="19" t="s">
        <v>83</v>
      </c>
      <c r="BK286" s="192">
        <f>ROUND(I286*H286,2)</f>
        <v>0</v>
      </c>
      <c r="BL286" s="19" t="s">
        <v>139</v>
      </c>
      <c r="BM286" s="191" t="s">
        <v>7460</v>
      </c>
    </row>
    <row r="287" spans="1:65" s="2" customFormat="1" ht="10.199999999999999">
      <c r="A287" s="36"/>
      <c r="B287" s="37"/>
      <c r="C287" s="38"/>
      <c r="D287" s="193" t="s">
        <v>240</v>
      </c>
      <c r="E287" s="38"/>
      <c r="F287" s="194" t="s">
        <v>7461</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240</v>
      </c>
      <c r="AU287" s="19" t="s">
        <v>85</v>
      </c>
    </row>
    <row r="288" spans="1:65" s="2" customFormat="1" ht="28.8">
      <c r="A288" s="36"/>
      <c r="B288" s="37"/>
      <c r="C288" s="38"/>
      <c r="D288" s="198" t="s">
        <v>242</v>
      </c>
      <c r="E288" s="38"/>
      <c r="F288" s="199" t="s">
        <v>7462</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242</v>
      </c>
      <c r="AU288" s="19" t="s">
        <v>85</v>
      </c>
    </row>
    <row r="289" spans="1:65" s="2" customFormat="1" ht="16.5" customHeight="1">
      <c r="A289" s="36"/>
      <c r="B289" s="37"/>
      <c r="C289" s="180" t="s">
        <v>561</v>
      </c>
      <c r="D289" s="180" t="s">
        <v>234</v>
      </c>
      <c r="E289" s="181" t="s">
        <v>7463</v>
      </c>
      <c r="F289" s="182" t="s">
        <v>7464</v>
      </c>
      <c r="G289" s="183" t="s">
        <v>421</v>
      </c>
      <c r="H289" s="184">
        <v>25.3</v>
      </c>
      <c r="I289" s="185"/>
      <c r="J289" s="186">
        <f>ROUND(I289*H289,2)</f>
        <v>0</v>
      </c>
      <c r="K289" s="182" t="s">
        <v>238</v>
      </c>
      <c r="L289" s="41"/>
      <c r="M289" s="187" t="s">
        <v>19</v>
      </c>
      <c r="N289" s="188" t="s">
        <v>47</v>
      </c>
      <c r="O289" s="66"/>
      <c r="P289" s="189">
        <f>O289*H289</f>
        <v>0</v>
      </c>
      <c r="Q289" s="189">
        <v>0</v>
      </c>
      <c r="R289" s="189">
        <f>Q289*H289</f>
        <v>0</v>
      </c>
      <c r="S289" s="189">
        <v>0</v>
      </c>
      <c r="T289" s="190">
        <f>S289*H289</f>
        <v>0</v>
      </c>
      <c r="U289" s="36"/>
      <c r="V289" s="36"/>
      <c r="W289" s="36"/>
      <c r="X289" s="36"/>
      <c r="Y289" s="36"/>
      <c r="Z289" s="36"/>
      <c r="AA289" s="36"/>
      <c r="AB289" s="36"/>
      <c r="AC289" s="36"/>
      <c r="AD289" s="36"/>
      <c r="AE289" s="36"/>
      <c r="AR289" s="191" t="s">
        <v>139</v>
      </c>
      <c r="AT289" s="191" t="s">
        <v>234</v>
      </c>
      <c r="AU289" s="191" t="s">
        <v>85</v>
      </c>
      <c r="AY289" s="19" t="s">
        <v>232</v>
      </c>
      <c r="BE289" s="192">
        <f>IF(N289="základní",J289,0)</f>
        <v>0</v>
      </c>
      <c r="BF289" s="192">
        <f>IF(N289="snížená",J289,0)</f>
        <v>0</v>
      </c>
      <c r="BG289" s="192">
        <f>IF(N289="zákl. přenesená",J289,0)</f>
        <v>0</v>
      </c>
      <c r="BH289" s="192">
        <f>IF(N289="sníž. přenesená",J289,0)</f>
        <v>0</v>
      </c>
      <c r="BI289" s="192">
        <f>IF(N289="nulová",J289,0)</f>
        <v>0</v>
      </c>
      <c r="BJ289" s="19" t="s">
        <v>83</v>
      </c>
      <c r="BK289" s="192">
        <f>ROUND(I289*H289,2)</f>
        <v>0</v>
      </c>
      <c r="BL289" s="19" t="s">
        <v>139</v>
      </c>
      <c r="BM289" s="191" t="s">
        <v>7465</v>
      </c>
    </row>
    <row r="290" spans="1:65" s="2" customFormat="1" ht="10.199999999999999">
      <c r="A290" s="36"/>
      <c r="B290" s="37"/>
      <c r="C290" s="38"/>
      <c r="D290" s="193" t="s">
        <v>240</v>
      </c>
      <c r="E290" s="38"/>
      <c r="F290" s="194" t="s">
        <v>7466</v>
      </c>
      <c r="G290" s="38"/>
      <c r="H290" s="38"/>
      <c r="I290" s="195"/>
      <c r="J290" s="38"/>
      <c r="K290" s="38"/>
      <c r="L290" s="41"/>
      <c r="M290" s="196"/>
      <c r="N290" s="197"/>
      <c r="O290" s="66"/>
      <c r="P290" s="66"/>
      <c r="Q290" s="66"/>
      <c r="R290" s="66"/>
      <c r="S290" s="66"/>
      <c r="T290" s="67"/>
      <c r="U290" s="36"/>
      <c r="V290" s="36"/>
      <c r="W290" s="36"/>
      <c r="X290" s="36"/>
      <c r="Y290" s="36"/>
      <c r="Z290" s="36"/>
      <c r="AA290" s="36"/>
      <c r="AB290" s="36"/>
      <c r="AC290" s="36"/>
      <c r="AD290" s="36"/>
      <c r="AE290" s="36"/>
      <c r="AT290" s="19" t="s">
        <v>240</v>
      </c>
      <c r="AU290" s="19" t="s">
        <v>85</v>
      </c>
    </row>
    <row r="291" spans="1:65" s="2" customFormat="1" ht="86.4">
      <c r="A291" s="36"/>
      <c r="B291" s="37"/>
      <c r="C291" s="38"/>
      <c r="D291" s="198" t="s">
        <v>242</v>
      </c>
      <c r="E291" s="38"/>
      <c r="F291" s="199" t="s">
        <v>6137</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242</v>
      </c>
      <c r="AU291" s="19" t="s">
        <v>85</v>
      </c>
    </row>
    <row r="292" spans="1:65" s="2" customFormat="1" ht="16.5" customHeight="1">
      <c r="A292" s="36"/>
      <c r="B292" s="37"/>
      <c r="C292" s="180" t="s">
        <v>572</v>
      </c>
      <c r="D292" s="180" t="s">
        <v>234</v>
      </c>
      <c r="E292" s="181" t="s">
        <v>7467</v>
      </c>
      <c r="F292" s="182" t="s">
        <v>7468</v>
      </c>
      <c r="G292" s="183" t="s">
        <v>339</v>
      </c>
      <c r="H292" s="184">
        <v>1</v>
      </c>
      <c r="I292" s="185"/>
      <c r="J292" s="186">
        <f>ROUND(I292*H292,2)</f>
        <v>0</v>
      </c>
      <c r="K292" s="182" t="s">
        <v>19</v>
      </c>
      <c r="L292" s="41"/>
      <c r="M292" s="187" t="s">
        <v>19</v>
      </c>
      <c r="N292" s="188" t="s">
        <v>47</v>
      </c>
      <c r="O292" s="66"/>
      <c r="P292" s="189">
        <f>O292*H292</f>
        <v>0</v>
      </c>
      <c r="Q292" s="189">
        <v>1E-3</v>
      </c>
      <c r="R292" s="189">
        <f>Q292*H292</f>
        <v>1E-3</v>
      </c>
      <c r="S292" s="189">
        <v>0</v>
      </c>
      <c r="T292" s="190">
        <f>S292*H292</f>
        <v>0</v>
      </c>
      <c r="U292" s="36"/>
      <c r="V292" s="36"/>
      <c r="W292" s="36"/>
      <c r="X292" s="36"/>
      <c r="Y292" s="36"/>
      <c r="Z292" s="36"/>
      <c r="AA292" s="36"/>
      <c r="AB292" s="36"/>
      <c r="AC292" s="36"/>
      <c r="AD292" s="36"/>
      <c r="AE292" s="36"/>
      <c r="AR292" s="191" t="s">
        <v>139</v>
      </c>
      <c r="AT292" s="191" t="s">
        <v>234</v>
      </c>
      <c r="AU292" s="191" t="s">
        <v>85</v>
      </c>
      <c r="AY292" s="19" t="s">
        <v>232</v>
      </c>
      <c r="BE292" s="192">
        <f>IF(N292="základní",J292,0)</f>
        <v>0</v>
      </c>
      <c r="BF292" s="192">
        <f>IF(N292="snížená",J292,0)</f>
        <v>0</v>
      </c>
      <c r="BG292" s="192">
        <f>IF(N292="zákl. přenesená",J292,0)</f>
        <v>0</v>
      </c>
      <c r="BH292" s="192">
        <f>IF(N292="sníž. přenesená",J292,0)</f>
        <v>0</v>
      </c>
      <c r="BI292" s="192">
        <f>IF(N292="nulová",J292,0)</f>
        <v>0</v>
      </c>
      <c r="BJ292" s="19" t="s">
        <v>83</v>
      </c>
      <c r="BK292" s="192">
        <f>ROUND(I292*H292,2)</f>
        <v>0</v>
      </c>
      <c r="BL292" s="19" t="s">
        <v>139</v>
      </c>
      <c r="BM292" s="191" t="s">
        <v>7469</v>
      </c>
    </row>
    <row r="293" spans="1:65" s="2" customFormat="1" ht="16.5" customHeight="1">
      <c r="A293" s="36"/>
      <c r="B293" s="37"/>
      <c r="C293" s="180" t="s">
        <v>578</v>
      </c>
      <c r="D293" s="180" t="s">
        <v>234</v>
      </c>
      <c r="E293" s="181" t="s">
        <v>7470</v>
      </c>
      <c r="F293" s="182" t="s">
        <v>7471</v>
      </c>
      <c r="G293" s="183" t="s">
        <v>339</v>
      </c>
      <c r="H293" s="184">
        <v>1</v>
      </c>
      <c r="I293" s="185"/>
      <c r="J293" s="186">
        <f>ROUND(I293*H293,2)</f>
        <v>0</v>
      </c>
      <c r="K293" s="182" t="s">
        <v>238</v>
      </c>
      <c r="L293" s="41"/>
      <c r="M293" s="187" t="s">
        <v>19</v>
      </c>
      <c r="N293" s="188" t="s">
        <v>47</v>
      </c>
      <c r="O293" s="66"/>
      <c r="P293" s="189">
        <f>O293*H293</f>
        <v>0</v>
      </c>
      <c r="Q293" s="189">
        <v>0.12303</v>
      </c>
      <c r="R293" s="189">
        <f>Q293*H293</f>
        <v>0.12303</v>
      </c>
      <c r="S293" s="189">
        <v>0</v>
      </c>
      <c r="T293" s="190">
        <f>S293*H293</f>
        <v>0</v>
      </c>
      <c r="U293" s="36"/>
      <c r="V293" s="36"/>
      <c r="W293" s="36"/>
      <c r="X293" s="36"/>
      <c r="Y293" s="36"/>
      <c r="Z293" s="36"/>
      <c r="AA293" s="36"/>
      <c r="AB293" s="36"/>
      <c r="AC293" s="36"/>
      <c r="AD293" s="36"/>
      <c r="AE293" s="36"/>
      <c r="AR293" s="191" t="s">
        <v>139</v>
      </c>
      <c r="AT293" s="191" t="s">
        <v>234</v>
      </c>
      <c r="AU293" s="191" t="s">
        <v>85</v>
      </c>
      <c r="AY293" s="19" t="s">
        <v>232</v>
      </c>
      <c r="BE293" s="192">
        <f>IF(N293="základní",J293,0)</f>
        <v>0</v>
      </c>
      <c r="BF293" s="192">
        <f>IF(N293="snížená",J293,0)</f>
        <v>0</v>
      </c>
      <c r="BG293" s="192">
        <f>IF(N293="zákl. přenesená",J293,0)</f>
        <v>0</v>
      </c>
      <c r="BH293" s="192">
        <f>IF(N293="sníž. přenesená",J293,0)</f>
        <v>0</v>
      </c>
      <c r="BI293" s="192">
        <f>IF(N293="nulová",J293,0)</f>
        <v>0</v>
      </c>
      <c r="BJ293" s="19" t="s">
        <v>83</v>
      </c>
      <c r="BK293" s="192">
        <f>ROUND(I293*H293,2)</f>
        <v>0</v>
      </c>
      <c r="BL293" s="19" t="s">
        <v>139</v>
      </c>
      <c r="BM293" s="191" t="s">
        <v>7472</v>
      </c>
    </row>
    <row r="294" spans="1:65" s="2" customFormat="1" ht="10.199999999999999">
      <c r="A294" s="36"/>
      <c r="B294" s="37"/>
      <c r="C294" s="38"/>
      <c r="D294" s="193" t="s">
        <v>240</v>
      </c>
      <c r="E294" s="38"/>
      <c r="F294" s="194" t="s">
        <v>7473</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240</v>
      </c>
      <c r="AU294" s="19" t="s">
        <v>85</v>
      </c>
    </row>
    <row r="295" spans="1:65" s="2" customFormat="1" ht="38.4">
      <c r="A295" s="36"/>
      <c r="B295" s="37"/>
      <c r="C295" s="38"/>
      <c r="D295" s="198" t="s">
        <v>242</v>
      </c>
      <c r="E295" s="38"/>
      <c r="F295" s="199" t="s">
        <v>7474</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242</v>
      </c>
      <c r="AU295" s="19" t="s">
        <v>85</v>
      </c>
    </row>
    <row r="296" spans="1:65" s="13" customFormat="1" ht="10.199999999999999">
      <c r="B296" s="200"/>
      <c r="C296" s="201"/>
      <c r="D296" s="198" t="s">
        <v>244</v>
      </c>
      <c r="E296" s="202" t="s">
        <v>19</v>
      </c>
      <c r="F296" s="203" t="s">
        <v>7446</v>
      </c>
      <c r="G296" s="201"/>
      <c r="H296" s="204">
        <v>1</v>
      </c>
      <c r="I296" s="205"/>
      <c r="J296" s="201"/>
      <c r="K296" s="201"/>
      <c r="L296" s="206"/>
      <c r="M296" s="207"/>
      <c r="N296" s="208"/>
      <c r="O296" s="208"/>
      <c r="P296" s="208"/>
      <c r="Q296" s="208"/>
      <c r="R296" s="208"/>
      <c r="S296" s="208"/>
      <c r="T296" s="209"/>
      <c r="AT296" s="210" t="s">
        <v>244</v>
      </c>
      <c r="AU296" s="210" t="s">
        <v>85</v>
      </c>
      <c r="AV296" s="13" t="s">
        <v>85</v>
      </c>
      <c r="AW296" s="13" t="s">
        <v>37</v>
      </c>
      <c r="AX296" s="13" t="s">
        <v>83</v>
      </c>
      <c r="AY296" s="210" t="s">
        <v>232</v>
      </c>
    </row>
    <row r="297" spans="1:65" s="2" customFormat="1" ht="16.5" customHeight="1">
      <c r="A297" s="36"/>
      <c r="B297" s="37"/>
      <c r="C297" s="232" t="s">
        <v>586</v>
      </c>
      <c r="D297" s="232" t="s">
        <v>300</v>
      </c>
      <c r="E297" s="233" t="s">
        <v>7475</v>
      </c>
      <c r="F297" s="234" t="s">
        <v>7476</v>
      </c>
      <c r="G297" s="235" t="s">
        <v>339</v>
      </c>
      <c r="H297" s="236">
        <v>1</v>
      </c>
      <c r="I297" s="237"/>
      <c r="J297" s="238">
        <f>ROUND(I297*H297,2)</f>
        <v>0</v>
      </c>
      <c r="K297" s="234" t="s">
        <v>238</v>
      </c>
      <c r="L297" s="239"/>
      <c r="M297" s="240" t="s">
        <v>19</v>
      </c>
      <c r="N297" s="241" t="s">
        <v>47</v>
      </c>
      <c r="O297" s="66"/>
      <c r="P297" s="189">
        <f>O297*H297</f>
        <v>0</v>
      </c>
      <c r="Q297" s="189">
        <v>1.3299999999999999E-2</v>
      </c>
      <c r="R297" s="189">
        <f>Q297*H297</f>
        <v>1.3299999999999999E-2</v>
      </c>
      <c r="S297" s="189">
        <v>0</v>
      </c>
      <c r="T297" s="190">
        <f>S297*H297</f>
        <v>0</v>
      </c>
      <c r="U297" s="36"/>
      <c r="V297" s="36"/>
      <c r="W297" s="36"/>
      <c r="X297" s="36"/>
      <c r="Y297" s="36"/>
      <c r="Z297" s="36"/>
      <c r="AA297" s="36"/>
      <c r="AB297" s="36"/>
      <c r="AC297" s="36"/>
      <c r="AD297" s="36"/>
      <c r="AE297" s="36"/>
      <c r="AR297" s="191" t="s">
        <v>290</v>
      </c>
      <c r="AT297" s="191" t="s">
        <v>300</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139</v>
      </c>
      <c r="BM297" s="191" t="s">
        <v>7477</v>
      </c>
    </row>
    <row r="298" spans="1:65" s="2" customFormat="1" ht="10.199999999999999">
      <c r="A298" s="36"/>
      <c r="B298" s="37"/>
      <c r="C298" s="38"/>
      <c r="D298" s="193" t="s">
        <v>240</v>
      </c>
      <c r="E298" s="38"/>
      <c r="F298" s="194" t="s">
        <v>7478</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240</v>
      </c>
      <c r="AU298" s="19" t="s">
        <v>85</v>
      </c>
    </row>
    <row r="299" spans="1:65" s="2" customFormat="1" ht="16.5" customHeight="1">
      <c r="A299" s="36"/>
      <c r="B299" s="37"/>
      <c r="C299" s="180" t="s">
        <v>594</v>
      </c>
      <c r="D299" s="180" t="s">
        <v>234</v>
      </c>
      <c r="E299" s="181" t="s">
        <v>7479</v>
      </c>
      <c r="F299" s="182" t="s">
        <v>7480</v>
      </c>
      <c r="G299" s="183" t="s">
        <v>421</v>
      </c>
      <c r="H299" s="184">
        <v>27</v>
      </c>
      <c r="I299" s="185"/>
      <c r="J299" s="186">
        <f>ROUND(I299*H299,2)</f>
        <v>0</v>
      </c>
      <c r="K299" s="182" t="s">
        <v>238</v>
      </c>
      <c r="L299" s="41"/>
      <c r="M299" s="187" t="s">
        <v>19</v>
      </c>
      <c r="N299" s="188" t="s">
        <v>47</v>
      </c>
      <c r="O299" s="66"/>
      <c r="P299" s="189">
        <f>O299*H299</f>
        <v>0</v>
      </c>
      <c r="Q299" s="189">
        <v>1.9000000000000001E-4</v>
      </c>
      <c r="R299" s="189">
        <f>Q299*H299</f>
        <v>5.13E-3</v>
      </c>
      <c r="S299" s="189">
        <v>0</v>
      </c>
      <c r="T299" s="190">
        <f>S299*H299</f>
        <v>0</v>
      </c>
      <c r="U299" s="36"/>
      <c r="V299" s="36"/>
      <c r="W299" s="36"/>
      <c r="X299" s="36"/>
      <c r="Y299" s="36"/>
      <c r="Z299" s="36"/>
      <c r="AA299" s="36"/>
      <c r="AB299" s="36"/>
      <c r="AC299" s="36"/>
      <c r="AD299" s="36"/>
      <c r="AE299" s="36"/>
      <c r="AR299" s="191" t="s">
        <v>139</v>
      </c>
      <c r="AT299" s="191" t="s">
        <v>234</v>
      </c>
      <c r="AU299" s="191" t="s">
        <v>85</v>
      </c>
      <c r="AY299" s="19" t="s">
        <v>232</v>
      </c>
      <c r="BE299" s="192">
        <f>IF(N299="základní",J299,0)</f>
        <v>0</v>
      </c>
      <c r="BF299" s="192">
        <f>IF(N299="snížená",J299,0)</f>
        <v>0</v>
      </c>
      <c r="BG299" s="192">
        <f>IF(N299="zákl. přenesená",J299,0)</f>
        <v>0</v>
      </c>
      <c r="BH299" s="192">
        <f>IF(N299="sníž. přenesená",J299,0)</f>
        <v>0</v>
      </c>
      <c r="BI299" s="192">
        <f>IF(N299="nulová",J299,0)</f>
        <v>0</v>
      </c>
      <c r="BJ299" s="19" t="s">
        <v>83</v>
      </c>
      <c r="BK299" s="192">
        <f>ROUND(I299*H299,2)</f>
        <v>0</v>
      </c>
      <c r="BL299" s="19" t="s">
        <v>139</v>
      </c>
      <c r="BM299" s="191" t="s">
        <v>7481</v>
      </c>
    </row>
    <row r="300" spans="1:65" s="2" customFormat="1" ht="10.199999999999999">
      <c r="A300" s="36"/>
      <c r="B300" s="37"/>
      <c r="C300" s="38"/>
      <c r="D300" s="193" t="s">
        <v>240</v>
      </c>
      <c r="E300" s="38"/>
      <c r="F300" s="194" t="s">
        <v>7482</v>
      </c>
      <c r="G300" s="38"/>
      <c r="H300" s="38"/>
      <c r="I300" s="195"/>
      <c r="J300" s="38"/>
      <c r="K300" s="38"/>
      <c r="L300" s="41"/>
      <c r="M300" s="196"/>
      <c r="N300" s="197"/>
      <c r="O300" s="66"/>
      <c r="P300" s="66"/>
      <c r="Q300" s="66"/>
      <c r="R300" s="66"/>
      <c r="S300" s="66"/>
      <c r="T300" s="67"/>
      <c r="U300" s="36"/>
      <c r="V300" s="36"/>
      <c r="W300" s="36"/>
      <c r="X300" s="36"/>
      <c r="Y300" s="36"/>
      <c r="Z300" s="36"/>
      <c r="AA300" s="36"/>
      <c r="AB300" s="36"/>
      <c r="AC300" s="36"/>
      <c r="AD300" s="36"/>
      <c r="AE300" s="36"/>
      <c r="AT300" s="19" t="s">
        <v>240</v>
      </c>
      <c r="AU300" s="19" t="s">
        <v>85</v>
      </c>
    </row>
    <row r="301" spans="1:65" s="13" customFormat="1" ht="10.199999999999999">
      <c r="B301" s="200"/>
      <c r="C301" s="201"/>
      <c r="D301" s="198" t="s">
        <v>244</v>
      </c>
      <c r="E301" s="202" t="s">
        <v>19</v>
      </c>
      <c r="F301" s="203" t="s">
        <v>7483</v>
      </c>
      <c r="G301" s="201"/>
      <c r="H301" s="204">
        <v>27</v>
      </c>
      <c r="I301" s="205"/>
      <c r="J301" s="201"/>
      <c r="K301" s="201"/>
      <c r="L301" s="206"/>
      <c r="M301" s="207"/>
      <c r="N301" s="208"/>
      <c r="O301" s="208"/>
      <c r="P301" s="208"/>
      <c r="Q301" s="208"/>
      <c r="R301" s="208"/>
      <c r="S301" s="208"/>
      <c r="T301" s="209"/>
      <c r="AT301" s="210" t="s">
        <v>244</v>
      </c>
      <c r="AU301" s="210" t="s">
        <v>85</v>
      </c>
      <c r="AV301" s="13" t="s">
        <v>85</v>
      </c>
      <c r="AW301" s="13" t="s">
        <v>37</v>
      </c>
      <c r="AX301" s="13" t="s">
        <v>83</v>
      </c>
      <c r="AY301" s="210" t="s">
        <v>232</v>
      </c>
    </row>
    <row r="302" spans="1:65" s="2" customFormat="1" ht="16.5" customHeight="1">
      <c r="A302" s="36"/>
      <c r="B302" s="37"/>
      <c r="C302" s="180" t="s">
        <v>599</v>
      </c>
      <c r="D302" s="180" t="s">
        <v>234</v>
      </c>
      <c r="E302" s="181" t="s">
        <v>7484</v>
      </c>
      <c r="F302" s="182" t="s">
        <v>7485</v>
      </c>
      <c r="G302" s="183" t="s">
        <v>421</v>
      </c>
      <c r="H302" s="184">
        <v>26</v>
      </c>
      <c r="I302" s="185"/>
      <c r="J302" s="186">
        <f>ROUND(I302*H302,2)</f>
        <v>0</v>
      </c>
      <c r="K302" s="182" t="s">
        <v>238</v>
      </c>
      <c r="L302" s="41"/>
      <c r="M302" s="187" t="s">
        <v>19</v>
      </c>
      <c r="N302" s="188" t="s">
        <v>47</v>
      </c>
      <c r="O302" s="66"/>
      <c r="P302" s="189">
        <f>O302*H302</f>
        <v>0</v>
      </c>
      <c r="Q302" s="189">
        <v>9.0000000000000006E-5</v>
      </c>
      <c r="R302" s="189">
        <f>Q302*H302</f>
        <v>2.3400000000000001E-3</v>
      </c>
      <c r="S302" s="189">
        <v>0</v>
      </c>
      <c r="T302" s="190">
        <f>S302*H302</f>
        <v>0</v>
      </c>
      <c r="U302" s="36"/>
      <c r="V302" s="36"/>
      <c r="W302" s="36"/>
      <c r="X302" s="36"/>
      <c r="Y302" s="36"/>
      <c r="Z302" s="36"/>
      <c r="AA302" s="36"/>
      <c r="AB302" s="36"/>
      <c r="AC302" s="36"/>
      <c r="AD302" s="36"/>
      <c r="AE302" s="36"/>
      <c r="AR302" s="191" t="s">
        <v>139</v>
      </c>
      <c r="AT302" s="191" t="s">
        <v>234</v>
      </c>
      <c r="AU302" s="191" t="s">
        <v>85</v>
      </c>
      <c r="AY302" s="19" t="s">
        <v>232</v>
      </c>
      <c r="BE302" s="192">
        <f>IF(N302="základní",J302,0)</f>
        <v>0</v>
      </c>
      <c r="BF302" s="192">
        <f>IF(N302="snížená",J302,0)</f>
        <v>0</v>
      </c>
      <c r="BG302" s="192">
        <f>IF(N302="zákl. přenesená",J302,0)</f>
        <v>0</v>
      </c>
      <c r="BH302" s="192">
        <f>IF(N302="sníž. přenesená",J302,0)</f>
        <v>0</v>
      </c>
      <c r="BI302" s="192">
        <f>IF(N302="nulová",J302,0)</f>
        <v>0</v>
      </c>
      <c r="BJ302" s="19" t="s">
        <v>83</v>
      </c>
      <c r="BK302" s="192">
        <f>ROUND(I302*H302,2)</f>
        <v>0</v>
      </c>
      <c r="BL302" s="19" t="s">
        <v>139</v>
      </c>
      <c r="BM302" s="191" t="s">
        <v>7486</v>
      </c>
    </row>
    <row r="303" spans="1:65" s="2" customFormat="1" ht="10.199999999999999">
      <c r="A303" s="36"/>
      <c r="B303" s="37"/>
      <c r="C303" s="38"/>
      <c r="D303" s="193" t="s">
        <v>240</v>
      </c>
      <c r="E303" s="38"/>
      <c r="F303" s="194" t="s">
        <v>7487</v>
      </c>
      <c r="G303" s="38"/>
      <c r="H303" s="38"/>
      <c r="I303" s="195"/>
      <c r="J303" s="38"/>
      <c r="K303" s="38"/>
      <c r="L303" s="41"/>
      <c r="M303" s="196"/>
      <c r="N303" s="197"/>
      <c r="O303" s="66"/>
      <c r="P303" s="66"/>
      <c r="Q303" s="66"/>
      <c r="R303" s="66"/>
      <c r="S303" s="66"/>
      <c r="T303" s="67"/>
      <c r="U303" s="36"/>
      <c r="V303" s="36"/>
      <c r="W303" s="36"/>
      <c r="X303" s="36"/>
      <c r="Y303" s="36"/>
      <c r="Z303" s="36"/>
      <c r="AA303" s="36"/>
      <c r="AB303" s="36"/>
      <c r="AC303" s="36"/>
      <c r="AD303" s="36"/>
      <c r="AE303" s="36"/>
      <c r="AT303" s="19" t="s">
        <v>240</v>
      </c>
      <c r="AU303" s="19" t="s">
        <v>85</v>
      </c>
    </row>
    <row r="304" spans="1:65" s="13" customFormat="1" ht="10.199999999999999">
      <c r="B304" s="200"/>
      <c r="C304" s="201"/>
      <c r="D304" s="198" t="s">
        <v>244</v>
      </c>
      <c r="E304" s="202" t="s">
        <v>19</v>
      </c>
      <c r="F304" s="203" t="s">
        <v>7488</v>
      </c>
      <c r="G304" s="201"/>
      <c r="H304" s="204">
        <v>26</v>
      </c>
      <c r="I304" s="205"/>
      <c r="J304" s="201"/>
      <c r="K304" s="201"/>
      <c r="L304" s="206"/>
      <c r="M304" s="207"/>
      <c r="N304" s="208"/>
      <c r="O304" s="208"/>
      <c r="P304" s="208"/>
      <c r="Q304" s="208"/>
      <c r="R304" s="208"/>
      <c r="S304" s="208"/>
      <c r="T304" s="209"/>
      <c r="AT304" s="210" t="s">
        <v>244</v>
      </c>
      <c r="AU304" s="210" t="s">
        <v>85</v>
      </c>
      <c r="AV304" s="13" t="s">
        <v>85</v>
      </c>
      <c r="AW304" s="13" t="s">
        <v>37</v>
      </c>
      <c r="AX304" s="13" t="s">
        <v>83</v>
      </c>
      <c r="AY304" s="210" t="s">
        <v>232</v>
      </c>
    </row>
    <row r="305" spans="1:65" s="12" customFormat="1" ht="22.8" customHeight="1">
      <c r="B305" s="164"/>
      <c r="C305" s="165"/>
      <c r="D305" s="166" t="s">
        <v>75</v>
      </c>
      <c r="E305" s="178" t="s">
        <v>299</v>
      </c>
      <c r="F305" s="178" t="s">
        <v>720</v>
      </c>
      <c r="G305" s="165"/>
      <c r="H305" s="165"/>
      <c r="I305" s="168"/>
      <c r="J305" s="179">
        <f>BK305</f>
        <v>0</v>
      </c>
      <c r="K305" s="165"/>
      <c r="L305" s="170"/>
      <c r="M305" s="171"/>
      <c r="N305" s="172"/>
      <c r="O305" s="172"/>
      <c r="P305" s="173">
        <f>SUM(P306:P334)</f>
        <v>0</v>
      </c>
      <c r="Q305" s="172"/>
      <c r="R305" s="173">
        <f>SUM(R306:R334)</f>
        <v>0.63660600000000001</v>
      </c>
      <c r="S305" s="172"/>
      <c r="T305" s="174">
        <f>SUM(T306:T334)</f>
        <v>0</v>
      </c>
      <c r="AR305" s="175" t="s">
        <v>83</v>
      </c>
      <c r="AT305" s="176" t="s">
        <v>75</v>
      </c>
      <c r="AU305" s="176" t="s">
        <v>83</v>
      </c>
      <c r="AY305" s="175" t="s">
        <v>232</v>
      </c>
      <c r="BK305" s="177">
        <f>SUM(BK306:BK334)</f>
        <v>0</v>
      </c>
    </row>
    <row r="306" spans="1:65" s="2" customFormat="1" ht="24.15" customHeight="1">
      <c r="A306" s="36"/>
      <c r="B306" s="37"/>
      <c r="C306" s="180" t="s">
        <v>605</v>
      </c>
      <c r="D306" s="180" t="s">
        <v>234</v>
      </c>
      <c r="E306" s="181" t="s">
        <v>7489</v>
      </c>
      <c r="F306" s="182" t="s">
        <v>7490</v>
      </c>
      <c r="G306" s="183" t="s">
        <v>421</v>
      </c>
      <c r="H306" s="184">
        <v>2</v>
      </c>
      <c r="I306" s="185"/>
      <c r="J306" s="186">
        <f>ROUND(I306*H306,2)</f>
        <v>0</v>
      </c>
      <c r="K306" s="182" t="s">
        <v>238</v>
      </c>
      <c r="L306" s="41"/>
      <c r="M306" s="187" t="s">
        <v>19</v>
      </c>
      <c r="N306" s="188" t="s">
        <v>47</v>
      </c>
      <c r="O306" s="66"/>
      <c r="P306" s="189">
        <f>O306*H306</f>
        <v>0</v>
      </c>
      <c r="Q306" s="189">
        <v>0.15540000000000001</v>
      </c>
      <c r="R306" s="189">
        <f>Q306*H306</f>
        <v>0.31080000000000002</v>
      </c>
      <c r="S306" s="189">
        <v>0</v>
      </c>
      <c r="T306" s="190">
        <f>S306*H306</f>
        <v>0</v>
      </c>
      <c r="U306" s="36"/>
      <c r="V306" s="36"/>
      <c r="W306" s="36"/>
      <c r="X306" s="36"/>
      <c r="Y306" s="36"/>
      <c r="Z306" s="36"/>
      <c r="AA306" s="36"/>
      <c r="AB306" s="36"/>
      <c r="AC306" s="36"/>
      <c r="AD306" s="36"/>
      <c r="AE306" s="36"/>
      <c r="AR306" s="191" t="s">
        <v>139</v>
      </c>
      <c r="AT306" s="191" t="s">
        <v>234</v>
      </c>
      <c r="AU306" s="191" t="s">
        <v>85</v>
      </c>
      <c r="AY306" s="19" t="s">
        <v>232</v>
      </c>
      <c r="BE306" s="192">
        <f>IF(N306="základní",J306,0)</f>
        <v>0</v>
      </c>
      <c r="BF306" s="192">
        <f>IF(N306="snížená",J306,0)</f>
        <v>0</v>
      </c>
      <c r="BG306" s="192">
        <f>IF(N306="zákl. přenesená",J306,0)</f>
        <v>0</v>
      </c>
      <c r="BH306" s="192">
        <f>IF(N306="sníž. přenesená",J306,0)</f>
        <v>0</v>
      </c>
      <c r="BI306" s="192">
        <f>IF(N306="nulová",J306,0)</f>
        <v>0</v>
      </c>
      <c r="BJ306" s="19" t="s">
        <v>83</v>
      </c>
      <c r="BK306" s="192">
        <f>ROUND(I306*H306,2)</f>
        <v>0</v>
      </c>
      <c r="BL306" s="19" t="s">
        <v>139</v>
      </c>
      <c r="BM306" s="191" t="s">
        <v>7491</v>
      </c>
    </row>
    <row r="307" spans="1:65" s="2" customFormat="1" ht="10.199999999999999">
      <c r="A307" s="36"/>
      <c r="B307" s="37"/>
      <c r="C307" s="38"/>
      <c r="D307" s="193" t="s">
        <v>240</v>
      </c>
      <c r="E307" s="38"/>
      <c r="F307" s="194" t="s">
        <v>7492</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240</v>
      </c>
      <c r="AU307" s="19" t="s">
        <v>85</v>
      </c>
    </row>
    <row r="308" spans="1:65" s="2" customFormat="1" ht="86.4">
      <c r="A308" s="36"/>
      <c r="B308" s="37"/>
      <c r="C308" s="38"/>
      <c r="D308" s="198" t="s">
        <v>242</v>
      </c>
      <c r="E308" s="38"/>
      <c r="F308" s="199" t="s">
        <v>7493</v>
      </c>
      <c r="G308" s="38"/>
      <c r="H308" s="38"/>
      <c r="I308" s="195"/>
      <c r="J308" s="38"/>
      <c r="K308" s="38"/>
      <c r="L308" s="41"/>
      <c r="M308" s="196"/>
      <c r="N308" s="197"/>
      <c r="O308" s="66"/>
      <c r="P308" s="66"/>
      <c r="Q308" s="66"/>
      <c r="R308" s="66"/>
      <c r="S308" s="66"/>
      <c r="T308" s="67"/>
      <c r="U308" s="36"/>
      <c r="V308" s="36"/>
      <c r="W308" s="36"/>
      <c r="X308" s="36"/>
      <c r="Y308" s="36"/>
      <c r="Z308" s="36"/>
      <c r="AA308" s="36"/>
      <c r="AB308" s="36"/>
      <c r="AC308" s="36"/>
      <c r="AD308" s="36"/>
      <c r="AE308" s="36"/>
      <c r="AT308" s="19" t="s">
        <v>242</v>
      </c>
      <c r="AU308" s="19" t="s">
        <v>85</v>
      </c>
    </row>
    <row r="309" spans="1:65" s="13" customFormat="1" ht="10.199999999999999">
      <c r="B309" s="200"/>
      <c r="C309" s="201"/>
      <c r="D309" s="198" t="s">
        <v>244</v>
      </c>
      <c r="E309" s="202" t="s">
        <v>19</v>
      </c>
      <c r="F309" s="203" t="s">
        <v>7380</v>
      </c>
      <c r="G309" s="201"/>
      <c r="H309" s="204">
        <v>2</v>
      </c>
      <c r="I309" s="205"/>
      <c r="J309" s="201"/>
      <c r="K309" s="201"/>
      <c r="L309" s="206"/>
      <c r="M309" s="207"/>
      <c r="N309" s="208"/>
      <c r="O309" s="208"/>
      <c r="P309" s="208"/>
      <c r="Q309" s="208"/>
      <c r="R309" s="208"/>
      <c r="S309" s="208"/>
      <c r="T309" s="209"/>
      <c r="AT309" s="210" t="s">
        <v>244</v>
      </c>
      <c r="AU309" s="210" t="s">
        <v>85</v>
      </c>
      <c r="AV309" s="13" t="s">
        <v>85</v>
      </c>
      <c r="AW309" s="13" t="s">
        <v>37</v>
      </c>
      <c r="AX309" s="13" t="s">
        <v>83</v>
      </c>
      <c r="AY309" s="210" t="s">
        <v>232</v>
      </c>
    </row>
    <row r="310" spans="1:65" s="2" customFormat="1" ht="24.15" customHeight="1">
      <c r="A310" s="36"/>
      <c r="B310" s="37"/>
      <c r="C310" s="180" t="s">
        <v>615</v>
      </c>
      <c r="D310" s="180" t="s">
        <v>234</v>
      </c>
      <c r="E310" s="181" t="s">
        <v>7494</v>
      </c>
      <c r="F310" s="182" t="s">
        <v>7495</v>
      </c>
      <c r="G310" s="183" t="s">
        <v>421</v>
      </c>
      <c r="H310" s="184">
        <v>2</v>
      </c>
      <c r="I310" s="185"/>
      <c r="J310" s="186">
        <f>ROUND(I310*H310,2)</f>
        <v>0</v>
      </c>
      <c r="K310" s="182" t="s">
        <v>238</v>
      </c>
      <c r="L310" s="41"/>
      <c r="M310" s="187" t="s">
        <v>19</v>
      </c>
      <c r="N310" s="188" t="s">
        <v>47</v>
      </c>
      <c r="O310" s="66"/>
      <c r="P310" s="189">
        <f>O310*H310</f>
        <v>0</v>
      </c>
      <c r="Q310" s="189">
        <v>0.15540000000000001</v>
      </c>
      <c r="R310" s="189">
        <f>Q310*H310</f>
        <v>0.31080000000000002</v>
      </c>
      <c r="S310" s="189">
        <v>0</v>
      </c>
      <c r="T310" s="190">
        <f>S310*H310</f>
        <v>0</v>
      </c>
      <c r="U310" s="36"/>
      <c r="V310" s="36"/>
      <c r="W310" s="36"/>
      <c r="X310" s="36"/>
      <c r="Y310" s="36"/>
      <c r="Z310" s="36"/>
      <c r="AA310" s="36"/>
      <c r="AB310" s="36"/>
      <c r="AC310" s="36"/>
      <c r="AD310" s="36"/>
      <c r="AE310" s="36"/>
      <c r="AR310" s="191" t="s">
        <v>139</v>
      </c>
      <c r="AT310" s="191" t="s">
        <v>234</v>
      </c>
      <c r="AU310" s="191" t="s">
        <v>85</v>
      </c>
      <c r="AY310" s="19" t="s">
        <v>232</v>
      </c>
      <c r="BE310" s="192">
        <f>IF(N310="základní",J310,0)</f>
        <v>0</v>
      </c>
      <c r="BF310" s="192">
        <f>IF(N310="snížená",J310,0)</f>
        <v>0</v>
      </c>
      <c r="BG310" s="192">
        <f>IF(N310="zákl. přenesená",J310,0)</f>
        <v>0</v>
      </c>
      <c r="BH310" s="192">
        <f>IF(N310="sníž. přenesená",J310,0)</f>
        <v>0</v>
      </c>
      <c r="BI310" s="192">
        <f>IF(N310="nulová",J310,0)</f>
        <v>0</v>
      </c>
      <c r="BJ310" s="19" t="s">
        <v>83</v>
      </c>
      <c r="BK310" s="192">
        <f>ROUND(I310*H310,2)</f>
        <v>0</v>
      </c>
      <c r="BL310" s="19" t="s">
        <v>139</v>
      </c>
      <c r="BM310" s="191" t="s">
        <v>7496</v>
      </c>
    </row>
    <row r="311" spans="1:65" s="2" customFormat="1" ht="10.199999999999999">
      <c r="A311" s="36"/>
      <c r="B311" s="37"/>
      <c r="C311" s="38"/>
      <c r="D311" s="193" t="s">
        <v>240</v>
      </c>
      <c r="E311" s="38"/>
      <c r="F311" s="194" t="s">
        <v>7497</v>
      </c>
      <c r="G311" s="38"/>
      <c r="H311" s="38"/>
      <c r="I311" s="195"/>
      <c r="J311" s="38"/>
      <c r="K311" s="38"/>
      <c r="L311" s="41"/>
      <c r="M311" s="196"/>
      <c r="N311" s="197"/>
      <c r="O311" s="66"/>
      <c r="P311" s="66"/>
      <c r="Q311" s="66"/>
      <c r="R311" s="66"/>
      <c r="S311" s="66"/>
      <c r="T311" s="67"/>
      <c r="U311" s="36"/>
      <c r="V311" s="36"/>
      <c r="W311" s="36"/>
      <c r="X311" s="36"/>
      <c r="Y311" s="36"/>
      <c r="Z311" s="36"/>
      <c r="AA311" s="36"/>
      <c r="AB311" s="36"/>
      <c r="AC311" s="36"/>
      <c r="AD311" s="36"/>
      <c r="AE311" s="36"/>
      <c r="AT311" s="19" t="s">
        <v>240</v>
      </c>
      <c r="AU311" s="19" t="s">
        <v>85</v>
      </c>
    </row>
    <row r="312" spans="1:65" s="2" customFormat="1" ht="57.6">
      <c r="A312" s="36"/>
      <c r="B312" s="37"/>
      <c r="C312" s="38"/>
      <c r="D312" s="198" t="s">
        <v>242</v>
      </c>
      <c r="E312" s="38"/>
      <c r="F312" s="199" t="s">
        <v>7498</v>
      </c>
      <c r="G312" s="38"/>
      <c r="H312" s="38"/>
      <c r="I312" s="195"/>
      <c r="J312" s="38"/>
      <c r="K312" s="38"/>
      <c r="L312" s="41"/>
      <c r="M312" s="196"/>
      <c r="N312" s="197"/>
      <c r="O312" s="66"/>
      <c r="P312" s="66"/>
      <c r="Q312" s="66"/>
      <c r="R312" s="66"/>
      <c r="S312" s="66"/>
      <c r="T312" s="67"/>
      <c r="U312" s="36"/>
      <c r="V312" s="36"/>
      <c r="W312" s="36"/>
      <c r="X312" s="36"/>
      <c r="Y312" s="36"/>
      <c r="Z312" s="36"/>
      <c r="AA312" s="36"/>
      <c r="AB312" s="36"/>
      <c r="AC312" s="36"/>
      <c r="AD312" s="36"/>
      <c r="AE312" s="36"/>
      <c r="AT312" s="19" t="s">
        <v>242</v>
      </c>
      <c r="AU312" s="19" t="s">
        <v>85</v>
      </c>
    </row>
    <row r="313" spans="1:65" s="13" customFormat="1" ht="10.199999999999999">
      <c r="B313" s="200"/>
      <c r="C313" s="201"/>
      <c r="D313" s="198" t="s">
        <v>244</v>
      </c>
      <c r="E313" s="202" t="s">
        <v>19</v>
      </c>
      <c r="F313" s="203" t="s">
        <v>7380</v>
      </c>
      <c r="G313" s="201"/>
      <c r="H313" s="204">
        <v>2</v>
      </c>
      <c r="I313" s="205"/>
      <c r="J313" s="201"/>
      <c r="K313" s="201"/>
      <c r="L313" s="206"/>
      <c r="M313" s="207"/>
      <c r="N313" s="208"/>
      <c r="O313" s="208"/>
      <c r="P313" s="208"/>
      <c r="Q313" s="208"/>
      <c r="R313" s="208"/>
      <c r="S313" s="208"/>
      <c r="T313" s="209"/>
      <c r="AT313" s="210" t="s">
        <v>244</v>
      </c>
      <c r="AU313" s="210" t="s">
        <v>85</v>
      </c>
      <c r="AV313" s="13" t="s">
        <v>85</v>
      </c>
      <c r="AW313" s="13" t="s">
        <v>37</v>
      </c>
      <c r="AX313" s="13" t="s">
        <v>83</v>
      </c>
      <c r="AY313" s="210" t="s">
        <v>232</v>
      </c>
    </row>
    <row r="314" spans="1:65" s="2" customFormat="1" ht="33" customHeight="1">
      <c r="A314" s="36"/>
      <c r="B314" s="37"/>
      <c r="C314" s="180" t="s">
        <v>618</v>
      </c>
      <c r="D314" s="180" t="s">
        <v>234</v>
      </c>
      <c r="E314" s="181" t="s">
        <v>7499</v>
      </c>
      <c r="F314" s="182" t="s">
        <v>7500</v>
      </c>
      <c r="G314" s="183" t="s">
        <v>421</v>
      </c>
      <c r="H314" s="184">
        <v>24.6</v>
      </c>
      <c r="I314" s="185"/>
      <c r="J314" s="186">
        <f>ROUND(I314*H314,2)</f>
        <v>0</v>
      </c>
      <c r="K314" s="182" t="s">
        <v>238</v>
      </c>
      <c r="L314" s="41"/>
      <c r="M314" s="187" t="s">
        <v>19</v>
      </c>
      <c r="N314" s="188" t="s">
        <v>47</v>
      </c>
      <c r="O314" s="66"/>
      <c r="P314" s="189">
        <f>O314*H314</f>
        <v>0</v>
      </c>
      <c r="Q314" s="189">
        <v>6.0999999999999997E-4</v>
      </c>
      <c r="R314" s="189">
        <f>Q314*H314</f>
        <v>1.5006E-2</v>
      </c>
      <c r="S314" s="189">
        <v>0</v>
      </c>
      <c r="T314" s="190">
        <f>S314*H314</f>
        <v>0</v>
      </c>
      <c r="U314" s="36"/>
      <c r="V314" s="36"/>
      <c r="W314" s="36"/>
      <c r="X314" s="36"/>
      <c r="Y314" s="36"/>
      <c r="Z314" s="36"/>
      <c r="AA314" s="36"/>
      <c r="AB314" s="36"/>
      <c r="AC314" s="36"/>
      <c r="AD314" s="36"/>
      <c r="AE314" s="36"/>
      <c r="AR314" s="191" t="s">
        <v>139</v>
      </c>
      <c r="AT314" s="191" t="s">
        <v>234</v>
      </c>
      <c r="AU314" s="191" t="s">
        <v>85</v>
      </c>
      <c r="AY314" s="19" t="s">
        <v>232</v>
      </c>
      <c r="BE314" s="192">
        <f>IF(N314="základní",J314,0)</f>
        <v>0</v>
      </c>
      <c r="BF314" s="192">
        <f>IF(N314="snížená",J314,0)</f>
        <v>0</v>
      </c>
      <c r="BG314" s="192">
        <f>IF(N314="zákl. přenesená",J314,0)</f>
        <v>0</v>
      </c>
      <c r="BH314" s="192">
        <f>IF(N314="sníž. přenesená",J314,0)</f>
        <v>0</v>
      </c>
      <c r="BI314" s="192">
        <f>IF(N314="nulová",J314,0)</f>
        <v>0</v>
      </c>
      <c r="BJ314" s="19" t="s">
        <v>83</v>
      </c>
      <c r="BK314" s="192">
        <f>ROUND(I314*H314,2)</f>
        <v>0</v>
      </c>
      <c r="BL314" s="19" t="s">
        <v>139</v>
      </c>
      <c r="BM314" s="191" t="s">
        <v>7501</v>
      </c>
    </row>
    <row r="315" spans="1:65" s="2" customFormat="1" ht="10.199999999999999">
      <c r="A315" s="36"/>
      <c r="B315" s="37"/>
      <c r="C315" s="38"/>
      <c r="D315" s="193" t="s">
        <v>240</v>
      </c>
      <c r="E315" s="38"/>
      <c r="F315" s="194" t="s">
        <v>7502</v>
      </c>
      <c r="G315" s="38"/>
      <c r="H315" s="38"/>
      <c r="I315" s="195"/>
      <c r="J315" s="38"/>
      <c r="K315" s="38"/>
      <c r="L315" s="41"/>
      <c r="M315" s="196"/>
      <c r="N315" s="197"/>
      <c r="O315" s="66"/>
      <c r="P315" s="66"/>
      <c r="Q315" s="66"/>
      <c r="R315" s="66"/>
      <c r="S315" s="66"/>
      <c r="T315" s="67"/>
      <c r="U315" s="36"/>
      <c r="V315" s="36"/>
      <c r="W315" s="36"/>
      <c r="X315" s="36"/>
      <c r="Y315" s="36"/>
      <c r="Z315" s="36"/>
      <c r="AA315" s="36"/>
      <c r="AB315" s="36"/>
      <c r="AC315" s="36"/>
      <c r="AD315" s="36"/>
      <c r="AE315" s="36"/>
      <c r="AT315" s="19" t="s">
        <v>240</v>
      </c>
      <c r="AU315" s="19" t="s">
        <v>85</v>
      </c>
    </row>
    <row r="316" spans="1:65" s="2" customFormat="1" ht="28.8">
      <c r="A316" s="36"/>
      <c r="B316" s="37"/>
      <c r="C316" s="38"/>
      <c r="D316" s="198" t="s">
        <v>242</v>
      </c>
      <c r="E316" s="38"/>
      <c r="F316" s="199" t="s">
        <v>7503</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242</v>
      </c>
      <c r="AU316" s="19" t="s">
        <v>85</v>
      </c>
    </row>
    <row r="317" spans="1:65" s="13" customFormat="1" ht="10.199999999999999">
      <c r="B317" s="200"/>
      <c r="C317" s="201"/>
      <c r="D317" s="198" t="s">
        <v>244</v>
      </c>
      <c r="E317" s="202" t="s">
        <v>19</v>
      </c>
      <c r="F317" s="203" t="s">
        <v>7504</v>
      </c>
      <c r="G317" s="201"/>
      <c r="H317" s="204">
        <v>24.6</v>
      </c>
      <c r="I317" s="205"/>
      <c r="J317" s="201"/>
      <c r="K317" s="201"/>
      <c r="L317" s="206"/>
      <c r="M317" s="207"/>
      <c r="N317" s="208"/>
      <c r="O317" s="208"/>
      <c r="P317" s="208"/>
      <c r="Q317" s="208"/>
      <c r="R317" s="208"/>
      <c r="S317" s="208"/>
      <c r="T317" s="209"/>
      <c r="AT317" s="210" t="s">
        <v>244</v>
      </c>
      <c r="AU317" s="210" t="s">
        <v>85</v>
      </c>
      <c r="AV317" s="13" t="s">
        <v>85</v>
      </c>
      <c r="AW317" s="13" t="s">
        <v>37</v>
      </c>
      <c r="AX317" s="13" t="s">
        <v>83</v>
      </c>
      <c r="AY317" s="210" t="s">
        <v>232</v>
      </c>
    </row>
    <row r="318" spans="1:65" s="2" customFormat="1" ht="16.5" customHeight="1">
      <c r="A318" s="36"/>
      <c r="B318" s="37"/>
      <c r="C318" s="180" t="s">
        <v>623</v>
      </c>
      <c r="D318" s="180" t="s">
        <v>234</v>
      </c>
      <c r="E318" s="181" t="s">
        <v>7505</v>
      </c>
      <c r="F318" s="182" t="s">
        <v>7506</v>
      </c>
      <c r="G318" s="183" t="s">
        <v>421</v>
      </c>
      <c r="H318" s="184">
        <v>69.349999999999994</v>
      </c>
      <c r="I318" s="185"/>
      <c r="J318" s="186">
        <f>ROUND(I318*H318,2)</f>
        <v>0</v>
      </c>
      <c r="K318" s="182" t="s">
        <v>238</v>
      </c>
      <c r="L318" s="41"/>
      <c r="M318" s="187" t="s">
        <v>19</v>
      </c>
      <c r="N318" s="188" t="s">
        <v>47</v>
      </c>
      <c r="O318" s="66"/>
      <c r="P318" s="189">
        <f>O318*H318</f>
        <v>0</v>
      </c>
      <c r="Q318" s="189">
        <v>0</v>
      </c>
      <c r="R318" s="189">
        <f>Q318*H318</f>
        <v>0</v>
      </c>
      <c r="S318" s="189">
        <v>0</v>
      </c>
      <c r="T318" s="190">
        <f>S318*H318</f>
        <v>0</v>
      </c>
      <c r="U318" s="36"/>
      <c r="V318" s="36"/>
      <c r="W318" s="36"/>
      <c r="X318" s="36"/>
      <c r="Y318" s="36"/>
      <c r="Z318" s="36"/>
      <c r="AA318" s="36"/>
      <c r="AB318" s="36"/>
      <c r="AC318" s="36"/>
      <c r="AD318" s="36"/>
      <c r="AE318" s="36"/>
      <c r="AR318" s="191" t="s">
        <v>139</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139</v>
      </c>
      <c r="BM318" s="191" t="s">
        <v>7507</v>
      </c>
    </row>
    <row r="319" spans="1:65" s="2" customFormat="1" ht="10.199999999999999">
      <c r="A319" s="36"/>
      <c r="B319" s="37"/>
      <c r="C319" s="38"/>
      <c r="D319" s="193" t="s">
        <v>240</v>
      </c>
      <c r="E319" s="38"/>
      <c r="F319" s="194" t="s">
        <v>7508</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2" customFormat="1" ht="28.8">
      <c r="A320" s="36"/>
      <c r="B320" s="37"/>
      <c r="C320" s="38"/>
      <c r="D320" s="198" t="s">
        <v>242</v>
      </c>
      <c r="E320" s="38"/>
      <c r="F320" s="199" t="s">
        <v>7509</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242</v>
      </c>
      <c r="AU320" s="19" t="s">
        <v>85</v>
      </c>
    </row>
    <row r="321" spans="1:65" s="13" customFormat="1" ht="10.199999999999999">
      <c r="B321" s="200"/>
      <c r="C321" s="201"/>
      <c r="D321" s="198" t="s">
        <v>244</v>
      </c>
      <c r="E321" s="202" t="s">
        <v>19</v>
      </c>
      <c r="F321" s="203" t="s">
        <v>7510</v>
      </c>
      <c r="G321" s="201"/>
      <c r="H321" s="204">
        <v>69.349999999999994</v>
      </c>
      <c r="I321" s="205"/>
      <c r="J321" s="201"/>
      <c r="K321" s="201"/>
      <c r="L321" s="206"/>
      <c r="M321" s="207"/>
      <c r="N321" s="208"/>
      <c r="O321" s="208"/>
      <c r="P321" s="208"/>
      <c r="Q321" s="208"/>
      <c r="R321" s="208"/>
      <c r="S321" s="208"/>
      <c r="T321" s="209"/>
      <c r="AT321" s="210" t="s">
        <v>244</v>
      </c>
      <c r="AU321" s="210" t="s">
        <v>85</v>
      </c>
      <c r="AV321" s="13" t="s">
        <v>85</v>
      </c>
      <c r="AW321" s="13" t="s">
        <v>37</v>
      </c>
      <c r="AX321" s="13" t="s">
        <v>83</v>
      </c>
      <c r="AY321" s="210" t="s">
        <v>232</v>
      </c>
    </row>
    <row r="322" spans="1:65" s="15" customFormat="1" ht="10.199999999999999">
      <c r="B322" s="222"/>
      <c r="C322" s="223"/>
      <c r="D322" s="198" t="s">
        <v>244</v>
      </c>
      <c r="E322" s="224" t="s">
        <v>19</v>
      </c>
      <c r="F322" s="225" t="s">
        <v>7345</v>
      </c>
      <c r="G322" s="223"/>
      <c r="H322" s="224" t="s">
        <v>19</v>
      </c>
      <c r="I322" s="226"/>
      <c r="J322" s="223"/>
      <c r="K322" s="223"/>
      <c r="L322" s="227"/>
      <c r="M322" s="228"/>
      <c r="N322" s="229"/>
      <c r="O322" s="229"/>
      <c r="P322" s="229"/>
      <c r="Q322" s="229"/>
      <c r="R322" s="229"/>
      <c r="S322" s="229"/>
      <c r="T322" s="230"/>
      <c r="AT322" s="231" t="s">
        <v>244</v>
      </c>
      <c r="AU322" s="231" t="s">
        <v>85</v>
      </c>
      <c r="AV322" s="15" t="s">
        <v>83</v>
      </c>
      <c r="AW322" s="15" t="s">
        <v>37</v>
      </c>
      <c r="AX322" s="15" t="s">
        <v>76</v>
      </c>
      <c r="AY322" s="231" t="s">
        <v>232</v>
      </c>
    </row>
    <row r="323" spans="1:65" s="2" customFormat="1" ht="37.799999999999997" customHeight="1">
      <c r="A323" s="36"/>
      <c r="B323" s="37"/>
      <c r="C323" s="180" t="s">
        <v>632</v>
      </c>
      <c r="D323" s="180" t="s">
        <v>234</v>
      </c>
      <c r="E323" s="181" t="s">
        <v>2785</v>
      </c>
      <c r="F323" s="182" t="s">
        <v>2786</v>
      </c>
      <c r="G323" s="183" t="s">
        <v>421</v>
      </c>
      <c r="H323" s="184">
        <v>2</v>
      </c>
      <c r="I323" s="185"/>
      <c r="J323" s="186">
        <f>ROUND(I323*H323,2)</f>
        <v>0</v>
      </c>
      <c r="K323" s="182" t="s">
        <v>238</v>
      </c>
      <c r="L323" s="41"/>
      <c r="M323" s="187" t="s">
        <v>19</v>
      </c>
      <c r="N323" s="188" t="s">
        <v>47</v>
      </c>
      <c r="O323" s="66"/>
      <c r="P323" s="189">
        <f>O323*H323</f>
        <v>0</v>
      </c>
      <c r="Q323" s="189">
        <v>0</v>
      </c>
      <c r="R323" s="189">
        <f>Q323*H323</f>
        <v>0</v>
      </c>
      <c r="S323" s="189">
        <v>0</v>
      </c>
      <c r="T323" s="190">
        <f>S323*H323</f>
        <v>0</v>
      </c>
      <c r="U323" s="36"/>
      <c r="V323" s="36"/>
      <c r="W323" s="36"/>
      <c r="X323" s="36"/>
      <c r="Y323" s="36"/>
      <c r="Z323" s="36"/>
      <c r="AA323" s="36"/>
      <c r="AB323" s="36"/>
      <c r="AC323" s="36"/>
      <c r="AD323" s="36"/>
      <c r="AE323" s="36"/>
      <c r="AR323" s="191" t="s">
        <v>139</v>
      </c>
      <c r="AT323" s="191" t="s">
        <v>234</v>
      </c>
      <c r="AU323" s="191" t="s">
        <v>85</v>
      </c>
      <c r="AY323" s="19" t="s">
        <v>232</v>
      </c>
      <c r="BE323" s="192">
        <f>IF(N323="základní",J323,0)</f>
        <v>0</v>
      </c>
      <c r="BF323" s="192">
        <f>IF(N323="snížená",J323,0)</f>
        <v>0</v>
      </c>
      <c r="BG323" s="192">
        <f>IF(N323="zákl. přenesená",J323,0)</f>
        <v>0</v>
      </c>
      <c r="BH323" s="192">
        <f>IF(N323="sníž. přenesená",J323,0)</f>
        <v>0</v>
      </c>
      <c r="BI323" s="192">
        <f>IF(N323="nulová",J323,0)</f>
        <v>0</v>
      </c>
      <c r="BJ323" s="19" t="s">
        <v>83</v>
      </c>
      <c r="BK323" s="192">
        <f>ROUND(I323*H323,2)</f>
        <v>0</v>
      </c>
      <c r="BL323" s="19" t="s">
        <v>139</v>
      </c>
      <c r="BM323" s="191" t="s">
        <v>7511</v>
      </c>
    </row>
    <row r="324" spans="1:65" s="2" customFormat="1" ht="10.199999999999999">
      <c r="A324" s="36"/>
      <c r="B324" s="37"/>
      <c r="C324" s="38"/>
      <c r="D324" s="193" t="s">
        <v>240</v>
      </c>
      <c r="E324" s="38"/>
      <c r="F324" s="194" t="s">
        <v>2788</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240</v>
      </c>
      <c r="AU324" s="19" t="s">
        <v>85</v>
      </c>
    </row>
    <row r="325" spans="1:65" s="2" customFormat="1" ht="57.6">
      <c r="A325" s="36"/>
      <c r="B325" s="37"/>
      <c r="C325" s="38"/>
      <c r="D325" s="198" t="s">
        <v>242</v>
      </c>
      <c r="E325" s="38"/>
      <c r="F325" s="199" t="s">
        <v>2789</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242</v>
      </c>
      <c r="AU325" s="19" t="s">
        <v>85</v>
      </c>
    </row>
    <row r="326" spans="1:65" s="13" customFormat="1" ht="10.199999999999999">
      <c r="B326" s="200"/>
      <c r="C326" s="201"/>
      <c r="D326" s="198" t="s">
        <v>244</v>
      </c>
      <c r="E326" s="202" t="s">
        <v>19</v>
      </c>
      <c r="F326" s="203" t="s">
        <v>7380</v>
      </c>
      <c r="G326" s="201"/>
      <c r="H326" s="204">
        <v>2</v>
      </c>
      <c r="I326" s="205"/>
      <c r="J326" s="201"/>
      <c r="K326" s="201"/>
      <c r="L326" s="206"/>
      <c r="M326" s="207"/>
      <c r="N326" s="208"/>
      <c r="O326" s="208"/>
      <c r="P326" s="208"/>
      <c r="Q326" s="208"/>
      <c r="R326" s="208"/>
      <c r="S326" s="208"/>
      <c r="T326" s="209"/>
      <c r="AT326" s="210" t="s">
        <v>244</v>
      </c>
      <c r="AU326" s="210" t="s">
        <v>85</v>
      </c>
      <c r="AV326" s="13" t="s">
        <v>85</v>
      </c>
      <c r="AW326" s="13" t="s">
        <v>37</v>
      </c>
      <c r="AX326" s="13" t="s">
        <v>83</v>
      </c>
      <c r="AY326" s="210" t="s">
        <v>232</v>
      </c>
    </row>
    <row r="327" spans="1:65" s="2" customFormat="1" ht="37.799999999999997" customHeight="1">
      <c r="A327" s="36"/>
      <c r="B327" s="37"/>
      <c r="C327" s="180" t="s">
        <v>637</v>
      </c>
      <c r="D327" s="180" t="s">
        <v>234</v>
      </c>
      <c r="E327" s="181" t="s">
        <v>7512</v>
      </c>
      <c r="F327" s="182" t="s">
        <v>7513</v>
      </c>
      <c r="G327" s="183" t="s">
        <v>421</v>
      </c>
      <c r="H327" s="184">
        <v>2</v>
      </c>
      <c r="I327" s="185"/>
      <c r="J327" s="186">
        <f>ROUND(I327*H327,2)</f>
        <v>0</v>
      </c>
      <c r="K327" s="182" t="s">
        <v>238</v>
      </c>
      <c r="L327" s="41"/>
      <c r="M327" s="187" t="s">
        <v>19</v>
      </c>
      <c r="N327" s="188" t="s">
        <v>47</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139</v>
      </c>
      <c r="AT327" s="191" t="s">
        <v>234</v>
      </c>
      <c r="AU327" s="191" t="s">
        <v>85</v>
      </c>
      <c r="AY327" s="19" t="s">
        <v>232</v>
      </c>
      <c r="BE327" s="192">
        <f>IF(N327="základní",J327,0)</f>
        <v>0</v>
      </c>
      <c r="BF327" s="192">
        <f>IF(N327="snížená",J327,0)</f>
        <v>0</v>
      </c>
      <c r="BG327" s="192">
        <f>IF(N327="zákl. přenesená",J327,0)</f>
        <v>0</v>
      </c>
      <c r="BH327" s="192">
        <f>IF(N327="sníž. přenesená",J327,0)</f>
        <v>0</v>
      </c>
      <c r="BI327" s="192">
        <f>IF(N327="nulová",J327,0)</f>
        <v>0</v>
      </c>
      <c r="BJ327" s="19" t="s">
        <v>83</v>
      </c>
      <c r="BK327" s="192">
        <f>ROUND(I327*H327,2)</f>
        <v>0</v>
      </c>
      <c r="BL327" s="19" t="s">
        <v>139</v>
      </c>
      <c r="BM327" s="191" t="s">
        <v>7514</v>
      </c>
    </row>
    <row r="328" spans="1:65" s="2" customFormat="1" ht="10.199999999999999">
      <c r="A328" s="36"/>
      <c r="B328" s="37"/>
      <c r="C328" s="38"/>
      <c r="D328" s="193" t="s">
        <v>240</v>
      </c>
      <c r="E328" s="38"/>
      <c r="F328" s="194" t="s">
        <v>7515</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240</v>
      </c>
      <c r="AU328" s="19" t="s">
        <v>85</v>
      </c>
    </row>
    <row r="329" spans="1:65" s="2" customFormat="1" ht="57.6">
      <c r="A329" s="36"/>
      <c r="B329" s="37"/>
      <c r="C329" s="38"/>
      <c r="D329" s="198" t="s">
        <v>242</v>
      </c>
      <c r="E329" s="38"/>
      <c r="F329" s="199" t="s">
        <v>2789</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242</v>
      </c>
      <c r="AU329" s="19" t="s">
        <v>85</v>
      </c>
    </row>
    <row r="330" spans="1:65" s="13" customFormat="1" ht="10.199999999999999">
      <c r="B330" s="200"/>
      <c r="C330" s="201"/>
      <c r="D330" s="198" t="s">
        <v>244</v>
      </c>
      <c r="E330" s="202" t="s">
        <v>19</v>
      </c>
      <c r="F330" s="203" t="s">
        <v>7380</v>
      </c>
      <c r="G330" s="201"/>
      <c r="H330" s="204">
        <v>2</v>
      </c>
      <c r="I330" s="205"/>
      <c r="J330" s="201"/>
      <c r="K330" s="201"/>
      <c r="L330" s="206"/>
      <c r="M330" s="207"/>
      <c r="N330" s="208"/>
      <c r="O330" s="208"/>
      <c r="P330" s="208"/>
      <c r="Q330" s="208"/>
      <c r="R330" s="208"/>
      <c r="S330" s="208"/>
      <c r="T330" s="209"/>
      <c r="AT330" s="210" t="s">
        <v>244</v>
      </c>
      <c r="AU330" s="210" t="s">
        <v>85</v>
      </c>
      <c r="AV330" s="13" t="s">
        <v>85</v>
      </c>
      <c r="AW330" s="13" t="s">
        <v>37</v>
      </c>
      <c r="AX330" s="13" t="s">
        <v>83</v>
      </c>
      <c r="AY330" s="210" t="s">
        <v>232</v>
      </c>
    </row>
    <row r="331" spans="1:65" s="2" customFormat="1" ht="33" customHeight="1">
      <c r="A331" s="36"/>
      <c r="B331" s="37"/>
      <c r="C331" s="180" t="s">
        <v>652</v>
      </c>
      <c r="D331" s="180" t="s">
        <v>234</v>
      </c>
      <c r="E331" s="181" t="s">
        <v>2790</v>
      </c>
      <c r="F331" s="182" t="s">
        <v>2791</v>
      </c>
      <c r="G331" s="183" t="s">
        <v>312</v>
      </c>
      <c r="H331" s="184">
        <v>15.51</v>
      </c>
      <c r="I331" s="185"/>
      <c r="J331" s="186">
        <f>ROUND(I331*H331,2)</f>
        <v>0</v>
      </c>
      <c r="K331" s="182" t="s">
        <v>238</v>
      </c>
      <c r="L331" s="41"/>
      <c r="M331" s="187" t="s">
        <v>19</v>
      </c>
      <c r="N331" s="188" t="s">
        <v>47</v>
      </c>
      <c r="O331" s="66"/>
      <c r="P331" s="189">
        <f>O331*H331</f>
        <v>0</v>
      </c>
      <c r="Q331" s="189">
        <v>0</v>
      </c>
      <c r="R331" s="189">
        <f>Q331*H331</f>
        <v>0</v>
      </c>
      <c r="S331" s="189">
        <v>0</v>
      </c>
      <c r="T331" s="190">
        <f>S331*H331</f>
        <v>0</v>
      </c>
      <c r="U331" s="36"/>
      <c r="V331" s="36"/>
      <c r="W331" s="36"/>
      <c r="X331" s="36"/>
      <c r="Y331" s="36"/>
      <c r="Z331" s="36"/>
      <c r="AA331" s="36"/>
      <c r="AB331" s="36"/>
      <c r="AC331" s="36"/>
      <c r="AD331" s="36"/>
      <c r="AE331" s="36"/>
      <c r="AR331" s="191" t="s">
        <v>139</v>
      </c>
      <c r="AT331" s="191" t="s">
        <v>234</v>
      </c>
      <c r="AU331" s="191" t="s">
        <v>85</v>
      </c>
      <c r="AY331" s="19" t="s">
        <v>232</v>
      </c>
      <c r="BE331" s="192">
        <f>IF(N331="základní",J331,0)</f>
        <v>0</v>
      </c>
      <c r="BF331" s="192">
        <f>IF(N331="snížená",J331,0)</f>
        <v>0</v>
      </c>
      <c r="BG331" s="192">
        <f>IF(N331="zákl. přenesená",J331,0)</f>
        <v>0</v>
      </c>
      <c r="BH331" s="192">
        <f>IF(N331="sníž. přenesená",J331,0)</f>
        <v>0</v>
      </c>
      <c r="BI331" s="192">
        <f>IF(N331="nulová",J331,0)</f>
        <v>0</v>
      </c>
      <c r="BJ331" s="19" t="s">
        <v>83</v>
      </c>
      <c r="BK331" s="192">
        <f>ROUND(I331*H331,2)</f>
        <v>0</v>
      </c>
      <c r="BL331" s="19" t="s">
        <v>139</v>
      </c>
      <c r="BM331" s="191" t="s">
        <v>7516</v>
      </c>
    </row>
    <row r="332" spans="1:65" s="2" customFormat="1" ht="10.199999999999999">
      <c r="A332" s="36"/>
      <c r="B332" s="37"/>
      <c r="C332" s="38"/>
      <c r="D332" s="193" t="s">
        <v>240</v>
      </c>
      <c r="E332" s="38"/>
      <c r="F332" s="194" t="s">
        <v>2793</v>
      </c>
      <c r="G332" s="38"/>
      <c r="H332" s="38"/>
      <c r="I332" s="195"/>
      <c r="J332" s="38"/>
      <c r="K332" s="38"/>
      <c r="L332" s="41"/>
      <c r="M332" s="196"/>
      <c r="N332" s="197"/>
      <c r="O332" s="66"/>
      <c r="P332" s="66"/>
      <c r="Q332" s="66"/>
      <c r="R332" s="66"/>
      <c r="S332" s="66"/>
      <c r="T332" s="67"/>
      <c r="U332" s="36"/>
      <c r="V332" s="36"/>
      <c r="W332" s="36"/>
      <c r="X332" s="36"/>
      <c r="Y332" s="36"/>
      <c r="Z332" s="36"/>
      <c r="AA332" s="36"/>
      <c r="AB332" s="36"/>
      <c r="AC332" s="36"/>
      <c r="AD332" s="36"/>
      <c r="AE332" s="36"/>
      <c r="AT332" s="19" t="s">
        <v>240</v>
      </c>
      <c r="AU332" s="19" t="s">
        <v>85</v>
      </c>
    </row>
    <row r="333" spans="1:65" s="2" customFormat="1" ht="57.6">
      <c r="A333" s="36"/>
      <c r="B333" s="37"/>
      <c r="C333" s="38"/>
      <c r="D333" s="198" t="s">
        <v>242</v>
      </c>
      <c r="E333" s="38"/>
      <c r="F333" s="199" t="s">
        <v>2789</v>
      </c>
      <c r="G333" s="38"/>
      <c r="H333" s="38"/>
      <c r="I333" s="195"/>
      <c r="J333" s="38"/>
      <c r="K333" s="38"/>
      <c r="L333" s="41"/>
      <c r="M333" s="196"/>
      <c r="N333" s="197"/>
      <c r="O333" s="66"/>
      <c r="P333" s="66"/>
      <c r="Q333" s="66"/>
      <c r="R333" s="66"/>
      <c r="S333" s="66"/>
      <c r="T333" s="67"/>
      <c r="U333" s="36"/>
      <c r="V333" s="36"/>
      <c r="W333" s="36"/>
      <c r="X333" s="36"/>
      <c r="Y333" s="36"/>
      <c r="Z333" s="36"/>
      <c r="AA333" s="36"/>
      <c r="AB333" s="36"/>
      <c r="AC333" s="36"/>
      <c r="AD333" s="36"/>
      <c r="AE333" s="36"/>
      <c r="AT333" s="19" t="s">
        <v>242</v>
      </c>
      <c r="AU333" s="19" t="s">
        <v>85</v>
      </c>
    </row>
    <row r="334" spans="1:65" s="13" customFormat="1" ht="10.199999999999999">
      <c r="B334" s="200"/>
      <c r="C334" s="201"/>
      <c r="D334" s="198" t="s">
        <v>244</v>
      </c>
      <c r="E334" s="202" t="s">
        <v>19</v>
      </c>
      <c r="F334" s="203" t="s">
        <v>7358</v>
      </c>
      <c r="G334" s="201"/>
      <c r="H334" s="204">
        <v>15.51</v>
      </c>
      <c r="I334" s="205"/>
      <c r="J334" s="201"/>
      <c r="K334" s="201"/>
      <c r="L334" s="206"/>
      <c r="M334" s="207"/>
      <c r="N334" s="208"/>
      <c r="O334" s="208"/>
      <c r="P334" s="208"/>
      <c r="Q334" s="208"/>
      <c r="R334" s="208"/>
      <c r="S334" s="208"/>
      <c r="T334" s="209"/>
      <c r="AT334" s="210" t="s">
        <v>244</v>
      </c>
      <c r="AU334" s="210" t="s">
        <v>85</v>
      </c>
      <c r="AV334" s="13" t="s">
        <v>85</v>
      </c>
      <c r="AW334" s="13" t="s">
        <v>37</v>
      </c>
      <c r="AX334" s="13" t="s">
        <v>83</v>
      </c>
      <c r="AY334" s="210" t="s">
        <v>232</v>
      </c>
    </row>
    <row r="335" spans="1:65" s="12" customFormat="1" ht="22.8" customHeight="1">
      <c r="B335" s="164"/>
      <c r="C335" s="165"/>
      <c r="D335" s="166" t="s">
        <v>75</v>
      </c>
      <c r="E335" s="178" t="s">
        <v>1009</v>
      </c>
      <c r="F335" s="178" t="s">
        <v>1010</v>
      </c>
      <c r="G335" s="165"/>
      <c r="H335" s="165"/>
      <c r="I335" s="168"/>
      <c r="J335" s="179">
        <f>BK335</f>
        <v>0</v>
      </c>
      <c r="K335" s="165"/>
      <c r="L335" s="170"/>
      <c r="M335" s="171"/>
      <c r="N335" s="172"/>
      <c r="O335" s="172"/>
      <c r="P335" s="173">
        <f>SUM(P336:P362)</f>
        <v>0</v>
      </c>
      <c r="Q335" s="172"/>
      <c r="R335" s="173">
        <f>SUM(R336:R362)</f>
        <v>0</v>
      </c>
      <c r="S335" s="172"/>
      <c r="T335" s="174">
        <f>SUM(T336:T362)</f>
        <v>0</v>
      </c>
      <c r="AR335" s="175" t="s">
        <v>83</v>
      </c>
      <c r="AT335" s="176" t="s">
        <v>75</v>
      </c>
      <c r="AU335" s="176" t="s">
        <v>83</v>
      </c>
      <c r="AY335" s="175" t="s">
        <v>232</v>
      </c>
      <c r="BK335" s="177">
        <f>SUM(BK336:BK362)</f>
        <v>0</v>
      </c>
    </row>
    <row r="336" spans="1:65" s="2" customFormat="1" ht="24.15" customHeight="1">
      <c r="A336" s="36"/>
      <c r="B336" s="37"/>
      <c r="C336" s="180" t="s">
        <v>660</v>
      </c>
      <c r="D336" s="180" t="s">
        <v>234</v>
      </c>
      <c r="E336" s="181" t="s">
        <v>7517</v>
      </c>
      <c r="F336" s="182" t="s">
        <v>7518</v>
      </c>
      <c r="G336" s="183" t="s">
        <v>278</v>
      </c>
      <c r="H336" s="184">
        <v>23.01</v>
      </c>
      <c r="I336" s="185"/>
      <c r="J336" s="186">
        <f>ROUND(I336*H336,2)</f>
        <v>0</v>
      </c>
      <c r="K336" s="182" t="s">
        <v>238</v>
      </c>
      <c r="L336" s="41"/>
      <c r="M336" s="187" t="s">
        <v>19</v>
      </c>
      <c r="N336" s="188" t="s">
        <v>47</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234</v>
      </c>
      <c r="AU336" s="191" t="s">
        <v>85</v>
      </c>
      <c r="AY336" s="19" t="s">
        <v>232</v>
      </c>
      <c r="BE336" s="192">
        <f>IF(N336="základní",J336,0)</f>
        <v>0</v>
      </c>
      <c r="BF336" s="192">
        <f>IF(N336="snížená",J336,0)</f>
        <v>0</v>
      </c>
      <c r="BG336" s="192">
        <f>IF(N336="zákl. přenesená",J336,0)</f>
        <v>0</v>
      </c>
      <c r="BH336" s="192">
        <f>IF(N336="sníž. přenesená",J336,0)</f>
        <v>0</v>
      </c>
      <c r="BI336" s="192">
        <f>IF(N336="nulová",J336,0)</f>
        <v>0</v>
      </c>
      <c r="BJ336" s="19" t="s">
        <v>83</v>
      </c>
      <c r="BK336" s="192">
        <f>ROUND(I336*H336,2)</f>
        <v>0</v>
      </c>
      <c r="BL336" s="19" t="s">
        <v>139</v>
      </c>
      <c r="BM336" s="191" t="s">
        <v>7519</v>
      </c>
    </row>
    <row r="337" spans="1:65" s="2" customFormat="1" ht="10.199999999999999">
      <c r="A337" s="36"/>
      <c r="B337" s="37"/>
      <c r="C337" s="38"/>
      <c r="D337" s="193" t="s">
        <v>240</v>
      </c>
      <c r="E337" s="38"/>
      <c r="F337" s="194" t="s">
        <v>7520</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240</v>
      </c>
      <c r="AU337" s="19" t="s">
        <v>85</v>
      </c>
    </row>
    <row r="338" spans="1:65" s="2" customFormat="1" ht="76.8">
      <c r="A338" s="36"/>
      <c r="B338" s="37"/>
      <c r="C338" s="38"/>
      <c r="D338" s="198" t="s">
        <v>242</v>
      </c>
      <c r="E338" s="38"/>
      <c r="F338" s="199" t="s">
        <v>7521</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242</v>
      </c>
      <c r="AU338" s="19" t="s">
        <v>85</v>
      </c>
    </row>
    <row r="339" spans="1:65" s="13" customFormat="1" ht="10.199999999999999">
      <c r="B339" s="200"/>
      <c r="C339" s="201"/>
      <c r="D339" s="198" t="s">
        <v>244</v>
      </c>
      <c r="E339" s="202" t="s">
        <v>19</v>
      </c>
      <c r="F339" s="203" t="s">
        <v>7522</v>
      </c>
      <c r="G339" s="201"/>
      <c r="H339" s="204">
        <v>23.01</v>
      </c>
      <c r="I339" s="205"/>
      <c r="J339" s="201"/>
      <c r="K339" s="201"/>
      <c r="L339" s="206"/>
      <c r="M339" s="207"/>
      <c r="N339" s="208"/>
      <c r="O339" s="208"/>
      <c r="P339" s="208"/>
      <c r="Q339" s="208"/>
      <c r="R339" s="208"/>
      <c r="S339" s="208"/>
      <c r="T339" s="209"/>
      <c r="AT339" s="210" t="s">
        <v>244</v>
      </c>
      <c r="AU339" s="210" t="s">
        <v>85</v>
      </c>
      <c r="AV339" s="13" t="s">
        <v>85</v>
      </c>
      <c r="AW339" s="13" t="s">
        <v>37</v>
      </c>
      <c r="AX339" s="13" t="s">
        <v>83</v>
      </c>
      <c r="AY339" s="210" t="s">
        <v>232</v>
      </c>
    </row>
    <row r="340" spans="1:65" s="2" customFormat="1" ht="24.15" customHeight="1">
      <c r="A340" s="36"/>
      <c r="B340" s="37"/>
      <c r="C340" s="180" t="s">
        <v>672</v>
      </c>
      <c r="D340" s="180" t="s">
        <v>234</v>
      </c>
      <c r="E340" s="181" t="s">
        <v>7523</v>
      </c>
      <c r="F340" s="182" t="s">
        <v>7524</v>
      </c>
      <c r="G340" s="183" t="s">
        <v>278</v>
      </c>
      <c r="H340" s="184">
        <v>437.19</v>
      </c>
      <c r="I340" s="185"/>
      <c r="J340" s="186">
        <f>ROUND(I340*H340,2)</f>
        <v>0</v>
      </c>
      <c r="K340" s="182" t="s">
        <v>238</v>
      </c>
      <c r="L340" s="41"/>
      <c r="M340" s="187" t="s">
        <v>19</v>
      </c>
      <c r="N340" s="188" t="s">
        <v>47</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234</v>
      </c>
      <c r="AU340" s="191" t="s">
        <v>85</v>
      </c>
      <c r="AY340" s="19" t="s">
        <v>232</v>
      </c>
      <c r="BE340" s="192">
        <f>IF(N340="základní",J340,0)</f>
        <v>0</v>
      </c>
      <c r="BF340" s="192">
        <f>IF(N340="snížená",J340,0)</f>
        <v>0</v>
      </c>
      <c r="BG340" s="192">
        <f>IF(N340="zákl. přenesená",J340,0)</f>
        <v>0</v>
      </c>
      <c r="BH340" s="192">
        <f>IF(N340="sníž. přenesená",J340,0)</f>
        <v>0</v>
      </c>
      <c r="BI340" s="192">
        <f>IF(N340="nulová",J340,0)</f>
        <v>0</v>
      </c>
      <c r="BJ340" s="19" t="s">
        <v>83</v>
      </c>
      <c r="BK340" s="192">
        <f>ROUND(I340*H340,2)</f>
        <v>0</v>
      </c>
      <c r="BL340" s="19" t="s">
        <v>139</v>
      </c>
      <c r="BM340" s="191" t="s">
        <v>7525</v>
      </c>
    </row>
    <row r="341" spans="1:65" s="2" customFormat="1" ht="10.199999999999999">
      <c r="A341" s="36"/>
      <c r="B341" s="37"/>
      <c r="C341" s="38"/>
      <c r="D341" s="193" t="s">
        <v>240</v>
      </c>
      <c r="E341" s="38"/>
      <c r="F341" s="194" t="s">
        <v>7526</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240</v>
      </c>
      <c r="AU341" s="19" t="s">
        <v>85</v>
      </c>
    </row>
    <row r="342" spans="1:65" s="2" customFormat="1" ht="76.8">
      <c r="A342" s="36"/>
      <c r="B342" s="37"/>
      <c r="C342" s="38"/>
      <c r="D342" s="198" t="s">
        <v>242</v>
      </c>
      <c r="E342" s="38"/>
      <c r="F342" s="199" t="s">
        <v>7521</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242</v>
      </c>
      <c r="AU342" s="19" t="s">
        <v>85</v>
      </c>
    </row>
    <row r="343" spans="1:65" s="13" customFormat="1" ht="10.199999999999999">
      <c r="B343" s="200"/>
      <c r="C343" s="201"/>
      <c r="D343" s="198" t="s">
        <v>244</v>
      </c>
      <c r="E343" s="202" t="s">
        <v>19</v>
      </c>
      <c r="F343" s="203" t="s">
        <v>7527</v>
      </c>
      <c r="G343" s="201"/>
      <c r="H343" s="204">
        <v>437.19</v>
      </c>
      <c r="I343" s="205"/>
      <c r="J343" s="201"/>
      <c r="K343" s="201"/>
      <c r="L343" s="206"/>
      <c r="M343" s="207"/>
      <c r="N343" s="208"/>
      <c r="O343" s="208"/>
      <c r="P343" s="208"/>
      <c r="Q343" s="208"/>
      <c r="R343" s="208"/>
      <c r="S343" s="208"/>
      <c r="T343" s="209"/>
      <c r="AT343" s="210" t="s">
        <v>244</v>
      </c>
      <c r="AU343" s="210" t="s">
        <v>85</v>
      </c>
      <c r="AV343" s="13" t="s">
        <v>85</v>
      </c>
      <c r="AW343" s="13" t="s">
        <v>37</v>
      </c>
      <c r="AX343" s="13" t="s">
        <v>83</v>
      </c>
      <c r="AY343" s="210" t="s">
        <v>232</v>
      </c>
    </row>
    <row r="344" spans="1:65" s="2" customFormat="1" ht="24.15" customHeight="1">
      <c r="A344" s="36"/>
      <c r="B344" s="37"/>
      <c r="C344" s="180" t="s">
        <v>681</v>
      </c>
      <c r="D344" s="180" t="s">
        <v>234</v>
      </c>
      <c r="E344" s="181" t="s">
        <v>7528</v>
      </c>
      <c r="F344" s="182" t="s">
        <v>7529</v>
      </c>
      <c r="G344" s="183" t="s">
        <v>278</v>
      </c>
      <c r="H344" s="184">
        <v>2.1179999999999999</v>
      </c>
      <c r="I344" s="185"/>
      <c r="J344" s="186">
        <f>ROUND(I344*H344,2)</f>
        <v>0</v>
      </c>
      <c r="K344" s="182" t="s">
        <v>238</v>
      </c>
      <c r="L344" s="41"/>
      <c r="M344" s="187" t="s">
        <v>19</v>
      </c>
      <c r="N344" s="188" t="s">
        <v>47</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139</v>
      </c>
      <c r="AT344" s="191" t="s">
        <v>234</v>
      </c>
      <c r="AU344" s="191" t="s">
        <v>85</v>
      </c>
      <c r="AY344" s="19" t="s">
        <v>232</v>
      </c>
      <c r="BE344" s="192">
        <f>IF(N344="základní",J344,0)</f>
        <v>0</v>
      </c>
      <c r="BF344" s="192">
        <f>IF(N344="snížená",J344,0)</f>
        <v>0</v>
      </c>
      <c r="BG344" s="192">
        <f>IF(N344="zákl. přenesená",J344,0)</f>
        <v>0</v>
      </c>
      <c r="BH344" s="192">
        <f>IF(N344="sníž. přenesená",J344,0)</f>
        <v>0</v>
      </c>
      <c r="BI344" s="192">
        <f>IF(N344="nulová",J344,0)</f>
        <v>0</v>
      </c>
      <c r="BJ344" s="19" t="s">
        <v>83</v>
      </c>
      <c r="BK344" s="192">
        <f>ROUND(I344*H344,2)</f>
        <v>0</v>
      </c>
      <c r="BL344" s="19" t="s">
        <v>139</v>
      </c>
      <c r="BM344" s="191" t="s">
        <v>7530</v>
      </c>
    </row>
    <row r="345" spans="1:65" s="2" customFormat="1" ht="10.199999999999999">
      <c r="A345" s="36"/>
      <c r="B345" s="37"/>
      <c r="C345" s="38"/>
      <c r="D345" s="193" t="s">
        <v>240</v>
      </c>
      <c r="E345" s="38"/>
      <c r="F345" s="194" t="s">
        <v>7531</v>
      </c>
      <c r="G345" s="38"/>
      <c r="H345" s="38"/>
      <c r="I345" s="195"/>
      <c r="J345" s="38"/>
      <c r="K345" s="38"/>
      <c r="L345" s="41"/>
      <c r="M345" s="196"/>
      <c r="N345" s="197"/>
      <c r="O345" s="66"/>
      <c r="P345" s="66"/>
      <c r="Q345" s="66"/>
      <c r="R345" s="66"/>
      <c r="S345" s="66"/>
      <c r="T345" s="67"/>
      <c r="U345" s="36"/>
      <c r="V345" s="36"/>
      <c r="W345" s="36"/>
      <c r="X345" s="36"/>
      <c r="Y345" s="36"/>
      <c r="Z345" s="36"/>
      <c r="AA345" s="36"/>
      <c r="AB345" s="36"/>
      <c r="AC345" s="36"/>
      <c r="AD345" s="36"/>
      <c r="AE345" s="36"/>
      <c r="AT345" s="19" t="s">
        <v>240</v>
      </c>
      <c r="AU345" s="19" t="s">
        <v>85</v>
      </c>
    </row>
    <row r="346" spans="1:65" s="2" customFormat="1" ht="76.8">
      <c r="A346" s="36"/>
      <c r="B346" s="37"/>
      <c r="C346" s="38"/>
      <c r="D346" s="198" t="s">
        <v>242</v>
      </c>
      <c r="E346" s="38"/>
      <c r="F346" s="199" t="s">
        <v>7521</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242</v>
      </c>
      <c r="AU346" s="19" t="s">
        <v>85</v>
      </c>
    </row>
    <row r="347" spans="1:65" s="13" customFormat="1" ht="10.199999999999999">
      <c r="B347" s="200"/>
      <c r="C347" s="201"/>
      <c r="D347" s="198" t="s">
        <v>244</v>
      </c>
      <c r="E347" s="202" t="s">
        <v>19</v>
      </c>
      <c r="F347" s="203" t="s">
        <v>7532</v>
      </c>
      <c r="G347" s="201"/>
      <c r="H347" s="204">
        <v>2.1179999999999999</v>
      </c>
      <c r="I347" s="205"/>
      <c r="J347" s="201"/>
      <c r="K347" s="201"/>
      <c r="L347" s="206"/>
      <c r="M347" s="207"/>
      <c r="N347" s="208"/>
      <c r="O347" s="208"/>
      <c r="P347" s="208"/>
      <c r="Q347" s="208"/>
      <c r="R347" s="208"/>
      <c r="S347" s="208"/>
      <c r="T347" s="209"/>
      <c r="AT347" s="210" t="s">
        <v>244</v>
      </c>
      <c r="AU347" s="210" t="s">
        <v>85</v>
      </c>
      <c r="AV347" s="13" t="s">
        <v>85</v>
      </c>
      <c r="AW347" s="13" t="s">
        <v>37</v>
      </c>
      <c r="AX347" s="13" t="s">
        <v>83</v>
      </c>
      <c r="AY347" s="210" t="s">
        <v>232</v>
      </c>
    </row>
    <row r="348" spans="1:65" s="2" customFormat="1" ht="24.15" customHeight="1">
      <c r="A348" s="36"/>
      <c r="B348" s="37"/>
      <c r="C348" s="180" t="s">
        <v>688</v>
      </c>
      <c r="D348" s="180" t="s">
        <v>234</v>
      </c>
      <c r="E348" s="181" t="s">
        <v>7533</v>
      </c>
      <c r="F348" s="182" t="s">
        <v>7524</v>
      </c>
      <c r="G348" s="183" t="s">
        <v>278</v>
      </c>
      <c r="H348" s="184">
        <v>40.241999999999997</v>
      </c>
      <c r="I348" s="185"/>
      <c r="J348" s="186">
        <f>ROUND(I348*H348,2)</f>
        <v>0</v>
      </c>
      <c r="K348" s="182" t="s">
        <v>238</v>
      </c>
      <c r="L348" s="41"/>
      <c r="M348" s="187" t="s">
        <v>19</v>
      </c>
      <c r="N348" s="188" t="s">
        <v>47</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139</v>
      </c>
      <c r="AT348" s="191" t="s">
        <v>234</v>
      </c>
      <c r="AU348" s="191" t="s">
        <v>85</v>
      </c>
      <c r="AY348" s="19" t="s">
        <v>232</v>
      </c>
      <c r="BE348" s="192">
        <f>IF(N348="základní",J348,0)</f>
        <v>0</v>
      </c>
      <c r="BF348" s="192">
        <f>IF(N348="snížená",J348,0)</f>
        <v>0</v>
      </c>
      <c r="BG348" s="192">
        <f>IF(N348="zákl. přenesená",J348,0)</f>
        <v>0</v>
      </c>
      <c r="BH348" s="192">
        <f>IF(N348="sníž. přenesená",J348,0)</f>
        <v>0</v>
      </c>
      <c r="BI348" s="192">
        <f>IF(N348="nulová",J348,0)</f>
        <v>0</v>
      </c>
      <c r="BJ348" s="19" t="s">
        <v>83</v>
      </c>
      <c r="BK348" s="192">
        <f>ROUND(I348*H348,2)</f>
        <v>0</v>
      </c>
      <c r="BL348" s="19" t="s">
        <v>139</v>
      </c>
      <c r="BM348" s="191" t="s">
        <v>7534</v>
      </c>
    </row>
    <row r="349" spans="1:65" s="2" customFormat="1" ht="10.199999999999999">
      <c r="A349" s="36"/>
      <c r="B349" s="37"/>
      <c r="C349" s="38"/>
      <c r="D349" s="193" t="s">
        <v>240</v>
      </c>
      <c r="E349" s="38"/>
      <c r="F349" s="194" t="s">
        <v>7535</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240</v>
      </c>
      <c r="AU349" s="19" t="s">
        <v>85</v>
      </c>
    </row>
    <row r="350" spans="1:65" s="2" customFormat="1" ht="76.8">
      <c r="A350" s="36"/>
      <c r="B350" s="37"/>
      <c r="C350" s="38"/>
      <c r="D350" s="198" t="s">
        <v>242</v>
      </c>
      <c r="E350" s="38"/>
      <c r="F350" s="199" t="s">
        <v>7521</v>
      </c>
      <c r="G350" s="38"/>
      <c r="H350" s="38"/>
      <c r="I350" s="195"/>
      <c r="J350" s="38"/>
      <c r="K350" s="38"/>
      <c r="L350" s="41"/>
      <c r="M350" s="196"/>
      <c r="N350" s="197"/>
      <c r="O350" s="66"/>
      <c r="P350" s="66"/>
      <c r="Q350" s="66"/>
      <c r="R350" s="66"/>
      <c r="S350" s="66"/>
      <c r="T350" s="67"/>
      <c r="U350" s="36"/>
      <c r="V350" s="36"/>
      <c r="W350" s="36"/>
      <c r="X350" s="36"/>
      <c r="Y350" s="36"/>
      <c r="Z350" s="36"/>
      <c r="AA350" s="36"/>
      <c r="AB350" s="36"/>
      <c r="AC350" s="36"/>
      <c r="AD350" s="36"/>
      <c r="AE350" s="36"/>
      <c r="AT350" s="19" t="s">
        <v>242</v>
      </c>
      <c r="AU350" s="19" t="s">
        <v>85</v>
      </c>
    </row>
    <row r="351" spans="1:65" s="13" customFormat="1" ht="10.199999999999999">
      <c r="B351" s="200"/>
      <c r="C351" s="201"/>
      <c r="D351" s="198" t="s">
        <v>244</v>
      </c>
      <c r="E351" s="202" t="s">
        <v>19</v>
      </c>
      <c r="F351" s="203" t="s">
        <v>7536</v>
      </c>
      <c r="G351" s="201"/>
      <c r="H351" s="204">
        <v>40.241999999999997</v>
      </c>
      <c r="I351" s="205"/>
      <c r="J351" s="201"/>
      <c r="K351" s="201"/>
      <c r="L351" s="206"/>
      <c r="M351" s="207"/>
      <c r="N351" s="208"/>
      <c r="O351" s="208"/>
      <c r="P351" s="208"/>
      <c r="Q351" s="208"/>
      <c r="R351" s="208"/>
      <c r="S351" s="208"/>
      <c r="T351" s="209"/>
      <c r="AT351" s="210" t="s">
        <v>244</v>
      </c>
      <c r="AU351" s="210" t="s">
        <v>85</v>
      </c>
      <c r="AV351" s="13" t="s">
        <v>85</v>
      </c>
      <c r="AW351" s="13" t="s">
        <v>37</v>
      </c>
      <c r="AX351" s="13" t="s">
        <v>83</v>
      </c>
      <c r="AY351" s="210" t="s">
        <v>232</v>
      </c>
    </row>
    <row r="352" spans="1:65" s="2" customFormat="1" ht="24.15" customHeight="1">
      <c r="A352" s="36"/>
      <c r="B352" s="37"/>
      <c r="C352" s="180" t="s">
        <v>697</v>
      </c>
      <c r="D352" s="180" t="s">
        <v>234</v>
      </c>
      <c r="E352" s="181" t="s">
        <v>7537</v>
      </c>
      <c r="F352" s="182" t="s">
        <v>1042</v>
      </c>
      <c r="G352" s="183" t="s">
        <v>278</v>
      </c>
      <c r="H352" s="184">
        <v>8.5489999999999995</v>
      </c>
      <c r="I352" s="185"/>
      <c r="J352" s="186">
        <f>ROUND(I352*H352,2)</f>
        <v>0</v>
      </c>
      <c r="K352" s="182" t="s">
        <v>238</v>
      </c>
      <c r="L352" s="41"/>
      <c r="M352" s="187" t="s">
        <v>19</v>
      </c>
      <c r="N352" s="188" t="s">
        <v>47</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139</v>
      </c>
      <c r="AT352" s="191" t="s">
        <v>234</v>
      </c>
      <c r="AU352" s="191" t="s">
        <v>85</v>
      </c>
      <c r="AY352" s="19" t="s">
        <v>232</v>
      </c>
      <c r="BE352" s="192">
        <f>IF(N352="základní",J352,0)</f>
        <v>0</v>
      </c>
      <c r="BF352" s="192">
        <f>IF(N352="snížená",J352,0)</f>
        <v>0</v>
      </c>
      <c r="BG352" s="192">
        <f>IF(N352="zákl. přenesená",J352,0)</f>
        <v>0</v>
      </c>
      <c r="BH352" s="192">
        <f>IF(N352="sníž. přenesená",J352,0)</f>
        <v>0</v>
      </c>
      <c r="BI352" s="192">
        <f>IF(N352="nulová",J352,0)</f>
        <v>0</v>
      </c>
      <c r="BJ352" s="19" t="s">
        <v>83</v>
      </c>
      <c r="BK352" s="192">
        <f>ROUND(I352*H352,2)</f>
        <v>0</v>
      </c>
      <c r="BL352" s="19" t="s">
        <v>139</v>
      </c>
      <c r="BM352" s="191" t="s">
        <v>7538</v>
      </c>
    </row>
    <row r="353" spans="1:65" s="2" customFormat="1" ht="10.199999999999999">
      <c r="A353" s="36"/>
      <c r="B353" s="37"/>
      <c r="C353" s="38"/>
      <c r="D353" s="193" t="s">
        <v>240</v>
      </c>
      <c r="E353" s="38"/>
      <c r="F353" s="194" t="s">
        <v>7539</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240</v>
      </c>
      <c r="AU353" s="19" t="s">
        <v>85</v>
      </c>
    </row>
    <row r="354" spans="1:65" s="2" customFormat="1" ht="38.4">
      <c r="A354" s="36"/>
      <c r="B354" s="37"/>
      <c r="C354" s="38"/>
      <c r="D354" s="198" t="s">
        <v>242</v>
      </c>
      <c r="E354" s="38"/>
      <c r="F354" s="199" t="s">
        <v>281</v>
      </c>
      <c r="G354" s="38"/>
      <c r="H354" s="38"/>
      <c r="I354" s="195"/>
      <c r="J354" s="38"/>
      <c r="K354" s="38"/>
      <c r="L354" s="41"/>
      <c r="M354" s="196"/>
      <c r="N354" s="197"/>
      <c r="O354" s="66"/>
      <c r="P354" s="66"/>
      <c r="Q354" s="66"/>
      <c r="R354" s="66"/>
      <c r="S354" s="66"/>
      <c r="T354" s="67"/>
      <c r="U354" s="36"/>
      <c r="V354" s="36"/>
      <c r="W354" s="36"/>
      <c r="X354" s="36"/>
      <c r="Y354" s="36"/>
      <c r="Z354" s="36"/>
      <c r="AA354" s="36"/>
      <c r="AB354" s="36"/>
      <c r="AC354" s="36"/>
      <c r="AD354" s="36"/>
      <c r="AE354" s="36"/>
      <c r="AT354" s="19" t="s">
        <v>242</v>
      </c>
      <c r="AU354" s="19" t="s">
        <v>85</v>
      </c>
    </row>
    <row r="355" spans="1:65" s="13" customFormat="1" ht="10.199999999999999">
      <c r="B355" s="200"/>
      <c r="C355" s="201"/>
      <c r="D355" s="198" t="s">
        <v>244</v>
      </c>
      <c r="E355" s="202" t="s">
        <v>19</v>
      </c>
      <c r="F355" s="203" t="s">
        <v>7540</v>
      </c>
      <c r="G355" s="201"/>
      <c r="H355" s="204">
        <v>8.5489999999999995</v>
      </c>
      <c r="I355" s="205"/>
      <c r="J355" s="201"/>
      <c r="K355" s="201"/>
      <c r="L355" s="206"/>
      <c r="M355" s="207"/>
      <c r="N355" s="208"/>
      <c r="O355" s="208"/>
      <c r="P355" s="208"/>
      <c r="Q355" s="208"/>
      <c r="R355" s="208"/>
      <c r="S355" s="208"/>
      <c r="T355" s="209"/>
      <c r="AT355" s="210" t="s">
        <v>244</v>
      </c>
      <c r="AU355" s="210" t="s">
        <v>85</v>
      </c>
      <c r="AV355" s="13" t="s">
        <v>85</v>
      </c>
      <c r="AW355" s="13" t="s">
        <v>37</v>
      </c>
      <c r="AX355" s="13" t="s">
        <v>83</v>
      </c>
      <c r="AY355" s="210" t="s">
        <v>232</v>
      </c>
    </row>
    <row r="356" spans="1:65" s="2" customFormat="1" ht="24.15" customHeight="1">
      <c r="A356" s="36"/>
      <c r="B356" s="37"/>
      <c r="C356" s="180" t="s">
        <v>706</v>
      </c>
      <c r="D356" s="180" t="s">
        <v>234</v>
      </c>
      <c r="E356" s="181" t="s">
        <v>7541</v>
      </c>
      <c r="F356" s="182" t="s">
        <v>277</v>
      </c>
      <c r="G356" s="183" t="s">
        <v>278</v>
      </c>
      <c r="H356" s="184">
        <v>8.5410000000000004</v>
      </c>
      <c r="I356" s="185"/>
      <c r="J356" s="186">
        <f>ROUND(I356*H356,2)</f>
        <v>0</v>
      </c>
      <c r="K356" s="182" t="s">
        <v>238</v>
      </c>
      <c r="L356" s="41"/>
      <c r="M356" s="187" t="s">
        <v>19</v>
      </c>
      <c r="N356" s="188" t="s">
        <v>47</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139</v>
      </c>
      <c r="AT356" s="191" t="s">
        <v>234</v>
      </c>
      <c r="AU356" s="191" t="s">
        <v>85</v>
      </c>
      <c r="AY356" s="19" t="s">
        <v>232</v>
      </c>
      <c r="BE356" s="192">
        <f>IF(N356="základní",J356,0)</f>
        <v>0</v>
      </c>
      <c r="BF356" s="192">
        <f>IF(N356="snížená",J356,0)</f>
        <v>0</v>
      </c>
      <c r="BG356" s="192">
        <f>IF(N356="zákl. přenesená",J356,0)</f>
        <v>0</v>
      </c>
      <c r="BH356" s="192">
        <f>IF(N356="sníž. přenesená",J356,0)</f>
        <v>0</v>
      </c>
      <c r="BI356" s="192">
        <f>IF(N356="nulová",J356,0)</f>
        <v>0</v>
      </c>
      <c r="BJ356" s="19" t="s">
        <v>83</v>
      </c>
      <c r="BK356" s="192">
        <f>ROUND(I356*H356,2)</f>
        <v>0</v>
      </c>
      <c r="BL356" s="19" t="s">
        <v>139</v>
      </c>
      <c r="BM356" s="191" t="s">
        <v>7542</v>
      </c>
    </row>
    <row r="357" spans="1:65" s="2" customFormat="1" ht="10.199999999999999">
      <c r="A357" s="36"/>
      <c r="B357" s="37"/>
      <c r="C357" s="38"/>
      <c r="D357" s="193" t="s">
        <v>240</v>
      </c>
      <c r="E357" s="38"/>
      <c r="F357" s="194" t="s">
        <v>7543</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240</v>
      </c>
      <c r="AU357" s="19" t="s">
        <v>85</v>
      </c>
    </row>
    <row r="358" spans="1:65" s="2" customFormat="1" ht="38.4">
      <c r="A358" s="36"/>
      <c r="B358" s="37"/>
      <c r="C358" s="38"/>
      <c r="D358" s="198" t="s">
        <v>242</v>
      </c>
      <c r="E358" s="38"/>
      <c r="F358" s="199" t="s">
        <v>281</v>
      </c>
      <c r="G358" s="38"/>
      <c r="H358" s="38"/>
      <c r="I358" s="195"/>
      <c r="J358" s="38"/>
      <c r="K358" s="38"/>
      <c r="L358" s="41"/>
      <c r="M358" s="196"/>
      <c r="N358" s="197"/>
      <c r="O358" s="66"/>
      <c r="P358" s="66"/>
      <c r="Q358" s="66"/>
      <c r="R358" s="66"/>
      <c r="S358" s="66"/>
      <c r="T358" s="67"/>
      <c r="U358" s="36"/>
      <c r="V358" s="36"/>
      <c r="W358" s="36"/>
      <c r="X358" s="36"/>
      <c r="Y358" s="36"/>
      <c r="Z358" s="36"/>
      <c r="AA358" s="36"/>
      <c r="AB358" s="36"/>
      <c r="AC358" s="36"/>
      <c r="AD358" s="36"/>
      <c r="AE358" s="36"/>
      <c r="AT358" s="19" t="s">
        <v>242</v>
      </c>
      <c r="AU358" s="19" t="s">
        <v>85</v>
      </c>
    </row>
    <row r="359" spans="1:65" s="13" customFormat="1" ht="10.199999999999999">
      <c r="B359" s="200"/>
      <c r="C359" s="201"/>
      <c r="D359" s="198" t="s">
        <v>244</v>
      </c>
      <c r="E359" s="202" t="s">
        <v>19</v>
      </c>
      <c r="F359" s="203" t="s">
        <v>7544</v>
      </c>
      <c r="G359" s="201"/>
      <c r="H359" s="204">
        <v>8.5410000000000004</v>
      </c>
      <c r="I359" s="205"/>
      <c r="J359" s="201"/>
      <c r="K359" s="201"/>
      <c r="L359" s="206"/>
      <c r="M359" s="207"/>
      <c r="N359" s="208"/>
      <c r="O359" s="208"/>
      <c r="P359" s="208"/>
      <c r="Q359" s="208"/>
      <c r="R359" s="208"/>
      <c r="S359" s="208"/>
      <c r="T359" s="209"/>
      <c r="AT359" s="210" t="s">
        <v>244</v>
      </c>
      <c r="AU359" s="210" t="s">
        <v>85</v>
      </c>
      <c r="AV359" s="13" t="s">
        <v>85</v>
      </c>
      <c r="AW359" s="13" t="s">
        <v>37</v>
      </c>
      <c r="AX359" s="13" t="s">
        <v>83</v>
      </c>
      <c r="AY359" s="210" t="s">
        <v>232</v>
      </c>
    </row>
    <row r="360" spans="1:65" s="2" customFormat="1" ht="24.15" customHeight="1">
      <c r="A360" s="36"/>
      <c r="B360" s="37"/>
      <c r="C360" s="180" t="s">
        <v>714</v>
      </c>
      <c r="D360" s="180" t="s">
        <v>234</v>
      </c>
      <c r="E360" s="181" t="s">
        <v>7545</v>
      </c>
      <c r="F360" s="182" t="s">
        <v>7546</v>
      </c>
      <c r="G360" s="183" t="s">
        <v>278</v>
      </c>
      <c r="H360" s="184">
        <v>8.0380000000000003</v>
      </c>
      <c r="I360" s="185"/>
      <c r="J360" s="186">
        <f>ROUND(I360*H360,2)</f>
        <v>0</v>
      </c>
      <c r="K360" s="182" t="s">
        <v>238</v>
      </c>
      <c r="L360" s="41"/>
      <c r="M360" s="187" t="s">
        <v>19</v>
      </c>
      <c r="N360" s="188" t="s">
        <v>47</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139</v>
      </c>
      <c r="AT360" s="191" t="s">
        <v>234</v>
      </c>
      <c r="AU360" s="191" t="s">
        <v>85</v>
      </c>
      <c r="AY360" s="19" t="s">
        <v>232</v>
      </c>
      <c r="BE360" s="192">
        <f>IF(N360="základní",J360,0)</f>
        <v>0</v>
      </c>
      <c r="BF360" s="192">
        <f>IF(N360="snížená",J360,0)</f>
        <v>0</v>
      </c>
      <c r="BG360" s="192">
        <f>IF(N360="zákl. přenesená",J360,0)</f>
        <v>0</v>
      </c>
      <c r="BH360" s="192">
        <f>IF(N360="sníž. přenesená",J360,0)</f>
        <v>0</v>
      </c>
      <c r="BI360" s="192">
        <f>IF(N360="nulová",J360,0)</f>
        <v>0</v>
      </c>
      <c r="BJ360" s="19" t="s">
        <v>83</v>
      </c>
      <c r="BK360" s="192">
        <f>ROUND(I360*H360,2)</f>
        <v>0</v>
      </c>
      <c r="BL360" s="19" t="s">
        <v>139</v>
      </c>
      <c r="BM360" s="191" t="s">
        <v>7547</v>
      </c>
    </row>
    <row r="361" spans="1:65" s="2" customFormat="1" ht="10.199999999999999">
      <c r="A361" s="36"/>
      <c r="B361" s="37"/>
      <c r="C361" s="38"/>
      <c r="D361" s="193" t="s">
        <v>240</v>
      </c>
      <c r="E361" s="38"/>
      <c r="F361" s="194" t="s">
        <v>7548</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240</v>
      </c>
      <c r="AU361" s="19" t="s">
        <v>85</v>
      </c>
    </row>
    <row r="362" spans="1:65" s="2" customFormat="1" ht="38.4">
      <c r="A362" s="36"/>
      <c r="B362" s="37"/>
      <c r="C362" s="38"/>
      <c r="D362" s="198" t="s">
        <v>242</v>
      </c>
      <c r="E362" s="38"/>
      <c r="F362" s="199" t="s">
        <v>281</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242</v>
      </c>
      <c r="AU362" s="19" t="s">
        <v>85</v>
      </c>
    </row>
    <row r="363" spans="1:65" s="12" customFormat="1" ht="22.8" customHeight="1">
      <c r="B363" s="164"/>
      <c r="C363" s="165"/>
      <c r="D363" s="166" t="s">
        <v>75</v>
      </c>
      <c r="E363" s="178" t="s">
        <v>1051</v>
      </c>
      <c r="F363" s="178" t="s">
        <v>1052</v>
      </c>
      <c r="G363" s="165"/>
      <c r="H363" s="165"/>
      <c r="I363" s="168"/>
      <c r="J363" s="179">
        <f>BK363</f>
        <v>0</v>
      </c>
      <c r="K363" s="165"/>
      <c r="L363" s="170"/>
      <c r="M363" s="171"/>
      <c r="N363" s="172"/>
      <c r="O363" s="172"/>
      <c r="P363" s="173">
        <f>SUM(P364:P367)</f>
        <v>0</v>
      </c>
      <c r="Q363" s="172"/>
      <c r="R363" s="173">
        <f>SUM(R364:R367)</f>
        <v>0</v>
      </c>
      <c r="S363" s="172"/>
      <c r="T363" s="174">
        <f>SUM(T364:T367)</f>
        <v>0</v>
      </c>
      <c r="AR363" s="175" t="s">
        <v>83</v>
      </c>
      <c r="AT363" s="176" t="s">
        <v>75</v>
      </c>
      <c r="AU363" s="176" t="s">
        <v>83</v>
      </c>
      <c r="AY363" s="175" t="s">
        <v>232</v>
      </c>
      <c r="BK363" s="177">
        <f>SUM(BK364:BK367)</f>
        <v>0</v>
      </c>
    </row>
    <row r="364" spans="1:65" s="2" customFormat="1" ht="24.15" customHeight="1">
      <c r="A364" s="36"/>
      <c r="B364" s="37"/>
      <c r="C364" s="180" t="s">
        <v>721</v>
      </c>
      <c r="D364" s="180" t="s">
        <v>234</v>
      </c>
      <c r="E364" s="181" t="s">
        <v>7549</v>
      </c>
      <c r="F364" s="182" t="s">
        <v>7550</v>
      </c>
      <c r="G364" s="183" t="s">
        <v>278</v>
      </c>
      <c r="H364" s="184">
        <v>4.4249999999999998</v>
      </c>
      <c r="I364" s="185"/>
      <c r="J364" s="186">
        <f>ROUND(I364*H364,2)</f>
        <v>0</v>
      </c>
      <c r="K364" s="182" t="s">
        <v>238</v>
      </c>
      <c r="L364" s="41"/>
      <c r="M364" s="187" t="s">
        <v>19</v>
      </c>
      <c r="N364" s="188" t="s">
        <v>47</v>
      </c>
      <c r="O364" s="66"/>
      <c r="P364" s="189">
        <f>O364*H364</f>
        <v>0</v>
      </c>
      <c r="Q364" s="189">
        <v>0</v>
      </c>
      <c r="R364" s="189">
        <f>Q364*H364</f>
        <v>0</v>
      </c>
      <c r="S364" s="189">
        <v>0</v>
      </c>
      <c r="T364" s="190">
        <f>S364*H364</f>
        <v>0</v>
      </c>
      <c r="U364" s="36"/>
      <c r="V364" s="36"/>
      <c r="W364" s="36"/>
      <c r="X364" s="36"/>
      <c r="Y364" s="36"/>
      <c r="Z364" s="36"/>
      <c r="AA364" s="36"/>
      <c r="AB364" s="36"/>
      <c r="AC364" s="36"/>
      <c r="AD364" s="36"/>
      <c r="AE364" s="36"/>
      <c r="AR364" s="191" t="s">
        <v>139</v>
      </c>
      <c r="AT364" s="191" t="s">
        <v>234</v>
      </c>
      <c r="AU364" s="191" t="s">
        <v>85</v>
      </c>
      <c r="AY364" s="19" t="s">
        <v>232</v>
      </c>
      <c r="BE364" s="192">
        <f>IF(N364="základní",J364,0)</f>
        <v>0</v>
      </c>
      <c r="BF364" s="192">
        <f>IF(N364="snížená",J364,0)</f>
        <v>0</v>
      </c>
      <c r="BG364" s="192">
        <f>IF(N364="zákl. přenesená",J364,0)</f>
        <v>0</v>
      </c>
      <c r="BH364" s="192">
        <f>IF(N364="sníž. přenesená",J364,0)</f>
        <v>0</v>
      </c>
      <c r="BI364" s="192">
        <f>IF(N364="nulová",J364,0)</f>
        <v>0</v>
      </c>
      <c r="BJ364" s="19" t="s">
        <v>83</v>
      </c>
      <c r="BK364" s="192">
        <f>ROUND(I364*H364,2)</f>
        <v>0</v>
      </c>
      <c r="BL364" s="19" t="s">
        <v>139</v>
      </c>
      <c r="BM364" s="191" t="s">
        <v>7551</v>
      </c>
    </row>
    <row r="365" spans="1:65" s="2" customFormat="1" ht="10.199999999999999">
      <c r="A365" s="36"/>
      <c r="B365" s="37"/>
      <c r="C365" s="38"/>
      <c r="D365" s="193" t="s">
        <v>240</v>
      </c>
      <c r="E365" s="38"/>
      <c r="F365" s="194" t="s">
        <v>7552</v>
      </c>
      <c r="G365" s="38"/>
      <c r="H365" s="38"/>
      <c r="I365" s="195"/>
      <c r="J365" s="38"/>
      <c r="K365" s="38"/>
      <c r="L365" s="41"/>
      <c r="M365" s="196"/>
      <c r="N365" s="197"/>
      <c r="O365" s="66"/>
      <c r="P365" s="66"/>
      <c r="Q365" s="66"/>
      <c r="R365" s="66"/>
      <c r="S365" s="66"/>
      <c r="T365" s="67"/>
      <c r="U365" s="36"/>
      <c r="V365" s="36"/>
      <c r="W365" s="36"/>
      <c r="X365" s="36"/>
      <c r="Y365" s="36"/>
      <c r="Z365" s="36"/>
      <c r="AA365" s="36"/>
      <c r="AB365" s="36"/>
      <c r="AC365" s="36"/>
      <c r="AD365" s="36"/>
      <c r="AE365" s="36"/>
      <c r="AT365" s="19" t="s">
        <v>240</v>
      </c>
      <c r="AU365" s="19" t="s">
        <v>85</v>
      </c>
    </row>
    <row r="366" spans="1:65" s="2" customFormat="1" ht="38.4">
      <c r="A366" s="36"/>
      <c r="B366" s="37"/>
      <c r="C366" s="38"/>
      <c r="D366" s="198" t="s">
        <v>242</v>
      </c>
      <c r="E366" s="38"/>
      <c r="F366" s="199" t="s">
        <v>7553</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242</v>
      </c>
      <c r="AU366" s="19" t="s">
        <v>85</v>
      </c>
    </row>
    <row r="367" spans="1:65" s="13" customFormat="1" ht="10.199999999999999">
      <c r="B367" s="200"/>
      <c r="C367" s="201"/>
      <c r="D367" s="198" t="s">
        <v>244</v>
      </c>
      <c r="E367" s="202" t="s">
        <v>19</v>
      </c>
      <c r="F367" s="203" t="s">
        <v>7554</v>
      </c>
      <c r="G367" s="201"/>
      <c r="H367" s="204">
        <v>4.4249999999999998</v>
      </c>
      <c r="I367" s="205"/>
      <c r="J367" s="201"/>
      <c r="K367" s="201"/>
      <c r="L367" s="206"/>
      <c r="M367" s="259"/>
      <c r="N367" s="260"/>
      <c r="O367" s="260"/>
      <c r="P367" s="260"/>
      <c r="Q367" s="260"/>
      <c r="R367" s="260"/>
      <c r="S367" s="260"/>
      <c r="T367" s="261"/>
      <c r="AT367" s="210" t="s">
        <v>244</v>
      </c>
      <c r="AU367" s="210" t="s">
        <v>85</v>
      </c>
      <c r="AV367" s="13" t="s">
        <v>85</v>
      </c>
      <c r="AW367" s="13" t="s">
        <v>37</v>
      </c>
      <c r="AX367" s="13" t="s">
        <v>83</v>
      </c>
      <c r="AY367" s="210" t="s">
        <v>232</v>
      </c>
    </row>
    <row r="368" spans="1:65" s="2" customFormat="1" ht="6.9" customHeight="1">
      <c r="A368" s="36"/>
      <c r="B368" s="49"/>
      <c r="C368" s="50"/>
      <c r="D368" s="50"/>
      <c r="E368" s="50"/>
      <c r="F368" s="50"/>
      <c r="G368" s="50"/>
      <c r="H368" s="50"/>
      <c r="I368" s="50"/>
      <c r="J368" s="50"/>
      <c r="K368" s="50"/>
      <c r="L368" s="41"/>
      <c r="M368" s="36"/>
      <c r="O368" s="36"/>
      <c r="P368" s="36"/>
      <c r="Q368" s="36"/>
      <c r="R368" s="36"/>
      <c r="S368" s="36"/>
      <c r="T368" s="36"/>
      <c r="U368" s="36"/>
      <c r="V368" s="36"/>
      <c r="W368" s="36"/>
      <c r="X368" s="36"/>
      <c r="Y368" s="36"/>
      <c r="Z368" s="36"/>
      <c r="AA368" s="36"/>
      <c r="AB368" s="36"/>
      <c r="AC368" s="36"/>
      <c r="AD368" s="36"/>
      <c r="AE368" s="36"/>
    </row>
  </sheetData>
  <sheetProtection algorithmName="SHA-512" hashValue="277DEGtqCxTAKPX4l+A6RscN9Uagl1+jpUWL6YNbOZGzd33zRlI70H6bFvoFibMkNSbJZFoy1e1kk+Gj1LF1lw==" saltValue="7cpXVsdHvvU2h+4gFU66l+Vz18PbWUsazKCXWTesurBgpZh7YEq5D72GwrjcTzpXjJByl/4bQmi3a2pL3A5HDA==" spinCount="100000" sheet="1" objects="1" scenarios="1" formatColumns="0" formatRows="0" autoFilter="0"/>
  <autoFilter ref="C93:K367"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500-000000000000}"/>
    <hyperlink ref="F102" r:id="rId2" xr:uid="{00000000-0004-0000-1500-000001000000}"/>
    <hyperlink ref="F110" r:id="rId3" xr:uid="{00000000-0004-0000-1500-000002000000}"/>
    <hyperlink ref="F114" r:id="rId4" xr:uid="{00000000-0004-0000-1500-000003000000}"/>
    <hyperlink ref="F118" r:id="rId5" xr:uid="{00000000-0004-0000-1500-000004000000}"/>
    <hyperlink ref="F126" r:id="rId6" xr:uid="{00000000-0004-0000-1500-000005000000}"/>
    <hyperlink ref="F128" r:id="rId7" xr:uid="{00000000-0004-0000-1500-000006000000}"/>
    <hyperlink ref="F131" r:id="rId8" xr:uid="{00000000-0004-0000-1500-000007000000}"/>
    <hyperlink ref="F134" r:id="rId9" xr:uid="{00000000-0004-0000-1500-000008000000}"/>
    <hyperlink ref="F140" r:id="rId10" xr:uid="{00000000-0004-0000-1500-000009000000}"/>
    <hyperlink ref="F144" r:id="rId11" xr:uid="{00000000-0004-0000-1500-00000A000000}"/>
    <hyperlink ref="F148" r:id="rId12" xr:uid="{00000000-0004-0000-1500-00000B000000}"/>
    <hyperlink ref="F154" r:id="rId13" xr:uid="{00000000-0004-0000-1500-00000C000000}"/>
    <hyperlink ref="F158" r:id="rId14" xr:uid="{00000000-0004-0000-1500-00000D000000}"/>
    <hyperlink ref="F162" r:id="rId15" xr:uid="{00000000-0004-0000-1500-00000E000000}"/>
    <hyperlink ref="F166" r:id="rId16" xr:uid="{00000000-0004-0000-1500-00000F000000}"/>
    <hyperlink ref="F169" r:id="rId17" xr:uid="{00000000-0004-0000-1500-000010000000}"/>
    <hyperlink ref="F173" r:id="rId18" xr:uid="{00000000-0004-0000-1500-000011000000}"/>
    <hyperlink ref="F181" r:id="rId19" xr:uid="{00000000-0004-0000-1500-000012000000}"/>
    <hyperlink ref="F186" r:id="rId20" xr:uid="{00000000-0004-0000-1500-000013000000}"/>
    <hyperlink ref="F189" r:id="rId21" xr:uid="{00000000-0004-0000-1500-000014000000}"/>
    <hyperlink ref="F194" r:id="rId22" xr:uid="{00000000-0004-0000-1500-000015000000}"/>
    <hyperlink ref="F198" r:id="rId23" xr:uid="{00000000-0004-0000-1500-000016000000}"/>
    <hyperlink ref="F202" r:id="rId24" xr:uid="{00000000-0004-0000-1500-000017000000}"/>
    <hyperlink ref="F206" r:id="rId25" xr:uid="{00000000-0004-0000-1500-000018000000}"/>
    <hyperlink ref="F210" r:id="rId26" xr:uid="{00000000-0004-0000-1500-000019000000}"/>
    <hyperlink ref="F215" r:id="rId27" xr:uid="{00000000-0004-0000-1500-00001A000000}"/>
    <hyperlink ref="F219" r:id="rId28" xr:uid="{00000000-0004-0000-1500-00001B000000}"/>
    <hyperlink ref="F224" r:id="rId29" xr:uid="{00000000-0004-0000-1500-00001C000000}"/>
    <hyperlink ref="F229" r:id="rId30" xr:uid="{00000000-0004-0000-1500-00001D000000}"/>
    <hyperlink ref="F232" r:id="rId31" xr:uid="{00000000-0004-0000-1500-00001E000000}"/>
    <hyperlink ref="F235" r:id="rId32" xr:uid="{00000000-0004-0000-1500-00001F000000}"/>
    <hyperlink ref="F239" r:id="rId33" xr:uid="{00000000-0004-0000-1500-000020000000}"/>
    <hyperlink ref="F243" r:id="rId34" xr:uid="{00000000-0004-0000-1500-000021000000}"/>
    <hyperlink ref="F247" r:id="rId35" xr:uid="{00000000-0004-0000-1500-000022000000}"/>
    <hyperlink ref="F251" r:id="rId36" xr:uid="{00000000-0004-0000-1500-000023000000}"/>
    <hyperlink ref="F254" r:id="rId37" xr:uid="{00000000-0004-0000-1500-000024000000}"/>
    <hyperlink ref="F258" r:id="rId38" xr:uid="{00000000-0004-0000-1500-000025000000}"/>
    <hyperlink ref="F262" r:id="rId39" xr:uid="{00000000-0004-0000-1500-000026000000}"/>
    <hyperlink ref="F266" r:id="rId40" xr:uid="{00000000-0004-0000-1500-000027000000}"/>
    <hyperlink ref="F270" r:id="rId41" xr:uid="{00000000-0004-0000-1500-000028000000}"/>
    <hyperlink ref="F274" r:id="rId42" xr:uid="{00000000-0004-0000-1500-000029000000}"/>
    <hyperlink ref="F276" r:id="rId43" xr:uid="{00000000-0004-0000-1500-00002A000000}"/>
    <hyperlink ref="F281" r:id="rId44" xr:uid="{00000000-0004-0000-1500-00002B000000}"/>
    <hyperlink ref="F285" r:id="rId45" xr:uid="{00000000-0004-0000-1500-00002C000000}"/>
    <hyperlink ref="F287" r:id="rId46" xr:uid="{00000000-0004-0000-1500-00002D000000}"/>
    <hyperlink ref="F290" r:id="rId47" xr:uid="{00000000-0004-0000-1500-00002E000000}"/>
    <hyperlink ref="F294" r:id="rId48" xr:uid="{00000000-0004-0000-1500-00002F000000}"/>
    <hyperlink ref="F298" r:id="rId49" xr:uid="{00000000-0004-0000-1500-000030000000}"/>
    <hyperlink ref="F300" r:id="rId50" xr:uid="{00000000-0004-0000-1500-000031000000}"/>
    <hyperlink ref="F303" r:id="rId51" xr:uid="{00000000-0004-0000-1500-000032000000}"/>
    <hyperlink ref="F307" r:id="rId52" xr:uid="{00000000-0004-0000-1500-000033000000}"/>
    <hyperlink ref="F311" r:id="rId53" xr:uid="{00000000-0004-0000-1500-000034000000}"/>
    <hyperlink ref="F315" r:id="rId54" xr:uid="{00000000-0004-0000-1500-000035000000}"/>
    <hyperlink ref="F319" r:id="rId55" xr:uid="{00000000-0004-0000-1500-000036000000}"/>
    <hyperlink ref="F324" r:id="rId56" xr:uid="{00000000-0004-0000-1500-000037000000}"/>
    <hyperlink ref="F328" r:id="rId57" xr:uid="{00000000-0004-0000-1500-000038000000}"/>
    <hyperlink ref="F332" r:id="rId58" xr:uid="{00000000-0004-0000-1500-000039000000}"/>
    <hyperlink ref="F337" r:id="rId59" xr:uid="{00000000-0004-0000-1500-00003A000000}"/>
    <hyperlink ref="F341" r:id="rId60" xr:uid="{00000000-0004-0000-1500-00003B000000}"/>
    <hyperlink ref="F345" r:id="rId61" xr:uid="{00000000-0004-0000-1500-00003C000000}"/>
    <hyperlink ref="F349" r:id="rId62" xr:uid="{00000000-0004-0000-1500-00003D000000}"/>
    <hyperlink ref="F353" r:id="rId63" xr:uid="{00000000-0004-0000-1500-00003E000000}"/>
    <hyperlink ref="F357" r:id="rId64" xr:uid="{00000000-0004-0000-1500-00003F000000}"/>
    <hyperlink ref="F361" r:id="rId65" xr:uid="{00000000-0004-0000-1500-000040000000}"/>
    <hyperlink ref="F365" r:id="rId66" xr:uid="{00000000-0004-0000-1500-00004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7"/>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2:BM467"/>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171</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3498</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7555</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172</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ROUND(J96,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ROUND((SUM(BE96:BE466)),  2)</f>
        <v>0</v>
      </c>
      <c r="G35" s="36"/>
      <c r="H35" s="36"/>
      <c r="I35" s="126">
        <v>0.21</v>
      </c>
      <c r="J35" s="125">
        <f>ROUND(((SUM(BE96:BE466))*I35),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ROUND((SUM(BF96:BF466)),  2)</f>
        <v>0</v>
      </c>
      <c r="G36" s="36"/>
      <c r="H36" s="36"/>
      <c r="I36" s="126">
        <v>0.15</v>
      </c>
      <c r="J36" s="125">
        <f>ROUND(((SUM(BF96:BF466))*I36),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ROUND((SUM(BG96:BG466)),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ROUND((SUM(BH96:BH466)),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ROUND((SUM(BI96:BI466)),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3498</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SO 04 - Venkovní kanalizace, přípojka kanalizace</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J96</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195</v>
      </c>
      <c r="E64" s="145"/>
      <c r="F64" s="145"/>
      <c r="G64" s="145"/>
      <c r="H64" s="145"/>
      <c r="I64" s="145"/>
      <c r="J64" s="146">
        <f>J97</f>
        <v>0</v>
      </c>
      <c r="K64" s="143"/>
      <c r="L64" s="147"/>
    </row>
    <row r="65" spans="1:31" s="10" customFormat="1" ht="19.95" customHeight="1">
      <c r="B65" s="148"/>
      <c r="C65" s="98"/>
      <c r="D65" s="149" t="s">
        <v>196</v>
      </c>
      <c r="E65" s="150"/>
      <c r="F65" s="150"/>
      <c r="G65" s="150"/>
      <c r="H65" s="150"/>
      <c r="I65" s="150"/>
      <c r="J65" s="151">
        <f>J98</f>
        <v>0</v>
      </c>
      <c r="K65" s="98"/>
      <c r="L65" s="152"/>
    </row>
    <row r="66" spans="1:31" s="10" customFormat="1" ht="19.95" customHeight="1">
      <c r="B66" s="148"/>
      <c r="C66" s="98"/>
      <c r="D66" s="149" t="s">
        <v>2503</v>
      </c>
      <c r="E66" s="150"/>
      <c r="F66" s="150"/>
      <c r="G66" s="150"/>
      <c r="H66" s="150"/>
      <c r="I66" s="150"/>
      <c r="J66" s="151">
        <f>J230</f>
        <v>0</v>
      </c>
      <c r="K66" s="98"/>
      <c r="L66" s="152"/>
    </row>
    <row r="67" spans="1:31" s="10" customFormat="1" ht="19.95" customHeight="1">
      <c r="B67" s="148"/>
      <c r="C67" s="98"/>
      <c r="D67" s="149" t="s">
        <v>3501</v>
      </c>
      <c r="E67" s="150"/>
      <c r="F67" s="150"/>
      <c r="G67" s="150"/>
      <c r="H67" s="150"/>
      <c r="I67" s="150"/>
      <c r="J67" s="151">
        <f>J259</f>
        <v>0</v>
      </c>
      <c r="K67" s="98"/>
      <c r="L67" s="152"/>
    </row>
    <row r="68" spans="1:31" s="10" customFormat="1" ht="19.95" customHeight="1">
      <c r="B68" s="148"/>
      <c r="C68" s="98"/>
      <c r="D68" s="149" t="s">
        <v>198</v>
      </c>
      <c r="E68" s="150"/>
      <c r="F68" s="150"/>
      <c r="G68" s="150"/>
      <c r="H68" s="150"/>
      <c r="I68" s="150"/>
      <c r="J68" s="151">
        <f>J262</f>
        <v>0</v>
      </c>
      <c r="K68" s="98"/>
      <c r="L68" s="152"/>
    </row>
    <row r="69" spans="1:31" s="10" customFormat="1" ht="19.95" customHeight="1">
      <c r="B69" s="148"/>
      <c r="C69" s="98"/>
      <c r="D69" s="149" t="s">
        <v>2504</v>
      </c>
      <c r="E69" s="150"/>
      <c r="F69" s="150"/>
      <c r="G69" s="150"/>
      <c r="H69" s="150"/>
      <c r="I69" s="150"/>
      <c r="J69" s="151">
        <f>J275</f>
        <v>0</v>
      </c>
      <c r="K69" s="98"/>
      <c r="L69" s="152"/>
    </row>
    <row r="70" spans="1:31" s="10" customFormat="1" ht="19.95" customHeight="1">
      <c r="B70" s="148"/>
      <c r="C70" s="98"/>
      <c r="D70" s="149" t="s">
        <v>6030</v>
      </c>
      <c r="E70" s="150"/>
      <c r="F70" s="150"/>
      <c r="G70" s="150"/>
      <c r="H70" s="150"/>
      <c r="I70" s="150"/>
      <c r="J70" s="151">
        <f>J312</f>
        <v>0</v>
      </c>
      <c r="K70" s="98"/>
      <c r="L70" s="152"/>
    </row>
    <row r="71" spans="1:31" s="10" customFormat="1" ht="19.95" customHeight="1">
      <c r="B71" s="148"/>
      <c r="C71" s="98"/>
      <c r="D71" s="149" t="s">
        <v>200</v>
      </c>
      <c r="E71" s="150"/>
      <c r="F71" s="150"/>
      <c r="G71" s="150"/>
      <c r="H71" s="150"/>
      <c r="I71" s="150"/>
      <c r="J71" s="151">
        <f>J402</f>
        <v>0</v>
      </c>
      <c r="K71" s="98"/>
      <c r="L71" s="152"/>
    </row>
    <row r="72" spans="1:31" s="10" customFormat="1" ht="19.95" customHeight="1">
      <c r="B72" s="148"/>
      <c r="C72" s="98"/>
      <c r="D72" s="149" t="s">
        <v>6031</v>
      </c>
      <c r="E72" s="150"/>
      <c r="F72" s="150"/>
      <c r="G72" s="150"/>
      <c r="H72" s="150"/>
      <c r="I72" s="150"/>
      <c r="J72" s="151">
        <f>J431</f>
        <v>0</v>
      </c>
      <c r="K72" s="98"/>
      <c r="L72" s="152"/>
    </row>
    <row r="73" spans="1:31" s="10" customFormat="1" ht="19.95" customHeight="1">
      <c r="B73" s="148"/>
      <c r="C73" s="98"/>
      <c r="D73" s="149" t="s">
        <v>202</v>
      </c>
      <c r="E73" s="150"/>
      <c r="F73" s="150"/>
      <c r="G73" s="150"/>
      <c r="H73" s="150"/>
      <c r="I73" s="150"/>
      <c r="J73" s="151">
        <f>J434</f>
        <v>0</v>
      </c>
      <c r="K73" s="98"/>
      <c r="L73" s="152"/>
    </row>
    <row r="74" spans="1:31" s="10" customFormat="1" ht="19.95" customHeight="1">
      <c r="B74" s="148"/>
      <c r="C74" s="98"/>
      <c r="D74" s="149" t="s">
        <v>203</v>
      </c>
      <c r="E74" s="150"/>
      <c r="F74" s="150"/>
      <c r="G74" s="150"/>
      <c r="H74" s="150"/>
      <c r="I74" s="150"/>
      <c r="J74" s="151">
        <f>J462</f>
        <v>0</v>
      </c>
      <c r="K74" s="98"/>
      <c r="L74" s="152"/>
    </row>
    <row r="75" spans="1:31" s="2" customFormat="1" ht="21.75" customHeight="1">
      <c r="A75" s="36"/>
      <c r="B75" s="37"/>
      <c r="C75" s="38"/>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6.9" customHeight="1">
      <c r="A76" s="36"/>
      <c r="B76" s="49"/>
      <c r="C76" s="50"/>
      <c r="D76" s="50"/>
      <c r="E76" s="50"/>
      <c r="F76" s="50"/>
      <c r="G76" s="50"/>
      <c r="H76" s="50"/>
      <c r="I76" s="50"/>
      <c r="J76" s="50"/>
      <c r="K76" s="50"/>
      <c r="L76" s="116"/>
      <c r="S76" s="36"/>
      <c r="T76" s="36"/>
      <c r="U76" s="36"/>
      <c r="V76" s="36"/>
      <c r="W76" s="36"/>
      <c r="X76" s="36"/>
      <c r="Y76" s="36"/>
      <c r="Z76" s="36"/>
      <c r="AA76" s="36"/>
      <c r="AB76" s="36"/>
      <c r="AC76" s="36"/>
      <c r="AD76" s="36"/>
      <c r="AE76" s="36"/>
    </row>
    <row r="80" spans="1:31" s="2" customFormat="1" ht="6.9" customHeight="1">
      <c r="A80" s="36"/>
      <c r="B80" s="51"/>
      <c r="C80" s="52"/>
      <c r="D80" s="52"/>
      <c r="E80" s="52"/>
      <c r="F80" s="52"/>
      <c r="G80" s="52"/>
      <c r="H80" s="52"/>
      <c r="I80" s="52"/>
      <c r="J80" s="52"/>
      <c r="K80" s="52"/>
      <c r="L80" s="116"/>
      <c r="S80" s="36"/>
      <c r="T80" s="36"/>
      <c r="U80" s="36"/>
      <c r="V80" s="36"/>
      <c r="W80" s="36"/>
      <c r="X80" s="36"/>
      <c r="Y80" s="36"/>
      <c r="Z80" s="36"/>
      <c r="AA80" s="36"/>
      <c r="AB80" s="36"/>
      <c r="AC80" s="36"/>
      <c r="AD80" s="36"/>
      <c r="AE80" s="36"/>
    </row>
    <row r="81" spans="1:63" s="2" customFormat="1" ht="24.9" customHeight="1">
      <c r="A81" s="36"/>
      <c r="B81" s="37"/>
      <c r="C81" s="25" t="s">
        <v>217</v>
      </c>
      <c r="D81" s="38"/>
      <c r="E81" s="38"/>
      <c r="F81" s="38"/>
      <c r="G81" s="38"/>
      <c r="H81" s="38"/>
      <c r="I81" s="38"/>
      <c r="J81" s="38"/>
      <c r="K81" s="38"/>
      <c r="L81" s="116"/>
      <c r="S81" s="36"/>
      <c r="T81" s="36"/>
      <c r="U81" s="36"/>
      <c r="V81" s="36"/>
      <c r="W81" s="36"/>
      <c r="X81" s="36"/>
      <c r="Y81" s="36"/>
      <c r="Z81" s="36"/>
      <c r="AA81" s="36"/>
      <c r="AB81" s="36"/>
      <c r="AC81" s="36"/>
      <c r="AD81" s="36"/>
      <c r="AE81" s="36"/>
    </row>
    <row r="82" spans="1:63" s="2" customFormat="1" ht="6.9"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12" customHeight="1">
      <c r="A83" s="36"/>
      <c r="B83" s="37"/>
      <c r="C83" s="31" t="s">
        <v>16</v>
      </c>
      <c r="D83" s="38"/>
      <c r="E83" s="38"/>
      <c r="F83" s="38"/>
      <c r="G83" s="38"/>
      <c r="H83" s="38"/>
      <c r="I83" s="38"/>
      <c r="J83" s="38"/>
      <c r="K83" s="38"/>
      <c r="L83" s="116"/>
      <c r="S83" s="36"/>
      <c r="T83" s="36"/>
      <c r="U83" s="36"/>
      <c r="V83" s="36"/>
      <c r="W83" s="36"/>
      <c r="X83" s="36"/>
      <c r="Y83" s="36"/>
      <c r="Z83" s="36"/>
      <c r="AA83" s="36"/>
      <c r="AB83" s="36"/>
      <c r="AC83" s="36"/>
      <c r="AD83" s="36"/>
      <c r="AE83" s="36"/>
    </row>
    <row r="84" spans="1:63" s="2" customFormat="1" ht="16.5" customHeight="1">
      <c r="A84" s="36"/>
      <c r="B84" s="37"/>
      <c r="C84" s="38"/>
      <c r="D84" s="38"/>
      <c r="E84" s="408" t="str">
        <f>E7</f>
        <v>Stavební úpravy domu č.p. 219 a domu č.p. 1405 v Dělnické ulici v Ústí nad Orlicí</v>
      </c>
      <c r="F84" s="409"/>
      <c r="G84" s="409"/>
      <c r="H84" s="409"/>
      <c r="I84" s="38"/>
      <c r="J84" s="38"/>
      <c r="K84" s="38"/>
      <c r="L84" s="116"/>
      <c r="S84" s="36"/>
      <c r="T84" s="36"/>
      <c r="U84" s="36"/>
      <c r="V84" s="36"/>
      <c r="W84" s="36"/>
      <c r="X84" s="36"/>
      <c r="Y84" s="36"/>
      <c r="Z84" s="36"/>
      <c r="AA84" s="36"/>
      <c r="AB84" s="36"/>
      <c r="AC84" s="36"/>
      <c r="AD84" s="36"/>
      <c r="AE84" s="36"/>
    </row>
    <row r="85" spans="1:63" s="1" customFormat="1" ht="12" customHeight="1">
      <c r="B85" s="23"/>
      <c r="C85" s="31" t="s">
        <v>185</v>
      </c>
      <c r="D85" s="24"/>
      <c r="E85" s="24"/>
      <c r="F85" s="24"/>
      <c r="G85" s="24"/>
      <c r="H85" s="24"/>
      <c r="I85" s="24"/>
      <c r="J85" s="24"/>
      <c r="K85" s="24"/>
      <c r="L85" s="22"/>
    </row>
    <row r="86" spans="1:63" s="2" customFormat="1" ht="16.5" customHeight="1">
      <c r="A86" s="36"/>
      <c r="B86" s="37"/>
      <c r="C86" s="38"/>
      <c r="D86" s="38"/>
      <c r="E86" s="408" t="s">
        <v>3498</v>
      </c>
      <c r="F86" s="411"/>
      <c r="G86" s="411"/>
      <c r="H86" s="411"/>
      <c r="I86" s="38"/>
      <c r="J86" s="38"/>
      <c r="K86" s="38"/>
      <c r="L86" s="116"/>
      <c r="S86" s="36"/>
      <c r="T86" s="36"/>
      <c r="U86" s="36"/>
      <c r="V86" s="36"/>
      <c r="W86" s="36"/>
      <c r="X86" s="36"/>
      <c r="Y86" s="36"/>
      <c r="Z86" s="36"/>
      <c r="AA86" s="36"/>
      <c r="AB86" s="36"/>
      <c r="AC86" s="36"/>
      <c r="AD86" s="36"/>
      <c r="AE86" s="36"/>
    </row>
    <row r="87" spans="1:63" s="2" customFormat="1" ht="12" customHeight="1">
      <c r="A87" s="36"/>
      <c r="B87" s="37"/>
      <c r="C87" s="31" t="s">
        <v>187</v>
      </c>
      <c r="D87" s="38"/>
      <c r="E87" s="38"/>
      <c r="F87" s="38"/>
      <c r="G87" s="38"/>
      <c r="H87" s="38"/>
      <c r="I87" s="38"/>
      <c r="J87" s="38"/>
      <c r="K87" s="38"/>
      <c r="L87" s="116"/>
      <c r="S87" s="36"/>
      <c r="T87" s="36"/>
      <c r="U87" s="36"/>
      <c r="V87" s="36"/>
      <c r="W87" s="36"/>
      <c r="X87" s="36"/>
      <c r="Y87" s="36"/>
      <c r="Z87" s="36"/>
      <c r="AA87" s="36"/>
      <c r="AB87" s="36"/>
      <c r="AC87" s="36"/>
      <c r="AD87" s="36"/>
      <c r="AE87" s="36"/>
    </row>
    <row r="88" spans="1:63" s="2" customFormat="1" ht="16.5" customHeight="1">
      <c r="A88" s="36"/>
      <c r="B88" s="37"/>
      <c r="C88" s="38"/>
      <c r="D88" s="38"/>
      <c r="E88" s="381" t="str">
        <f>E11</f>
        <v>SO 04 - Venkovní kanalizace, přípojka kanalizace</v>
      </c>
      <c r="F88" s="411"/>
      <c r="G88" s="411"/>
      <c r="H88" s="411"/>
      <c r="I88" s="38"/>
      <c r="J88" s="38"/>
      <c r="K88" s="38"/>
      <c r="L88" s="116"/>
      <c r="S88" s="36"/>
      <c r="T88" s="36"/>
      <c r="U88" s="36"/>
      <c r="V88" s="36"/>
      <c r="W88" s="36"/>
      <c r="X88" s="36"/>
      <c r="Y88" s="36"/>
      <c r="Z88" s="36"/>
      <c r="AA88" s="36"/>
      <c r="AB88" s="36"/>
      <c r="AC88" s="36"/>
      <c r="AD88" s="36"/>
      <c r="AE88" s="36"/>
    </row>
    <row r="89" spans="1:63" s="2" customFormat="1" ht="6.9" customHeight="1">
      <c r="A89" s="36"/>
      <c r="B89" s="37"/>
      <c r="C89" s="38"/>
      <c r="D89" s="38"/>
      <c r="E89" s="38"/>
      <c r="F89" s="38"/>
      <c r="G89" s="38"/>
      <c r="H89" s="38"/>
      <c r="I89" s="38"/>
      <c r="J89" s="38"/>
      <c r="K89" s="38"/>
      <c r="L89" s="116"/>
      <c r="S89" s="36"/>
      <c r="T89" s="36"/>
      <c r="U89" s="36"/>
      <c r="V89" s="36"/>
      <c r="W89" s="36"/>
      <c r="X89" s="36"/>
      <c r="Y89" s="36"/>
      <c r="Z89" s="36"/>
      <c r="AA89" s="36"/>
      <c r="AB89" s="36"/>
      <c r="AC89" s="36"/>
      <c r="AD89" s="36"/>
      <c r="AE89" s="36"/>
    </row>
    <row r="90" spans="1:63" s="2" customFormat="1" ht="12" customHeight="1">
      <c r="A90" s="36"/>
      <c r="B90" s="37"/>
      <c r="C90" s="31" t="s">
        <v>21</v>
      </c>
      <c r="D90" s="38"/>
      <c r="E90" s="38"/>
      <c r="F90" s="29" t="str">
        <f>F14</f>
        <v>K.ú. Ústí nad Orlicí p.č.st.1642 st. 3159</v>
      </c>
      <c r="G90" s="38"/>
      <c r="H90" s="38"/>
      <c r="I90" s="31" t="s">
        <v>23</v>
      </c>
      <c r="J90" s="61" t="str">
        <f>IF(J14="","",J14)</f>
        <v>23. 2. 2021</v>
      </c>
      <c r="K90" s="38"/>
      <c r="L90" s="116"/>
      <c r="S90" s="36"/>
      <c r="T90" s="36"/>
      <c r="U90" s="36"/>
      <c r="V90" s="36"/>
      <c r="W90" s="36"/>
      <c r="X90" s="36"/>
      <c r="Y90" s="36"/>
      <c r="Z90" s="36"/>
      <c r="AA90" s="36"/>
      <c r="AB90" s="36"/>
      <c r="AC90" s="36"/>
      <c r="AD90" s="36"/>
      <c r="AE90" s="36"/>
    </row>
    <row r="91" spans="1:63" s="2" customFormat="1" ht="6.9" customHeight="1">
      <c r="A91" s="36"/>
      <c r="B91" s="37"/>
      <c r="C91" s="38"/>
      <c r="D91" s="38"/>
      <c r="E91" s="38"/>
      <c r="F91" s="38"/>
      <c r="G91" s="38"/>
      <c r="H91" s="38"/>
      <c r="I91" s="38"/>
      <c r="J91" s="38"/>
      <c r="K91" s="38"/>
      <c r="L91" s="116"/>
      <c r="S91" s="36"/>
      <c r="T91" s="36"/>
      <c r="U91" s="36"/>
      <c r="V91" s="36"/>
      <c r="W91" s="36"/>
      <c r="X91" s="36"/>
      <c r="Y91" s="36"/>
      <c r="Z91" s="36"/>
      <c r="AA91" s="36"/>
      <c r="AB91" s="36"/>
      <c r="AC91" s="36"/>
      <c r="AD91" s="36"/>
      <c r="AE91" s="36"/>
    </row>
    <row r="92" spans="1:63" s="2" customFormat="1" ht="54.45" customHeight="1">
      <c r="A92" s="36"/>
      <c r="B92" s="37"/>
      <c r="C92" s="31" t="s">
        <v>25</v>
      </c>
      <c r="D92" s="38"/>
      <c r="E92" s="38"/>
      <c r="F92" s="29" t="str">
        <f>E17</f>
        <v>Město Ústí nad Orlicí, Sychrova 16, 56224 Ústí nO</v>
      </c>
      <c r="G92" s="38"/>
      <c r="H92" s="38"/>
      <c r="I92" s="31" t="s">
        <v>33</v>
      </c>
      <c r="J92" s="34" t="str">
        <f>E23</f>
        <v>BKN,spol.s r.o.Vladislavova 29/I,566 01Vysoké Mýto</v>
      </c>
      <c r="K92" s="38"/>
      <c r="L92" s="116"/>
      <c r="S92" s="36"/>
      <c r="T92" s="36"/>
      <c r="U92" s="36"/>
      <c r="V92" s="36"/>
      <c r="W92" s="36"/>
      <c r="X92" s="36"/>
      <c r="Y92" s="36"/>
      <c r="Z92" s="36"/>
      <c r="AA92" s="36"/>
      <c r="AB92" s="36"/>
      <c r="AC92" s="36"/>
      <c r="AD92" s="36"/>
      <c r="AE92" s="36"/>
    </row>
    <row r="93" spans="1:63" s="2" customFormat="1" ht="15.15" customHeight="1">
      <c r="A93" s="36"/>
      <c r="B93" s="37"/>
      <c r="C93" s="31" t="s">
        <v>31</v>
      </c>
      <c r="D93" s="38"/>
      <c r="E93" s="38"/>
      <c r="F93" s="29" t="str">
        <f>IF(E20="","",E20)</f>
        <v>Vyplň údaj</v>
      </c>
      <c r="G93" s="38"/>
      <c r="H93" s="38"/>
      <c r="I93" s="31" t="s">
        <v>38</v>
      </c>
      <c r="J93" s="34" t="str">
        <f>E26</f>
        <v xml:space="preserve"> </v>
      </c>
      <c r="K93" s="38"/>
      <c r="L93" s="116"/>
      <c r="S93" s="36"/>
      <c r="T93" s="36"/>
      <c r="U93" s="36"/>
      <c r="V93" s="36"/>
      <c r="W93" s="36"/>
      <c r="X93" s="36"/>
      <c r="Y93" s="36"/>
      <c r="Z93" s="36"/>
      <c r="AA93" s="36"/>
      <c r="AB93" s="36"/>
      <c r="AC93" s="36"/>
      <c r="AD93" s="36"/>
      <c r="AE93" s="36"/>
    </row>
    <row r="94" spans="1:63" s="2" customFormat="1" ht="10.35" customHeight="1">
      <c r="A94" s="36"/>
      <c r="B94" s="37"/>
      <c r="C94" s="38"/>
      <c r="D94" s="38"/>
      <c r="E94" s="38"/>
      <c r="F94" s="38"/>
      <c r="G94" s="38"/>
      <c r="H94" s="38"/>
      <c r="I94" s="38"/>
      <c r="J94" s="38"/>
      <c r="K94" s="38"/>
      <c r="L94" s="116"/>
      <c r="S94" s="36"/>
      <c r="T94" s="36"/>
      <c r="U94" s="36"/>
      <c r="V94" s="36"/>
      <c r="W94" s="36"/>
      <c r="X94" s="36"/>
      <c r="Y94" s="36"/>
      <c r="Z94" s="36"/>
      <c r="AA94" s="36"/>
      <c r="AB94" s="36"/>
      <c r="AC94" s="36"/>
      <c r="AD94" s="36"/>
      <c r="AE94" s="36"/>
    </row>
    <row r="95" spans="1:63" s="11" customFormat="1" ht="29.25" customHeight="1">
      <c r="A95" s="153"/>
      <c r="B95" s="154"/>
      <c r="C95" s="155" t="s">
        <v>218</v>
      </c>
      <c r="D95" s="156" t="s">
        <v>61</v>
      </c>
      <c r="E95" s="156" t="s">
        <v>57</v>
      </c>
      <c r="F95" s="156" t="s">
        <v>58</v>
      </c>
      <c r="G95" s="156" t="s">
        <v>219</v>
      </c>
      <c r="H95" s="156" t="s">
        <v>220</v>
      </c>
      <c r="I95" s="156" t="s">
        <v>221</v>
      </c>
      <c r="J95" s="156" t="s">
        <v>193</v>
      </c>
      <c r="K95" s="157" t="s">
        <v>222</v>
      </c>
      <c r="L95" s="158"/>
      <c r="M95" s="70" t="s">
        <v>19</v>
      </c>
      <c r="N95" s="71" t="s">
        <v>46</v>
      </c>
      <c r="O95" s="71" t="s">
        <v>223</v>
      </c>
      <c r="P95" s="71" t="s">
        <v>224</v>
      </c>
      <c r="Q95" s="71" t="s">
        <v>225</v>
      </c>
      <c r="R95" s="71" t="s">
        <v>226</v>
      </c>
      <c r="S95" s="71" t="s">
        <v>227</v>
      </c>
      <c r="T95" s="72" t="s">
        <v>228</v>
      </c>
      <c r="U95" s="153"/>
      <c r="V95" s="153"/>
      <c r="W95" s="153"/>
      <c r="X95" s="153"/>
      <c r="Y95" s="153"/>
      <c r="Z95" s="153"/>
      <c r="AA95" s="153"/>
      <c r="AB95" s="153"/>
      <c r="AC95" s="153"/>
      <c r="AD95" s="153"/>
      <c r="AE95" s="153"/>
    </row>
    <row r="96" spans="1:63" s="2" customFormat="1" ht="22.8" customHeight="1">
      <c r="A96" s="36"/>
      <c r="B96" s="37"/>
      <c r="C96" s="77" t="s">
        <v>229</v>
      </c>
      <c r="D96" s="38"/>
      <c r="E96" s="38"/>
      <c r="F96" s="38"/>
      <c r="G96" s="38"/>
      <c r="H96" s="38"/>
      <c r="I96" s="38"/>
      <c r="J96" s="159">
        <f>BK96</f>
        <v>0</v>
      </c>
      <c r="K96" s="38"/>
      <c r="L96" s="41"/>
      <c r="M96" s="73"/>
      <c r="N96" s="160"/>
      <c r="O96" s="74"/>
      <c r="P96" s="161">
        <f>P97</f>
        <v>0</v>
      </c>
      <c r="Q96" s="74"/>
      <c r="R96" s="161">
        <f>R97</f>
        <v>198.04018175000002</v>
      </c>
      <c r="S96" s="74"/>
      <c r="T96" s="162">
        <f>T97</f>
        <v>15.914228000000001</v>
      </c>
      <c r="U96" s="36"/>
      <c r="V96" s="36"/>
      <c r="W96" s="36"/>
      <c r="X96" s="36"/>
      <c r="Y96" s="36"/>
      <c r="Z96" s="36"/>
      <c r="AA96" s="36"/>
      <c r="AB96" s="36"/>
      <c r="AC96" s="36"/>
      <c r="AD96" s="36"/>
      <c r="AE96" s="36"/>
      <c r="AT96" s="19" t="s">
        <v>75</v>
      </c>
      <c r="AU96" s="19" t="s">
        <v>194</v>
      </c>
      <c r="BK96" s="163">
        <f>BK97</f>
        <v>0</v>
      </c>
    </row>
    <row r="97" spans="1:65" s="12" customFormat="1" ht="25.95" customHeight="1">
      <c r="B97" s="164"/>
      <c r="C97" s="165"/>
      <c r="D97" s="166" t="s">
        <v>75</v>
      </c>
      <c r="E97" s="167" t="s">
        <v>230</v>
      </c>
      <c r="F97" s="167" t="s">
        <v>231</v>
      </c>
      <c r="G97" s="165"/>
      <c r="H97" s="165"/>
      <c r="I97" s="168"/>
      <c r="J97" s="169">
        <f>BK97</f>
        <v>0</v>
      </c>
      <c r="K97" s="165"/>
      <c r="L97" s="170"/>
      <c r="M97" s="171"/>
      <c r="N97" s="172"/>
      <c r="O97" s="172"/>
      <c r="P97" s="173">
        <f>P98+P230+P259+P262+P275+P312+P402+P431+P434+P462</f>
        <v>0</v>
      </c>
      <c r="Q97" s="172"/>
      <c r="R97" s="173">
        <f>R98+R230+R259+R262+R275+R312+R402+R431+R434+R462</f>
        <v>198.04018175000002</v>
      </c>
      <c r="S97" s="172"/>
      <c r="T97" s="174">
        <f>T98+T230+T259+T262+T275+T312+T402+T431+T434+T462</f>
        <v>15.914228000000001</v>
      </c>
      <c r="AR97" s="175" t="s">
        <v>83</v>
      </c>
      <c r="AT97" s="176" t="s">
        <v>75</v>
      </c>
      <c r="AU97" s="176" t="s">
        <v>76</v>
      </c>
      <c r="AY97" s="175" t="s">
        <v>232</v>
      </c>
      <c r="BK97" s="177">
        <f>BK98+BK230+BK259+BK262+BK275+BK312+BK402+BK431+BK434+BK462</f>
        <v>0</v>
      </c>
    </row>
    <row r="98" spans="1:65" s="12" customFormat="1" ht="22.8" customHeight="1">
      <c r="B98" s="164"/>
      <c r="C98" s="165"/>
      <c r="D98" s="166" t="s">
        <v>75</v>
      </c>
      <c r="E98" s="178" t="s">
        <v>83</v>
      </c>
      <c r="F98" s="178" t="s">
        <v>233</v>
      </c>
      <c r="G98" s="165"/>
      <c r="H98" s="165"/>
      <c r="I98" s="168"/>
      <c r="J98" s="179">
        <f>BK98</f>
        <v>0</v>
      </c>
      <c r="K98" s="165"/>
      <c r="L98" s="170"/>
      <c r="M98" s="171"/>
      <c r="N98" s="172"/>
      <c r="O98" s="172"/>
      <c r="P98" s="173">
        <f>SUM(P99:P229)</f>
        <v>0</v>
      </c>
      <c r="Q98" s="172"/>
      <c r="R98" s="173">
        <f>SUM(R99:R229)</f>
        <v>185.31585683999998</v>
      </c>
      <c r="S98" s="172"/>
      <c r="T98" s="174">
        <f>SUM(T99:T229)</f>
        <v>0</v>
      </c>
      <c r="AR98" s="175" t="s">
        <v>83</v>
      </c>
      <c r="AT98" s="176" t="s">
        <v>75</v>
      </c>
      <c r="AU98" s="176" t="s">
        <v>83</v>
      </c>
      <c r="AY98" s="175" t="s">
        <v>232</v>
      </c>
      <c r="BK98" s="177">
        <f>SUM(BK99:BK229)</f>
        <v>0</v>
      </c>
    </row>
    <row r="99" spans="1:65" s="2" customFormat="1" ht="24.15" customHeight="1">
      <c r="A99" s="36"/>
      <c r="B99" s="37"/>
      <c r="C99" s="180" t="s">
        <v>83</v>
      </c>
      <c r="D99" s="180" t="s">
        <v>234</v>
      </c>
      <c r="E99" s="181" t="s">
        <v>7556</v>
      </c>
      <c r="F99" s="182" t="s">
        <v>7557</v>
      </c>
      <c r="G99" s="183" t="s">
        <v>237</v>
      </c>
      <c r="H99" s="184">
        <v>91.632999999999996</v>
      </c>
      <c r="I99" s="185"/>
      <c r="J99" s="186">
        <f>ROUND(I99*H99,2)</f>
        <v>0</v>
      </c>
      <c r="K99" s="182" t="s">
        <v>238</v>
      </c>
      <c r="L99" s="41"/>
      <c r="M99" s="187" t="s">
        <v>19</v>
      </c>
      <c r="N99" s="188" t="s">
        <v>47</v>
      </c>
      <c r="O99" s="66"/>
      <c r="P99" s="189">
        <f>O99*H99</f>
        <v>0</v>
      </c>
      <c r="Q99" s="189">
        <v>0</v>
      </c>
      <c r="R99" s="189">
        <f>Q99*H99</f>
        <v>0</v>
      </c>
      <c r="S99" s="189">
        <v>0</v>
      </c>
      <c r="T99" s="190">
        <f>S99*H99</f>
        <v>0</v>
      </c>
      <c r="U99" s="36"/>
      <c r="V99" s="36"/>
      <c r="W99" s="36"/>
      <c r="X99" s="36"/>
      <c r="Y99" s="36"/>
      <c r="Z99" s="36"/>
      <c r="AA99" s="36"/>
      <c r="AB99" s="36"/>
      <c r="AC99" s="36"/>
      <c r="AD99" s="36"/>
      <c r="AE99" s="36"/>
      <c r="AR99" s="191" t="s">
        <v>139</v>
      </c>
      <c r="AT99" s="191" t="s">
        <v>234</v>
      </c>
      <c r="AU99" s="191" t="s">
        <v>85</v>
      </c>
      <c r="AY99" s="19" t="s">
        <v>232</v>
      </c>
      <c r="BE99" s="192">
        <f>IF(N99="základní",J99,0)</f>
        <v>0</v>
      </c>
      <c r="BF99" s="192">
        <f>IF(N99="snížená",J99,0)</f>
        <v>0</v>
      </c>
      <c r="BG99" s="192">
        <f>IF(N99="zákl. přenesená",J99,0)</f>
        <v>0</v>
      </c>
      <c r="BH99" s="192">
        <f>IF(N99="sníž. přenesená",J99,0)</f>
        <v>0</v>
      </c>
      <c r="BI99" s="192">
        <f>IF(N99="nulová",J99,0)</f>
        <v>0</v>
      </c>
      <c r="BJ99" s="19" t="s">
        <v>83</v>
      </c>
      <c r="BK99" s="192">
        <f>ROUND(I99*H99,2)</f>
        <v>0</v>
      </c>
      <c r="BL99" s="19" t="s">
        <v>139</v>
      </c>
      <c r="BM99" s="191" t="s">
        <v>7558</v>
      </c>
    </row>
    <row r="100" spans="1:65" s="2" customFormat="1" ht="10.199999999999999">
      <c r="A100" s="36"/>
      <c r="B100" s="37"/>
      <c r="C100" s="38"/>
      <c r="D100" s="193" t="s">
        <v>240</v>
      </c>
      <c r="E100" s="38"/>
      <c r="F100" s="194" t="s">
        <v>7559</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240</v>
      </c>
      <c r="AU100" s="19" t="s">
        <v>85</v>
      </c>
    </row>
    <row r="101" spans="1:65" s="2" customFormat="1" ht="48">
      <c r="A101" s="36"/>
      <c r="B101" s="37"/>
      <c r="C101" s="38"/>
      <c r="D101" s="198" t="s">
        <v>242</v>
      </c>
      <c r="E101" s="38"/>
      <c r="F101" s="199" t="s">
        <v>7560</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242</v>
      </c>
      <c r="AU101" s="19" t="s">
        <v>85</v>
      </c>
    </row>
    <row r="102" spans="1:65" s="13" customFormat="1" ht="10.199999999999999">
      <c r="B102" s="200"/>
      <c r="C102" s="201"/>
      <c r="D102" s="198" t="s">
        <v>244</v>
      </c>
      <c r="E102" s="202" t="s">
        <v>19</v>
      </c>
      <c r="F102" s="203" t="s">
        <v>7561</v>
      </c>
      <c r="G102" s="201"/>
      <c r="H102" s="204">
        <v>91.632999999999996</v>
      </c>
      <c r="I102" s="205"/>
      <c r="J102" s="201"/>
      <c r="K102" s="201"/>
      <c r="L102" s="206"/>
      <c r="M102" s="207"/>
      <c r="N102" s="208"/>
      <c r="O102" s="208"/>
      <c r="P102" s="208"/>
      <c r="Q102" s="208"/>
      <c r="R102" s="208"/>
      <c r="S102" s="208"/>
      <c r="T102" s="209"/>
      <c r="AT102" s="210" t="s">
        <v>244</v>
      </c>
      <c r="AU102" s="210" t="s">
        <v>85</v>
      </c>
      <c r="AV102" s="13" t="s">
        <v>85</v>
      </c>
      <c r="AW102" s="13" t="s">
        <v>37</v>
      </c>
      <c r="AX102" s="13" t="s">
        <v>83</v>
      </c>
      <c r="AY102" s="210" t="s">
        <v>232</v>
      </c>
    </row>
    <row r="103" spans="1:65" s="2" customFormat="1" ht="24.15" customHeight="1">
      <c r="A103" s="36"/>
      <c r="B103" s="37"/>
      <c r="C103" s="180" t="s">
        <v>85</v>
      </c>
      <c r="D103" s="180" t="s">
        <v>234</v>
      </c>
      <c r="E103" s="181" t="s">
        <v>6036</v>
      </c>
      <c r="F103" s="182" t="s">
        <v>6037</v>
      </c>
      <c r="G103" s="183" t="s">
        <v>237</v>
      </c>
      <c r="H103" s="184">
        <v>1.5980000000000001</v>
      </c>
      <c r="I103" s="185"/>
      <c r="J103" s="186">
        <f>ROUND(I103*H103,2)</f>
        <v>0</v>
      </c>
      <c r="K103" s="182" t="s">
        <v>238</v>
      </c>
      <c r="L103" s="41"/>
      <c r="M103" s="187" t="s">
        <v>19</v>
      </c>
      <c r="N103" s="188" t="s">
        <v>47</v>
      </c>
      <c r="O103" s="66"/>
      <c r="P103" s="189">
        <f>O103*H103</f>
        <v>0</v>
      </c>
      <c r="Q103" s="189">
        <v>0</v>
      </c>
      <c r="R103" s="189">
        <f>Q103*H103</f>
        <v>0</v>
      </c>
      <c r="S103" s="189">
        <v>0</v>
      </c>
      <c r="T103" s="190">
        <f>S103*H103</f>
        <v>0</v>
      </c>
      <c r="U103" s="36"/>
      <c r="V103" s="36"/>
      <c r="W103" s="36"/>
      <c r="X103" s="36"/>
      <c r="Y103" s="36"/>
      <c r="Z103" s="36"/>
      <c r="AA103" s="36"/>
      <c r="AB103" s="36"/>
      <c r="AC103" s="36"/>
      <c r="AD103" s="36"/>
      <c r="AE103" s="36"/>
      <c r="AR103" s="191" t="s">
        <v>139</v>
      </c>
      <c r="AT103" s="191" t="s">
        <v>234</v>
      </c>
      <c r="AU103" s="191" t="s">
        <v>85</v>
      </c>
      <c r="AY103" s="19" t="s">
        <v>232</v>
      </c>
      <c r="BE103" s="192">
        <f>IF(N103="základní",J103,0)</f>
        <v>0</v>
      </c>
      <c r="BF103" s="192">
        <f>IF(N103="snížená",J103,0)</f>
        <v>0</v>
      </c>
      <c r="BG103" s="192">
        <f>IF(N103="zákl. přenesená",J103,0)</f>
        <v>0</v>
      </c>
      <c r="BH103" s="192">
        <f>IF(N103="sníž. přenesená",J103,0)</f>
        <v>0</v>
      </c>
      <c r="BI103" s="192">
        <f>IF(N103="nulová",J103,0)</f>
        <v>0</v>
      </c>
      <c r="BJ103" s="19" t="s">
        <v>83</v>
      </c>
      <c r="BK103" s="192">
        <f>ROUND(I103*H103,2)</f>
        <v>0</v>
      </c>
      <c r="BL103" s="19" t="s">
        <v>139</v>
      </c>
      <c r="BM103" s="191" t="s">
        <v>7562</v>
      </c>
    </row>
    <row r="104" spans="1:65" s="2" customFormat="1" ht="10.199999999999999">
      <c r="A104" s="36"/>
      <c r="B104" s="37"/>
      <c r="C104" s="38"/>
      <c r="D104" s="193" t="s">
        <v>240</v>
      </c>
      <c r="E104" s="38"/>
      <c r="F104" s="194" t="s">
        <v>6039</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240</v>
      </c>
      <c r="AU104" s="19" t="s">
        <v>85</v>
      </c>
    </row>
    <row r="105" spans="1:65" s="2" customFormat="1" ht="48">
      <c r="A105" s="36"/>
      <c r="B105" s="37"/>
      <c r="C105" s="38"/>
      <c r="D105" s="198" t="s">
        <v>242</v>
      </c>
      <c r="E105" s="38"/>
      <c r="F105" s="199" t="s">
        <v>6040</v>
      </c>
      <c r="G105" s="38"/>
      <c r="H105" s="38"/>
      <c r="I105" s="195"/>
      <c r="J105" s="38"/>
      <c r="K105" s="38"/>
      <c r="L105" s="41"/>
      <c r="M105" s="196"/>
      <c r="N105" s="197"/>
      <c r="O105" s="66"/>
      <c r="P105" s="66"/>
      <c r="Q105" s="66"/>
      <c r="R105" s="66"/>
      <c r="S105" s="66"/>
      <c r="T105" s="67"/>
      <c r="U105" s="36"/>
      <c r="V105" s="36"/>
      <c r="W105" s="36"/>
      <c r="X105" s="36"/>
      <c r="Y105" s="36"/>
      <c r="Z105" s="36"/>
      <c r="AA105" s="36"/>
      <c r="AB105" s="36"/>
      <c r="AC105" s="36"/>
      <c r="AD105" s="36"/>
      <c r="AE105" s="36"/>
      <c r="AT105" s="19" t="s">
        <v>242</v>
      </c>
      <c r="AU105" s="19" t="s">
        <v>85</v>
      </c>
    </row>
    <row r="106" spans="1:65" s="13" customFormat="1" ht="10.199999999999999">
      <c r="B106" s="200"/>
      <c r="C106" s="201"/>
      <c r="D106" s="198" t="s">
        <v>244</v>
      </c>
      <c r="E106" s="202" t="s">
        <v>19</v>
      </c>
      <c r="F106" s="203" t="s">
        <v>7563</v>
      </c>
      <c r="G106" s="201"/>
      <c r="H106" s="204">
        <v>1.5980000000000001</v>
      </c>
      <c r="I106" s="205"/>
      <c r="J106" s="201"/>
      <c r="K106" s="201"/>
      <c r="L106" s="206"/>
      <c r="M106" s="207"/>
      <c r="N106" s="208"/>
      <c r="O106" s="208"/>
      <c r="P106" s="208"/>
      <c r="Q106" s="208"/>
      <c r="R106" s="208"/>
      <c r="S106" s="208"/>
      <c r="T106" s="209"/>
      <c r="AT106" s="210" t="s">
        <v>244</v>
      </c>
      <c r="AU106" s="210" t="s">
        <v>85</v>
      </c>
      <c r="AV106" s="13" t="s">
        <v>85</v>
      </c>
      <c r="AW106" s="13" t="s">
        <v>37</v>
      </c>
      <c r="AX106" s="13" t="s">
        <v>83</v>
      </c>
      <c r="AY106" s="210" t="s">
        <v>232</v>
      </c>
    </row>
    <row r="107" spans="1:65" s="15" customFormat="1" ht="10.199999999999999">
      <c r="B107" s="222"/>
      <c r="C107" s="223"/>
      <c r="D107" s="198" t="s">
        <v>244</v>
      </c>
      <c r="E107" s="224" t="s">
        <v>19</v>
      </c>
      <c r="F107" s="225" t="s">
        <v>7564</v>
      </c>
      <c r="G107" s="223"/>
      <c r="H107" s="224" t="s">
        <v>19</v>
      </c>
      <c r="I107" s="226"/>
      <c r="J107" s="223"/>
      <c r="K107" s="223"/>
      <c r="L107" s="227"/>
      <c r="M107" s="228"/>
      <c r="N107" s="229"/>
      <c r="O107" s="229"/>
      <c r="P107" s="229"/>
      <c r="Q107" s="229"/>
      <c r="R107" s="229"/>
      <c r="S107" s="229"/>
      <c r="T107" s="230"/>
      <c r="AT107" s="231" t="s">
        <v>244</v>
      </c>
      <c r="AU107" s="231" t="s">
        <v>85</v>
      </c>
      <c r="AV107" s="15" t="s">
        <v>83</v>
      </c>
      <c r="AW107" s="15" t="s">
        <v>37</v>
      </c>
      <c r="AX107" s="15" t="s">
        <v>76</v>
      </c>
      <c r="AY107" s="231" t="s">
        <v>232</v>
      </c>
    </row>
    <row r="108" spans="1:65" s="2" customFormat="1" ht="24.15" customHeight="1">
      <c r="A108" s="36"/>
      <c r="B108" s="37"/>
      <c r="C108" s="180" t="s">
        <v>94</v>
      </c>
      <c r="D108" s="180" t="s">
        <v>234</v>
      </c>
      <c r="E108" s="181" t="s">
        <v>7565</v>
      </c>
      <c r="F108" s="182" t="s">
        <v>7566</v>
      </c>
      <c r="G108" s="183" t="s">
        <v>237</v>
      </c>
      <c r="H108" s="184">
        <v>16.22</v>
      </c>
      <c r="I108" s="185"/>
      <c r="J108" s="186">
        <f>ROUND(I108*H108,2)</f>
        <v>0</v>
      </c>
      <c r="K108" s="182" t="s">
        <v>238</v>
      </c>
      <c r="L108" s="41"/>
      <c r="M108" s="187" t="s">
        <v>19</v>
      </c>
      <c r="N108" s="188" t="s">
        <v>47</v>
      </c>
      <c r="O108" s="66"/>
      <c r="P108" s="189">
        <f>O108*H108</f>
        <v>0</v>
      </c>
      <c r="Q108" s="189">
        <v>0</v>
      </c>
      <c r="R108" s="189">
        <f>Q108*H108</f>
        <v>0</v>
      </c>
      <c r="S108" s="189">
        <v>0</v>
      </c>
      <c r="T108" s="190">
        <f>S108*H108</f>
        <v>0</v>
      </c>
      <c r="U108" s="36"/>
      <c r="V108" s="36"/>
      <c r="W108" s="36"/>
      <c r="X108" s="36"/>
      <c r="Y108" s="36"/>
      <c r="Z108" s="36"/>
      <c r="AA108" s="36"/>
      <c r="AB108" s="36"/>
      <c r="AC108" s="36"/>
      <c r="AD108" s="36"/>
      <c r="AE108" s="36"/>
      <c r="AR108" s="191" t="s">
        <v>139</v>
      </c>
      <c r="AT108" s="191" t="s">
        <v>234</v>
      </c>
      <c r="AU108" s="191" t="s">
        <v>85</v>
      </c>
      <c r="AY108" s="19" t="s">
        <v>232</v>
      </c>
      <c r="BE108" s="192">
        <f>IF(N108="základní",J108,0)</f>
        <v>0</v>
      </c>
      <c r="BF108" s="192">
        <f>IF(N108="snížená",J108,0)</f>
        <v>0</v>
      </c>
      <c r="BG108" s="192">
        <f>IF(N108="zákl. přenesená",J108,0)</f>
        <v>0</v>
      </c>
      <c r="BH108" s="192">
        <f>IF(N108="sníž. přenesená",J108,0)</f>
        <v>0</v>
      </c>
      <c r="BI108" s="192">
        <f>IF(N108="nulová",J108,0)</f>
        <v>0</v>
      </c>
      <c r="BJ108" s="19" t="s">
        <v>83</v>
      </c>
      <c r="BK108" s="192">
        <f>ROUND(I108*H108,2)</f>
        <v>0</v>
      </c>
      <c r="BL108" s="19" t="s">
        <v>139</v>
      </c>
      <c r="BM108" s="191" t="s">
        <v>7567</v>
      </c>
    </row>
    <row r="109" spans="1:65" s="2" customFormat="1" ht="10.199999999999999">
      <c r="A109" s="36"/>
      <c r="B109" s="37"/>
      <c r="C109" s="38"/>
      <c r="D109" s="193" t="s">
        <v>240</v>
      </c>
      <c r="E109" s="38"/>
      <c r="F109" s="194" t="s">
        <v>7568</v>
      </c>
      <c r="G109" s="38"/>
      <c r="H109" s="38"/>
      <c r="I109" s="195"/>
      <c r="J109" s="38"/>
      <c r="K109" s="38"/>
      <c r="L109" s="41"/>
      <c r="M109" s="196"/>
      <c r="N109" s="197"/>
      <c r="O109" s="66"/>
      <c r="P109" s="66"/>
      <c r="Q109" s="66"/>
      <c r="R109" s="66"/>
      <c r="S109" s="66"/>
      <c r="T109" s="67"/>
      <c r="U109" s="36"/>
      <c r="V109" s="36"/>
      <c r="W109" s="36"/>
      <c r="X109" s="36"/>
      <c r="Y109" s="36"/>
      <c r="Z109" s="36"/>
      <c r="AA109" s="36"/>
      <c r="AB109" s="36"/>
      <c r="AC109" s="36"/>
      <c r="AD109" s="36"/>
      <c r="AE109" s="36"/>
      <c r="AT109" s="19" t="s">
        <v>240</v>
      </c>
      <c r="AU109" s="19" t="s">
        <v>85</v>
      </c>
    </row>
    <row r="110" spans="1:65" s="2" customFormat="1" ht="38.4">
      <c r="A110" s="36"/>
      <c r="B110" s="37"/>
      <c r="C110" s="38"/>
      <c r="D110" s="198" t="s">
        <v>242</v>
      </c>
      <c r="E110" s="38"/>
      <c r="F110" s="199" t="s">
        <v>6046</v>
      </c>
      <c r="G110" s="38"/>
      <c r="H110" s="38"/>
      <c r="I110" s="195"/>
      <c r="J110" s="38"/>
      <c r="K110" s="38"/>
      <c r="L110" s="41"/>
      <c r="M110" s="196"/>
      <c r="N110" s="197"/>
      <c r="O110" s="66"/>
      <c r="P110" s="66"/>
      <c r="Q110" s="66"/>
      <c r="R110" s="66"/>
      <c r="S110" s="66"/>
      <c r="T110" s="67"/>
      <c r="U110" s="36"/>
      <c r="V110" s="36"/>
      <c r="W110" s="36"/>
      <c r="X110" s="36"/>
      <c r="Y110" s="36"/>
      <c r="Z110" s="36"/>
      <c r="AA110" s="36"/>
      <c r="AB110" s="36"/>
      <c r="AC110" s="36"/>
      <c r="AD110" s="36"/>
      <c r="AE110" s="36"/>
      <c r="AT110" s="19" t="s">
        <v>242</v>
      </c>
      <c r="AU110" s="19" t="s">
        <v>85</v>
      </c>
    </row>
    <row r="111" spans="1:65" s="13" customFormat="1" ht="10.199999999999999">
      <c r="B111" s="200"/>
      <c r="C111" s="201"/>
      <c r="D111" s="198" t="s">
        <v>244</v>
      </c>
      <c r="E111" s="202" t="s">
        <v>19</v>
      </c>
      <c r="F111" s="203" t="s">
        <v>7569</v>
      </c>
      <c r="G111" s="201"/>
      <c r="H111" s="204">
        <v>16.22</v>
      </c>
      <c r="I111" s="205"/>
      <c r="J111" s="201"/>
      <c r="K111" s="201"/>
      <c r="L111" s="206"/>
      <c r="M111" s="207"/>
      <c r="N111" s="208"/>
      <c r="O111" s="208"/>
      <c r="P111" s="208"/>
      <c r="Q111" s="208"/>
      <c r="R111" s="208"/>
      <c r="S111" s="208"/>
      <c r="T111" s="209"/>
      <c r="AT111" s="210" t="s">
        <v>244</v>
      </c>
      <c r="AU111" s="210" t="s">
        <v>85</v>
      </c>
      <c r="AV111" s="13" t="s">
        <v>85</v>
      </c>
      <c r="AW111" s="13" t="s">
        <v>37</v>
      </c>
      <c r="AX111" s="13" t="s">
        <v>83</v>
      </c>
      <c r="AY111" s="210" t="s">
        <v>232</v>
      </c>
    </row>
    <row r="112" spans="1:65" s="15" customFormat="1" ht="10.199999999999999">
      <c r="B112" s="222"/>
      <c r="C112" s="223"/>
      <c r="D112" s="198" t="s">
        <v>244</v>
      </c>
      <c r="E112" s="224" t="s">
        <v>19</v>
      </c>
      <c r="F112" s="225" t="s">
        <v>7564</v>
      </c>
      <c r="G112" s="223"/>
      <c r="H112" s="224" t="s">
        <v>19</v>
      </c>
      <c r="I112" s="226"/>
      <c r="J112" s="223"/>
      <c r="K112" s="223"/>
      <c r="L112" s="227"/>
      <c r="M112" s="228"/>
      <c r="N112" s="229"/>
      <c r="O112" s="229"/>
      <c r="P112" s="229"/>
      <c r="Q112" s="229"/>
      <c r="R112" s="229"/>
      <c r="S112" s="229"/>
      <c r="T112" s="230"/>
      <c r="AT112" s="231" t="s">
        <v>244</v>
      </c>
      <c r="AU112" s="231" t="s">
        <v>85</v>
      </c>
      <c r="AV112" s="15" t="s">
        <v>83</v>
      </c>
      <c r="AW112" s="15" t="s">
        <v>37</v>
      </c>
      <c r="AX112" s="15" t="s">
        <v>76</v>
      </c>
      <c r="AY112" s="231" t="s">
        <v>232</v>
      </c>
    </row>
    <row r="113" spans="1:65" s="2" customFormat="1" ht="24.15" customHeight="1">
      <c r="A113" s="36"/>
      <c r="B113" s="37"/>
      <c r="C113" s="180" t="s">
        <v>139</v>
      </c>
      <c r="D113" s="180" t="s">
        <v>234</v>
      </c>
      <c r="E113" s="181" t="s">
        <v>7570</v>
      </c>
      <c r="F113" s="182" t="s">
        <v>7571</v>
      </c>
      <c r="G113" s="183" t="s">
        <v>237</v>
      </c>
      <c r="H113" s="184">
        <v>54.046999999999997</v>
      </c>
      <c r="I113" s="185"/>
      <c r="J113" s="186">
        <f>ROUND(I113*H113,2)</f>
        <v>0</v>
      </c>
      <c r="K113" s="182" t="s">
        <v>238</v>
      </c>
      <c r="L113" s="41"/>
      <c r="M113" s="187" t="s">
        <v>19</v>
      </c>
      <c r="N113" s="188" t="s">
        <v>47</v>
      </c>
      <c r="O113" s="66"/>
      <c r="P113" s="189">
        <f>O113*H113</f>
        <v>0</v>
      </c>
      <c r="Q113" s="189">
        <v>0</v>
      </c>
      <c r="R113" s="189">
        <f>Q113*H113</f>
        <v>0</v>
      </c>
      <c r="S113" s="189">
        <v>0</v>
      </c>
      <c r="T113" s="190">
        <f>S113*H113</f>
        <v>0</v>
      </c>
      <c r="U113" s="36"/>
      <c r="V113" s="36"/>
      <c r="W113" s="36"/>
      <c r="X113" s="36"/>
      <c r="Y113" s="36"/>
      <c r="Z113" s="36"/>
      <c r="AA113" s="36"/>
      <c r="AB113" s="36"/>
      <c r="AC113" s="36"/>
      <c r="AD113" s="36"/>
      <c r="AE113" s="36"/>
      <c r="AR113" s="191" t="s">
        <v>139</v>
      </c>
      <c r="AT113" s="191" t="s">
        <v>234</v>
      </c>
      <c r="AU113" s="191" t="s">
        <v>85</v>
      </c>
      <c r="AY113" s="19" t="s">
        <v>232</v>
      </c>
      <c r="BE113" s="192">
        <f>IF(N113="základní",J113,0)</f>
        <v>0</v>
      </c>
      <c r="BF113" s="192">
        <f>IF(N113="snížená",J113,0)</f>
        <v>0</v>
      </c>
      <c r="BG113" s="192">
        <f>IF(N113="zákl. přenesená",J113,0)</f>
        <v>0</v>
      </c>
      <c r="BH113" s="192">
        <f>IF(N113="sníž. přenesená",J113,0)</f>
        <v>0</v>
      </c>
      <c r="BI113" s="192">
        <f>IF(N113="nulová",J113,0)</f>
        <v>0</v>
      </c>
      <c r="BJ113" s="19" t="s">
        <v>83</v>
      </c>
      <c r="BK113" s="192">
        <f>ROUND(I113*H113,2)</f>
        <v>0</v>
      </c>
      <c r="BL113" s="19" t="s">
        <v>139</v>
      </c>
      <c r="BM113" s="191" t="s">
        <v>7572</v>
      </c>
    </row>
    <row r="114" spans="1:65" s="2" customFormat="1" ht="10.199999999999999">
      <c r="A114" s="36"/>
      <c r="B114" s="37"/>
      <c r="C114" s="38"/>
      <c r="D114" s="193" t="s">
        <v>240</v>
      </c>
      <c r="E114" s="38"/>
      <c r="F114" s="194" t="s">
        <v>7573</v>
      </c>
      <c r="G114" s="38"/>
      <c r="H114" s="38"/>
      <c r="I114" s="195"/>
      <c r="J114" s="38"/>
      <c r="K114" s="38"/>
      <c r="L114" s="41"/>
      <c r="M114" s="196"/>
      <c r="N114" s="197"/>
      <c r="O114" s="66"/>
      <c r="P114" s="66"/>
      <c r="Q114" s="66"/>
      <c r="R114" s="66"/>
      <c r="S114" s="66"/>
      <c r="T114" s="67"/>
      <c r="U114" s="36"/>
      <c r="V114" s="36"/>
      <c r="W114" s="36"/>
      <c r="X114" s="36"/>
      <c r="Y114" s="36"/>
      <c r="Z114" s="36"/>
      <c r="AA114" s="36"/>
      <c r="AB114" s="36"/>
      <c r="AC114" s="36"/>
      <c r="AD114" s="36"/>
      <c r="AE114" s="36"/>
      <c r="AT114" s="19" t="s">
        <v>240</v>
      </c>
      <c r="AU114" s="19" t="s">
        <v>85</v>
      </c>
    </row>
    <row r="115" spans="1:65" s="2" customFormat="1" ht="38.4">
      <c r="A115" s="36"/>
      <c r="B115" s="37"/>
      <c r="C115" s="38"/>
      <c r="D115" s="198" t="s">
        <v>242</v>
      </c>
      <c r="E115" s="38"/>
      <c r="F115" s="199" t="s">
        <v>6046</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242</v>
      </c>
      <c r="AU115" s="19" t="s">
        <v>85</v>
      </c>
    </row>
    <row r="116" spans="1:65" s="15" customFormat="1" ht="10.199999999999999">
      <c r="B116" s="222"/>
      <c r="C116" s="223"/>
      <c r="D116" s="198" t="s">
        <v>244</v>
      </c>
      <c r="E116" s="224" t="s">
        <v>19</v>
      </c>
      <c r="F116" s="225" t="s">
        <v>7574</v>
      </c>
      <c r="G116" s="223"/>
      <c r="H116" s="224" t="s">
        <v>19</v>
      </c>
      <c r="I116" s="226"/>
      <c r="J116" s="223"/>
      <c r="K116" s="223"/>
      <c r="L116" s="227"/>
      <c r="M116" s="228"/>
      <c r="N116" s="229"/>
      <c r="O116" s="229"/>
      <c r="P116" s="229"/>
      <c r="Q116" s="229"/>
      <c r="R116" s="229"/>
      <c r="S116" s="229"/>
      <c r="T116" s="230"/>
      <c r="AT116" s="231" t="s">
        <v>244</v>
      </c>
      <c r="AU116" s="231" t="s">
        <v>85</v>
      </c>
      <c r="AV116" s="15" t="s">
        <v>83</v>
      </c>
      <c r="AW116" s="15" t="s">
        <v>37</v>
      </c>
      <c r="AX116" s="15" t="s">
        <v>76</v>
      </c>
      <c r="AY116" s="231" t="s">
        <v>232</v>
      </c>
    </row>
    <row r="117" spans="1:65" s="13" customFormat="1" ht="10.199999999999999">
      <c r="B117" s="200"/>
      <c r="C117" s="201"/>
      <c r="D117" s="198" t="s">
        <v>244</v>
      </c>
      <c r="E117" s="202" t="s">
        <v>19</v>
      </c>
      <c r="F117" s="203" t="s">
        <v>7575</v>
      </c>
      <c r="G117" s="201"/>
      <c r="H117" s="204">
        <v>7.5279999999999996</v>
      </c>
      <c r="I117" s="205"/>
      <c r="J117" s="201"/>
      <c r="K117" s="201"/>
      <c r="L117" s="206"/>
      <c r="M117" s="207"/>
      <c r="N117" s="208"/>
      <c r="O117" s="208"/>
      <c r="P117" s="208"/>
      <c r="Q117" s="208"/>
      <c r="R117" s="208"/>
      <c r="S117" s="208"/>
      <c r="T117" s="209"/>
      <c r="AT117" s="210" t="s">
        <v>244</v>
      </c>
      <c r="AU117" s="210" t="s">
        <v>85</v>
      </c>
      <c r="AV117" s="13" t="s">
        <v>85</v>
      </c>
      <c r="AW117" s="13" t="s">
        <v>37</v>
      </c>
      <c r="AX117" s="13" t="s">
        <v>76</v>
      </c>
      <c r="AY117" s="210" t="s">
        <v>232</v>
      </c>
    </row>
    <row r="118" spans="1:65" s="13" customFormat="1" ht="10.199999999999999">
      <c r="B118" s="200"/>
      <c r="C118" s="201"/>
      <c r="D118" s="198" t="s">
        <v>244</v>
      </c>
      <c r="E118" s="202" t="s">
        <v>19</v>
      </c>
      <c r="F118" s="203" t="s">
        <v>7576</v>
      </c>
      <c r="G118" s="201"/>
      <c r="H118" s="204">
        <v>17.388000000000002</v>
      </c>
      <c r="I118" s="205"/>
      <c r="J118" s="201"/>
      <c r="K118" s="201"/>
      <c r="L118" s="206"/>
      <c r="M118" s="207"/>
      <c r="N118" s="208"/>
      <c r="O118" s="208"/>
      <c r="P118" s="208"/>
      <c r="Q118" s="208"/>
      <c r="R118" s="208"/>
      <c r="S118" s="208"/>
      <c r="T118" s="209"/>
      <c r="AT118" s="210" t="s">
        <v>244</v>
      </c>
      <c r="AU118" s="210" t="s">
        <v>85</v>
      </c>
      <c r="AV118" s="13" t="s">
        <v>85</v>
      </c>
      <c r="AW118" s="13" t="s">
        <v>37</v>
      </c>
      <c r="AX118" s="13" t="s">
        <v>76</v>
      </c>
      <c r="AY118" s="210" t="s">
        <v>232</v>
      </c>
    </row>
    <row r="119" spans="1:65" s="13" customFormat="1" ht="10.199999999999999">
      <c r="B119" s="200"/>
      <c r="C119" s="201"/>
      <c r="D119" s="198" t="s">
        <v>244</v>
      </c>
      <c r="E119" s="202" t="s">
        <v>19</v>
      </c>
      <c r="F119" s="203" t="s">
        <v>7577</v>
      </c>
      <c r="G119" s="201"/>
      <c r="H119" s="204">
        <v>9.0449999999999999</v>
      </c>
      <c r="I119" s="205"/>
      <c r="J119" s="201"/>
      <c r="K119" s="201"/>
      <c r="L119" s="206"/>
      <c r="M119" s="207"/>
      <c r="N119" s="208"/>
      <c r="O119" s="208"/>
      <c r="P119" s="208"/>
      <c r="Q119" s="208"/>
      <c r="R119" s="208"/>
      <c r="S119" s="208"/>
      <c r="T119" s="209"/>
      <c r="AT119" s="210" t="s">
        <v>244</v>
      </c>
      <c r="AU119" s="210" t="s">
        <v>85</v>
      </c>
      <c r="AV119" s="13" t="s">
        <v>85</v>
      </c>
      <c r="AW119" s="13" t="s">
        <v>37</v>
      </c>
      <c r="AX119" s="13" t="s">
        <v>76</v>
      </c>
      <c r="AY119" s="210" t="s">
        <v>232</v>
      </c>
    </row>
    <row r="120" spans="1:65" s="13" customFormat="1" ht="10.199999999999999">
      <c r="B120" s="200"/>
      <c r="C120" s="201"/>
      <c r="D120" s="198" t="s">
        <v>244</v>
      </c>
      <c r="E120" s="202" t="s">
        <v>19</v>
      </c>
      <c r="F120" s="203" t="s">
        <v>7578</v>
      </c>
      <c r="G120" s="201"/>
      <c r="H120" s="204">
        <v>16.056999999999999</v>
      </c>
      <c r="I120" s="205"/>
      <c r="J120" s="201"/>
      <c r="K120" s="201"/>
      <c r="L120" s="206"/>
      <c r="M120" s="207"/>
      <c r="N120" s="208"/>
      <c r="O120" s="208"/>
      <c r="P120" s="208"/>
      <c r="Q120" s="208"/>
      <c r="R120" s="208"/>
      <c r="S120" s="208"/>
      <c r="T120" s="209"/>
      <c r="AT120" s="210" t="s">
        <v>244</v>
      </c>
      <c r="AU120" s="210" t="s">
        <v>85</v>
      </c>
      <c r="AV120" s="13" t="s">
        <v>85</v>
      </c>
      <c r="AW120" s="13" t="s">
        <v>37</v>
      </c>
      <c r="AX120" s="13" t="s">
        <v>76</v>
      </c>
      <c r="AY120" s="210" t="s">
        <v>232</v>
      </c>
    </row>
    <row r="121" spans="1:65" s="13" customFormat="1" ht="10.199999999999999">
      <c r="B121" s="200"/>
      <c r="C121" s="201"/>
      <c r="D121" s="198" t="s">
        <v>244</v>
      </c>
      <c r="E121" s="202" t="s">
        <v>19</v>
      </c>
      <c r="F121" s="203" t="s">
        <v>7579</v>
      </c>
      <c r="G121" s="201"/>
      <c r="H121" s="204">
        <v>4.0140000000000002</v>
      </c>
      <c r="I121" s="205"/>
      <c r="J121" s="201"/>
      <c r="K121" s="201"/>
      <c r="L121" s="206"/>
      <c r="M121" s="207"/>
      <c r="N121" s="208"/>
      <c r="O121" s="208"/>
      <c r="P121" s="208"/>
      <c r="Q121" s="208"/>
      <c r="R121" s="208"/>
      <c r="S121" s="208"/>
      <c r="T121" s="209"/>
      <c r="AT121" s="210" t="s">
        <v>244</v>
      </c>
      <c r="AU121" s="210" t="s">
        <v>85</v>
      </c>
      <c r="AV121" s="13" t="s">
        <v>85</v>
      </c>
      <c r="AW121" s="13" t="s">
        <v>37</v>
      </c>
      <c r="AX121" s="13" t="s">
        <v>76</v>
      </c>
      <c r="AY121" s="210" t="s">
        <v>232</v>
      </c>
    </row>
    <row r="122" spans="1:65" s="13" customFormat="1" ht="10.199999999999999">
      <c r="B122" s="200"/>
      <c r="C122" s="201"/>
      <c r="D122" s="198" t="s">
        <v>244</v>
      </c>
      <c r="E122" s="202" t="s">
        <v>19</v>
      </c>
      <c r="F122" s="203" t="s">
        <v>7580</v>
      </c>
      <c r="G122" s="201"/>
      <c r="H122" s="204">
        <v>1.613</v>
      </c>
      <c r="I122" s="205"/>
      <c r="J122" s="201"/>
      <c r="K122" s="201"/>
      <c r="L122" s="206"/>
      <c r="M122" s="207"/>
      <c r="N122" s="208"/>
      <c r="O122" s="208"/>
      <c r="P122" s="208"/>
      <c r="Q122" s="208"/>
      <c r="R122" s="208"/>
      <c r="S122" s="208"/>
      <c r="T122" s="209"/>
      <c r="AT122" s="210" t="s">
        <v>244</v>
      </c>
      <c r="AU122" s="210" t="s">
        <v>85</v>
      </c>
      <c r="AV122" s="13" t="s">
        <v>85</v>
      </c>
      <c r="AW122" s="13" t="s">
        <v>37</v>
      </c>
      <c r="AX122" s="13" t="s">
        <v>76</v>
      </c>
      <c r="AY122" s="210" t="s">
        <v>232</v>
      </c>
    </row>
    <row r="123" spans="1:65" s="13" customFormat="1" ht="10.199999999999999">
      <c r="B123" s="200"/>
      <c r="C123" s="201"/>
      <c r="D123" s="198" t="s">
        <v>244</v>
      </c>
      <c r="E123" s="202" t="s">
        <v>19</v>
      </c>
      <c r="F123" s="203" t="s">
        <v>7581</v>
      </c>
      <c r="G123" s="201"/>
      <c r="H123" s="204">
        <v>-1.5980000000000001</v>
      </c>
      <c r="I123" s="205"/>
      <c r="J123" s="201"/>
      <c r="K123" s="201"/>
      <c r="L123" s="206"/>
      <c r="M123" s="207"/>
      <c r="N123" s="208"/>
      <c r="O123" s="208"/>
      <c r="P123" s="208"/>
      <c r="Q123" s="208"/>
      <c r="R123" s="208"/>
      <c r="S123" s="208"/>
      <c r="T123" s="209"/>
      <c r="AT123" s="210" t="s">
        <v>244</v>
      </c>
      <c r="AU123" s="210" t="s">
        <v>85</v>
      </c>
      <c r="AV123" s="13" t="s">
        <v>85</v>
      </c>
      <c r="AW123" s="13" t="s">
        <v>37</v>
      </c>
      <c r="AX123" s="13" t="s">
        <v>76</v>
      </c>
      <c r="AY123" s="210" t="s">
        <v>232</v>
      </c>
    </row>
    <row r="124" spans="1:65" s="14" customFormat="1" ht="10.199999999999999">
      <c r="B124" s="211"/>
      <c r="C124" s="212"/>
      <c r="D124" s="198" t="s">
        <v>244</v>
      </c>
      <c r="E124" s="213" t="s">
        <v>19</v>
      </c>
      <c r="F124" s="214" t="s">
        <v>248</v>
      </c>
      <c r="G124" s="212"/>
      <c r="H124" s="215">
        <v>54.047000000000004</v>
      </c>
      <c r="I124" s="216"/>
      <c r="J124" s="212"/>
      <c r="K124" s="212"/>
      <c r="L124" s="217"/>
      <c r="M124" s="218"/>
      <c r="N124" s="219"/>
      <c r="O124" s="219"/>
      <c r="P124" s="219"/>
      <c r="Q124" s="219"/>
      <c r="R124" s="219"/>
      <c r="S124" s="219"/>
      <c r="T124" s="220"/>
      <c r="AT124" s="221" t="s">
        <v>244</v>
      </c>
      <c r="AU124" s="221" t="s">
        <v>85</v>
      </c>
      <c r="AV124" s="14" t="s">
        <v>139</v>
      </c>
      <c r="AW124" s="14" t="s">
        <v>37</v>
      </c>
      <c r="AX124" s="14" t="s">
        <v>83</v>
      </c>
      <c r="AY124" s="221" t="s">
        <v>232</v>
      </c>
    </row>
    <row r="125" spans="1:65" s="15" customFormat="1" ht="10.199999999999999">
      <c r="B125" s="222"/>
      <c r="C125" s="223"/>
      <c r="D125" s="198" t="s">
        <v>244</v>
      </c>
      <c r="E125" s="224" t="s">
        <v>19</v>
      </c>
      <c r="F125" s="225" t="s">
        <v>7564</v>
      </c>
      <c r="G125" s="223"/>
      <c r="H125" s="224" t="s">
        <v>19</v>
      </c>
      <c r="I125" s="226"/>
      <c r="J125" s="223"/>
      <c r="K125" s="223"/>
      <c r="L125" s="227"/>
      <c r="M125" s="228"/>
      <c r="N125" s="229"/>
      <c r="O125" s="229"/>
      <c r="P125" s="229"/>
      <c r="Q125" s="229"/>
      <c r="R125" s="229"/>
      <c r="S125" s="229"/>
      <c r="T125" s="230"/>
      <c r="AT125" s="231" t="s">
        <v>244</v>
      </c>
      <c r="AU125" s="231" t="s">
        <v>85</v>
      </c>
      <c r="AV125" s="15" t="s">
        <v>83</v>
      </c>
      <c r="AW125" s="15" t="s">
        <v>37</v>
      </c>
      <c r="AX125" s="15" t="s">
        <v>76</v>
      </c>
      <c r="AY125" s="231" t="s">
        <v>232</v>
      </c>
    </row>
    <row r="126" spans="1:65" s="2" customFormat="1" ht="16.5" customHeight="1">
      <c r="A126" s="36"/>
      <c r="B126" s="37"/>
      <c r="C126" s="180" t="s">
        <v>267</v>
      </c>
      <c r="D126" s="180" t="s">
        <v>234</v>
      </c>
      <c r="E126" s="181" t="s">
        <v>3514</v>
      </c>
      <c r="F126" s="182" t="s">
        <v>3515</v>
      </c>
      <c r="G126" s="183" t="s">
        <v>237</v>
      </c>
      <c r="H126" s="184">
        <v>15.188000000000001</v>
      </c>
      <c r="I126" s="185"/>
      <c r="J126" s="186">
        <f>ROUND(I126*H126,2)</f>
        <v>0</v>
      </c>
      <c r="K126" s="182" t="s">
        <v>238</v>
      </c>
      <c r="L126" s="41"/>
      <c r="M126" s="187" t="s">
        <v>19</v>
      </c>
      <c r="N126" s="188" t="s">
        <v>47</v>
      </c>
      <c r="O126" s="66"/>
      <c r="P126" s="189">
        <f>O126*H126</f>
        <v>0</v>
      </c>
      <c r="Q126" s="189">
        <v>0</v>
      </c>
      <c r="R126" s="189">
        <f>Q126*H126</f>
        <v>0</v>
      </c>
      <c r="S126" s="189">
        <v>0</v>
      </c>
      <c r="T126" s="190">
        <f>S126*H126</f>
        <v>0</v>
      </c>
      <c r="U126" s="36"/>
      <c r="V126" s="36"/>
      <c r="W126" s="36"/>
      <c r="X126" s="36"/>
      <c r="Y126" s="36"/>
      <c r="Z126" s="36"/>
      <c r="AA126" s="36"/>
      <c r="AB126" s="36"/>
      <c r="AC126" s="36"/>
      <c r="AD126" s="36"/>
      <c r="AE126" s="36"/>
      <c r="AR126" s="191" t="s">
        <v>139</v>
      </c>
      <c r="AT126" s="191" t="s">
        <v>234</v>
      </c>
      <c r="AU126" s="191" t="s">
        <v>85</v>
      </c>
      <c r="AY126" s="19" t="s">
        <v>232</v>
      </c>
      <c r="BE126" s="192">
        <f>IF(N126="základní",J126,0)</f>
        <v>0</v>
      </c>
      <c r="BF126" s="192">
        <f>IF(N126="snížená",J126,0)</f>
        <v>0</v>
      </c>
      <c r="BG126" s="192">
        <f>IF(N126="zákl. přenesená",J126,0)</f>
        <v>0</v>
      </c>
      <c r="BH126" s="192">
        <f>IF(N126="sníž. přenesená",J126,0)</f>
        <v>0</v>
      </c>
      <c r="BI126" s="192">
        <f>IF(N126="nulová",J126,0)</f>
        <v>0</v>
      </c>
      <c r="BJ126" s="19" t="s">
        <v>83</v>
      </c>
      <c r="BK126" s="192">
        <f>ROUND(I126*H126,2)</f>
        <v>0</v>
      </c>
      <c r="BL126" s="19" t="s">
        <v>139</v>
      </c>
      <c r="BM126" s="191" t="s">
        <v>7582</v>
      </c>
    </row>
    <row r="127" spans="1:65" s="2" customFormat="1" ht="10.199999999999999">
      <c r="A127" s="36"/>
      <c r="B127" s="37"/>
      <c r="C127" s="38"/>
      <c r="D127" s="193" t="s">
        <v>240</v>
      </c>
      <c r="E127" s="38"/>
      <c r="F127" s="194" t="s">
        <v>3517</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240</v>
      </c>
      <c r="AU127" s="19" t="s">
        <v>85</v>
      </c>
    </row>
    <row r="128" spans="1:65" s="2" customFormat="1" ht="38.4">
      <c r="A128" s="36"/>
      <c r="B128" s="37"/>
      <c r="C128" s="38"/>
      <c r="D128" s="198" t="s">
        <v>242</v>
      </c>
      <c r="E128" s="38"/>
      <c r="F128" s="199" t="s">
        <v>3518</v>
      </c>
      <c r="G128" s="38"/>
      <c r="H128" s="38"/>
      <c r="I128" s="195"/>
      <c r="J128" s="38"/>
      <c r="K128" s="38"/>
      <c r="L128" s="41"/>
      <c r="M128" s="196"/>
      <c r="N128" s="197"/>
      <c r="O128" s="66"/>
      <c r="P128" s="66"/>
      <c r="Q128" s="66"/>
      <c r="R128" s="66"/>
      <c r="S128" s="66"/>
      <c r="T128" s="67"/>
      <c r="U128" s="36"/>
      <c r="V128" s="36"/>
      <c r="W128" s="36"/>
      <c r="X128" s="36"/>
      <c r="Y128" s="36"/>
      <c r="Z128" s="36"/>
      <c r="AA128" s="36"/>
      <c r="AB128" s="36"/>
      <c r="AC128" s="36"/>
      <c r="AD128" s="36"/>
      <c r="AE128" s="36"/>
      <c r="AT128" s="19" t="s">
        <v>242</v>
      </c>
      <c r="AU128" s="19" t="s">
        <v>85</v>
      </c>
    </row>
    <row r="129" spans="1:65" s="13" customFormat="1" ht="10.199999999999999">
      <c r="B129" s="200"/>
      <c r="C129" s="201"/>
      <c r="D129" s="198" t="s">
        <v>244</v>
      </c>
      <c r="E129" s="202" t="s">
        <v>19</v>
      </c>
      <c r="F129" s="203" t="s">
        <v>7583</v>
      </c>
      <c r="G129" s="201"/>
      <c r="H129" s="204">
        <v>15.188000000000001</v>
      </c>
      <c r="I129" s="205"/>
      <c r="J129" s="201"/>
      <c r="K129" s="201"/>
      <c r="L129" s="206"/>
      <c r="M129" s="207"/>
      <c r="N129" s="208"/>
      <c r="O129" s="208"/>
      <c r="P129" s="208"/>
      <c r="Q129" s="208"/>
      <c r="R129" s="208"/>
      <c r="S129" s="208"/>
      <c r="T129" s="209"/>
      <c r="AT129" s="210" t="s">
        <v>244</v>
      </c>
      <c r="AU129" s="210" t="s">
        <v>85</v>
      </c>
      <c r="AV129" s="13" t="s">
        <v>85</v>
      </c>
      <c r="AW129" s="13" t="s">
        <v>37</v>
      </c>
      <c r="AX129" s="13" t="s">
        <v>83</v>
      </c>
      <c r="AY129" s="210" t="s">
        <v>232</v>
      </c>
    </row>
    <row r="130" spans="1:65" s="2" customFormat="1" ht="21.75" customHeight="1">
      <c r="A130" s="36"/>
      <c r="B130" s="37"/>
      <c r="C130" s="180" t="s">
        <v>275</v>
      </c>
      <c r="D130" s="180" t="s">
        <v>234</v>
      </c>
      <c r="E130" s="181" t="s">
        <v>6050</v>
      </c>
      <c r="F130" s="182" t="s">
        <v>6051</v>
      </c>
      <c r="G130" s="183" t="s">
        <v>312</v>
      </c>
      <c r="H130" s="184">
        <v>153.40100000000001</v>
      </c>
      <c r="I130" s="185"/>
      <c r="J130" s="186">
        <f>ROUND(I130*H130,2)</f>
        <v>0</v>
      </c>
      <c r="K130" s="182" t="s">
        <v>238</v>
      </c>
      <c r="L130" s="41"/>
      <c r="M130" s="187" t="s">
        <v>19</v>
      </c>
      <c r="N130" s="188" t="s">
        <v>47</v>
      </c>
      <c r="O130" s="66"/>
      <c r="P130" s="189">
        <f>O130*H130</f>
        <v>0</v>
      </c>
      <c r="Q130" s="189">
        <v>8.4000000000000003E-4</v>
      </c>
      <c r="R130" s="189">
        <f>Q130*H130</f>
        <v>0.12885684</v>
      </c>
      <c r="S130" s="189">
        <v>0</v>
      </c>
      <c r="T130" s="190">
        <f>S130*H130</f>
        <v>0</v>
      </c>
      <c r="U130" s="36"/>
      <c r="V130" s="36"/>
      <c r="W130" s="36"/>
      <c r="X130" s="36"/>
      <c r="Y130" s="36"/>
      <c r="Z130" s="36"/>
      <c r="AA130" s="36"/>
      <c r="AB130" s="36"/>
      <c r="AC130" s="36"/>
      <c r="AD130" s="36"/>
      <c r="AE130" s="36"/>
      <c r="AR130" s="191" t="s">
        <v>139</v>
      </c>
      <c r="AT130" s="191" t="s">
        <v>234</v>
      </c>
      <c r="AU130" s="191" t="s">
        <v>85</v>
      </c>
      <c r="AY130" s="19" t="s">
        <v>232</v>
      </c>
      <c r="BE130" s="192">
        <f>IF(N130="základní",J130,0)</f>
        <v>0</v>
      </c>
      <c r="BF130" s="192">
        <f>IF(N130="snížená",J130,0)</f>
        <v>0</v>
      </c>
      <c r="BG130" s="192">
        <f>IF(N130="zákl. přenesená",J130,0)</f>
        <v>0</v>
      </c>
      <c r="BH130" s="192">
        <f>IF(N130="sníž. přenesená",J130,0)</f>
        <v>0</v>
      </c>
      <c r="BI130" s="192">
        <f>IF(N130="nulová",J130,0)</f>
        <v>0</v>
      </c>
      <c r="BJ130" s="19" t="s">
        <v>83</v>
      </c>
      <c r="BK130" s="192">
        <f>ROUND(I130*H130,2)</f>
        <v>0</v>
      </c>
      <c r="BL130" s="19" t="s">
        <v>139</v>
      </c>
      <c r="BM130" s="191" t="s">
        <v>7584</v>
      </c>
    </row>
    <row r="131" spans="1:65" s="2" customFormat="1" ht="10.199999999999999">
      <c r="A131" s="36"/>
      <c r="B131" s="37"/>
      <c r="C131" s="38"/>
      <c r="D131" s="193" t="s">
        <v>240</v>
      </c>
      <c r="E131" s="38"/>
      <c r="F131" s="194" t="s">
        <v>6053</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240</v>
      </c>
      <c r="AU131" s="19" t="s">
        <v>85</v>
      </c>
    </row>
    <row r="132" spans="1:65" s="2" customFormat="1" ht="115.2">
      <c r="A132" s="36"/>
      <c r="B132" s="37"/>
      <c r="C132" s="38"/>
      <c r="D132" s="198" t="s">
        <v>242</v>
      </c>
      <c r="E132" s="38"/>
      <c r="F132" s="199" t="s">
        <v>6054</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242</v>
      </c>
      <c r="AU132" s="19" t="s">
        <v>85</v>
      </c>
    </row>
    <row r="133" spans="1:65" s="15" customFormat="1" ht="10.199999999999999">
      <c r="B133" s="222"/>
      <c r="C133" s="223"/>
      <c r="D133" s="198" t="s">
        <v>244</v>
      </c>
      <c r="E133" s="224" t="s">
        <v>19</v>
      </c>
      <c r="F133" s="225" t="s">
        <v>7574</v>
      </c>
      <c r="G133" s="223"/>
      <c r="H133" s="224" t="s">
        <v>19</v>
      </c>
      <c r="I133" s="226"/>
      <c r="J133" s="223"/>
      <c r="K133" s="223"/>
      <c r="L133" s="227"/>
      <c r="M133" s="228"/>
      <c r="N133" s="229"/>
      <c r="O133" s="229"/>
      <c r="P133" s="229"/>
      <c r="Q133" s="229"/>
      <c r="R133" s="229"/>
      <c r="S133" s="229"/>
      <c r="T133" s="230"/>
      <c r="AT133" s="231" t="s">
        <v>244</v>
      </c>
      <c r="AU133" s="231" t="s">
        <v>85</v>
      </c>
      <c r="AV133" s="15" t="s">
        <v>83</v>
      </c>
      <c r="AW133" s="15" t="s">
        <v>37</v>
      </c>
      <c r="AX133" s="15" t="s">
        <v>76</v>
      </c>
      <c r="AY133" s="231" t="s">
        <v>232</v>
      </c>
    </row>
    <row r="134" spans="1:65" s="13" customFormat="1" ht="10.199999999999999">
      <c r="B134" s="200"/>
      <c r="C134" s="201"/>
      <c r="D134" s="198" t="s">
        <v>244</v>
      </c>
      <c r="E134" s="202" t="s">
        <v>19</v>
      </c>
      <c r="F134" s="203" t="s">
        <v>7585</v>
      </c>
      <c r="G134" s="201"/>
      <c r="H134" s="204">
        <v>16.228999999999999</v>
      </c>
      <c r="I134" s="205"/>
      <c r="J134" s="201"/>
      <c r="K134" s="201"/>
      <c r="L134" s="206"/>
      <c r="M134" s="207"/>
      <c r="N134" s="208"/>
      <c r="O134" s="208"/>
      <c r="P134" s="208"/>
      <c r="Q134" s="208"/>
      <c r="R134" s="208"/>
      <c r="S134" s="208"/>
      <c r="T134" s="209"/>
      <c r="AT134" s="210" t="s">
        <v>244</v>
      </c>
      <c r="AU134" s="210" t="s">
        <v>85</v>
      </c>
      <c r="AV134" s="13" t="s">
        <v>85</v>
      </c>
      <c r="AW134" s="13" t="s">
        <v>37</v>
      </c>
      <c r="AX134" s="13" t="s">
        <v>76</v>
      </c>
      <c r="AY134" s="210" t="s">
        <v>232</v>
      </c>
    </row>
    <row r="135" spans="1:65" s="13" customFormat="1" ht="10.199999999999999">
      <c r="B135" s="200"/>
      <c r="C135" s="201"/>
      <c r="D135" s="198" t="s">
        <v>244</v>
      </c>
      <c r="E135" s="202" t="s">
        <v>19</v>
      </c>
      <c r="F135" s="203" t="s">
        <v>7586</v>
      </c>
      <c r="G135" s="201"/>
      <c r="H135" s="204">
        <v>38.07</v>
      </c>
      <c r="I135" s="205"/>
      <c r="J135" s="201"/>
      <c r="K135" s="201"/>
      <c r="L135" s="206"/>
      <c r="M135" s="207"/>
      <c r="N135" s="208"/>
      <c r="O135" s="208"/>
      <c r="P135" s="208"/>
      <c r="Q135" s="208"/>
      <c r="R135" s="208"/>
      <c r="S135" s="208"/>
      <c r="T135" s="209"/>
      <c r="AT135" s="210" t="s">
        <v>244</v>
      </c>
      <c r="AU135" s="210" t="s">
        <v>85</v>
      </c>
      <c r="AV135" s="13" t="s">
        <v>85</v>
      </c>
      <c r="AW135" s="13" t="s">
        <v>37</v>
      </c>
      <c r="AX135" s="13" t="s">
        <v>76</v>
      </c>
      <c r="AY135" s="210" t="s">
        <v>232</v>
      </c>
    </row>
    <row r="136" spans="1:65" s="13" customFormat="1" ht="10.199999999999999">
      <c r="B136" s="200"/>
      <c r="C136" s="201"/>
      <c r="D136" s="198" t="s">
        <v>244</v>
      </c>
      <c r="E136" s="202" t="s">
        <v>19</v>
      </c>
      <c r="F136" s="203" t="s">
        <v>7587</v>
      </c>
      <c r="G136" s="201"/>
      <c r="H136" s="204">
        <v>18.309999999999999</v>
      </c>
      <c r="I136" s="205"/>
      <c r="J136" s="201"/>
      <c r="K136" s="201"/>
      <c r="L136" s="206"/>
      <c r="M136" s="207"/>
      <c r="N136" s="208"/>
      <c r="O136" s="208"/>
      <c r="P136" s="208"/>
      <c r="Q136" s="208"/>
      <c r="R136" s="208"/>
      <c r="S136" s="208"/>
      <c r="T136" s="209"/>
      <c r="AT136" s="210" t="s">
        <v>244</v>
      </c>
      <c r="AU136" s="210" t="s">
        <v>85</v>
      </c>
      <c r="AV136" s="13" t="s">
        <v>85</v>
      </c>
      <c r="AW136" s="13" t="s">
        <v>37</v>
      </c>
      <c r="AX136" s="13" t="s">
        <v>76</v>
      </c>
      <c r="AY136" s="210" t="s">
        <v>232</v>
      </c>
    </row>
    <row r="137" spans="1:65" s="13" customFormat="1" ht="10.199999999999999">
      <c r="B137" s="200"/>
      <c r="C137" s="201"/>
      <c r="D137" s="198" t="s">
        <v>244</v>
      </c>
      <c r="E137" s="202" t="s">
        <v>19</v>
      </c>
      <c r="F137" s="203" t="s">
        <v>7588</v>
      </c>
      <c r="G137" s="201"/>
      <c r="H137" s="204">
        <v>35.191000000000003</v>
      </c>
      <c r="I137" s="205"/>
      <c r="J137" s="201"/>
      <c r="K137" s="201"/>
      <c r="L137" s="206"/>
      <c r="M137" s="207"/>
      <c r="N137" s="208"/>
      <c r="O137" s="208"/>
      <c r="P137" s="208"/>
      <c r="Q137" s="208"/>
      <c r="R137" s="208"/>
      <c r="S137" s="208"/>
      <c r="T137" s="209"/>
      <c r="AT137" s="210" t="s">
        <v>244</v>
      </c>
      <c r="AU137" s="210" t="s">
        <v>85</v>
      </c>
      <c r="AV137" s="13" t="s">
        <v>85</v>
      </c>
      <c r="AW137" s="13" t="s">
        <v>37</v>
      </c>
      <c r="AX137" s="13" t="s">
        <v>76</v>
      </c>
      <c r="AY137" s="210" t="s">
        <v>232</v>
      </c>
    </row>
    <row r="138" spans="1:65" s="13" customFormat="1" ht="10.199999999999999">
      <c r="B138" s="200"/>
      <c r="C138" s="201"/>
      <c r="D138" s="198" t="s">
        <v>244</v>
      </c>
      <c r="E138" s="202" t="s">
        <v>19</v>
      </c>
      <c r="F138" s="203" t="s">
        <v>7589</v>
      </c>
      <c r="G138" s="201"/>
      <c r="H138" s="204">
        <v>8.9190000000000005</v>
      </c>
      <c r="I138" s="205"/>
      <c r="J138" s="201"/>
      <c r="K138" s="201"/>
      <c r="L138" s="206"/>
      <c r="M138" s="207"/>
      <c r="N138" s="208"/>
      <c r="O138" s="208"/>
      <c r="P138" s="208"/>
      <c r="Q138" s="208"/>
      <c r="R138" s="208"/>
      <c r="S138" s="208"/>
      <c r="T138" s="209"/>
      <c r="AT138" s="210" t="s">
        <v>244</v>
      </c>
      <c r="AU138" s="210" t="s">
        <v>85</v>
      </c>
      <c r="AV138" s="13" t="s">
        <v>85</v>
      </c>
      <c r="AW138" s="13" t="s">
        <v>37</v>
      </c>
      <c r="AX138" s="13" t="s">
        <v>76</v>
      </c>
      <c r="AY138" s="210" t="s">
        <v>232</v>
      </c>
    </row>
    <row r="139" spans="1:65" s="13" customFormat="1" ht="10.199999999999999">
      <c r="B139" s="200"/>
      <c r="C139" s="201"/>
      <c r="D139" s="198" t="s">
        <v>244</v>
      </c>
      <c r="E139" s="202" t="s">
        <v>19</v>
      </c>
      <c r="F139" s="203" t="s">
        <v>7590</v>
      </c>
      <c r="G139" s="201"/>
      <c r="H139" s="204">
        <v>2.9319999999999999</v>
      </c>
      <c r="I139" s="205"/>
      <c r="J139" s="201"/>
      <c r="K139" s="201"/>
      <c r="L139" s="206"/>
      <c r="M139" s="207"/>
      <c r="N139" s="208"/>
      <c r="O139" s="208"/>
      <c r="P139" s="208"/>
      <c r="Q139" s="208"/>
      <c r="R139" s="208"/>
      <c r="S139" s="208"/>
      <c r="T139" s="209"/>
      <c r="AT139" s="210" t="s">
        <v>244</v>
      </c>
      <c r="AU139" s="210" t="s">
        <v>85</v>
      </c>
      <c r="AV139" s="13" t="s">
        <v>85</v>
      </c>
      <c r="AW139" s="13" t="s">
        <v>37</v>
      </c>
      <c r="AX139" s="13" t="s">
        <v>76</v>
      </c>
      <c r="AY139" s="210" t="s">
        <v>232</v>
      </c>
    </row>
    <row r="140" spans="1:65" s="13" customFormat="1" ht="10.199999999999999">
      <c r="B140" s="200"/>
      <c r="C140" s="201"/>
      <c r="D140" s="198" t="s">
        <v>244</v>
      </c>
      <c r="E140" s="202" t="s">
        <v>19</v>
      </c>
      <c r="F140" s="203" t="s">
        <v>7591</v>
      </c>
      <c r="G140" s="201"/>
      <c r="H140" s="204">
        <v>33.75</v>
      </c>
      <c r="I140" s="205"/>
      <c r="J140" s="201"/>
      <c r="K140" s="201"/>
      <c r="L140" s="206"/>
      <c r="M140" s="207"/>
      <c r="N140" s="208"/>
      <c r="O140" s="208"/>
      <c r="P140" s="208"/>
      <c r="Q140" s="208"/>
      <c r="R140" s="208"/>
      <c r="S140" s="208"/>
      <c r="T140" s="209"/>
      <c r="AT140" s="210" t="s">
        <v>244</v>
      </c>
      <c r="AU140" s="210" t="s">
        <v>85</v>
      </c>
      <c r="AV140" s="13" t="s">
        <v>85</v>
      </c>
      <c r="AW140" s="13" t="s">
        <v>37</v>
      </c>
      <c r="AX140" s="13" t="s">
        <v>76</v>
      </c>
      <c r="AY140" s="210" t="s">
        <v>232</v>
      </c>
    </row>
    <row r="141" spans="1:65" s="14" customFormat="1" ht="10.199999999999999">
      <c r="B141" s="211"/>
      <c r="C141" s="212"/>
      <c r="D141" s="198" t="s">
        <v>244</v>
      </c>
      <c r="E141" s="213" t="s">
        <v>19</v>
      </c>
      <c r="F141" s="214" t="s">
        <v>248</v>
      </c>
      <c r="G141" s="212"/>
      <c r="H141" s="215">
        <v>153.40100000000001</v>
      </c>
      <c r="I141" s="216"/>
      <c r="J141" s="212"/>
      <c r="K141" s="212"/>
      <c r="L141" s="217"/>
      <c r="M141" s="218"/>
      <c r="N141" s="219"/>
      <c r="O141" s="219"/>
      <c r="P141" s="219"/>
      <c r="Q141" s="219"/>
      <c r="R141" s="219"/>
      <c r="S141" s="219"/>
      <c r="T141" s="220"/>
      <c r="AT141" s="221" t="s">
        <v>244</v>
      </c>
      <c r="AU141" s="221" t="s">
        <v>85</v>
      </c>
      <c r="AV141" s="14" t="s">
        <v>139</v>
      </c>
      <c r="AW141" s="14" t="s">
        <v>37</v>
      </c>
      <c r="AX141" s="14" t="s">
        <v>83</v>
      </c>
      <c r="AY141" s="221" t="s">
        <v>232</v>
      </c>
    </row>
    <row r="142" spans="1:65" s="15" customFormat="1" ht="10.199999999999999">
      <c r="B142" s="222"/>
      <c r="C142" s="223"/>
      <c r="D142" s="198" t="s">
        <v>244</v>
      </c>
      <c r="E142" s="224" t="s">
        <v>19</v>
      </c>
      <c r="F142" s="225" t="s">
        <v>7564</v>
      </c>
      <c r="G142" s="223"/>
      <c r="H142" s="224" t="s">
        <v>19</v>
      </c>
      <c r="I142" s="226"/>
      <c r="J142" s="223"/>
      <c r="K142" s="223"/>
      <c r="L142" s="227"/>
      <c r="M142" s="228"/>
      <c r="N142" s="229"/>
      <c r="O142" s="229"/>
      <c r="P142" s="229"/>
      <c r="Q142" s="229"/>
      <c r="R142" s="229"/>
      <c r="S142" s="229"/>
      <c r="T142" s="230"/>
      <c r="AT142" s="231" t="s">
        <v>244</v>
      </c>
      <c r="AU142" s="231" t="s">
        <v>85</v>
      </c>
      <c r="AV142" s="15" t="s">
        <v>83</v>
      </c>
      <c r="AW142" s="15" t="s">
        <v>37</v>
      </c>
      <c r="AX142" s="15" t="s">
        <v>76</v>
      </c>
      <c r="AY142" s="231" t="s">
        <v>232</v>
      </c>
    </row>
    <row r="143" spans="1:65" s="2" customFormat="1" ht="24.15" customHeight="1">
      <c r="A143" s="36"/>
      <c r="B143" s="37"/>
      <c r="C143" s="180" t="s">
        <v>283</v>
      </c>
      <c r="D143" s="180" t="s">
        <v>234</v>
      </c>
      <c r="E143" s="181" t="s">
        <v>6056</v>
      </c>
      <c r="F143" s="182" t="s">
        <v>6057</v>
      </c>
      <c r="G143" s="183" t="s">
        <v>312</v>
      </c>
      <c r="H143" s="184">
        <v>153.40100000000001</v>
      </c>
      <c r="I143" s="185"/>
      <c r="J143" s="186">
        <f>ROUND(I143*H143,2)</f>
        <v>0</v>
      </c>
      <c r="K143" s="182" t="s">
        <v>238</v>
      </c>
      <c r="L143" s="41"/>
      <c r="M143" s="187" t="s">
        <v>19</v>
      </c>
      <c r="N143" s="188" t="s">
        <v>47</v>
      </c>
      <c r="O143" s="66"/>
      <c r="P143" s="189">
        <f>O143*H143</f>
        <v>0</v>
      </c>
      <c r="Q143" s="189">
        <v>0</v>
      </c>
      <c r="R143" s="189">
        <f>Q143*H143</f>
        <v>0</v>
      </c>
      <c r="S143" s="189">
        <v>0</v>
      </c>
      <c r="T143" s="190">
        <f>S143*H143</f>
        <v>0</v>
      </c>
      <c r="U143" s="36"/>
      <c r="V143" s="36"/>
      <c r="W143" s="36"/>
      <c r="X143" s="36"/>
      <c r="Y143" s="36"/>
      <c r="Z143" s="36"/>
      <c r="AA143" s="36"/>
      <c r="AB143" s="36"/>
      <c r="AC143" s="36"/>
      <c r="AD143" s="36"/>
      <c r="AE143" s="36"/>
      <c r="AR143" s="191" t="s">
        <v>139</v>
      </c>
      <c r="AT143" s="191" t="s">
        <v>234</v>
      </c>
      <c r="AU143" s="191" t="s">
        <v>85</v>
      </c>
      <c r="AY143" s="19" t="s">
        <v>232</v>
      </c>
      <c r="BE143" s="192">
        <f>IF(N143="základní",J143,0)</f>
        <v>0</v>
      </c>
      <c r="BF143" s="192">
        <f>IF(N143="snížená",J143,0)</f>
        <v>0</v>
      </c>
      <c r="BG143" s="192">
        <f>IF(N143="zákl. přenesená",J143,0)</f>
        <v>0</v>
      </c>
      <c r="BH143" s="192">
        <f>IF(N143="sníž. přenesená",J143,0)</f>
        <v>0</v>
      </c>
      <c r="BI143" s="192">
        <f>IF(N143="nulová",J143,0)</f>
        <v>0</v>
      </c>
      <c r="BJ143" s="19" t="s">
        <v>83</v>
      </c>
      <c r="BK143" s="192">
        <f>ROUND(I143*H143,2)</f>
        <v>0</v>
      </c>
      <c r="BL143" s="19" t="s">
        <v>139</v>
      </c>
      <c r="BM143" s="191" t="s">
        <v>7592</v>
      </c>
    </row>
    <row r="144" spans="1:65" s="2" customFormat="1" ht="10.199999999999999">
      <c r="A144" s="36"/>
      <c r="B144" s="37"/>
      <c r="C144" s="38"/>
      <c r="D144" s="193" t="s">
        <v>240</v>
      </c>
      <c r="E144" s="38"/>
      <c r="F144" s="194" t="s">
        <v>6059</v>
      </c>
      <c r="G144" s="38"/>
      <c r="H144" s="38"/>
      <c r="I144" s="195"/>
      <c r="J144" s="38"/>
      <c r="K144" s="38"/>
      <c r="L144" s="41"/>
      <c r="M144" s="196"/>
      <c r="N144" s="197"/>
      <c r="O144" s="66"/>
      <c r="P144" s="66"/>
      <c r="Q144" s="66"/>
      <c r="R144" s="66"/>
      <c r="S144" s="66"/>
      <c r="T144" s="67"/>
      <c r="U144" s="36"/>
      <c r="V144" s="36"/>
      <c r="W144" s="36"/>
      <c r="X144" s="36"/>
      <c r="Y144" s="36"/>
      <c r="Z144" s="36"/>
      <c r="AA144" s="36"/>
      <c r="AB144" s="36"/>
      <c r="AC144" s="36"/>
      <c r="AD144" s="36"/>
      <c r="AE144" s="36"/>
      <c r="AT144" s="19" t="s">
        <v>240</v>
      </c>
      <c r="AU144" s="19" t="s">
        <v>85</v>
      </c>
    </row>
    <row r="145" spans="1:65" s="2" customFormat="1" ht="33" customHeight="1">
      <c r="A145" s="36"/>
      <c r="B145" s="37"/>
      <c r="C145" s="180" t="s">
        <v>290</v>
      </c>
      <c r="D145" s="180" t="s">
        <v>234</v>
      </c>
      <c r="E145" s="181" t="s">
        <v>3522</v>
      </c>
      <c r="F145" s="182" t="s">
        <v>3523</v>
      </c>
      <c r="G145" s="183" t="s">
        <v>237</v>
      </c>
      <c r="H145" s="184">
        <v>15.188000000000001</v>
      </c>
      <c r="I145" s="185"/>
      <c r="J145" s="186">
        <f>ROUND(I145*H145,2)</f>
        <v>0</v>
      </c>
      <c r="K145" s="182" t="s">
        <v>238</v>
      </c>
      <c r="L145" s="41"/>
      <c r="M145" s="187" t="s">
        <v>19</v>
      </c>
      <c r="N145" s="188" t="s">
        <v>47</v>
      </c>
      <c r="O145" s="66"/>
      <c r="P145" s="189">
        <f>O145*H145</f>
        <v>0</v>
      </c>
      <c r="Q145" s="189">
        <v>0</v>
      </c>
      <c r="R145" s="189">
        <f>Q145*H145</f>
        <v>0</v>
      </c>
      <c r="S145" s="189">
        <v>0</v>
      </c>
      <c r="T145" s="190">
        <f>S145*H145</f>
        <v>0</v>
      </c>
      <c r="U145" s="36"/>
      <c r="V145" s="36"/>
      <c r="W145" s="36"/>
      <c r="X145" s="36"/>
      <c r="Y145" s="36"/>
      <c r="Z145" s="36"/>
      <c r="AA145" s="36"/>
      <c r="AB145" s="36"/>
      <c r="AC145" s="36"/>
      <c r="AD145" s="36"/>
      <c r="AE145" s="36"/>
      <c r="AR145" s="191" t="s">
        <v>139</v>
      </c>
      <c r="AT145" s="191" t="s">
        <v>234</v>
      </c>
      <c r="AU145" s="191" t="s">
        <v>85</v>
      </c>
      <c r="AY145" s="19" t="s">
        <v>232</v>
      </c>
      <c r="BE145" s="192">
        <f>IF(N145="základní",J145,0)</f>
        <v>0</v>
      </c>
      <c r="BF145" s="192">
        <f>IF(N145="snížená",J145,0)</f>
        <v>0</v>
      </c>
      <c r="BG145" s="192">
        <f>IF(N145="zákl. přenesená",J145,0)</f>
        <v>0</v>
      </c>
      <c r="BH145" s="192">
        <f>IF(N145="sníž. přenesená",J145,0)</f>
        <v>0</v>
      </c>
      <c r="BI145" s="192">
        <f>IF(N145="nulová",J145,0)</f>
        <v>0</v>
      </c>
      <c r="BJ145" s="19" t="s">
        <v>83</v>
      </c>
      <c r="BK145" s="192">
        <f>ROUND(I145*H145,2)</f>
        <v>0</v>
      </c>
      <c r="BL145" s="19" t="s">
        <v>139</v>
      </c>
      <c r="BM145" s="191" t="s">
        <v>7593</v>
      </c>
    </row>
    <row r="146" spans="1:65" s="2" customFormat="1" ht="10.199999999999999">
      <c r="A146" s="36"/>
      <c r="B146" s="37"/>
      <c r="C146" s="38"/>
      <c r="D146" s="193" t="s">
        <v>240</v>
      </c>
      <c r="E146" s="38"/>
      <c r="F146" s="194" t="s">
        <v>3525</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240</v>
      </c>
      <c r="AU146" s="19" t="s">
        <v>85</v>
      </c>
    </row>
    <row r="147" spans="1:65" s="13" customFormat="1" ht="10.199999999999999">
      <c r="B147" s="200"/>
      <c r="C147" s="201"/>
      <c r="D147" s="198" t="s">
        <v>244</v>
      </c>
      <c r="E147" s="202" t="s">
        <v>19</v>
      </c>
      <c r="F147" s="203" t="s">
        <v>7594</v>
      </c>
      <c r="G147" s="201"/>
      <c r="H147" s="204">
        <v>15.188000000000001</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33" customHeight="1">
      <c r="A148" s="36"/>
      <c r="B148" s="37"/>
      <c r="C148" s="180" t="s">
        <v>299</v>
      </c>
      <c r="D148" s="180" t="s">
        <v>234</v>
      </c>
      <c r="E148" s="181" t="s">
        <v>3528</v>
      </c>
      <c r="F148" s="182" t="s">
        <v>3529</v>
      </c>
      <c r="G148" s="183" t="s">
        <v>237</v>
      </c>
      <c r="H148" s="184">
        <v>15.188000000000001</v>
      </c>
      <c r="I148" s="185"/>
      <c r="J148" s="186">
        <f>ROUND(I148*H148,2)</f>
        <v>0</v>
      </c>
      <c r="K148" s="182" t="s">
        <v>238</v>
      </c>
      <c r="L148" s="41"/>
      <c r="M148" s="187" t="s">
        <v>19</v>
      </c>
      <c r="N148" s="188" t="s">
        <v>47</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234</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139</v>
      </c>
      <c r="BM148" s="191" t="s">
        <v>7595</v>
      </c>
    </row>
    <row r="149" spans="1:65" s="2" customFormat="1" ht="10.199999999999999">
      <c r="A149" s="36"/>
      <c r="B149" s="37"/>
      <c r="C149" s="38"/>
      <c r="D149" s="193" t="s">
        <v>240</v>
      </c>
      <c r="E149" s="38"/>
      <c r="F149" s="194" t="s">
        <v>3531</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240</v>
      </c>
      <c r="AU149" s="19" t="s">
        <v>85</v>
      </c>
    </row>
    <row r="150" spans="1:65" s="13" customFormat="1" ht="10.199999999999999">
      <c r="B150" s="200"/>
      <c r="C150" s="201"/>
      <c r="D150" s="198" t="s">
        <v>244</v>
      </c>
      <c r="E150" s="202" t="s">
        <v>19</v>
      </c>
      <c r="F150" s="203" t="s">
        <v>7596</v>
      </c>
      <c r="G150" s="201"/>
      <c r="H150" s="204">
        <v>15.188000000000001</v>
      </c>
      <c r="I150" s="205"/>
      <c r="J150" s="201"/>
      <c r="K150" s="201"/>
      <c r="L150" s="206"/>
      <c r="M150" s="207"/>
      <c r="N150" s="208"/>
      <c r="O150" s="208"/>
      <c r="P150" s="208"/>
      <c r="Q150" s="208"/>
      <c r="R150" s="208"/>
      <c r="S150" s="208"/>
      <c r="T150" s="209"/>
      <c r="AT150" s="210" t="s">
        <v>244</v>
      </c>
      <c r="AU150" s="210" t="s">
        <v>85</v>
      </c>
      <c r="AV150" s="13" t="s">
        <v>85</v>
      </c>
      <c r="AW150" s="13" t="s">
        <v>37</v>
      </c>
      <c r="AX150" s="13" t="s">
        <v>83</v>
      </c>
      <c r="AY150" s="210" t="s">
        <v>232</v>
      </c>
    </row>
    <row r="151" spans="1:65" s="2" customFormat="1" ht="37.799999999999997" customHeight="1">
      <c r="A151" s="36"/>
      <c r="B151" s="37"/>
      <c r="C151" s="180" t="s">
        <v>309</v>
      </c>
      <c r="D151" s="180" t="s">
        <v>234</v>
      </c>
      <c r="E151" s="181" t="s">
        <v>250</v>
      </c>
      <c r="F151" s="182" t="s">
        <v>251</v>
      </c>
      <c r="G151" s="183" t="s">
        <v>237</v>
      </c>
      <c r="H151" s="184">
        <v>181.57499999999999</v>
      </c>
      <c r="I151" s="185"/>
      <c r="J151" s="186">
        <f>ROUND(I151*H151,2)</f>
        <v>0</v>
      </c>
      <c r="K151" s="182" t="s">
        <v>238</v>
      </c>
      <c r="L151" s="41"/>
      <c r="M151" s="187" t="s">
        <v>19</v>
      </c>
      <c r="N151" s="188" t="s">
        <v>47</v>
      </c>
      <c r="O151" s="66"/>
      <c r="P151" s="189">
        <f>O151*H151</f>
        <v>0</v>
      </c>
      <c r="Q151" s="189">
        <v>0</v>
      </c>
      <c r="R151" s="189">
        <f>Q151*H151</f>
        <v>0</v>
      </c>
      <c r="S151" s="189">
        <v>0</v>
      </c>
      <c r="T151" s="190">
        <f>S151*H151</f>
        <v>0</v>
      </c>
      <c r="U151" s="36"/>
      <c r="V151" s="36"/>
      <c r="W151" s="36"/>
      <c r="X151" s="36"/>
      <c r="Y151" s="36"/>
      <c r="Z151" s="36"/>
      <c r="AA151" s="36"/>
      <c r="AB151" s="36"/>
      <c r="AC151" s="36"/>
      <c r="AD151" s="36"/>
      <c r="AE151" s="36"/>
      <c r="AR151" s="191" t="s">
        <v>139</v>
      </c>
      <c r="AT151" s="191" t="s">
        <v>234</v>
      </c>
      <c r="AU151" s="191" t="s">
        <v>85</v>
      </c>
      <c r="AY151" s="19" t="s">
        <v>232</v>
      </c>
      <c r="BE151" s="192">
        <f>IF(N151="základní",J151,0)</f>
        <v>0</v>
      </c>
      <c r="BF151" s="192">
        <f>IF(N151="snížená",J151,0)</f>
        <v>0</v>
      </c>
      <c r="BG151" s="192">
        <f>IF(N151="zákl. přenesená",J151,0)</f>
        <v>0</v>
      </c>
      <c r="BH151" s="192">
        <f>IF(N151="sníž. přenesená",J151,0)</f>
        <v>0</v>
      </c>
      <c r="BI151" s="192">
        <f>IF(N151="nulová",J151,0)</f>
        <v>0</v>
      </c>
      <c r="BJ151" s="19" t="s">
        <v>83</v>
      </c>
      <c r="BK151" s="192">
        <f>ROUND(I151*H151,2)</f>
        <v>0</v>
      </c>
      <c r="BL151" s="19" t="s">
        <v>139</v>
      </c>
      <c r="BM151" s="191" t="s">
        <v>7597</v>
      </c>
    </row>
    <row r="152" spans="1:65" s="2" customFormat="1" ht="10.199999999999999">
      <c r="A152" s="36"/>
      <c r="B152" s="37"/>
      <c r="C152" s="38"/>
      <c r="D152" s="193" t="s">
        <v>240</v>
      </c>
      <c r="E152" s="38"/>
      <c r="F152" s="194" t="s">
        <v>253</v>
      </c>
      <c r="G152" s="38"/>
      <c r="H152" s="38"/>
      <c r="I152" s="195"/>
      <c r="J152" s="38"/>
      <c r="K152" s="38"/>
      <c r="L152" s="41"/>
      <c r="M152" s="196"/>
      <c r="N152" s="197"/>
      <c r="O152" s="66"/>
      <c r="P152" s="66"/>
      <c r="Q152" s="66"/>
      <c r="R152" s="66"/>
      <c r="S152" s="66"/>
      <c r="T152" s="67"/>
      <c r="U152" s="36"/>
      <c r="V152" s="36"/>
      <c r="W152" s="36"/>
      <c r="X152" s="36"/>
      <c r="Y152" s="36"/>
      <c r="Z152" s="36"/>
      <c r="AA152" s="36"/>
      <c r="AB152" s="36"/>
      <c r="AC152" s="36"/>
      <c r="AD152" s="36"/>
      <c r="AE152" s="36"/>
      <c r="AT152" s="19" t="s">
        <v>240</v>
      </c>
      <c r="AU152" s="19" t="s">
        <v>85</v>
      </c>
    </row>
    <row r="153" spans="1:65" s="2" customFormat="1" ht="57.6">
      <c r="A153" s="36"/>
      <c r="B153" s="37"/>
      <c r="C153" s="38"/>
      <c r="D153" s="198" t="s">
        <v>242</v>
      </c>
      <c r="E153" s="38"/>
      <c r="F153" s="199" t="s">
        <v>254</v>
      </c>
      <c r="G153" s="38"/>
      <c r="H153" s="38"/>
      <c r="I153" s="195"/>
      <c r="J153" s="38"/>
      <c r="K153" s="38"/>
      <c r="L153" s="41"/>
      <c r="M153" s="196"/>
      <c r="N153" s="197"/>
      <c r="O153" s="66"/>
      <c r="P153" s="66"/>
      <c r="Q153" s="66"/>
      <c r="R153" s="66"/>
      <c r="S153" s="66"/>
      <c r="T153" s="67"/>
      <c r="U153" s="36"/>
      <c r="V153" s="36"/>
      <c r="W153" s="36"/>
      <c r="X153" s="36"/>
      <c r="Y153" s="36"/>
      <c r="Z153" s="36"/>
      <c r="AA153" s="36"/>
      <c r="AB153" s="36"/>
      <c r="AC153" s="36"/>
      <c r="AD153" s="36"/>
      <c r="AE153" s="36"/>
      <c r="AT153" s="19" t="s">
        <v>242</v>
      </c>
      <c r="AU153" s="19" t="s">
        <v>85</v>
      </c>
    </row>
    <row r="154" spans="1:65" s="13" customFormat="1" ht="10.199999999999999">
      <c r="B154" s="200"/>
      <c r="C154" s="201"/>
      <c r="D154" s="198" t="s">
        <v>244</v>
      </c>
      <c r="E154" s="202" t="s">
        <v>19</v>
      </c>
      <c r="F154" s="203" t="s">
        <v>7598</v>
      </c>
      <c r="G154" s="201"/>
      <c r="H154" s="204">
        <v>75.608000000000004</v>
      </c>
      <c r="I154" s="205"/>
      <c r="J154" s="201"/>
      <c r="K154" s="201"/>
      <c r="L154" s="206"/>
      <c r="M154" s="207"/>
      <c r="N154" s="208"/>
      <c r="O154" s="208"/>
      <c r="P154" s="208"/>
      <c r="Q154" s="208"/>
      <c r="R154" s="208"/>
      <c r="S154" s="208"/>
      <c r="T154" s="209"/>
      <c r="AT154" s="210" t="s">
        <v>244</v>
      </c>
      <c r="AU154" s="210" t="s">
        <v>85</v>
      </c>
      <c r="AV154" s="13" t="s">
        <v>85</v>
      </c>
      <c r="AW154" s="13" t="s">
        <v>37</v>
      </c>
      <c r="AX154" s="13" t="s">
        <v>76</v>
      </c>
      <c r="AY154" s="210" t="s">
        <v>232</v>
      </c>
    </row>
    <row r="155" spans="1:65" s="13" customFormat="1" ht="10.199999999999999">
      <c r="B155" s="200"/>
      <c r="C155" s="201"/>
      <c r="D155" s="198" t="s">
        <v>244</v>
      </c>
      <c r="E155" s="202" t="s">
        <v>19</v>
      </c>
      <c r="F155" s="203" t="s">
        <v>7599</v>
      </c>
      <c r="G155" s="201"/>
      <c r="H155" s="204">
        <v>105.967</v>
      </c>
      <c r="I155" s="205"/>
      <c r="J155" s="201"/>
      <c r="K155" s="201"/>
      <c r="L155" s="206"/>
      <c r="M155" s="207"/>
      <c r="N155" s="208"/>
      <c r="O155" s="208"/>
      <c r="P155" s="208"/>
      <c r="Q155" s="208"/>
      <c r="R155" s="208"/>
      <c r="S155" s="208"/>
      <c r="T155" s="209"/>
      <c r="AT155" s="210" t="s">
        <v>244</v>
      </c>
      <c r="AU155" s="210" t="s">
        <v>85</v>
      </c>
      <c r="AV155" s="13" t="s">
        <v>85</v>
      </c>
      <c r="AW155" s="13" t="s">
        <v>37</v>
      </c>
      <c r="AX155" s="13" t="s">
        <v>76</v>
      </c>
      <c r="AY155" s="210" t="s">
        <v>232</v>
      </c>
    </row>
    <row r="156" spans="1:65" s="14" customFormat="1" ht="10.199999999999999">
      <c r="B156" s="211"/>
      <c r="C156" s="212"/>
      <c r="D156" s="198" t="s">
        <v>244</v>
      </c>
      <c r="E156" s="213" t="s">
        <v>19</v>
      </c>
      <c r="F156" s="214" t="s">
        <v>248</v>
      </c>
      <c r="G156" s="212"/>
      <c r="H156" s="215">
        <v>181.57499999999999</v>
      </c>
      <c r="I156" s="216"/>
      <c r="J156" s="212"/>
      <c r="K156" s="212"/>
      <c r="L156" s="217"/>
      <c r="M156" s="218"/>
      <c r="N156" s="219"/>
      <c r="O156" s="219"/>
      <c r="P156" s="219"/>
      <c r="Q156" s="219"/>
      <c r="R156" s="219"/>
      <c r="S156" s="219"/>
      <c r="T156" s="220"/>
      <c r="AT156" s="221" t="s">
        <v>244</v>
      </c>
      <c r="AU156" s="221" t="s">
        <v>85</v>
      </c>
      <c r="AV156" s="14" t="s">
        <v>139</v>
      </c>
      <c r="AW156" s="14" t="s">
        <v>37</v>
      </c>
      <c r="AX156" s="14" t="s">
        <v>83</v>
      </c>
      <c r="AY156" s="221" t="s">
        <v>232</v>
      </c>
    </row>
    <row r="157" spans="1:65" s="2" customFormat="1" ht="37.799999999999997" customHeight="1">
      <c r="A157" s="36"/>
      <c r="B157" s="37"/>
      <c r="C157" s="180" t="s">
        <v>317</v>
      </c>
      <c r="D157" s="180" t="s">
        <v>234</v>
      </c>
      <c r="E157" s="181" t="s">
        <v>257</v>
      </c>
      <c r="F157" s="182" t="s">
        <v>258</v>
      </c>
      <c r="G157" s="183" t="s">
        <v>237</v>
      </c>
      <c r="H157" s="184">
        <v>140.88200000000001</v>
      </c>
      <c r="I157" s="185"/>
      <c r="J157" s="186">
        <f>ROUND(I157*H157,2)</f>
        <v>0</v>
      </c>
      <c r="K157" s="182" t="s">
        <v>238</v>
      </c>
      <c r="L157" s="41"/>
      <c r="M157" s="187" t="s">
        <v>19</v>
      </c>
      <c r="N157" s="188" t="s">
        <v>47</v>
      </c>
      <c r="O157" s="66"/>
      <c r="P157" s="189">
        <f>O157*H157</f>
        <v>0</v>
      </c>
      <c r="Q157" s="189">
        <v>0</v>
      </c>
      <c r="R157" s="189">
        <f>Q157*H157</f>
        <v>0</v>
      </c>
      <c r="S157" s="189">
        <v>0</v>
      </c>
      <c r="T157" s="190">
        <f>S157*H157</f>
        <v>0</v>
      </c>
      <c r="U157" s="36"/>
      <c r="V157" s="36"/>
      <c r="W157" s="36"/>
      <c r="X157" s="36"/>
      <c r="Y157" s="36"/>
      <c r="Z157" s="36"/>
      <c r="AA157" s="36"/>
      <c r="AB157" s="36"/>
      <c r="AC157" s="36"/>
      <c r="AD157" s="36"/>
      <c r="AE157" s="36"/>
      <c r="AR157" s="191" t="s">
        <v>139</v>
      </c>
      <c r="AT157" s="191" t="s">
        <v>234</v>
      </c>
      <c r="AU157" s="191" t="s">
        <v>85</v>
      </c>
      <c r="AY157" s="19" t="s">
        <v>232</v>
      </c>
      <c r="BE157" s="192">
        <f>IF(N157="základní",J157,0)</f>
        <v>0</v>
      </c>
      <c r="BF157" s="192">
        <f>IF(N157="snížená",J157,0)</f>
        <v>0</v>
      </c>
      <c r="BG157" s="192">
        <f>IF(N157="zákl. přenesená",J157,0)</f>
        <v>0</v>
      </c>
      <c r="BH157" s="192">
        <f>IF(N157="sníž. přenesená",J157,0)</f>
        <v>0</v>
      </c>
      <c r="BI157" s="192">
        <f>IF(N157="nulová",J157,0)</f>
        <v>0</v>
      </c>
      <c r="BJ157" s="19" t="s">
        <v>83</v>
      </c>
      <c r="BK157" s="192">
        <f>ROUND(I157*H157,2)</f>
        <v>0</v>
      </c>
      <c r="BL157" s="19" t="s">
        <v>139</v>
      </c>
      <c r="BM157" s="191" t="s">
        <v>7600</v>
      </c>
    </row>
    <row r="158" spans="1:65" s="2" customFormat="1" ht="10.199999999999999">
      <c r="A158" s="36"/>
      <c r="B158" s="37"/>
      <c r="C158" s="38"/>
      <c r="D158" s="193" t="s">
        <v>240</v>
      </c>
      <c r="E158" s="38"/>
      <c r="F158" s="194" t="s">
        <v>260</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240</v>
      </c>
      <c r="AU158" s="19" t="s">
        <v>85</v>
      </c>
    </row>
    <row r="159" spans="1:65" s="2" customFormat="1" ht="57.6">
      <c r="A159" s="36"/>
      <c r="B159" s="37"/>
      <c r="C159" s="38"/>
      <c r="D159" s="198" t="s">
        <v>242</v>
      </c>
      <c r="E159" s="38"/>
      <c r="F159" s="199" t="s">
        <v>254</v>
      </c>
      <c r="G159" s="38"/>
      <c r="H159" s="38"/>
      <c r="I159" s="195"/>
      <c r="J159" s="38"/>
      <c r="K159" s="38"/>
      <c r="L159" s="41"/>
      <c r="M159" s="196"/>
      <c r="N159" s="197"/>
      <c r="O159" s="66"/>
      <c r="P159" s="66"/>
      <c r="Q159" s="66"/>
      <c r="R159" s="66"/>
      <c r="S159" s="66"/>
      <c r="T159" s="67"/>
      <c r="U159" s="36"/>
      <c r="V159" s="36"/>
      <c r="W159" s="36"/>
      <c r="X159" s="36"/>
      <c r="Y159" s="36"/>
      <c r="Z159" s="36"/>
      <c r="AA159" s="36"/>
      <c r="AB159" s="36"/>
      <c r="AC159" s="36"/>
      <c r="AD159" s="36"/>
      <c r="AE159" s="36"/>
      <c r="AT159" s="19" t="s">
        <v>242</v>
      </c>
      <c r="AU159" s="19" t="s">
        <v>85</v>
      </c>
    </row>
    <row r="160" spans="1:65" s="13" customFormat="1" ht="10.199999999999999">
      <c r="B160" s="200"/>
      <c r="C160" s="201"/>
      <c r="D160" s="198" t="s">
        <v>244</v>
      </c>
      <c r="E160" s="202" t="s">
        <v>19</v>
      </c>
      <c r="F160" s="203" t="s">
        <v>7601</v>
      </c>
      <c r="G160" s="201"/>
      <c r="H160" s="204">
        <v>140.88200000000001</v>
      </c>
      <c r="I160" s="205"/>
      <c r="J160" s="201"/>
      <c r="K160" s="201"/>
      <c r="L160" s="206"/>
      <c r="M160" s="207"/>
      <c r="N160" s="208"/>
      <c r="O160" s="208"/>
      <c r="P160" s="208"/>
      <c r="Q160" s="208"/>
      <c r="R160" s="208"/>
      <c r="S160" s="208"/>
      <c r="T160" s="209"/>
      <c r="AT160" s="210" t="s">
        <v>244</v>
      </c>
      <c r="AU160" s="210" t="s">
        <v>85</v>
      </c>
      <c r="AV160" s="13" t="s">
        <v>85</v>
      </c>
      <c r="AW160" s="13" t="s">
        <v>37</v>
      </c>
      <c r="AX160" s="13" t="s">
        <v>83</v>
      </c>
      <c r="AY160" s="210" t="s">
        <v>232</v>
      </c>
    </row>
    <row r="161" spans="1:65" s="15" customFormat="1" ht="10.199999999999999">
      <c r="B161" s="222"/>
      <c r="C161" s="223"/>
      <c r="D161" s="198" t="s">
        <v>244</v>
      </c>
      <c r="E161" s="224" t="s">
        <v>19</v>
      </c>
      <c r="F161" s="225" t="s">
        <v>7602</v>
      </c>
      <c r="G161" s="223"/>
      <c r="H161" s="224" t="s">
        <v>19</v>
      </c>
      <c r="I161" s="226"/>
      <c r="J161" s="223"/>
      <c r="K161" s="223"/>
      <c r="L161" s="227"/>
      <c r="M161" s="228"/>
      <c r="N161" s="229"/>
      <c r="O161" s="229"/>
      <c r="P161" s="229"/>
      <c r="Q161" s="229"/>
      <c r="R161" s="229"/>
      <c r="S161" s="229"/>
      <c r="T161" s="230"/>
      <c r="AT161" s="231" t="s">
        <v>244</v>
      </c>
      <c r="AU161" s="231" t="s">
        <v>85</v>
      </c>
      <c r="AV161" s="15" t="s">
        <v>83</v>
      </c>
      <c r="AW161" s="15" t="s">
        <v>37</v>
      </c>
      <c r="AX161" s="15" t="s">
        <v>76</v>
      </c>
      <c r="AY161" s="231" t="s">
        <v>232</v>
      </c>
    </row>
    <row r="162" spans="1:65" s="2" customFormat="1" ht="37.799999999999997" customHeight="1">
      <c r="A162" s="36"/>
      <c r="B162" s="37"/>
      <c r="C162" s="180" t="s">
        <v>324</v>
      </c>
      <c r="D162" s="180" t="s">
        <v>234</v>
      </c>
      <c r="E162" s="181" t="s">
        <v>262</v>
      </c>
      <c r="F162" s="182" t="s">
        <v>263</v>
      </c>
      <c r="G162" s="183" t="s">
        <v>237</v>
      </c>
      <c r="H162" s="184">
        <v>1408.82</v>
      </c>
      <c r="I162" s="185"/>
      <c r="J162" s="186">
        <f>ROUND(I162*H162,2)</f>
        <v>0</v>
      </c>
      <c r="K162" s="182" t="s">
        <v>238</v>
      </c>
      <c r="L162" s="41"/>
      <c r="M162" s="187" t="s">
        <v>19</v>
      </c>
      <c r="N162" s="188" t="s">
        <v>47</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234</v>
      </c>
      <c r="AU162" s="191" t="s">
        <v>85</v>
      </c>
      <c r="AY162" s="19" t="s">
        <v>232</v>
      </c>
      <c r="BE162" s="192">
        <f>IF(N162="základní",J162,0)</f>
        <v>0</v>
      </c>
      <c r="BF162" s="192">
        <f>IF(N162="snížená",J162,0)</f>
        <v>0</v>
      </c>
      <c r="BG162" s="192">
        <f>IF(N162="zákl. přenesená",J162,0)</f>
        <v>0</v>
      </c>
      <c r="BH162" s="192">
        <f>IF(N162="sníž. přenesená",J162,0)</f>
        <v>0</v>
      </c>
      <c r="BI162" s="192">
        <f>IF(N162="nulová",J162,0)</f>
        <v>0</v>
      </c>
      <c r="BJ162" s="19" t="s">
        <v>83</v>
      </c>
      <c r="BK162" s="192">
        <f>ROUND(I162*H162,2)</f>
        <v>0</v>
      </c>
      <c r="BL162" s="19" t="s">
        <v>139</v>
      </c>
      <c r="BM162" s="191" t="s">
        <v>7603</v>
      </c>
    </row>
    <row r="163" spans="1:65" s="2" customFormat="1" ht="10.199999999999999">
      <c r="A163" s="36"/>
      <c r="B163" s="37"/>
      <c r="C163" s="38"/>
      <c r="D163" s="193" t="s">
        <v>240</v>
      </c>
      <c r="E163" s="38"/>
      <c r="F163" s="194" t="s">
        <v>265</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240</v>
      </c>
      <c r="AU163" s="19" t="s">
        <v>85</v>
      </c>
    </row>
    <row r="164" spans="1:65" s="2" customFormat="1" ht="57.6">
      <c r="A164" s="36"/>
      <c r="B164" s="37"/>
      <c r="C164" s="38"/>
      <c r="D164" s="198" t="s">
        <v>242</v>
      </c>
      <c r="E164" s="38"/>
      <c r="F164" s="199" t="s">
        <v>254</v>
      </c>
      <c r="G164" s="38"/>
      <c r="H164" s="38"/>
      <c r="I164" s="195"/>
      <c r="J164" s="38"/>
      <c r="K164" s="38"/>
      <c r="L164" s="41"/>
      <c r="M164" s="196"/>
      <c r="N164" s="197"/>
      <c r="O164" s="66"/>
      <c r="P164" s="66"/>
      <c r="Q164" s="66"/>
      <c r="R164" s="66"/>
      <c r="S164" s="66"/>
      <c r="T164" s="67"/>
      <c r="U164" s="36"/>
      <c r="V164" s="36"/>
      <c r="W164" s="36"/>
      <c r="X164" s="36"/>
      <c r="Y164" s="36"/>
      <c r="Z164" s="36"/>
      <c r="AA164" s="36"/>
      <c r="AB164" s="36"/>
      <c r="AC164" s="36"/>
      <c r="AD164" s="36"/>
      <c r="AE164" s="36"/>
      <c r="AT164" s="19" t="s">
        <v>242</v>
      </c>
      <c r="AU164" s="19" t="s">
        <v>85</v>
      </c>
    </row>
    <row r="165" spans="1:65" s="13" customFormat="1" ht="10.199999999999999">
      <c r="B165" s="200"/>
      <c r="C165" s="201"/>
      <c r="D165" s="198" t="s">
        <v>244</v>
      </c>
      <c r="E165" s="202" t="s">
        <v>19</v>
      </c>
      <c r="F165" s="203" t="s">
        <v>7604</v>
      </c>
      <c r="G165" s="201"/>
      <c r="H165" s="204">
        <v>1408.82</v>
      </c>
      <c r="I165" s="205"/>
      <c r="J165" s="201"/>
      <c r="K165" s="201"/>
      <c r="L165" s="206"/>
      <c r="M165" s="207"/>
      <c r="N165" s="208"/>
      <c r="O165" s="208"/>
      <c r="P165" s="208"/>
      <c r="Q165" s="208"/>
      <c r="R165" s="208"/>
      <c r="S165" s="208"/>
      <c r="T165" s="209"/>
      <c r="AT165" s="210" t="s">
        <v>244</v>
      </c>
      <c r="AU165" s="210" t="s">
        <v>85</v>
      </c>
      <c r="AV165" s="13" t="s">
        <v>85</v>
      </c>
      <c r="AW165" s="13" t="s">
        <v>37</v>
      </c>
      <c r="AX165" s="13" t="s">
        <v>83</v>
      </c>
      <c r="AY165" s="210" t="s">
        <v>232</v>
      </c>
    </row>
    <row r="166" spans="1:65" s="2" customFormat="1" ht="24.15" customHeight="1">
      <c r="A166" s="36"/>
      <c r="B166" s="37"/>
      <c r="C166" s="180" t="s">
        <v>330</v>
      </c>
      <c r="D166" s="180" t="s">
        <v>234</v>
      </c>
      <c r="E166" s="181" t="s">
        <v>268</v>
      </c>
      <c r="F166" s="182" t="s">
        <v>269</v>
      </c>
      <c r="G166" s="183" t="s">
        <v>237</v>
      </c>
      <c r="H166" s="184">
        <v>143.77099999999999</v>
      </c>
      <c r="I166" s="185"/>
      <c r="J166" s="186">
        <f>ROUND(I166*H166,2)</f>
        <v>0</v>
      </c>
      <c r="K166" s="182" t="s">
        <v>238</v>
      </c>
      <c r="L166" s="41"/>
      <c r="M166" s="187" t="s">
        <v>19</v>
      </c>
      <c r="N166" s="188" t="s">
        <v>47</v>
      </c>
      <c r="O166" s="66"/>
      <c r="P166" s="189">
        <f>O166*H166</f>
        <v>0</v>
      </c>
      <c r="Q166" s="189">
        <v>0</v>
      </c>
      <c r="R166" s="189">
        <f>Q166*H166</f>
        <v>0</v>
      </c>
      <c r="S166" s="189">
        <v>0</v>
      </c>
      <c r="T166" s="190">
        <f>S166*H166</f>
        <v>0</v>
      </c>
      <c r="U166" s="36"/>
      <c r="V166" s="36"/>
      <c r="W166" s="36"/>
      <c r="X166" s="36"/>
      <c r="Y166" s="36"/>
      <c r="Z166" s="36"/>
      <c r="AA166" s="36"/>
      <c r="AB166" s="36"/>
      <c r="AC166" s="36"/>
      <c r="AD166" s="36"/>
      <c r="AE166" s="36"/>
      <c r="AR166" s="191" t="s">
        <v>139</v>
      </c>
      <c r="AT166" s="191" t="s">
        <v>234</v>
      </c>
      <c r="AU166" s="191" t="s">
        <v>85</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139</v>
      </c>
      <c r="BM166" s="191" t="s">
        <v>7605</v>
      </c>
    </row>
    <row r="167" spans="1:65" s="2" customFormat="1" ht="10.199999999999999">
      <c r="A167" s="36"/>
      <c r="B167" s="37"/>
      <c r="C167" s="38"/>
      <c r="D167" s="193" t="s">
        <v>240</v>
      </c>
      <c r="E167" s="38"/>
      <c r="F167" s="194" t="s">
        <v>271</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240</v>
      </c>
      <c r="AU167" s="19" t="s">
        <v>85</v>
      </c>
    </row>
    <row r="168" spans="1:65" s="2" customFormat="1" ht="86.4">
      <c r="A168" s="36"/>
      <c r="B168" s="37"/>
      <c r="C168" s="38"/>
      <c r="D168" s="198" t="s">
        <v>242</v>
      </c>
      <c r="E168" s="38"/>
      <c r="F168" s="199" t="s">
        <v>272</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242</v>
      </c>
      <c r="AU168" s="19" t="s">
        <v>85</v>
      </c>
    </row>
    <row r="169" spans="1:65" s="13" customFormat="1" ht="10.199999999999999">
      <c r="B169" s="200"/>
      <c r="C169" s="201"/>
      <c r="D169" s="198" t="s">
        <v>244</v>
      </c>
      <c r="E169" s="202" t="s">
        <v>19</v>
      </c>
      <c r="F169" s="203" t="s">
        <v>7606</v>
      </c>
      <c r="G169" s="201"/>
      <c r="H169" s="204">
        <v>37.804000000000002</v>
      </c>
      <c r="I169" s="205"/>
      <c r="J169" s="201"/>
      <c r="K169" s="201"/>
      <c r="L169" s="206"/>
      <c r="M169" s="207"/>
      <c r="N169" s="208"/>
      <c r="O169" s="208"/>
      <c r="P169" s="208"/>
      <c r="Q169" s="208"/>
      <c r="R169" s="208"/>
      <c r="S169" s="208"/>
      <c r="T169" s="209"/>
      <c r="AT169" s="210" t="s">
        <v>244</v>
      </c>
      <c r="AU169" s="210" t="s">
        <v>85</v>
      </c>
      <c r="AV169" s="13" t="s">
        <v>85</v>
      </c>
      <c r="AW169" s="13" t="s">
        <v>37</v>
      </c>
      <c r="AX169" s="13" t="s">
        <v>76</v>
      </c>
      <c r="AY169" s="210" t="s">
        <v>232</v>
      </c>
    </row>
    <row r="170" spans="1:65" s="13" customFormat="1" ht="10.199999999999999">
      <c r="B170" s="200"/>
      <c r="C170" s="201"/>
      <c r="D170" s="198" t="s">
        <v>244</v>
      </c>
      <c r="E170" s="202" t="s">
        <v>19</v>
      </c>
      <c r="F170" s="203" t="s">
        <v>7599</v>
      </c>
      <c r="G170" s="201"/>
      <c r="H170" s="204">
        <v>105.967</v>
      </c>
      <c r="I170" s="205"/>
      <c r="J170" s="201"/>
      <c r="K170" s="201"/>
      <c r="L170" s="206"/>
      <c r="M170" s="207"/>
      <c r="N170" s="208"/>
      <c r="O170" s="208"/>
      <c r="P170" s="208"/>
      <c r="Q170" s="208"/>
      <c r="R170" s="208"/>
      <c r="S170" s="208"/>
      <c r="T170" s="209"/>
      <c r="AT170" s="210" t="s">
        <v>244</v>
      </c>
      <c r="AU170" s="210" t="s">
        <v>85</v>
      </c>
      <c r="AV170" s="13" t="s">
        <v>85</v>
      </c>
      <c r="AW170" s="13" t="s">
        <v>37</v>
      </c>
      <c r="AX170" s="13" t="s">
        <v>76</v>
      </c>
      <c r="AY170" s="210" t="s">
        <v>232</v>
      </c>
    </row>
    <row r="171" spans="1:65" s="14" customFormat="1" ht="10.199999999999999">
      <c r="B171" s="211"/>
      <c r="C171" s="212"/>
      <c r="D171" s="198" t="s">
        <v>244</v>
      </c>
      <c r="E171" s="213" t="s">
        <v>19</v>
      </c>
      <c r="F171" s="214" t="s">
        <v>248</v>
      </c>
      <c r="G171" s="212"/>
      <c r="H171" s="215">
        <v>143.77100000000002</v>
      </c>
      <c r="I171" s="216"/>
      <c r="J171" s="212"/>
      <c r="K171" s="212"/>
      <c r="L171" s="217"/>
      <c r="M171" s="218"/>
      <c r="N171" s="219"/>
      <c r="O171" s="219"/>
      <c r="P171" s="219"/>
      <c r="Q171" s="219"/>
      <c r="R171" s="219"/>
      <c r="S171" s="219"/>
      <c r="T171" s="220"/>
      <c r="AT171" s="221" t="s">
        <v>244</v>
      </c>
      <c r="AU171" s="221" t="s">
        <v>85</v>
      </c>
      <c r="AV171" s="14" t="s">
        <v>139</v>
      </c>
      <c r="AW171" s="14" t="s">
        <v>37</v>
      </c>
      <c r="AX171" s="14" t="s">
        <v>83</v>
      </c>
      <c r="AY171" s="221" t="s">
        <v>232</v>
      </c>
    </row>
    <row r="172" spans="1:65" s="2" customFormat="1" ht="24.15" customHeight="1">
      <c r="A172" s="36"/>
      <c r="B172" s="37"/>
      <c r="C172" s="180" t="s">
        <v>336</v>
      </c>
      <c r="D172" s="180" t="s">
        <v>234</v>
      </c>
      <c r="E172" s="181" t="s">
        <v>276</v>
      </c>
      <c r="F172" s="182" t="s">
        <v>277</v>
      </c>
      <c r="G172" s="183" t="s">
        <v>278</v>
      </c>
      <c r="H172" s="184">
        <v>267.67599999999999</v>
      </c>
      <c r="I172" s="185"/>
      <c r="J172" s="186">
        <f>ROUND(I172*H172,2)</f>
        <v>0</v>
      </c>
      <c r="K172" s="182" t="s">
        <v>238</v>
      </c>
      <c r="L172" s="41"/>
      <c r="M172" s="187" t="s">
        <v>19</v>
      </c>
      <c r="N172" s="188" t="s">
        <v>47</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234</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139</v>
      </c>
      <c r="BM172" s="191" t="s">
        <v>7607</v>
      </c>
    </row>
    <row r="173" spans="1:65" s="2" customFormat="1" ht="10.199999999999999">
      <c r="A173" s="36"/>
      <c r="B173" s="37"/>
      <c r="C173" s="38"/>
      <c r="D173" s="193" t="s">
        <v>240</v>
      </c>
      <c r="E173" s="38"/>
      <c r="F173" s="194" t="s">
        <v>280</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2" customFormat="1" ht="38.4">
      <c r="A174" s="36"/>
      <c r="B174" s="37"/>
      <c r="C174" s="38"/>
      <c r="D174" s="198" t="s">
        <v>242</v>
      </c>
      <c r="E174" s="38"/>
      <c r="F174" s="199" t="s">
        <v>281</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242</v>
      </c>
      <c r="AU174" s="19" t="s">
        <v>85</v>
      </c>
    </row>
    <row r="175" spans="1:65" s="13" customFormat="1" ht="10.199999999999999">
      <c r="B175" s="200"/>
      <c r="C175" s="201"/>
      <c r="D175" s="198" t="s">
        <v>244</v>
      </c>
      <c r="E175" s="202" t="s">
        <v>19</v>
      </c>
      <c r="F175" s="203" t="s">
        <v>7608</v>
      </c>
      <c r="G175" s="201"/>
      <c r="H175" s="204">
        <v>267.67599999999999</v>
      </c>
      <c r="I175" s="205"/>
      <c r="J175" s="201"/>
      <c r="K175" s="201"/>
      <c r="L175" s="206"/>
      <c r="M175" s="207"/>
      <c r="N175" s="208"/>
      <c r="O175" s="208"/>
      <c r="P175" s="208"/>
      <c r="Q175" s="208"/>
      <c r="R175" s="208"/>
      <c r="S175" s="208"/>
      <c r="T175" s="209"/>
      <c r="AT175" s="210" t="s">
        <v>244</v>
      </c>
      <c r="AU175" s="210" t="s">
        <v>85</v>
      </c>
      <c r="AV175" s="13" t="s">
        <v>85</v>
      </c>
      <c r="AW175" s="13" t="s">
        <v>37</v>
      </c>
      <c r="AX175" s="13" t="s">
        <v>83</v>
      </c>
      <c r="AY175" s="210" t="s">
        <v>232</v>
      </c>
    </row>
    <row r="176" spans="1:65" s="2" customFormat="1" ht="24.15" customHeight="1">
      <c r="A176" s="36"/>
      <c r="B176" s="37"/>
      <c r="C176" s="180" t="s">
        <v>8</v>
      </c>
      <c r="D176" s="180" t="s">
        <v>234</v>
      </c>
      <c r="E176" s="181" t="s">
        <v>284</v>
      </c>
      <c r="F176" s="182" t="s">
        <v>285</v>
      </c>
      <c r="G176" s="183" t="s">
        <v>237</v>
      </c>
      <c r="H176" s="184">
        <v>178.68600000000001</v>
      </c>
      <c r="I176" s="185"/>
      <c r="J176" s="186">
        <f>ROUND(I176*H176,2)</f>
        <v>0</v>
      </c>
      <c r="K176" s="182" t="s">
        <v>238</v>
      </c>
      <c r="L176" s="41"/>
      <c r="M176" s="187" t="s">
        <v>19</v>
      </c>
      <c r="N176" s="188" t="s">
        <v>47</v>
      </c>
      <c r="O176" s="66"/>
      <c r="P176" s="189">
        <f>O176*H176</f>
        <v>0</v>
      </c>
      <c r="Q176" s="189">
        <v>0</v>
      </c>
      <c r="R176" s="189">
        <f>Q176*H176</f>
        <v>0</v>
      </c>
      <c r="S176" s="189">
        <v>0</v>
      </c>
      <c r="T176" s="190">
        <f>S176*H176</f>
        <v>0</v>
      </c>
      <c r="U176" s="36"/>
      <c r="V176" s="36"/>
      <c r="W176" s="36"/>
      <c r="X176" s="36"/>
      <c r="Y176" s="36"/>
      <c r="Z176" s="36"/>
      <c r="AA176" s="36"/>
      <c r="AB176" s="36"/>
      <c r="AC176" s="36"/>
      <c r="AD176" s="36"/>
      <c r="AE176" s="36"/>
      <c r="AR176" s="191" t="s">
        <v>139</v>
      </c>
      <c r="AT176" s="191" t="s">
        <v>234</v>
      </c>
      <c r="AU176" s="191" t="s">
        <v>85</v>
      </c>
      <c r="AY176" s="19" t="s">
        <v>232</v>
      </c>
      <c r="BE176" s="192">
        <f>IF(N176="základní",J176,0)</f>
        <v>0</v>
      </c>
      <c r="BF176" s="192">
        <f>IF(N176="snížená",J176,0)</f>
        <v>0</v>
      </c>
      <c r="BG176" s="192">
        <f>IF(N176="zákl. přenesená",J176,0)</f>
        <v>0</v>
      </c>
      <c r="BH176" s="192">
        <f>IF(N176="sníž. přenesená",J176,0)</f>
        <v>0</v>
      </c>
      <c r="BI176" s="192">
        <f>IF(N176="nulová",J176,0)</f>
        <v>0</v>
      </c>
      <c r="BJ176" s="19" t="s">
        <v>83</v>
      </c>
      <c r="BK176" s="192">
        <f>ROUND(I176*H176,2)</f>
        <v>0</v>
      </c>
      <c r="BL176" s="19" t="s">
        <v>139</v>
      </c>
      <c r="BM176" s="191" t="s">
        <v>7609</v>
      </c>
    </row>
    <row r="177" spans="1:65" s="2" customFormat="1" ht="10.199999999999999">
      <c r="A177" s="36"/>
      <c r="B177" s="37"/>
      <c r="C177" s="38"/>
      <c r="D177" s="193" t="s">
        <v>240</v>
      </c>
      <c r="E177" s="38"/>
      <c r="F177" s="194" t="s">
        <v>287</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240</v>
      </c>
      <c r="AU177" s="19" t="s">
        <v>85</v>
      </c>
    </row>
    <row r="178" spans="1:65" s="2" customFormat="1" ht="105.6">
      <c r="A178" s="36"/>
      <c r="B178" s="37"/>
      <c r="C178" s="38"/>
      <c r="D178" s="198" t="s">
        <v>242</v>
      </c>
      <c r="E178" s="38"/>
      <c r="F178" s="199" t="s">
        <v>288</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242</v>
      </c>
      <c r="AU178" s="19" t="s">
        <v>85</v>
      </c>
    </row>
    <row r="179" spans="1:65" s="13" customFormat="1" ht="10.199999999999999">
      <c r="B179" s="200"/>
      <c r="C179" s="201"/>
      <c r="D179" s="198" t="s">
        <v>244</v>
      </c>
      <c r="E179" s="202" t="s">
        <v>19</v>
      </c>
      <c r="F179" s="203" t="s">
        <v>7610</v>
      </c>
      <c r="G179" s="201"/>
      <c r="H179" s="204">
        <v>178.68600000000001</v>
      </c>
      <c r="I179" s="205"/>
      <c r="J179" s="201"/>
      <c r="K179" s="201"/>
      <c r="L179" s="206"/>
      <c r="M179" s="207"/>
      <c r="N179" s="208"/>
      <c r="O179" s="208"/>
      <c r="P179" s="208"/>
      <c r="Q179" s="208"/>
      <c r="R179" s="208"/>
      <c r="S179" s="208"/>
      <c r="T179" s="209"/>
      <c r="AT179" s="210" t="s">
        <v>244</v>
      </c>
      <c r="AU179" s="210" t="s">
        <v>85</v>
      </c>
      <c r="AV179" s="13" t="s">
        <v>85</v>
      </c>
      <c r="AW179" s="13" t="s">
        <v>37</v>
      </c>
      <c r="AX179" s="13" t="s">
        <v>83</v>
      </c>
      <c r="AY179" s="210" t="s">
        <v>232</v>
      </c>
    </row>
    <row r="180" spans="1:65" s="2" customFormat="1" ht="24.15" customHeight="1">
      <c r="A180" s="36"/>
      <c r="B180" s="37"/>
      <c r="C180" s="180" t="s">
        <v>348</v>
      </c>
      <c r="D180" s="180" t="s">
        <v>234</v>
      </c>
      <c r="E180" s="181" t="s">
        <v>3544</v>
      </c>
      <c r="F180" s="182" t="s">
        <v>3545</v>
      </c>
      <c r="G180" s="183" t="s">
        <v>237</v>
      </c>
      <c r="H180" s="184">
        <v>9.1890000000000001</v>
      </c>
      <c r="I180" s="185"/>
      <c r="J180" s="186">
        <f>ROUND(I180*H180,2)</f>
        <v>0</v>
      </c>
      <c r="K180" s="182" t="s">
        <v>238</v>
      </c>
      <c r="L180" s="41"/>
      <c r="M180" s="187" t="s">
        <v>19</v>
      </c>
      <c r="N180" s="188" t="s">
        <v>47</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234</v>
      </c>
      <c r="AU180" s="191" t="s">
        <v>85</v>
      </c>
      <c r="AY180" s="19" t="s">
        <v>232</v>
      </c>
      <c r="BE180" s="192">
        <f>IF(N180="základní",J180,0)</f>
        <v>0</v>
      </c>
      <c r="BF180" s="192">
        <f>IF(N180="snížená",J180,0)</f>
        <v>0</v>
      </c>
      <c r="BG180" s="192">
        <f>IF(N180="zákl. přenesená",J180,0)</f>
        <v>0</v>
      </c>
      <c r="BH180" s="192">
        <f>IF(N180="sníž. přenesená",J180,0)</f>
        <v>0</v>
      </c>
      <c r="BI180" s="192">
        <f>IF(N180="nulová",J180,0)</f>
        <v>0</v>
      </c>
      <c r="BJ180" s="19" t="s">
        <v>83</v>
      </c>
      <c r="BK180" s="192">
        <f>ROUND(I180*H180,2)</f>
        <v>0</v>
      </c>
      <c r="BL180" s="19" t="s">
        <v>139</v>
      </c>
      <c r="BM180" s="191" t="s">
        <v>7611</v>
      </c>
    </row>
    <row r="181" spans="1:65" s="2" customFormat="1" ht="10.199999999999999">
      <c r="A181" s="36"/>
      <c r="B181" s="37"/>
      <c r="C181" s="38"/>
      <c r="D181" s="193" t="s">
        <v>240</v>
      </c>
      <c r="E181" s="38"/>
      <c r="F181" s="194" t="s">
        <v>3547</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240</v>
      </c>
      <c r="AU181" s="19" t="s">
        <v>85</v>
      </c>
    </row>
    <row r="182" spans="1:65" s="2" customFormat="1" ht="153.6">
      <c r="A182" s="36"/>
      <c r="B182" s="37"/>
      <c r="C182" s="38"/>
      <c r="D182" s="198" t="s">
        <v>242</v>
      </c>
      <c r="E182" s="38"/>
      <c r="F182" s="199" t="s">
        <v>3548</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242</v>
      </c>
      <c r="AU182" s="19" t="s">
        <v>85</v>
      </c>
    </row>
    <row r="183" spans="1:65" s="13" customFormat="1" ht="10.199999999999999">
      <c r="B183" s="200"/>
      <c r="C183" s="201"/>
      <c r="D183" s="198" t="s">
        <v>244</v>
      </c>
      <c r="E183" s="202" t="s">
        <v>19</v>
      </c>
      <c r="F183" s="203" t="s">
        <v>7612</v>
      </c>
      <c r="G183" s="201"/>
      <c r="H183" s="204">
        <v>9.1890000000000001</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2" customFormat="1" ht="16.5" customHeight="1">
      <c r="A184" s="36"/>
      <c r="B184" s="37"/>
      <c r="C184" s="232" t="s">
        <v>354</v>
      </c>
      <c r="D184" s="232" t="s">
        <v>300</v>
      </c>
      <c r="E184" s="233" t="s">
        <v>301</v>
      </c>
      <c r="F184" s="234" t="s">
        <v>302</v>
      </c>
      <c r="G184" s="235" t="s">
        <v>278</v>
      </c>
      <c r="H184" s="236">
        <v>15.621</v>
      </c>
      <c r="I184" s="237"/>
      <c r="J184" s="238">
        <f>ROUND(I184*H184,2)</f>
        <v>0</v>
      </c>
      <c r="K184" s="234" t="s">
        <v>238</v>
      </c>
      <c r="L184" s="239"/>
      <c r="M184" s="240" t="s">
        <v>19</v>
      </c>
      <c r="N184" s="241" t="s">
        <v>47</v>
      </c>
      <c r="O184" s="66"/>
      <c r="P184" s="189">
        <f>O184*H184</f>
        <v>0</v>
      </c>
      <c r="Q184" s="189">
        <v>1</v>
      </c>
      <c r="R184" s="189">
        <f>Q184*H184</f>
        <v>15.621</v>
      </c>
      <c r="S184" s="189">
        <v>0</v>
      </c>
      <c r="T184" s="190">
        <f>S184*H184</f>
        <v>0</v>
      </c>
      <c r="U184" s="36"/>
      <c r="V184" s="36"/>
      <c r="W184" s="36"/>
      <c r="X184" s="36"/>
      <c r="Y184" s="36"/>
      <c r="Z184" s="36"/>
      <c r="AA184" s="36"/>
      <c r="AB184" s="36"/>
      <c r="AC184" s="36"/>
      <c r="AD184" s="36"/>
      <c r="AE184" s="36"/>
      <c r="AR184" s="191" t="s">
        <v>290</v>
      </c>
      <c r="AT184" s="191" t="s">
        <v>300</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139</v>
      </c>
      <c r="BM184" s="191" t="s">
        <v>7613</v>
      </c>
    </row>
    <row r="185" spans="1:65" s="2" customFormat="1" ht="10.199999999999999">
      <c r="A185" s="36"/>
      <c r="B185" s="37"/>
      <c r="C185" s="38"/>
      <c r="D185" s="193" t="s">
        <v>240</v>
      </c>
      <c r="E185" s="38"/>
      <c r="F185" s="194" t="s">
        <v>304</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13" customFormat="1" ht="10.199999999999999">
      <c r="B186" s="200"/>
      <c r="C186" s="201"/>
      <c r="D186" s="198" t="s">
        <v>244</v>
      </c>
      <c r="E186" s="202" t="s">
        <v>19</v>
      </c>
      <c r="F186" s="203" t="s">
        <v>7614</v>
      </c>
      <c r="G186" s="201"/>
      <c r="H186" s="204">
        <v>15.621</v>
      </c>
      <c r="I186" s="205"/>
      <c r="J186" s="201"/>
      <c r="K186" s="201"/>
      <c r="L186" s="206"/>
      <c r="M186" s="207"/>
      <c r="N186" s="208"/>
      <c r="O186" s="208"/>
      <c r="P186" s="208"/>
      <c r="Q186" s="208"/>
      <c r="R186" s="208"/>
      <c r="S186" s="208"/>
      <c r="T186" s="209"/>
      <c r="AT186" s="210" t="s">
        <v>244</v>
      </c>
      <c r="AU186" s="210" t="s">
        <v>85</v>
      </c>
      <c r="AV186" s="13" t="s">
        <v>85</v>
      </c>
      <c r="AW186" s="13" t="s">
        <v>37</v>
      </c>
      <c r="AX186" s="13" t="s">
        <v>83</v>
      </c>
      <c r="AY186" s="210" t="s">
        <v>232</v>
      </c>
    </row>
    <row r="187" spans="1:65" s="2" customFormat="1" ht="24.15" customHeight="1">
      <c r="A187" s="36"/>
      <c r="B187" s="37"/>
      <c r="C187" s="180" t="s">
        <v>361</v>
      </c>
      <c r="D187" s="180" t="s">
        <v>234</v>
      </c>
      <c r="E187" s="181" t="s">
        <v>291</v>
      </c>
      <c r="F187" s="182" t="s">
        <v>292</v>
      </c>
      <c r="G187" s="183" t="s">
        <v>237</v>
      </c>
      <c r="H187" s="184">
        <v>100.27800000000001</v>
      </c>
      <c r="I187" s="185"/>
      <c r="J187" s="186">
        <f>ROUND(I187*H187,2)</f>
        <v>0</v>
      </c>
      <c r="K187" s="182" t="s">
        <v>238</v>
      </c>
      <c r="L187" s="41"/>
      <c r="M187" s="187" t="s">
        <v>19</v>
      </c>
      <c r="N187" s="188" t="s">
        <v>47</v>
      </c>
      <c r="O187" s="66"/>
      <c r="P187" s="189">
        <f>O187*H187</f>
        <v>0</v>
      </c>
      <c r="Q187" s="189">
        <v>0</v>
      </c>
      <c r="R187" s="189">
        <f>Q187*H187</f>
        <v>0</v>
      </c>
      <c r="S187" s="189">
        <v>0</v>
      </c>
      <c r="T187" s="190">
        <f>S187*H187</f>
        <v>0</v>
      </c>
      <c r="U187" s="36"/>
      <c r="V187" s="36"/>
      <c r="W187" s="36"/>
      <c r="X187" s="36"/>
      <c r="Y187" s="36"/>
      <c r="Z187" s="36"/>
      <c r="AA187" s="36"/>
      <c r="AB187" s="36"/>
      <c r="AC187" s="36"/>
      <c r="AD187" s="36"/>
      <c r="AE187" s="36"/>
      <c r="AR187" s="191" t="s">
        <v>139</v>
      </c>
      <c r="AT187" s="191" t="s">
        <v>234</v>
      </c>
      <c r="AU187" s="191" t="s">
        <v>85</v>
      </c>
      <c r="AY187" s="19" t="s">
        <v>232</v>
      </c>
      <c r="BE187" s="192">
        <f>IF(N187="základní",J187,0)</f>
        <v>0</v>
      </c>
      <c r="BF187" s="192">
        <f>IF(N187="snížená",J187,0)</f>
        <v>0</v>
      </c>
      <c r="BG187" s="192">
        <f>IF(N187="zákl. přenesená",J187,0)</f>
        <v>0</v>
      </c>
      <c r="BH187" s="192">
        <f>IF(N187="sníž. přenesená",J187,0)</f>
        <v>0</v>
      </c>
      <c r="BI187" s="192">
        <f>IF(N187="nulová",J187,0)</f>
        <v>0</v>
      </c>
      <c r="BJ187" s="19" t="s">
        <v>83</v>
      </c>
      <c r="BK187" s="192">
        <f>ROUND(I187*H187,2)</f>
        <v>0</v>
      </c>
      <c r="BL187" s="19" t="s">
        <v>139</v>
      </c>
      <c r="BM187" s="191" t="s">
        <v>7615</v>
      </c>
    </row>
    <row r="188" spans="1:65" s="2" customFormat="1" ht="10.199999999999999">
      <c r="A188" s="36"/>
      <c r="B188" s="37"/>
      <c r="C188" s="38"/>
      <c r="D188" s="193" t="s">
        <v>240</v>
      </c>
      <c r="E188" s="38"/>
      <c r="F188" s="194" t="s">
        <v>294</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240</v>
      </c>
      <c r="AU188" s="19" t="s">
        <v>85</v>
      </c>
    </row>
    <row r="189" spans="1:65" s="2" customFormat="1" ht="172.8">
      <c r="A189" s="36"/>
      <c r="B189" s="37"/>
      <c r="C189" s="38"/>
      <c r="D189" s="198" t="s">
        <v>242</v>
      </c>
      <c r="E189" s="38"/>
      <c r="F189" s="199" t="s">
        <v>295</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242</v>
      </c>
      <c r="AU189" s="19" t="s">
        <v>85</v>
      </c>
    </row>
    <row r="190" spans="1:65" s="13" customFormat="1" ht="10.199999999999999">
      <c r="B190" s="200"/>
      <c r="C190" s="201"/>
      <c r="D190" s="198" t="s">
        <v>244</v>
      </c>
      <c r="E190" s="202" t="s">
        <v>19</v>
      </c>
      <c r="F190" s="203" t="s">
        <v>7616</v>
      </c>
      <c r="G190" s="201"/>
      <c r="H190" s="204">
        <v>71.864999999999995</v>
      </c>
      <c r="I190" s="205"/>
      <c r="J190" s="201"/>
      <c r="K190" s="201"/>
      <c r="L190" s="206"/>
      <c r="M190" s="207"/>
      <c r="N190" s="208"/>
      <c r="O190" s="208"/>
      <c r="P190" s="208"/>
      <c r="Q190" s="208"/>
      <c r="R190" s="208"/>
      <c r="S190" s="208"/>
      <c r="T190" s="209"/>
      <c r="AT190" s="210" t="s">
        <v>244</v>
      </c>
      <c r="AU190" s="210" t="s">
        <v>85</v>
      </c>
      <c r="AV190" s="13" t="s">
        <v>85</v>
      </c>
      <c r="AW190" s="13" t="s">
        <v>37</v>
      </c>
      <c r="AX190" s="13" t="s">
        <v>76</v>
      </c>
      <c r="AY190" s="210" t="s">
        <v>232</v>
      </c>
    </row>
    <row r="191" spans="1:65" s="15" customFormat="1" ht="10.199999999999999">
      <c r="B191" s="222"/>
      <c r="C191" s="223"/>
      <c r="D191" s="198" t="s">
        <v>244</v>
      </c>
      <c r="E191" s="224" t="s">
        <v>19</v>
      </c>
      <c r="F191" s="225" t="s">
        <v>7617</v>
      </c>
      <c r="G191" s="223"/>
      <c r="H191" s="224" t="s">
        <v>19</v>
      </c>
      <c r="I191" s="226"/>
      <c r="J191" s="223"/>
      <c r="K191" s="223"/>
      <c r="L191" s="227"/>
      <c r="M191" s="228"/>
      <c r="N191" s="229"/>
      <c r="O191" s="229"/>
      <c r="P191" s="229"/>
      <c r="Q191" s="229"/>
      <c r="R191" s="229"/>
      <c r="S191" s="229"/>
      <c r="T191" s="230"/>
      <c r="AT191" s="231" t="s">
        <v>244</v>
      </c>
      <c r="AU191" s="231" t="s">
        <v>85</v>
      </c>
      <c r="AV191" s="15" t="s">
        <v>83</v>
      </c>
      <c r="AW191" s="15" t="s">
        <v>37</v>
      </c>
      <c r="AX191" s="15" t="s">
        <v>76</v>
      </c>
      <c r="AY191" s="231" t="s">
        <v>232</v>
      </c>
    </row>
    <row r="192" spans="1:65" s="13" customFormat="1" ht="10.199999999999999">
      <c r="B192" s="200"/>
      <c r="C192" s="201"/>
      <c r="D192" s="198" t="s">
        <v>244</v>
      </c>
      <c r="E192" s="202" t="s">
        <v>19</v>
      </c>
      <c r="F192" s="203" t="s">
        <v>7618</v>
      </c>
      <c r="G192" s="201"/>
      <c r="H192" s="204">
        <v>-30.984999999999999</v>
      </c>
      <c r="I192" s="205"/>
      <c r="J192" s="201"/>
      <c r="K192" s="201"/>
      <c r="L192" s="206"/>
      <c r="M192" s="207"/>
      <c r="N192" s="208"/>
      <c r="O192" s="208"/>
      <c r="P192" s="208"/>
      <c r="Q192" s="208"/>
      <c r="R192" s="208"/>
      <c r="S192" s="208"/>
      <c r="T192" s="209"/>
      <c r="AT192" s="210" t="s">
        <v>244</v>
      </c>
      <c r="AU192" s="210" t="s">
        <v>85</v>
      </c>
      <c r="AV192" s="13" t="s">
        <v>85</v>
      </c>
      <c r="AW192" s="13" t="s">
        <v>37</v>
      </c>
      <c r="AX192" s="13" t="s">
        <v>76</v>
      </c>
      <c r="AY192" s="210" t="s">
        <v>232</v>
      </c>
    </row>
    <row r="193" spans="1:65" s="13" customFormat="1" ht="10.199999999999999">
      <c r="B193" s="200"/>
      <c r="C193" s="201"/>
      <c r="D193" s="198" t="s">
        <v>244</v>
      </c>
      <c r="E193" s="202" t="s">
        <v>19</v>
      </c>
      <c r="F193" s="203" t="s">
        <v>7619</v>
      </c>
      <c r="G193" s="201"/>
      <c r="H193" s="204">
        <v>-10.609</v>
      </c>
      <c r="I193" s="205"/>
      <c r="J193" s="201"/>
      <c r="K193" s="201"/>
      <c r="L193" s="206"/>
      <c r="M193" s="207"/>
      <c r="N193" s="208"/>
      <c r="O193" s="208"/>
      <c r="P193" s="208"/>
      <c r="Q193" s="208"/>
      <c r="R193" s="208"/>
      <c r="S193" s="208"/>
      <c r="T193" s="209"/>
      <c r="AT193" s="210" t="s">
        <v>244</v>
      </c>
      <c r="AU193" s="210" t="s">
        <v>85</v>
      </c>
      <c r="AV193" s="13" t="s">
        <v>85</v>
      </c>
      <c r="AW193" s="13" t="s">
        <v>37</v>
      </c>
      <c r="AX193" s="13" t="s">
        <v>76</v>
      </c>
      <c r="AY193" s="210" t="s">
        <v>232</v>
      </c>
    </row>
    <row r="194" spans="1:65" s="13" customFormat="1" ht="10.199999999999999">
      <c r="B194" s="200"/>
      <c r="C194" s="201"/>
      <c r="D194" s="198" t="s">
        <v>244</v>
      </c>
      <c r="E194" s="202" t="s">
        <v>19</v>
      </c>
      <c r="F194" s="203" t="s">
        <v>7620</v>
      </c>
      <c r="G194" s="201"/>
      <c r="H194" s="204">
        <v>-1.742</v>
      </c>
      <c r="I194" s="205"/>
      <c r="J194" s="201"/>
      <c r="K194" s="201"/>
      <c r="L194" s="206"/>
      <c r="M194" s="207"/>
      <c r="N194" s="208"/>
      <c r="O194" s="208"/>
      <c r="P194" s="208"/>
      <c r="Q194" s="208"/>
      <c r="R194" s="208"/>
      <c r="S194" s="208"/>
      <c r="T194" s="209"/>
      <c r="AT194" s="210" t="s">
        <v>244</v>
      </c>
      <c r="AU194" s="210" t="s">
        <v>85</v>
      </c>
      <c r="AV194" s="13" t="s">
        <v>85</v>
      </c>
      <c r="AW194" s="13" t="s">
        <v>37</v>
      </c>
      <c r="AX194" s="13" t="s">
        <v>76</v>
      </c>
      <c r="AY194" s="210" t="s">
        <v>232</v>
      </c>
    </row>
    <row r="195" spans="1:65" s="13" customFormat="1" ht="10.199999999999999">
      <c r="B195" s="200"/>
      <c r="C195" s="201"/>
      <c r="D195" s="198" t="s">
        <v>244</v>
      </c>
      <c r="E195" s="202" t="s">
        <v>19</v>
      </c>
      <c r="F195" s="203" t="s">
        <v>7621</v>
      </c>
      <c r="G195" s="201"/>
      <c r="H195" s="204">
        <v>-1.1419999999999999</v>
      </c>
      <c r="I195" s="205"/>
      <c r="J195" s="201"/>
      <c r="K195" s="201"/>
      <c r="L195" s="206"/>
      <c r="M195" s="207"/>
      <c r="N195" s="208"/>
      <c r="O195" s="208"/>
      <c r="P195" s="208"/>
      <c r="Q195" s="208"/>
      <c r="R195" s="208"/>
      <c r="S195" s="208"/>
      <c r="T195" s="209"/>
      <c r="AT195" s="210" t="s">
        <v>244</v>
      </c>
      <c r="AU195" s="210" t="s">
        <v>85</v>
      </c>
      <c r="AV195" s="13" t="s">
        <v>85</v>
      </c>
      <c r="AW195" s="13" t="s">
        <v>37</v>
      </c>
      <c r="AX195" s="13" t="s">
        <v>76</v>
      </c>
      <c r="AY195" s="210" t="s">
        <v>232</v>
      </c>
    </row>
    <row r="196" spans="1:65" s="16" customFormat="1" ht="10.199999999999999">
      <c r="B196" s="242"/>
      <c r="C196" s="243"/>
      <c r="D196" s="198" t="s">
        <v>244</v>
      </c>
      <c r="E196" s="244" t="s">
        <v>19</v>
      </c>
      <c r="F196" s="245" t="s">
        <v>307</v>
      </c>
      <c r="G196" s="243"/>
      <c r="H196" s="246">
        <v>27.386999999999993</v>
      </c>
      <c r="I196" s="247"/>
      <c r="J196" s="243"/>
      <c r="K196" s="243"/>
      <c r="L196" s="248"/>
      <c r="M196" s="249"/>
      <c r="N196" s="250"/>
      <c r="O196" s="250"/>
      <c r="P196" s="250"/>
      <c r="Q196" s="250"/>
      <c r="R196" s="250"/>
      <c r="S196" s="250"/>
      <c r="T196" s="251"/>
      <c r="AT196" s="252" t="s">
        <v>244</v>
      </c>
      <c r="AU196" s="252" t="s">
        <v>85</v>
      </c>
      <c r="AV196" s="16" t="s">
        <v>94</v>
      </c>
      <c r="AW196" s="16" t="s">
        <v>37</v>
      </c>
      <c r="AX196" s="16" t="s">
        <v>76</v>
      </c>
      <c r="AY196" s="252" t="s">
        <v>232</v>
      </c>
    </row>
    <row r="197" spans="1:65" s="15" customFormat="1" ht="10.199999999999999">
      <c r="B197" s="222"/>
      <c r="C197" s="223"/>
      <c r="D197" s="198" t="s">
        <v>244</v>
      </c>
      <c r="E197" s="224" t="s">
        <v>19</v>
      </c>
      <c r="F197" s="225" t="s">
        <v>7564</v>
      </c>
      <c r="G197" s="223"/>
      <c r="H197" s="224" t="s">
        <v>19</v>
      </c>
      <c r="I197" s="226"/>
      <c r="J197" s="223"/>
      <c r="K197" s="223"/>
      <c r="L197" s="227"/>
      <c r="M197" s="228"/>
      <c r="N197" s="229"/>
      <c r="O197" s="229"/>
      <c r="P197" s="229"/>
      <c r="Q197" s="229"/>
      <c r="R197" s="229"/>
      <c r="S197" s="229"/>
      <c r="T197" s="230"/>
      <c r="AT197" s="231" t="s">
        <v>244</v>
      </c>
      <c r="AU197" s="231" t="s">
        <v>85</v>
      </c>
      <c r="AV197" s="15" t="s">
        <v>83</v>
      </c>
      <c r="AW197" s="15" t="s">
        <v>37</v>
      </c>
      <c r="AX197" s="15" t="s">
        <v>76</v>
      </c>
      <c r="AY197" s="231" t="s">
        <v>232</v>
      </c>
    </row>
    <row r="198" spans="1:65" s="13" customFormat="1" ht="10.199999999999999">
      <c r="B198" s="200"/>
      <c r="C198" s="201"/>
      <c r="D198" s="198" t="s">
        <v>244</v>
      </c>
      <c r="E198" s="202" t="s">
        <v>19</v>
      </c>
      <c r="F198" s="203" t="s">
        <v>7622</v>
      </c>
      <c r="G198" s="201"/>
      <c r="H198" s="204">
        <v>72.891000000000005</v>
      </c>
      <c r="I198" s="205"/>
      <c r="J198" s="201"/>
      <c r="K198" s="201"/>
      <c r="L198" s="206"/>
      <c r="M198" s="207"/>
      <c r="N198" s="208"/>
      <c r="O198" s="208"/>
      <c r="P198" s="208"/>
      <c r="Q198" s="208"/>
      <c r="R198" s="208"/>
      <c r="S198" s="208"/>
      <c r="T198" s="209"/>
      <c r="AT198" s="210" t="s">
        <v>244</v>
      </c>
      <c r="AU198" s="210" t="s">
        <v>85</v>
      </c>
      <c r="AV198" s="13" t="s">
        <v>85</v>
      </c>
      <c r="AW198" s="13" t="s">
        <v>37</v>
      </c>
      <c r="AX198" s="13" t="s">
        <v>76</v>
      </c>
      <c r="AY198" s="210" t="s">
        <v>232</v>
      </c>
    </row>
    <row r="199" spans="1:65" s="14" customFormat="1" ht="10.199999999999999">
      <c r="B199" s="211"/>
      <c r="C199" s="212"/>
      <c r="D199" s="198" t="s">
        <v>244</v>
      </c>
      <c r="E199" s="213" t="s">
        <v>19</v>
      </c>
      <c r="F199" s="214" t="s">
        <v>248</v>
      </c>
      <c r="G199" s="212"/>
      <c r="H199" s="215">
        <v>100.27799999999999</v>
      </c>
      <c r="I199" s="216"/>
      <c r="J199" s="212"/>
      <c r="K199" s="212"/>
      <c r="L199" s="217"/>
      <c r="M199" s="218"/>
      <c r="N199" s="219"/>
      <c r="O199" s="219"/>
      <c r="P199" s="219"/>
      <c r="Q199" s="219"/>
      <c r="R199" s="219"/>
      <c r="S199" s="219"/>
      <c r="T199" s="220"/>
      <c r="AT199" s="221" t="s">
        <v>244</v>
      </c>
      <c r="AU199" s="221" t="s">
        <v>85</v>
      </c>
      <c r="AV199" s="14" t="s">
        <v>139</v>
      </c>
      <c r="AW199" s="14" t="s">
        <v>37</v>
      </c>
      <c r="AX199" s="14" t="s">
        <v>83</v>
      </c>
      <c r="AY199" s="221" t="s">
        <v>232</v>
      </c>
    </row>
    <row r="200" spans="1:65" s="2" customFormat="1" ht="16.5" customHeight="1">
      <c r="A200" s="36"/>
      <c r="B200" s="37"/>
      <c r="C200" s="232" t="s">
        <v>369</v>
      </c>
      <c r="D200" s="232" t="s">
        <v>300</v>
      </c>
      <c r="E200" s="233" t="s">
        <v>6082</v>
      </c>
      <c r="F200" s="234" t="s">
        <v>7108</v>
      </c>
      <c r="G200" s="235" t="s">
        <v>278</v>
      </c>
      <c r="H200" s="236">
        <v>90.674999999999997</v>
      </c>
      <c r="I200" s="237"/>
      <c r="J200" s="238">
        <f>ROUND(I200*H200,2)</f>
        <v>0</v>
      </c>
      <c r="K200" s="234" t="s">
        <v>238</v>
      </c>
      <c r="L200" s="239"/>
      <c r="M200" s="240" t="s">
        <v>19</v>
      </c>
      <c r="N200" s="241" t="s">
        <v>47</v>
      </c>
      <c r="O200" s="66"/>
      <c r="P200" s="189">
        <f>O200*H200</f>
        <v>0</v>
      </c>
      <c r="Q200" s="189">
        <v>1</v>
      </c>
      <c r="R200" s="189">
        <f>Q200*H200</f>
        <v>90.674999999999997</v>
      </c>
      <c r="S200" s="189">
        <v>0</v>
      </c>
      <c r="T200" s="190">
        <f>S200*H200</f>
        <v>0</v>
      </c>
      <c r="U200" s="36"/>
      <c r="V200" s="36"/>
      <c r="W200" s="36"/>
      <c r="X200" s="36"/>
      <c r="Y200" s="36"/>
      <c r="Z200" s="36"/>
      <c r="AA200" s="36"/>
      <c r="AB200" s="36"/>
      <c r="AC200" s="36"/>
      <c r="AD200" s="36"/>
      <c r="AE200" s="36"/>
      <c r="AR200" s="191" t="s">
        <v>290</v>
      </c>
      <c r="AT200" s="191" t="s">
        <v>300</v>
      </c>
      <c r="AU200" s="191" t="s">
        <v>85</v>
      </c>
      <c r="AY200" s="19" t="s">
        <v>232</v>
      </c>
      <c r="BE200" s="192">
        <f>IF(N200="základní",J200,0)</f>
        <v>0</v>
      </c>
      <c r="BF200" s="192">
        <f>IF(N200="snížená",J200,0)</f>
        <v>0</v>
      </c>
      <c r="BG200" s="192">
        <f>IF(N200="zákl. přenesená",J200,0)</f>
        <v>0</v>
      </c>
      <c r="BH200" s="192">
        <f>IF(N200="sníž. přenesená",J200,0)</f>
        <v>0</v>
      </c>
      <c r="BI200" s="192">
        <f>IF(N200="nulová",J200,0)</f>
        <v>0</v>
      </c>
      <c r="BJ200" s="19" t="s">
        <v>83</v>
      </c>
      <c r="BK200" s="192">
        <f>ROUND(I200*H200,2)</f>
        <v>0</v>
      </c>
      <c r="BL200" s="19" t="s">
        <v>139</v>
      </c>
      <c r="BM200" s="191" t="s">
        <v>7623</v>
      </c>
    </row>
    <row r="201" spans="1:65" s="2" customFormat="1" ht="10.199999999999999">
      <c r="A201" s="36"/>
      <c r="B201" s="37"/>
      <c r="C201" s="38"/>
      <c r="D201" s="193" t="s">
        <v>240</v>
      </c>
      <c r="E201" s="38"/>
      <c r="F201" s="194" t="s">
        <v>6085</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240</v>
      </c>
      <c r="AU201" s="19" t="s">
        <v>85</v>
      </c>
    </row>
    <row r="202" spans="1:65" s="15" customFormat="1" ht="10.199999999999999">
      <c r="B202" s="222"/>
      <c r="C202" s="223"/>
      <c r="D202" s="198" t="s">
        <v>244</v>
      </c>
      <c r="E202" s="224" t="s">
        <v>19</v>
      </c>
      <c r="F202" s="225" t="s">
        <v>7574</v>
      </c>
      <c r="G202" s="223"/>
      <c r="H202" s="224" t="s">
        <v>19</v>
      </c>
      <c r="I202" s="226"/>
      <c r="J202" s="223"/>
      <c r="K202" s="223"/>
      <c r="L202" s="227"/>
      <c r="M202" s="228"/>
      <c r="N202" s="229"/>
      <c r="O202" s="229"/>
      <c r="P202" s="229"/>
      <c r="Q202" s="229"/>
      <c r="R202" s="229"/>
      <c r="S202" s="229"/>
      <c r="T202" s="230"/>
      <c r="AT202" s="231" t="s">
        <v>244</v>
      </c>
      <c r="AU202" s="231" t="s">
        <v>85</v>
      </c>
      <c r="AV202" s="15" t="s">
        <v>83</v>
      </c>
      <c r="AW202" s="15" t="s">
        <v>37</v>
      </c>
      <c r="AX202" s="15" t="s">
        <v>76</v>
      </c>
      <c r="AY202" s="231" t="s">
        <v>232</v>
      </c>
    </row>
    <row r="203" spans="1:65" s="13" customFormat="1" ht="10.199999999999999">
      <c r="B203" s="200"/>
      <c r="C203" s="201"/>
      <c r="D203" s="198" t="s">
        <v>244</v>
      </c>
      <c r="E203" s="202" t="s">
        <v>19</v>
      </c>
      <c r="F203" s="203" t="s">
        <v>7624</v>
      </c>
      <c r="G203" s="201"/>
      <c r="H203" s="204">
        <v>3.77</v>
      </c>
      <c r="I203" s="205"/>
      <c r="J203" s="201"/>
      <c r="K203" s="201"/>
      <c r="L203" s="206"/>
      <c r="M203" s="207"/>
      <c r="N203" s="208"/>
      <c r="O203" s="208"/>
      <c r="P203" s="208"/>
      <c r="Q203" s="208"/>
      <c r="R203" s="208"/>
      <c r="S203" s="208"/>
      <c r="T203" s="209"/>
      <c r="AT203" s="210" t="s">
        <v>244</v>
      </c>
      <c r="AU203" s="210" t="s">
        <v>85</v>
      </c>
      <c r="AV203" s="13" t="s">
        <v>85</v>
      </c>
      <c r="AW203" s="13" t="s">
        <v>37</v>
      </c>
      <c r="AX203" s="13" t="s">
        <v>76</v>
      </c>
      <c r="AY203" s="210" t="s">
        <v>232</v>
      </c>
    </row>
    <row r="204" spans="1:65" s="13" customFormat="1" ht="10.199999999999999">
      <c r="B204" s="200"/>
      <c r="C204" s="201"/>
      <c r="D204" s="198" t="s">
        <v>244</v>
      </c>
      <c r="E204" s="202" t="s">
        <v>19</v>
      </c>
      <c r="F204" s="203" t="s">
        <v>7625</v>
      </c>
      <c r="G204" s="201"/>
      <c r="H204" s="204">
        <v>38.472000000000001</v>
      </c>
      <c r="I204" s="205"/>
      <c r="J204" s="201"/>
      <c r="K204" s="201"/>
      <c r="L204" s="206"/>
      <c r="M204" s="207"/>
      <c r="N204" s="208"/>
      <c r="O204" s="208"/>
      <c r="P204" s="208"/>
      <c r="Q204" s="208"/>
      <c r="R204" s="208"/>
      <c r="S204" s="208"/>
      <c r="T204" s="209"/>
      <c r="AT204" s="210" t="s">
        <v>244</v>
      </c>
      <c r="AU204" s="210" t="s">
        <v>85</v>
      </c>
      <c r="AV204" s="13" t="s">
        <v>85</v>
      </c>
      <c r="AW204" s="13" t="s">
        <v>37</v>
      </c>
      <c r="AX204" s="13" t="s">
        <v>76</v>
      </c>
      <c r="AY204" s="210" t="s">
        <v>232</v>
      </c>
    </row>
    <row r="205" spans="1:65" s="13" customFormat="1" ht="10.199999999999999">
      <c r="B205" s="200"/>
      <c r="C205" s="201"/>
      <c r="D205" s="198" t="s">
        <v>244</v>
      </c>
      <c r="E205" s="202" t="s">
        <v>19</v>
      </c>
      <c r="F205" s="203" t="s">
        <v>7626</v>
      </c>
      <c r="G205" s="201"/>
      <c r="H205" s="204">
        <v>2.0350000000000001</v>
      </c>
      <c r="I205" s="205"/>
      <c r="J205" s="201"/>
      <c r="K205" s="201"/>
      <c r="L205" s="206"/>
      <c r="M205" s="207"/>
      <c r="N205" s="208"/>
      <c r="O205" s="208"/>
      <c r="P205" s="208"/>
      <c r="Q205" s="208"/>
      <c r="R205" s="208"/>
      <c r="S205" s="208"/>
      <c r="T205" s="209"/>
      <c r="AT205" s="210" t="s">
        <v>244</v>
      </c>
      <c r="AU205" s="210" t="s">
        <v>85</v>
      </c>
      <c r="AV205" s="13" t="s">
        <v>85</v>
      </c>
      <c r="AW205" s="13" t="s">
        <v>37</v>
      </c>
      <c r="AX205" s="13" t="s">
        <v>76</v>
      </c>
      <c r="AY205" s="210" t="s">
        <v>232</v>
      </c>
    </row>
    <row r="206" spans="1:65" s="13" customFormat="1" ht="10.199999999999999">
      <c r="B206" s="200"/>
      <c r="C206" s="201"/>
      <c r="D206" s="198" t="s">
        <v>244</v>
      </c>
      <c r="E206" s="202" t="s">
        <v>19</v>
      </c>
      <c r="F206" s="203" t="s">
        <v>7627</v>
      </c>
      <c r="G206" s="201"/>
      <c r="H206" s="204">
        <v>6.5609999999999999</v>
      </c>
      <c r="I206" s="205"/>
      <c r="J206" s="201"/>
      <c r="K206" s="201"/>
      <c r="L206" s="206"/>
      <c r="M206" s="207"/>
      <c r="N206" s="208"/>
      <c r="O206" s="208"/>
      <c r="P206" s="208"/>
      <c r="Q206" s="208"/>
      <c r="R206" s="208"/>
      <c r="S206" s="208"/>
      <c r="T206" s="209"/>
      <c r="AT206" s="210" t="s">
        <v>244</v>
      </c>
      <c r="AU206" s="210" t="s">
        <v>85</v>
      </c>
      <c r="AV206" s="13" t="s">
        <v>85</v>
      </c>
      <c r="AW206" s="13" t="s">
        <v>37</v>
      </c>
      <c r="AX206" s="13" t="s">
        <v>76</v>
      </c>
      <c r="AY206" s="210" t="s">
        <v>232</v>
      </c>
    </row>
    <row r="207" spans="1:65" s="13" customFormat="1" ht="10.199999999999999">
      <c r="B207" s="200"/>
      <c r="C207" s="201"/>
      <c r="D207" s="198" t="s">
        <v>244</v>
      </c>
      <c r="E207" s="202" t="s">
        <v>19</v>
      </c>
      <c r="F207" s="203" t="s">
        <v>7628</v>
      </c>
      <c r="G207" s="201"/>
      <c r="H207" s="204">
        <v>-0.46300000000000002</v>
      </c>
      <c r="I207" s="205"/>
      <c r="J207" s="201"/>
      <c r="K207" s="201"/>
      <c r="L207" s="206"/>
      <c r="M207" s="207"/>
      <c r="N207" s="208"/>
      <c r="O207" s="208"/>
      <c r="P207" s="208"/>
      <c r="Q207" s="208"/>
      <c r="R207" s="208"/>
      <c r="S207" s="208"/>
      <c r="T207" s="209"/>
      <c r="AT207" s="210" t="s">
        <v>244</v>
      </c>
      <c r="AU207" s="210" t="s">
        <v>85</v>
      </c>
      <c r="AV207" s="13" t="s">
        <v>85</v>
      </c>
      <c r="AW207" s="13" t="s">
        <v>37</v>
      </c>
      <c r="AX207" s="13" t="s">
        <v>76</v>
      </c>
      <c r="AY207" s="210" t="s">
        <v>232</v>
      </c>
    </row>
    <row r="208" spans="1:65" s="16" customFormat="1" ht="10.199999999999999">
      <c r="B208" s="242"/>
      <c r="C208" s="243"/>
      <c r="D208" s="198" t="s">
        <v>244</v>
      </c>
      <c r="E208" s="244" t="s">
        <v>19</v>
      </c>
      <c r="F208" s="245" t="s">
        <v>307</v>
      </c>
      <c r="G208" s="243"/>
      <c r="H208" s="246">
        <v>50.375</v>
      </c>
      <c r="I208" s="247"/>
      <c r="J208" s="243"/>
      <c r="K208" s="243"/>
      <c r="L208" s="248"/>
      <c r="M208" s="249"/>
      <c r="N208" s="250"/>
      <c r="O208" s="250"/>
      <c r="P208" s="250"/>
      <c r="Q208" s="250"/>
      <c r="R208" s="250"/>
      <c r="S208" s="250"/>
      <c r="T208" s="251"/>
      <c r="AT208" s="252" t="s">
        <v>244</v>
      </c>
      <c r="AU208" s="252" t="s">
        <v>85</v>
      </c>
      <c r="AV208" s="16" t="s">
        <v>94</v>
      </c>
      <c r="AW208" s="16" t="s">
        <v>37</v>
      </c>
      <c r="AX208" s="16" t="s">
        <v>76</v>
      </c>
      <c r="AY208" s="252" t="s">
        <v>232</v>
      </c>
    </row>
    <row r="209" spans="1:65" s="13" customFormat="1" ht="10.199999999999999">
      <c r="B209" s="200"/>
      <c r="C209" s="201"/>
      <c r="D209" s="198" t="s">
        <v>244</v>
      </c>
      <c r="E209" s="202" t="s">
        <v>19</v>
      </c>
      <c r="F209" s="203" t="s">
        <v>7629</v>
      </c>
      <c r="G209" s="201"/>
      <c r="H209" s="204">
        <v>90.674999999999997</v>
      </c>
      <c r="I209" s="205"/>
      <c r="J209" s="201"/>
      <c r="K209" s="201"/>
      <c r="L209" s="206"/>
      <c r="M209" s="207"/>
      <c r="N209" s="208"/>
      <c r="O209" s="208"/>
      <c r="P209" s="208"/>
      <c r="Q209" s="208"/>
      <c r="R209" s="208"/>
      <c r="S209" s="208"/>
      <c r="T209" s="209"/>
      <c r="AT209" s="210" t="s">
        <v>244</v>
      </c>
      <c r="AU209" s="210" t="s">
        <v>85</v>
      </c>
      <c r="AV209" s="13" t="s">
        <v>85</v>
      </c>
      <c r="AW209" s="13" t="s">
        <v>37</v>
      </c>
      <c r="AX209" s="13" t="s">
        <v>83</v>
      </c>
      <c r="AY209" s="210" t="s">
        <v>232</v>
      </c>
    </row>
    <row r="210" spans="1:65" s="2" customFormat="1" ht="16.5" customHeight="1">
      <c r="A210" s="36"/>
      <c r="B210" s="37"/>
      <c r="C210" s="232" t="s">
        <v>376</v>
      </c>
      <c r="D210" s="232" t="s">
        <v>300</v>
      </c>
      <c r="E210" s="233" t="s">
        <v>7630</v>
      </c>
      <c r="F210" s="234" t="s">
        <v>7631</v>
      </c>
      <c r="G210" s="235" t="s">
        <v>278</v>
      </c>
      <c r="H210" s="236">
        <v>20.568999999999999</v>
      </c>
      <c r="I210" s="237"/>
      <c r="J210" s="238">
        <f>ROUND(I210*H210,2)</f>
        <v>0</v>
      </c>
      <c r="K210" s="234" t="s">
        <v>238</v>
      </c>
      <c r="L210" s="239"/>
      <c r="M210" s="240" t="s">
        <v>19</v>
      </c>
      <c r="N210" s="241" t="s">
        <v>47</v>
      </c>
      <c r="O210" s="66"/>
      <c r="P210" s="189">
        <f>O210*H210</f>
        <v>0</v>
      </c>
      <c r="Q210" s="189">
        <v>1</v>
      </c>
      <c r="R210" s="189">
        <f>Q210*H210</f>
        <v>20.568999999999999</v>
      </c>
      <c r="S210" s="189">
        <v>0</v>
      </c>
      <c r="T210" s="190">
        <f>S210*H210</f>
        <v>0</v>
      </c>
      <c r="U210" s="36"/>
      <c r="V210" s="36"/>
      <c r="W210" s="36"/>
      <c r="X210" s="36"/>
      <c r="Y210" s="36"/>
      <c r="Z210" s="36"/>
      <c r="AA210" s="36"/>
      <c r="AB210" s="36"/>
      <c r="AC210" s="36"/>
      <c r="AD210" s="36"/>
      <c r="AE210" s="36"/>
      <c r="AR210" s="191" t="s">
        <v>290</v>
      </c>
      <c r="AT210" s="191" t="s">
        <v>300</v>
      </c>
      <c r="AU210" s="191" t="s">
        <v>85</v>
      </c>
      <c r="AY210" s="19" t="s">
        <v>232</v>
      </c>
      <c r="BE210" s="192">
        <f>IF(N210="základní",J210,0)</f>
        <v>0</v>
      </c>
      <c r="BF210" s="192">
        <f>IF(N210="snížená",J210,0)</f>
        <v>0</v>
      </c>
      <c r="BG210" s="192">
        <f>IF(N210="zákl. přenesená",J210,0)</f>
        <v>0</v>
      </c>
      <c r="BH210" s="192">
        <f>IF(N210="sníž. přenesená",J210,0)</f>
        <v>0</v>
      </c>
      <c r="BI210" s="192">
        <f>IF(N210="nulová",J210,0)</f>
        <v>0</v>
      </c>
      <c r="BJ210" s="19" t="s">
        <v>83</v>
      </c>
      <c r="BK210" s="192">
        <f>ROUND(I210*H210,2)</f>
        <v>0</v>
      </c>
      <c r="BL210" s="19" t="s">
        <v>139</v>
      </c>
      <c r="BM210" s="191" t="s">
        <v>7632</v>
      </c>
    </row>
    <row r="211" spans="1:65" s="2" customFormat="1" ht="10.199999999999999">
      <c r="A211" s="36"/>
      <c r="B211" s="37"/>
      <c r="C211" s="38"/>
      <c r="D211" s="193" t="s">
        <v>240</v>
      </c>
      <c r="E211" s="38"/>
      <c r="F211" s="194" t="s">
        <v>7633</v>
      </c>
      <c r="G211" s="38"/>
      <c r="H211" s="38"/>
      <c r="I211" s="195"/>
      <c r="J211" s="38"/>
      <c r="K211" s="38"/>
      <c r="L211" s="41"/>
      <c r="M211" s="196"/>
      <c r="N211" s="197"/>
      <c r="O211" s="66"/>
      <c r="P211" s="66"/>
      <c r="Q211" s="66"/>
      <c r="R211" s="66"/>
      <c r="S211" s="66"/>
      <c r="T211" s="67"/>
      <c r="U211" s="36"/>
      <c r="V211" s="36"/>
      <c r="W211" s="36"/>
      <c r="X211" s="36"/>
      <c r="Y211" s="36"/>
      <c r="Z211" s="36"/>
      <c r="AA211" s="36"/>
      <c r="AB211" s="36"/>
      <c r="AC211" s="36"/>
      <c r="AD211" s="36"/>
      <c r="AE211" s="36"/>
      <c r="AT211" s="19" t="s">
        <v>240</v>
      </c>
      <c r="AU211" s="19" t="s">
        <v>85</v>
      </c>
    </row>
    <row r="212" spans="1:65" s="13" customFormat="1" ht="10.199999999999999">
      <c r="B212" s="200"/>
      <c r="C212" s="201"/>
      <c r="D212" s="198" t="s">
        <v>244</v>
      </c>
      <c r="E212" s="202" t="s">
        <v>19</v>
      </c>
      <c r="F212" s="203" t="s">
        <v>7634</v>
      </c>
      <c r="G212" s="201"/>
      <c r="H212" s="204">
        <v>20.568999999999999</v>
      </c>
      <c r="I212" s="205"/>
      <c r="J212" s="201"/>
      <c r="K212" s="201"/>
      <c r="L212" s="206"/>
      <c r="M212" s="207"/>
      <c r="N212" s="208"/>
      <c r="O212" s="208"/>
      <c r="P212" s="208"/>
      <c r="Q212" s="208"/>
      <c r="R212" s="208"/>
      <c r="S212" s="208"/>
      <c r="T212" s="209"/>
      <c r="AT212" s="210" t="s">
        <v>244</v>
      </c>
      <c r="AU212" s="210" t="s">
        <v>85</v>
      </c>
      <c r="AV212" s="13" t="s">
        <v>85</v>
      </c>
      <c r="AW212" s="13" t="s">
        <v>37</v>
      </c>
      <c r="AX212" s="13" t="s">
        <v>83</v>
      </c>
      <c r="AY212" s="210" t="s">
        <v>232</v>
      </c>
    </row>
    <row r="213" spans="1:65" s="2" customFormat="1" ht="37.799999999999997" customHeight="1">
      <c r="A213" s="36"/>
      <c r="B213" s="37"/>
      <c r="C213" s="180" t="s">
        <v>7</v>
      </c>
      <c r="D213" s="180" t="s">
        <v>234</v>
      </c>
      <c r="E213" s="181" t="s">
        <v>6087</v>
      </c>
      <c r="F213" s="182" t="s">
        <v>6088</v>
      </c>
      <c r="G213" s="183" t="s">
        <v>237</v>
      </c>
      <c r="H213" s="184">
        <v>4.3010000000000002</v>
      </c>
      <c r="I213" s="185"/>
      <c r="J213" s="186">
        <f>ROUND(I213*H213,2)</f>
        <v>0</v>
      </c>
      <c r="K213" s="182" t="s">
        <v>238</v>
      </c>
      <c r="L213" s="41"/>
      <c r="M213" s="187" t="s">
        <v>19</v>
      </c>
      <c r="N213" s="188" t="s">
        <v>47</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139</v>
      </c>
      <c r="AT213" s="191" t="s">
        <v>234</v>
      </c>
      <c r="AU213" s="191" t="s">
        <v>85</v>
      </c>
      <c r="AY213" s="19" t="s">
        <v>232</v>
      </c>
      <c r="BE213" s="192">
        <f>IF(N213="základní",J213,0)</f>
        <v>0</v>
      </c>
      <c r="BF213" s="192">
        <f>IF(N213="snížená",J213,0)</f>
        <v>0</v>
      </c>
      <c r="BG213" s="192">
        <f>IF(N213="zákl. přenesená",J213,0)</f>
        <v>0</v>
      </c>
      <c r="BH213" s="192">
        <f>IF(N213="sníž. přenesená",J213,0)</f>
        <v>0</v>
      </c>
      <c r="BI213" s="192">
        <f>IF(N213="nulová",J213,0)</f>
        <v>0</v>
      </c>
      <c r="BJ213" s="19" t="s">
        <v>83</v>
      </c>
      <c r="BK213" s="192">
        <f>ROUND(I213*H213,2)</f>
        <v>0</v>
      </c>
      <c r="BL213" s="19" t="s">
        <v>139</v>
      </c>
      <c r="BM213" s="191" t="s">
        <v>7635</v>
      </c>
    </row>
    <row r="214" spans="1:65" s="2" customFormat="1" ht="10.199999999999999">
      <c r="A214" s="36"/>
      <c r="B214" s="37"/>
      <c r="C214" s="38"/>
      <c r="D214" s="193" t="s">
        <v>240</v>
      </c>
      <c r="E214" s="38"/>
      <c r="F214" s="194" t="s">
        <v>6090</v>
      </c>
      <c r="G214" s="38"/>
      <c r="H214" s="38"/>
      <c r="I214" s="195"/>
      <c r="J214" s="38"/>
      <c r="K214" s="38"/>
      <c r="L214" s="41"/>
      <c r="M214" s="196"/>
      <c r="N214" s="197"/>
      <c r="O214" s="66"/>
      <c r="P214" s="66"/>
      <c r="Q214" s="66"/>
      <c r="R214" s="66"/>
      <c r="S214" s="66"/>
      <c r="T214" s="67"/>
      <c r="U214" s="36"/>
      <c r="V214" s="36"/>
      <c r="W214" s="36"/>
      <c r="X214" s="36"/>
      <c r="Y214" s="36"/>
      <c r="Z214" s="36"/>
      <c r="AA214" s="36"/>
      <c r="AB214" s="36"/>
      <c r="AC214" s="36"/>
      <c r="AD214" s="36"/>
      <c r="AE214" s="36"/>
      <c r="AT214" s="19" t="s">
        <v>240</v>
      </c>
      <c r="AU214" s="19" t="s">
        <v>85</v>
      </c>
    </row>
    <row r="215" spans="1:65" s="2" customFormat="1" ht="67.2">
      <c r="A215" s="36"/>
      <c r="B215" s="37"/>
      <c r="C215" s="38"/>
      <c r="D215" s="198" t="s">
        <v>242</v>
      </c>
      <c r="E215" s="38"/>
      <c r="F215" s="199" t="s">
        <v>6091</v>
      </c>
      <c r="G215" s="38"/>
      <c r="H215" s="38"/>
      <c r="I215" s="195"/>
      <c r="J215" s="38"/>
      <c r="K215" s="38"/>
      <c r="L215" s="41"/>
      <c r="M215" s="196"/>
      <c r="N215" s="197"/>
      <c r="O215" s="66"/>
      <c r="P215" s="66"/>
      <c r="Q215" s="66"/>
      <c r="R215" s="66"/>
      <c r="S215" s="66"/>
      <c r="T215" s="67"/>
      <c r="U215" s="36"/>
      <c r="V215" s="36"/>
      <c r="W215" s="36"/>
      <c r="X215" s="36"/>
      <c r="Y215" s="36"/>
      <c r="Z215" s="36"/>
      <c r="AA215" s="36"/>
      <c r="AB215" s="36"/>
      <c r="AC215" s="36"/>
      <c r="AD215" s="36"/>
      <c r="AE215" s="36"/>
      <c r="AT215" s="19" t="s">
        <v>242</v>
      </c>
      <c r="AU215" s="19" t="s">
        <v>85</v>
      </c>
    </row>
    <row r="216" spans="1:65" s="13" customFormat="1" ht="10.199999999999999">
      <c r="B216" s="200"/>
      <c r="C216" s="201"/>
      <c r="D216" s="198" t="s">
        <v>244</v>
      </c>
      <c r="E216" s="202" t="s">
        <v>19</v>
      </c>
      <c r="F216" s="203" t="s">
        <v>7636</v>
      </c>
      <c r="G216" s="201"/>
      <c r="H216" s="204">
        <v>4.3010000000000002</v>
      </c>
      <c r="I216" s="205"/>
      <c r="J216" s="201"/>
      <c r="K216" s="201"/>
      <c r="L216" s="206"/>
      <c r="M216" s="207"/>
      <c r="N216" s="208"/>
      <c r="O216" s="208"/>
      <c r="P216" s="208"/>
      <c r="Q216" s="208"/>
      <c r="R216" s="208"/>
      <c r="S216" s="208"/>
      <c r="T216" s="209"/>
      <c r="AT216" s="210" t="s">
        <v>244</v>
      </c>
      <c r="AU216" s="210" t="s">
        <v>85</v>
      </c>
      <c r="AV216" s="13" t="s">
        <v>85</v>
      </c>
      <c r="AW216" s="13" t="s">
        <v>37</v>
      </c>
      <c r="AX216" s="13" t="s">
        <v>76</v>
      </c>
      <c r="AY216" s="210" t="s">
        <v>232</v>
      </c>
    </row>
    <row r="217" spans="1:65" s="2" customFormat="1" ht="37.799999999999997" customHeight="1">
      <c r="A217" s="36"/>
      <c r="B217" s="37"/>
      <c r="C217" s="180" t="s">
        <v>387</v>
      </c>
      <c r="D217" s="180" t="s">
        <v>234</v>
      </c>
      <c r="E217" s="181" t="s">
        <v>6094</v>
      </c>
      <c r="F217" s="182" t="s">
        <v>6095</v>
      </c>
      <c r="G217" s="183" t="s">
        <v>237</v>
      </c>
      <c r="H217" s="184">
        <v>30.006</v>
      </c>
      <c r="I217" s="185"/>
      <c r="J217" s="186">
        <f>ROUND(I217*H217,2)</f>
        <v>0</v>
      </c>
      <c r="K217" s="182" t="s">
        <v>238</v>
      </c>
      <c r="L217" s="41"/>
      <c r="M217" s="187" t="s">
        <v>19</v>
      </c>
      <c r="N217" s="188" t="s">
        <v>47</v>
      </c>
      <c r="O217" s="66"/>
      <c r="P217" s="189">
        <f>O217*H217</f>
        <v>0</v>
      </c>
      <c r="Q217" s="189">
        <v>0</v>
      </c>
      <c r="R217" s="189">
        <f>Q217*H217</f>
        <v>0</v>
      </c>
      <c r="S217" s="189">
        <v>0</v>
      </c>
      <c r="T217" s="190">
        <f>S217*H217</f>
        <v>0</v>
      </c>
      <c r="U217" s="36"/>
      <c r="V217" s="36"/>
      <c r="W217" s="36"/>
      <c r="X217" s="36"/>
      <c r="Y217" s="36"/>
      <c r="Z217" s="36"/>
      <c r="AA217" s="36"/>
      <c r="AB217" s="36"/>
      <c r="AC217" s="36"/>
      <c r="AD217" s="36"/>
      <c r="AE217" s="36"/>
      <c r="AR217" s="191" t="s">
        <v>139</v>
      </c>
      <c r="AT217" s="191" t="s">
        <v>234</v>
      </c>
      <c r="AU217" s="191" t="s">
        <v>85</v>
      </c>
      <c r="AY217" s="19" t="s">
        <v>232</v>
      </c>
      <c r="BE217" s="192">
        <f>IF(N217="základní",J217,0)</f>
        <v>0</v>
      </c>
      <c r="BF217" s="192">
        <f>IF(N217="snížená",J217,0)</f>
        <v>0</v>
      </c>
      <c r="BG217" s="192">
        <f>IF(N217="zákl. přenesená",J217,0)</f>
        <v>0</v>
      </c>
      <c r="BH217" s="192">
        <f>IF(N217="sníž. přenesená",J217,0)</f>
        <v>0</v>
      </c>
      <c r="BI217" s="192">
        <f>IF(N217="nulová",J217,0)</f>
        <v>0</v>
      </c>
      <c r="BJ217" s="19" t="s">
        <v>83</v>
      </c>
      <c r="BK217" s="192">
        <f>ROUND(I217*H217,2)</f>
        <v>0</v>
      </c>
      <c r="BL217" s="19" t="s">
        <v>139</v>
      </c>
      <c r="BM217" s="191" t="s">
        <v>7637</v>
      </c>
    </row>
    <row r="218" spans="1:65" s="2" customFormat="1" ht="10.199999999999999">
      <c r="A218" s="36"/>
      <c r="B218" s="37"/>
      <c r="C218" s="38"/>
      <c r="D218" s="193" t="s">
        <v>240</v>
      </c>
      <c r="E218" s="38"/>
      <c r="F218" s="194" t="s">
        <v>6097</v>
      </c>
      <c r="G218" s="38"/>
      <c r="H218" s="38"/>
      <c r="I218" s="195"/>
      <c r="J218" s="38"/>
      <c r="K218" s="38"/>
      <c r="L218" s="41"/>
      <c r="M218" s="196"/>
      <c r="N218" s="197"/>
      <c r="O218" s="66"/>
      <c r="P218" s="66"/>
      <c r="Q218" s="66"/>
      <c r="R218" s="66"/>
      <c r="S218" s="66"/>
      <c r="T218" s="67"/>
      <c r="U218" s="36"/>
      <c r="V218" s="36"/>
      <c r="W218" s="36"/>
      <c r="X218" s="36"/>
      <c r="Y218" s="36"/>
      <c r="Z218" s="36"/>
      <c r="AA218" s="36"/>
      <c r="AB218" s="36"/>
      <c r="AC218" s="36"/>
      <c r="AD218" s="36"/>
      <c r="AE218" s="36"/>
      <c r="AT218" s="19" t="s">
        <v>240</v>
      </c>
      <c r="AU218" s="19" t="s">
        <v>85</v>
      </c>
    </row>
    <row r="219" spans="1:65" s="2" customFormat="1" ht="96">
      <c r="A219" s="36"/>
      <c r="B219" s="37"/>
      <c r="C219" s="38"/>
      <c r="D219" s="198" t="s">
        <v>242</v>
      </c>
      <c r="E219" s="38"/>
      <c r="F219" s="199" t="s">
        <v>6098</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242</v>
      </c>
      <c r="AU219" s="19" t="s">
        <v>85</v>
      </c>
    </row>
    <row r="220" spans="1:65" s="15" customFormat="1" ht="10.199999999999999">
      <c r="B220" s="222"/>
      <c r="C220" s="223"/>
      <c r="D220" s="198" t="s">
        <v>244</v>
      </c>
      <c r="E220" s="224" t="s">
        <v>19</v>
      </c>
      <c r="F220" s="225" t="s">
        <v>7617</v>
      </c>
      <c r="G220" s="223"/>
      <c r="H220" s="224" t="s">
        <v>19</v>
      </c>
      <c r="I220" s="226"/>
      <c r="J220" s="223"/>
      <c r="K220" s="223"/>
      <c r="L220" s="227"/>
      <c r="M220" s="228"/>
      <c r="N220" s="229"/>
      <c r="O220" s="229"/>
      <c r="P220" s="229"/>
      <c r="Q220" s="229"/>
      <c r="R220" s="229"/>
      <c r="S220" s="229"/>
      <c r="T220" s="230"/>
      <c r="AT220" s="231" t="s">
        <v>244</v>
      </c>
      <c r="AU220" s="231" t="s">
        <v>85</v>
      </c>
      <c r="AV220" s="15" t="s">
        <v>83</v>
      </c>
      <c r="AW220" s="15" t="s">
        <v>37</v>
      </c>
      <c r="AX220" s="15" t="s">
        <v>76</v>
      </c>
      <c r="AY220" s="231" t="s">
        <v>232</v>
      </c>
    </row>
    <row r="221" spans="1:65" s="13" customFormat="1" ht="10.199999999999999">
      <c r="B221" s="200"/>
      <c r="C221" s="201"/>
      <c r="D221" s="198" t="s">
        <v>244</v>
      </c>
      <c r="E221" s="202" t="s">
        <v>19</v>
      </c>
      <c r="F221" s="203" t="s">
        <v>7638</v>
      </c>
      <c r="G221" s="201"/>
      <c r="H221" s="204">
        <v>23.608000000000001</v>
      </c>
      <c r="I221" s="205"/>
      <c r="J221" s="201"/>
      <c r="K221" s="201"/>
      <c r="L221" s="206"/>
      <c r="M221" s="207"/>
      <c r="N221" s="208"/>
      <c r="O221" s="208"/>
      <c r="P221" s="208"/>
      <c r="Q221" s="208"/>
      <c r="R221" s="208"/>
      <c r="S221" s="208"/>
      <c r="T221" s="209"/>
      <c r="AT221" s="210" t="s">
        <v>244</v>
      </c>
      <c r="AU221" s="210" t="s">
        <v>85</v>
      </c>
      <c r="AV221" s="13" t="s">
        <v>85</v>
      </c>
      <c r="AW221" s="13" t="s">
        <v>37</v>
      </c>
      <c r="AX221" s="13" t="s">
        <v>76</v>
      </c>
      <c r="AY221" s="210" t="s">
        <v>232</v>
      </c>
    </row>
    <row r="222" spans="1:65" s="13" customFormat="1" ht="10.199999999999999">
      <c r="B222" s="200"/>
      <c r="C222" s="201"/>
      <c r="D222" s="198" t="s">
        <v>244</v>
      </c>
      <c r="E222" s="202" t="s">
        <v>19</v>
      </c>
      <c r="F222" s="203" t="s">
        <v>7639</v>
      </c>
      <c r="G222" s="201"/>
      <c r="H222" s="204">
        <v>7.359</v>
      </c>
      <c r="I222" s="205"/>
      <c r="J222" s="201"/>
      <c r="K222" s="201"/>
      <c r="L222" s="206"/>
      <c r="M222" s="207"/>
      <c r="N222" s="208"/>
      <c r="O222" s="208"/>
      <c r="P222" s="208"/>
      <c r="Q222" s="208"/>
      <c r="R222" s="208"/>
      <c r="S222" s="208"/>
      <c r="T222" s="209"/>
      <c r="AT222" s="210" t="s">
        <v>244</v>
      </c>
      <c r="AU222" s="210" t="s">
        <v>85</v>
      </c>
      <c r="AV222" s="13" t="s">
        <v>85</v>
      </c>
      <c r="AW222" s="13" t="s">
        <v>37</v>
      </c>
      <c r="AX222" s="13" t="s">
        <v>76</v>
      </c>
      <c r="AY222" s="210" t="s">
        <v>232</v>
      </c>
    </row>
    <row r="223" spans="1:65" s="13" customFormat="1" ht="10.199999999999999">
      <c r="B223" s="200"/>
      <c r="C223" s="201"/>
      <c r="D223" s="198" t="s">
        <v>244</v>
      </c>
      <c r="E223" s="202" t="s">
        <v>19</v>
      </c>
      <c r="F223" s="203" t="s">
        <v>7640</v>
      </c>
      <c r="G223" s="201"/>
      <c r="H223" s="204">
        <v>0.77500000000000002</v>
      </c>
      <c r="I223" s="205"/>
      <c r="J223" s="201"/>
      <c r="K223" s="201"/>
      <c r="L223" s="206"/>
      <c r="M223" s="207"/>
      <c r="N223" s="208"/>
      <c r="O223" s="208"/>
      <c r="P223" s="208"/>
      <c r="Q223" s="208"/>
      <c r="R223" s="208"/>
      <c r="S223" s="208"/>
      <c r="T223" s="209"/>
      <c r="AT223" s="210" t="s">
        <v>244</v>
      </c>
      <c r="AU223" s="210" t="s">
        <v>85</v>
      </c>
      <c r="AV223" s="13" t="s">
        <v>85</v>
      </c>
      <c r="AW223" s="13" t="s">
        <v>37</v>
      </c>
      <c r="AX223" s="13" t="s">
        <v>76</v>
      </c>
      <c r="AY223" s="210" t="s">
        <v>232</v>
      </c>
    </row>
    <row r="224" spans="1:65" s="13" customFormat="1" ht="10.199999999999999">
      <c r="B224" s="200"/>
      <c r="C224" s="201"/>
      <c r="D224" s="198" t="s">
        <v>244</v>
      </c>
      <c r="E224" s="202" t="s">
        <v>19</v>
      </c>
      <c r="F224" s="203" t="s">
        <v>7641</v>
      </c>
      <c r="G224" s="201"/>
      <c r="H224" s="204">
        <v>-1.736</v>
      </c>
      <c r="I224" s="205"/>
      <c r="J224" s="201"/>
      <c r="K224" s="201"/>
      <c r="L224" s="206"/>
      <c r="M224" s="207"/>
      <c r="N224" s="208"/>
      <c r="O224" s="208"/>
      <c r="P224" s="208"/>
      <c r="Q224" s="208"/>
      <c r="R224" s="208"/>
      <c r="S224" s="208"/>
      <c r="T224" s="209"/>
      <c r="AT224" s="210" t="s">
        <v>244</v>
      </c>
      <c r="AU224" s="210" t="s">
        <v>85</v>
      </c>
      <c r="AV224" s="13" t="s">
        <v>85</v>
      </c>
      <c r="AW224" s="13" t="s">
        <v>37</v>
      </c>
      <c r="AX224" s="13" t="s">
        <v>76</v>
      </c>
      <c r="AY224" s="210" t="s">
        <v>232</v>
      </c>
    </row>
    <row r="225" spans="1:65" s="14" customFormat="1" ht="10.199999999999999">
      <c r="B225" s="211"/>
      <c r="C225" s="212"/>
      <c r="D225" s="198" t="s">
        <v>244</v>
      </c>
      <c r="E225" s="213" t="s">
        <v>19</v>
      </c>
      <c r="F225" s="214" t="s">
        <v>248</v>
      </c>
      <c r="G225" s="212"/>
      <c r="H225" s="215">
        <v>30.005999999999997</v>
      </c>
      <c r="I225" s="216"/>
      <c r="J225" s="212"/>
      <c r="K225" s="212"/>
      <c r="L225" s="217"/>
      <c r="M225" s="218"/>
      <c r="N225" s="219"/>
      <c r="O225" s="219"/>
      <c r="P225" s="219"/>
      <c r="Q225" s="219"/>
      <c r="R225" s="219"/>
      <c r="S225" s="219"/>
      <c r="T225" s="220"/>
      <c r="AT225" s="221" t="s">
        <v>244</v>
      </c>
      <c r="AU225" s="221" t="s">
        <v>85</v>
      </c>
      <c r="AV225" s="14" t="s">
        <v>139</v>
      </c>
      <c r="AW225" s="14" t="s">
        <v>37</v>
      </c>
      <c r="AX225" s="14" t="s">
        <v>83</v>
      </c>
      <c r="AY225" s="221" t="s">
        <v>232</v>
      </c>
    </row>
    <row r="226" spans="1:65" s="15" customFormat="1" ht="10.199999999999999">
      <c r="B226" s="222"/>
      <c r="C226" s="223"/>
      <c r="D226" s="198" t="s">
        <v>244</v>
      </c>
      <c r="E226" s="224" t="s">
        <v>19</v>
      </c>
      <c r="F226" s="225" t="s">
        <v>7564</v>
      </c>
      <c r="G226" s="223"/>
      <c r="H226" s="224" t="s">
        <v>19</v>
      </c>
      <c r="I226" s="226"/>
      <c r="J226" s="223"/>
      <c r="K226" s="223"/>
      <c r="L226" s="227"/>
      <c r="M226" s="228"/>
      <c r="N226" s="229"/>
      <c r="O226" s="229"/>
      <c r="P226" s="229"/>
      <c r="Q226" s="229"/>
      <c r="R226" s="229"/>
      <c r="S226" s="229"/>
      <c r="T226" s="230"/>
      <c r="AT226" s="231" t="s">
        <v>244</v>
      </c>
      <c r="AU226" s="231" t="s">
        <v>85</v>
      </c>
      <c r="AV226" s="15" t="s">
        <v>83</v>
      </c>
      <c r="AW226" s="15" t="s">
        <v>37</v>
      </c>
      <c r="AX226" s="15" t="s">
        <v>76</v>
      </c>
      <c r="AY226" s="231" t="s">
        <v>232</v>
      </c>
    </row>
    <row r="227" spans="1:65" s="2" customFormat="1" ht="16.5" customHeight="1">
      <c r="A227" s="36"/>
      <c r="B227" s="37"/>
      <c r="C227" s="232" t="s">
        <v>392</v>
      </c>
      <c r="D227" s="232" t="s">
        <v>300</v>
      </c>
      <c r="E227" s="233" t="s">
        <v>6101</v>
      </c>
      <c r="F227" s="234" t="s">
        <v>6102</v>
      </c>
      <c r="G227" s="235" t="s">
        <v>278</v>
      </c>
      <c r="H227" s="236">
        <v>58.322000000000003</v>
      </c>
      <c r="I227" s="237"/>
      <c r="J227" s="238">
        <f>ROUND(I227*H227,2)</f>
        <v>0</v>
      </c>
      <c r="K227" s="234" t="s">
        <v>238</v>
      </c>
      <c r="L227" s="239"/>
      <c r="M227" s="240" t="s">
        <v>19</v>
      </c>
      <c r="N227" s="241" t="s">
        <v>47</v>
      </c>
      <c r="O227" s="66"/>
      <c r="P227" s="189">
        <f>O227*H227</f>
        <v>0</v>
      </c>
      <c r="Q227" s="189">
        <v>1</v>
      </c>
      <c r="R227" s="189">
        <f>Q227*H227</f>
        <v>58.322000000000003</v>
      </c>
      <c r="S227" s="189">
        <v>0</v>
      </c>
      <c r="T227" s="190">
        <f>S227*H227</f>
        <v>0</v>
      </c>
      <c r="U227" s="36"/>
      <c r="V227" s="36"/>
      <c r="W227" s="36"/>
      <c r="X227" s="36"/>
      <c r="Y227" s="36"/>
      <c r="Z227" s="36"/>
      <c r="AA227" s="36"/>
      <c r="AB227" s="36"/>
      <c r="AC227" s="36"/>
      <c r="AD227" s="36"/>
      <c r="AE227" s="36"/>
      <c r="AR227" s="191" t="s">
        <v>290</v>
      </c>
      <c r="AT227" s="191" t="s">
        <v>300</v>
      </c>
      <c r="AU227" s="191" t="s">
        <v>85</v>
      </c>
      <c r="AY227" s="19" t="s">
        <v>232</v>
      </c>
      <c r="BE227" s="192">
        <f>IF(N227="základní",J227,0)</f>
        <v>0</v>
      </c>
      <c r="BF227" s="192">
        <f>IF(N227="snížená",J227,0)</f>
        <v>0</v>
      </c>
      <c r="BG227" s="192">
        <f>IF(N227="zákl. přenesená",J227,0)</f>
        <v>0</v>
      </c>
      <c r="BH227" s="192">
        <f>IF(N227="sníž. přenesená",J227,0)</f>
        <v>0</v>
      </c>
      <c r="BI227" s="192">
        <f>IF(N227="nulová",J227,0)</f>
        <v>0</v>
      </c>
      <c r="BJ227" s="19" t="s">
        <v>83</v>
      </c>
      <c r="BK227" s="192">
        <f>ROUND(I227*H227,2)</f>
        <v>0</v>
      </c>
      <c r="BL227" s="19" t="s">
        <v>139</v>
      </c>
      <c r="BM227" s="191" t="s">
        <v>7642</v>
      </c>
    </row>
    <row r="228" spans="1:65" s="2" customFormat="1" ht="10.199999999999999">
      <c r="A228" s="36"/>
      <c r="B228" s="37"/>
      <c r="C228" s="38"/>
      <c r="D228" s="193" t="s">
        <v>240</v>
      </c>
      <c r="E228" s="38"/>
      <c r="F228" s="194" t="s">
        <v>6104</v>
      </c>
      <c r="G228" s="38"/>
      <c r="H228" s="38"/>
      <c r="I228" s="195"/>
      <c r="J228" s="38"/>
      <c r="K228" s="38"/>
      <c r="L228" s="41"/>
      <c r="M228" s="196"/>
      <c r="N228" s="197"/>
      <c r="O228" s="66"/>
      <c r="P228" s="66"/>
      <c r="Q228" s="66"/>
      <c r="R228" s="66"/>
      <c r="S228" s="66"/>
      <c r="T228" s="67"/>
      <c r="U228" s="36"/>
      <c r="V228" s="36"/>
      <c r="W228" s="36"/>
      <c r="X228" s="36"/>
      <c r="Y228" s="36"/>
      <c r="Z228" s="36"/>
      <c r="AA228" s="36"/>
      <c r="AB228" s="36"/>
      <c r="AC228" s="36"/>
      <c r="AD228" s="36"/>
      <c r="AE228" s="36"/>
      <c r="AT228" s="19" t="s">
        <v>240</v>
      </c>
      <c r="AU228" s="19" t="s">
        <v>85</v>
      </c>
    </row>
    <row r="229" spans="1:65" s="13" customFormat="1" ht="10.199999999999999">
      <c r="B229" s="200"/>
      <c r="C229" s="201"/>
      <c r="D229" s="198" t="s">
        <v>244</v>
      </c>
      <c r="E229" s="202" t="s">
        <v>19</v>
      </c>
      <c r="F229" s="203" t="s">
        <v>7643</v>
      </c>
      <c r="G229" s="201"/>
      <c r="H229" s="204">
        <v>58.322000000000003</v>
      </c>
      <c r="I229" s="205"/>
      <c r="J229" s="201"/>
      <c r="K229" s="201"/>
      <c r="L229" s="206"/>
      <c r="M229" s="207"/>
      <c r="N229" s="208"/>
      <c r="O229" s="208"/>
      <c r="P229" s="208"/>
      <c r="Q229" s="208"/>
      <c r="R229" s="208"/>
      <c r="S229" s="208"/>
      <c r="T229" s="209"/>
      <c r="AT229" s="210" t="s">
        <v>244</v>
      </c>
      <c r="AU229" s="210" t="s">
        <v>85</v>
      </c>
      <c r="AV229" s="13" t="s">
        <v>85</v>
      </c>
      <c r="AW229" s="13" t="s">
        <v>37</v>
      </c>
      <c r="AX229" s="13" t="s">
        <v>83</v>
      </c>
      <c r="AY229" s="210" t="s">
        <v>232</v>
      </c>
    </row>
    <row r="230" spans="1:65" s="12" customFormat="1" ht="22.8" customHeight="1">
      <c r="B230" s="164"/>
      <c r="C230" s="165"/>
      <c r="D230" s="166" t="s">
        <v>75</v>
      </c>
      <c r="E230" s="178" t="s">
        <v>317</v>
      </c>
      <c r="F230" s="178" t="s">
        <v>2535</v>
      </c>
      <c r="G230" s="165"/>
      <c r="H230" s="165"/>
      <c r="I230" s="168"/>
      <c r="J230" s="179">
        <f>BK230</f>
        <v>0</v>
      </c>
      <c r="K230" s="165"/>
      <c r="L230" s="170"/>
      <c r="M230" s="171"/>
      <c r="N230" s="172"/>
      <c r="O230" s="172"/>
      <c r="P230" s="173">
        <f>SUM(P231:P258)</f>
        <v>0</v>
      </c>
      <c r="Q230" s="172"/>
      <c r="R230" s="173">
        <f>SUM(R231:R258)</f>
        <v>1.2300600000000001E-3</v>
      </c>
      <c r="S230" s="172"/>
      <c r="T230" s="174">
        <f>SUM(T231:T258)</f>
        <v>15.438228000000002</v>
      </c>
      <c r="AR230" s="175" t="s">
        <v>83</v>
      </c>
      <c r="AT230" s="176" t="s">
        <v>75</v>
      </c>
      <c r="AU230" s="176" t="s">
        <v>83</v>
      </c>
      <c r="AY230" s="175" t="s">
        <v>232</v>
      </c>
      <c r="BK230" s="177">
        <f>SUM(BK231:BK258)</f>
        <v>0</v>
      </c>
    </row>
    <row r="231" spans="1:65" s="2" customFormat="1" ht="37.799999999999997" customHeight="1">
      <c r="A231" s="36"/>
      <c r="B231" s="37"/>
      <c r="C231" s="180" t="s">
        <v>398</v>
      </c>
      <c r="D231" s="180" t="s">
        <v>234</v>
      </c>
      <c r="E231" s="181" t="s">
        <v>7354</v>
      </c>
      <c r="F231" s="182" t="s">
        <v>7355</v>
      </c>
      <c r="G231" s="183" t="s">
        <v>312</v>
      </c>
      <c r="H231" s="184">
        <v>15.087999999999999</v>
      </c>
      <c r="I231" s="185"/>
      <c r="J231" s="186">
        <f>ROUND(I231*H231,2)</f>
        <v>0</v>
      </c>
      <c r="K231" s="182" t="s">
        <v>238</v>
      </c>
      <c r="L231" s="41"/>
      <c r="M231" s="187" t="s">
        <v>19</v>
      </c>
      <c r="N231" s="188" t="s">
        <v>47</v>
      </c>
      <c r="O231" s="66"/>
      <c r="P231" s="189">
        <f>O231*H231</f>
        <v>0</v>
      </c>
      <c r="Q231" s="189">
        <v>0</v>
      </c>
      <c r="R231" s="189">
        <f>Q231*H231</f>
        <v>0</v>
      </c>
      <c r="S231" s="189">
        <v>0.26</v>
      </c>
      <c r="T231" s="190">
        <f>S231*H231</f>
        <v>3.9228800000000001</v>
      </c>
      <c r="U231" s="36"/>
      <c r="V231" s="36"/>
      <c r="W231" s="36"/>
      <c r="X231" s="36"/>
      <c r="Y231" s="36"/>
      <c r="Z231" s="36"/>
      <c r="AA231" s="36"/>
      <c r="AB231" s="36"/>
      <c r="AC231" s="36"/>
      <c r="AD231" s="36"/>
      <c r="AE231" s="36"/>
      <c r="AR231" s="191" t="s">
        <v>139</v>
      </c>
      <c r="AT231" s="191" t="s">
        <v>234</v>
      </c>
      <c r="AU231" s="191" t="s">
        <v>85</v>
      </c>
      <c r="AY231" s="19" t="s">
        <v>232</v>
      </c>
      <c r="BE231" s="192">
        <f>IF(N231="základní",J231,0)</f>
        <v>0</v>
      </c>
      <c r="BF231" s="192">
        <f>IF(N231="snížená",J231,0)</f>
        <v>0</v>
      </c>
      <c r="BG231" s="192">
        <f>IF(N231="zákl. přenesená",J231,0)</f>
        <v>0</v>
      </c>
      <c r="BH231" s="192">
        <f>IF(N231="sníž. přenesená",J231,0)</f>
        <v>0</v>
      </c>
      <c r="BI231" s="192">
        <f>IF(N231="nulová",J231,0)</f>
        <v>0</v>
      </c>
      <c r="BJ231" s="19" t="s">
        <v>83</v>
      </c>
      <c r="BK231" s="192">
        <f>ROUND(I231*H231,2)</f>
        <v>0</v>
      </c>
      <c r="BL231" s="19" t="s">
        <v>139</v>
      </c>
      <c r="BM231" s="191" t="s">
        <v>7644</v>
      </c>
    </row>
    <row r="232" spans="1:65" s="2" customFormat="1" ht="10.199999999999999">
      <c r="A232" s="36"/>
      <c r="B232" s="37"/>
      <c r="C232" s="38"/>
      <c r="D232" s="193" t="s">
        <v>240</v>
      </c>
      <c r="E232" s="38"/>
      <c r="F232" s="194" t="s">
        <v>7357</v>
      </c>
      <c r="G232" s="38"/>
      <c r="H232" s="38"/>
      <c r="I232" s="195"/>
      <c r="J232" s="38"/>
      <c r="K232" s="38"/>
      <c r="L232" s="41"/>
      <c r="M232" s="196"/>
      <c r="N232" s="197"/>
      <c r="O232" s="66"/>
      <c r="P232" s="66"/>
      <c r="Q232" s="66"/>
      <c r="R232" s="66"/>
      <c r="S232" s="66"/>
      <c r="T232" s="67"/>
      <c r="U232" s="36"/>
      <c r="V232" s="36"/>
      <c r="W232" s="36"/>
      <c r="X232" s="36"/>
      <c r="Y232" s="36"/>
      <c r="Z232" s="36"/>
      <c r="AA232" s="36"/>
      <c r="AB232" s="36"/>
      <c r="AC232" s="36"/>
      <c r="AD232" s="36"/>
      <c r="AE232" s="36"/>
      <c r="AT232" s="19" t="s">
        <v>240</v>
      </c>
      <c r="AU232" s="19" t="s">
        <v>85</v>
      </c>
    </row>
    <row r="233" spans="1:65" s="2" customFormat="1" ht="124.8">
      <c r="A233" s="36"/>
      <c r="B233" s="37"/>
      <c r="C233" s="38"/>
      <c r="D233" s="198" t="s">
        <v>242</v>
      </c>
      <c r="E233" s="38"/>
      <c r="F233" s="199" t="s">
        <v>2540</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242</v>
      </c>
      <c r="AU233" s="19" t="s">
        <v>85</v>
      </c>
    </row>
    <row r="234" spans="1:65" s="13" customFormat="1" ht="10.199999999999999">
      <c r="B234" s="200"/>
      <c r="C234" s="201"/>
      <c r="D234" s="198" t="s">
        <v>244</v>
      </c>
      <c r="E234" s="202" t="s">
        <v>19</v>
      </c>
      <c r="F234" s="203" t="s">
        <v>7645</v>
      </c>
      <c r="G234" s="201"/>
      <c r="H234" s="204">
        <v>15.087999999999999</v>
      </c>
      <c r="I234" s="205"/>
      <c r="J234" s="201"/>
      <c r="K234" s="201"/>
      <c r="L234" s="206"/>
      <c r="M234" s="207"/>
      <c r="N234" s="208"/>
      <c r="O234" s="208"/>
      <c r="P234" s="208"/>
      <c r="Q234" s="208"/>
      <c r="R234" s="208"/>
      <c r="S234" s="208"/>
      <c r="T234" s="209"/>
      <c r="AT234" s="210" t="s">
        <v>244</v>
      </c>
      <c r="AU234" s="210" t="s">
        <v>85</v>
      </c>
      <c r="AV234" s="13" t="s">
        <v>85</v>
      </c>
      <c r="AW234" s="13" t="s">
        <v>37</v>
      </c>
      <c r="AX234" s="13" t="s">
        <v>83</v>
      </c>
      <c r="AY234" s="210" t="s">
        <v>232</v>
      </c>
    </row>
    <row r="235" spans="1:65" s="2" customFormat="1" ht="37.799999999999997" customHeight="1">
      <c r="A235" s="36"/>
      <c r="B235" s="37"/>
      <c r="C235" s="180" t="s">
        <v>403</v>
      </c>
      <c r="D235" s="180" t="s">
        <v>234</v>
      </c>
      <c r="E235" s="181" t="s">
        <v>2548</v>
      </c>
      <c r="F235" s="182" t="s">
        <v>2549</v>
      </c>
      <c r="G235" s="183" t="s">
        <v>312</v>
      </c>
      <c r="H235" s="184">
        <v>15.087999999999999</v>
      </c>
      <c r="I235" s="185"/>
      <c r="J235" s="186">
        <f>ROUND(I235*H235,2)</f>
        <v>0</v>
      </c>
      <c r="K235" s="182" t="s">
        <v>238</v>
      </c>
      <c r="L235" s="41"/>
      <c r="M235" s="187" t="s">
        <v>19</v>
      </c>
      <c r="N235" s="188" t="s">
        <v>47</v>
      </c>
      <c r="O235" s="66"/>
      <c r="P235" s="189">
        <f>O235*H235</f>
        <v>0</v>
      </c>
      <c r="Q235" s="189">
        <v>0</v>
      </c>
      <c r="R235" s="189">
        <f>Q235*H235</f>
        <v>0</v>
      </c>
      <c r="S235" s="189">
        <v>0.28999999999999998</v>
      </c>
      <c r="T235" s="190">
        <f>S235*H235</f>
        <v>4.3755199999999999</v>
      </c>
      <c r="U235" s="36"/>
      <c r="V235" s="36"/>
      <c r="W235" s="36"/>
      <c r="X235" s="36"/>
      <c r="Y235" s="36"/>
      <c r="Z235" s="36"/>
      <c r="AA235" s="36"/>
      <c r="AB235" s="36"/>
      <c r="AC235" s="36"/>
      <c r="AD235" s="36"/>
      <c r="AE235" s="36"/>
      <c r="AR235" s="191" t="s">
        <v>139</v>
      </c>
      <c r="AT235" s="191" t="s">
        <v>234</v>
      </c>
      <c r="AU235" s="191" t="s">
        <v>85</v>
      </c>
      <c r="AY235" s="19" t="s">
        <v>232</v>
      </c>
      <c r="BE235" s="192">
        <f>IF(N235="základní",J235,0)</f>
        <v>0</v>
      </c>
      <c r="BF235" s="192">
        <f>IF(N235="snížená",J235,0)</f>
        <v>0</v>
      </c>
      <c r="BG235" s="192">
        <f>IF(N235="zákl. přenesená",J235,0)</f>
        <v>0</v>
      </c>
      <c r="BH235" s="192">
        <f>IF(N235="sníž. přenesená",J235,0)</f>
        <v>0</v>
      </c>
      <c r="BI235" s="192">
        <f>IF(N235="nulová",J235,0)</f>
        <v>0</v>
      </c>
      <c r="BJ235" s="19" t="s">
        <v>83</v>
      </c>
      <c r="BK235" s="192">
        <f>ROUND(I235*H235,2)</f>
        <v>0</v>
      </c>
      <c r="BL235" s="19" t="s">
        <v>139</v>
      </c>
      <c r="BM235" s="191" t="s">
        <v>7646</v>
      </c>
    </row>
    <row r="236" spans="1:65" s="2" customFormat="1" ht="10.199999999999999">
      <c r="A236" s="36"/>
      <c r="B236" s="37"/>
      <c r="C236" s="38"/>
      <c r="D236" s="193" t="s">
        <v>240</v>
      </c>
      <c r="E236" s="38"/>
      <c r="F236" s="194" t="s">
        <v>2551</v>
      </c>
      <c r="G236" s="38"/>
      <c r="H236" s="38"/>
      <c r="I236" s="195"/>
      <c r="J236" s="38"/>
      <c r="K236" s="38"/>
      <c r="L236" s="41"/>
      <c r="M236" s="196"/>
      <c r="N236" s="197"/>
      <c r="O236" s="66"/>
      <c r="P236" s="66"/>
      <c r="Q236" s="66"/>
      <c r="R236" s="66"/>
      <c r="S236" s="66"/>
      <c r="T236" s="67"/>
      <c r="U236" s="36"/>
      <c r="V236" s="36"/>
      <c r="W236" s="36"/>
      <c r="X236" s="36"/>
      <c r="Y236" s="36"/>
      <c r="Z236" s="36"/>
      <c r="AA236" s="36"/>
      <c r="AB236" s="36"/>
      <c r="AC236" s="36"/>
      <c r="AD236" s="36"/>
      <c r="AE236" s="36"/>
      <c r="AT236" s="19" t="s">
        <v>240</v>
      </c>
      <c r="AU236" s="19" t="s">
        <v>85</v>
      </c>
    </row>
    <row r="237" spans="1:65" s="2" customFormat="1" ht="201.6">
      <c r="A237" s="36"/>
      <c r="B237" s="37"/>
      <c r="C237" s="38"/>
      <c r="D237" s="198" t="s">
        <v>242</v>
      </c>
      <c r="E237" s="38"/>
      <c r="F237" s="199" t="s">
        <v>2546</v>
      </c>
      <c r="G237" s="38"/>
      <c r="H237" s="38"/>
      <c r="I237" s="195"/>
      <c r="J237" s="38"/>
      <c r="K237" s="38"/>
      <c r="L237" s="41"/>
      <c r="M237" s="196"/>
      <c r="N237" s="197"/>
      <c r="O237" s="66"/>
      <c r="P237" s="66"/>
      <c r="Q237" s="66"/>
      <c r="R237" s="66"/>
      <c r="S237" s="66"/>
      <c r="T237" s="67"/>
      <c r="U237" s="36"/>
      <c r="V237" s="36"/>
      <c r="W237" s="36"/>
      <c r="X237" s="36"/>
      <c r="Y237" s="36"/>
      <c r="Z237" s="36"/>
      <c r="AA237" s="36"/>
      <c r="AB237" s="36"/>
      <c r="AC237" s="36"/>
      <c r="AD237" s="36"/>
      <c r="AE237" s="36"/>
      <c r="AT237" s="19" t="s">
        <v>242</v>
      </c>
      <c r="AU237" s="19" t="s">
        <v>85</v>
      </c>
    </row>
    <row r="238" spans="1:65" s="13" customFormat="1" ht="10.199999999999999">
      <c r="B238" s="200"/>
      <c r="C238" s="201"/>
      <c r="D238" s="198" t="s">
        <v>244</v>
      </c>
      <c r="E238" s="202" t="s">
        <v>19</v>
      </c>
      <c r="F238" s="203" t="s">
        <v>7645</v>
      </c>
      <c r="G238" s="201"/>
      <c r="H238" s="204">
        <v>15.087999999999999</v>
      </c>
      <c r="I238" s="205"/>
      <c r="J238" s="201"/>
      <c r="K238" s="201"/>
      <c r="L238" s="206"/>
      <c r="M238" s="207"/>
      <c r="N238" s="208"/>
      <c r="O238" s="208"/>
      <c r="P238" s="208"/>
      <c r="Q238" s="208"/>
      <c r="R238" s="208"/>
      <c r="S238" s="208"/>
      <c r="T238" s="209"/>
      <c r="AT238" s="210" t="s">
        <v>244</v>
      </c>
      <c r="AU238" s="210" t="s">
        <v>85</v>
      </c>
      <c r="AV238" s="13" t="s">
        <v>85</v>
      </c>
      <c r="AW238" s="13" t="s">
        <v>37</v>
      </c>
      <c r="AX238" s="13" t="s">
        <v>83</v>
      </c>
      <c r="AY238" s="210" t="s">
        <v>232</v>
      </c>
    </row>
    <row r="239" spans="1:65" s="2" customFormat="1" ht="37.799999999999997" customHeight="1">
      <c r="A239" s="36"/>
      <c r="B239" s="37"/>
      <c r="C239" s="180" t="s">
        <v>411</v>
      </c>
      <c r="D239" s="180" t="s">
        <v>234</v>
      </c>
      <c r="E239" s="181" t="s">
        <v>7361</v>
      </c>
      <c r="F239" s="182" t="s">
        <v>7362</v>
      </c>
      <c r="G239" s="183" t="s">
        <v>312</v>
      </c>
      <c r="H239" s="184">
        <v>3.78</v>
      </c>
      <c r="I239" s="185"/>
      <c r="J239" s="186">
        <f>ROUND(I239*H239,2)</f>
        <v>0</v>
      </c>
      <c r="K239" s="182" t="s">
        <v>238</v>
      </c>
      <c r="L239" s="41"/>
      <c r="M239" s="187" t="s">
        <v>19</v>
      </c>
      <c r="N239" s="188" t="s">
        <v>47</v>
      </c>
      <c r="O239" s="66"/>
      <c r="P239" s="189">
        <f>O239*H239</f>
        <v>0</v>
      </c>
      <c r="Q239" s="189">
        <v>0</v>
      </c>
      <c r="R239" s="189">
        <f>Q239*H239</f>
        <v>0</v>
      </c>
      <c r="S239" s="189">
        <v>0.44</v>
      </c>
      <c r="T239" s="190">
        <f>S239*H239</f>
        <v>1.6632</v>
      </c>
      <c r="U239" s="36"/>
      <c r="V239" s="36"/>
      <c r="W239" s="36"/>
      <c r="X239" s="36"/>
      <c r="Y239" s="36"/>
      <c r="Z239" s="36"/>
      <c r="AA239" s="36"/>
      <c r="AB239" s="36"/>
      <c r="AC239" s="36"/>
      <c r="AD239" s="36"/>
      <c r="AE239" s="36"/>
      <c r="AR239" s="191" t="s">
        <v>139</v>
      </c>
      <c r="AT239" s="191" t="s">
        <v>234</v>
      </c>
      <c r="AU239" s="191" t="s">
        <v>85</v>
      </c>
      <c r="AY239" s="19" t="s">
        <v>232</v>
      </c>
      <c r="BE239" s="192">
        <f>IF(N239="základní",J239,0)</f>
        <v>0</v>
      </c>
      <c r="BF239" s="192">
        <f>IF(N239="snížená",J239,0)</f>
        <v>0</v>
      </c>
      <c r="BG239" s="192">
        <f>IF(N239="zákl. přenesená",J239,0)</f>
        <v>0</v>
      </c>
      <c r="BH239" s="192">
        <f>IF(N239="sníž. přenesená",J239,0)</f>
        <v>0</v>
      </c>
      <c r="BI239" s="192">
        <f>IF(N239="nulová",J239,0)</f>
        <v>0</v>
      </c>
      <c r="BJ239" s="19" t="s">
        <v>83</v>
      </c>
      <c r="BK239" s="192">
        <f>ROUND(I239*H239,2)</f>
        <v>0</v>
      </c>
      <c r="BL239" s="19" t="s">
        <v>139</v>
      </c>
      <c r="BM239" s="191" t="s">
        <v>7647</v>
      </c>
    </row>
    <row r="240" spans="1:65" s="2" customFormat="1" ht="10.199999999999999">
      <c r="A240" s="36"/>
      <c r="B240" s="37"/>
      <c r="C240" s="38"/>
      <c r="D240" s="193" t="s">
        <v>240</v>
      </c>
      <c r="E240" s="38"/>
      <c r="F240" s="194" t="s">
        <v>7364</v>
      </c>
      <c r="G240" s="38"/>
      <c r="H240" s="38"/>
      <c r="I240" s="195"/>
      <c r="J240" s="38"/>
      <c r="K240" s="38"/>
      <c r="L240" s="41"/>
      <c r="M240" s="196"/>
      <c r="N240" s="197"/>
      <c r="O240" s="66"/>
      <c r="P240" s="66"/>
      <c r="Q240" s="66"/>
      <c r="R240" s="66"/>
      <c r="S240" s="66"/>
      <c r="T240" s="67"/>
      <c r="U240" s="36"/>
      <c r="V240" s="36"/>
      <c r="W240" s="36"/>
      <c r="X240" s="36"/>
      <c r="Y240" s="36"/>
      <c r="Z240" s="36"/>
      <c r="AA240" s="36"/>
      <c r="AB240" s="36"/>
      <c r="AC240" s="36"/>
      <c r="AD240" s="36"/>
      <c r="AE240" s="36"/>
      <c r="AT240" s="19" t="s">
        <v>240</v>
      </c>
      <c r="AU240" s="19" t="s">
        <v>85</v>
      </c>
    </row>
    <row r="241" spans="1:65" s="2" customFormat="1" ht="201.6">
      <c r="A241" s="36"/>
      <c r="B241" s="37"/>
      <c r="C241" s="38"/>
      <c r="D241" s="198" t="s">
        <v>242</v>
      </c>
      <c r="E241" s="38"/>
      <c r="F241" s="199" t="s">
        <v>2546</v>
      </c>
      <c r="G241" s="38"/>
      <c r="H241" s="38"/>
      <c r="I241" s="195"/>
      <c r="J241" s="38"/>
      <c r="K241" s="38"/>
      <c r="L241" s="41"/>
      <c r="M241" s="196"/>
      <c r="N241" s="197"/>
      <c r="O241" s="66"/>
      <c r="P241" s="66"/>
      <c r="Q241" s="66"/>
      <c r="R241" s="66"/>
      <c r="S241" s="66"/>
      <c r="T241" s="67"/>
      <c r="U241" s="36"/>
      <c r="V241" s="36"/>
      <c r="W241" s="36"/>
      <c r="X241" s="36"/>
      <c r="Y241" s="36"/>
      <c r="Z241" s="36"/>
      <c r="AA241" s="36"/>
      <c r="AB241" s="36"/>
      <c r="AC241" s="36"/>
      <c r="AD241" s="36"/>
      <c r="AE241" s="36"/>
      <c r="AT241" s="19" t="s">
        <v>242</v>
      </c>
      <c r="AU241" s="19" t="s">
        <v>85</v>
      </c>
    </row>
    <row r="242" spans="1:65" s="13" customFormat="1" ht="10.199999999999999">
      <c r="B242" s="200"/>
      <c r="C242" s="201"/>
      <c r="D242" s="198" t="s">
        <v>244</v>
      </c>
      <c r="E242" s="202" t="s">
        <v>19</v>
      </c>
      <c r="F242" s="203" t="s">
        <v>7648</v>
      </c>
      <c r="G242" s="201"/>
      <c r="H242" s="204">
        <v>3.78</v>
      </c>
      <c r="I242" s="205"/>
      <c r="J242" s="201"/>
      <c r="K242" s="201"/>
      <c r="L242" s="206"/>
      <c r="M242" s="207"/>
      <c r="N242" s="208"/>
      <c r="O242" s="208"/>
      <c r="P242" s="208"/>
      <c r="Q242" s="208"/>
      <c r="R242" s="208"/>
      <c r="S242" s="208"/>
      <c r="T242" s="209"/>
      <c r="AT242" s="210" t="s">
        <v>244</v>
      </c>
      <c r="AU242" s="210" t="s">
        <v>85</v>
      </c>
      <c r="AV242" s="13" t="s">
        <v>85</v>
      </c>
      <c r="AW242" s="13" t="s">
        <v>37</v>
      </c>
      <c r="AX242" s="13" t="s">
        <v>83</v>
      </c>
      <c r="AY242" s="210" t="s">
        <v>232</v>
      </c>
    </row>
    <row r="243" spans="1:65" s="2" customFormat="1" ht="33" customHeight="1">
      <c r="A243" s="36"/>
      <c r="B243" s="37"/>
      <c r="C243" s="180" t="s">
        <v>418</v>
      </c>
      <c r="D243" s="180" t="s">
        <v>234</v>
      </c>
      <c r="E243" s="181" t="s">
        <v>7366</v>
      </c>
      <c r="F243" s="182" t="s">
        <v>7367</v>
      </c>
      <c r="G243" s="183" t="s">
        <v>312</v>
      </c>
      <c r="H243" s="184">
        <v>3.78</v>
      </c>
      <c r="I243" s="185"/>
      <c r="J243" s="186">
        <f>ROUND(I243*H243,2)</f>
        <v>0</v>
      </c>
      <c r="K243" s="182" t="s">
        <v>238</v>
      </c>
      <c r="L243" s="41"/>
      <c r="M243" s="187" t="s">
        <v>19</v>
      </c>
      <c r="N243" s="188" t="s">
        <v>47</v>
      </c>
      <c r="O243" s="66"/>
      <c r="P243" s="189">
        <f>O243*H243</f>
        <v>0</v>
      </c>
      <c r="Q243" s="189">
        <v>0</v>
      </c>
      <c r="R243" s="189">
        <f>Q243*H243</f>
        <v>0</v>
      </c>
      <c r="S243" s="189">
        <v>0.625</v>
      </c>
      <c r="T243" s="190">
        <f>S243*H243</f>
        <v>2.3624999999999998</v>
      </c>
      <c r="U243" s="36"/>
      <c r="V243" s="36"/>
      <c r="W243" s="36"/>
      <c r="X243" s="36"/>
      <c r="Y243" s="36"/>
      <c r="Z243" s="36"/>
      <c r="AA243" s="36"/>
      <c r="AB243" s="36"/>
      <c r="AC243" s="36"/>
      <c r="AD243" s="36"/>
      <c r="AE243" s="36"/>
      <c r="AR243" s="191" t="s">
        <v>139</v>
      </c>
      <c r="AT243" s="191" t="s">
        <v>234</v>
      </c>
      <c r="AU243" s="191" t="s">
        <v>85</v>
      </c>
      <c r="AY243" s="19" t="s">
        <v>232</v>
      </c>
      <c r="BE243" s="192">
        <f>IF(N243="základní",J243,0)</f>
        <v>0</v>
      </c>
      <c r="BF243" s="192">
        <f>IF(N243="snížená",J243,0)</f>
        <v>0</v>
      </c>
      <c r="BG243" s="192">
        <f>IF(N243="zákl. přenesená",J243,0)</f>
        <v>0</v>
      </c>
      <c r="BH243" s="192">
        <f>IF(N243="sníž. přenesená",J243,0)</f>
        <v>0</v>
      </c>
      <c r="BI243" s="192">
        <f>IF(N243="nulová",J243,0)</f>
        <v>0</v>
      </c>
      <c r="BJ243" s="19" t="s">
        <v>83</v>
      </c>
      <c r="BK243" s="192">
        <f>ROUND(I243*H243,2)</f>
        <v>0</v>
      </c>
      <c r="BL243" s="19" t="s">
        <v>139</v>
      </c>
      <c r="BM243" s="191" t="s">
        <v>7649</v>
      </c>
    </row>
    <row r="244" spans="1:65" s="2" customFormat="1" ht="10.199999999999999">
      <c r="A244" s="36"/>
      <c r="B244" s="37"/>
      <c r="C244" s="38"/>
      <c r="D244" s="193" t="s">
        <v>240</v>
      </c>
      <c r="E244" s="38"/>
      <c r="F244" s="194" t="s">
        <v>7369</v>
      </c>
      <c r="G244" s="38"/>
      <c r="H244" s="38"/>
      <c r="I244" s="195"/>
      <c r="J244" s="38"/>
      <c r="K244" s="38"/>
      <c r="L244" s="41"/>
      <c r="M244" s="196"/>
      <c r="N244" s="197"/>
      <c r="O244" s="66"/>
      <c r="P244" s="66"/>
      <c r="Q244" s="66"/>
      <c r="R244" s="66"/>
      <c r="S244" s="66"/>
      <c r="T244" s="67"/>
      <c r="U244" s="36"/>
      <c r="V244" s="36"/>
      <c r="W244" s="36"/>
      <c r="X244" s="36"/>
      <c r="Y244" s="36"/>
      <c r="Z244" s="36"/>
      <c r="AA244" s="36"/>
      <c r="AB244" s="36"/>
      <c r="AC244" s="36"/>
      <c r="AD244" s="36"/>
      <c r="AE244" s="36"/>
      <c r="AT244" s="19" t="s">
        <v>240</v>
      </c>
      <c r="AU244" s="19" t="s">
        <v>85</v>
      </c>
    </row>
    <row r="245" spans="1:65" s="2" customFormat="1" ht="201.6">
      <c r="A245" s="36"/>
      <c r="B245" s="37"/>
      <c r="C245" s="38"/>
      <c r="D245" s="198" t="s">
        <v>242</v>
      </c>
      <c r="E245" s="38"/>
      <c r="F245" s="199" t="s">
        <v>2546</v>
      </c>
      <c r="G245" s="38"/>
      <c r="H245" s="38"/>
      <c r="I245" s="195"/>
      <c r="J245" s="38"/>
      <c r="K245" s="38"/>
      <c r="L245" s="41"/>
      <c r="M245" s="196"/>
      <c r="N245" s="197"/>
      <c r="O245" s="66"/>
      <c r="P245" s="66"/>
      <c r="Q245" s="66"/>
      <c r="R245" s="66"/>
      <c r="S245" s="66"/>
      <c r="T245" s="67"/>
      <c r="U245" s="36"/>
      <c r="V245" s="36"/>
      <c r="W245" s="36"/>
      <c r="X245" s="36"/>
      <c r="Y245" s="36"/>
      <c r="Z245" s="36"/>
      <c r="AA245" s="36"/>
      <c r="AB245" s="36"/>
      <c r="AC245" s="36"/>
      <c r="AD245" s="36"/>
      <c r="AE245" s="36"/>
      <c r="AT245" s="19" t="s">
        <v>242</v>
      </c>
      <c r="AU245" s="19" t="s">
        <v>85</v>
      </c>
    </row>
    <row r="246" spans="1:65" s="13" customFormat="1" ht="10.199999999999999">
      <c r="B246" s="200"/>
      <c r="C246" s="201"/>
      <c r="D246" s="198" t="s">
        <v>244</v>
      </c>
      <c r="E246" s="202" t="s">
        <v>19</v>
      </c>
      <c r="F246" s="203" t="s">
        <v>7650</v>
      </c>
      <c r="G246" s="201"/>
      <c r="H246" s="204">
        <v>3.78</v>
      </c>
      <c r="I246" s="205"/>
      <c r="J246" s="201"/>
      <c r="K246" s="201"/>
      <c r="L246" s="206"/>
      <c r="M246" s="207"/>
      <c r="N246" s="208"/>
      <c r="O246" s="208"/>
      <c r="P246" s="208"/>
      <c r="Q246" s="208"/>
      <c r="R246" s="208"/>
      <c r="S246" s="208"/>
      <c r="T246" s="209"/>
      <c r="AT246" s="210" t="s">
        <v>244</v>
      </c>
      <c r="AU246" s="210" t="s">
        <v>85</v>
      </c>
      <c r="AV246" s="13" t="s">
        <v>85</v>
      </c>
      <c r="AW246" s="13" t="s">
        <v>37</v>
      </c>
      <c r="AX246" s="13" t="s">
        <v>83</v>
      </c>
      <c r="AY246" s="210" t="s">
        <v>232</v>
      </c>
    </row>
    <row r="247" spans="1:65" s="2" customFormat="1" ht="24.15" customHeight="1">
      <c r="A247" s="36"/>
      <c r="B247" s="37"/>
      <c r="C247" s="180" t="s">
        <v>425</v>
      </c>
      <c r="D247" s="180" t="s">
        <v>234</v>
      </c>
      <c r="E247" s="181" t="s">
        <v>7370</v>
      </c>
      <c r="F247" s="182" t="s">
        <v>7371</v>
      </c>
      <c r="G247" s="183" t="s">
        <v>312</v>
      </c>
      <c r="H247" s="184">
        <v>20.501000000000001</v>
      </c>
      <c r="I247" s="185"/>
      <c r="J247" s="186">
        <f>ROUND(I247*H247,2)</f>
        <v>0</v>
      </c>
      <c r="K247" s="182" t="s">
        <v>238</v>
      </c>
      <c r="L247" s="41"/>
      <c r="M247" s="187" t="s">
        <v>19</v>
      </c>
      <c r="N247" s="188" t="s">
        <v>47</v>
      </c>
      <c r="O247" s="66"/>
      <c r="P247" s="189">
        <f>O247*H247</f>
        <v>0</v>
      </c>
      <c r="Q247" s="189">
        <v>6.0000000000000002E-5</v>
      </c>
      <c r="R247" s="189">
        <f>Q247*H247</f>
        <v>1.2300600000000001E-3</v>
      </c>
      <c r="S247" s="189">
        <v>0.128</v>
      </c>
      <c r="T247" s="190">
        <f>S247*H247</f>
        <v>2.6241280000000002</v>
      </c>
      <c r="U247" s="36"/>
      <c r="V247" s="36"/>
      <c r="W247" s="36"/>
      <c r="X247" s="36"/>
      <c r="Y247" s="36"/>
      <c r="Z247" s="36"/>
      <c r="AA247" s="36"/>
      <c r="AB247" s="36"/>
      <c r="AC247" s="36"/>
      <c r="AD247" s="36"/>
      <c r="AE247" s="36"/>
      <c r="AR247" s="191" t="s">
        <v>139</v>
      </c>
      <c r="AT247" s="191" t="s">
        <v>234</v>
      </c>
      <c r="AU247" s="191" t="s">
        <v>85</v>
      </c>
      <c r="AY247" s="19" t="s">
        <v>232</v>
      </c>
      <c r="BE247" s="192">
        <f>IF(N247="základní",J247,0)</f>
        <v>0</v>
      </c>
      <c r="BF247" s="192">
        <f>IF(N247="snížená",J247,0)</f>
        <v>0</v>
      </c>
      <c r="BG247" s="192">
        <f>IF(N247="zákl. přenesená",J247,0)</f>
        <v>0</v>
      </c>
      <c r="BH247" s="192">
        <f>IF(N247="sníž. přenesená",J247,0)</f>
        <v>0</v>
      </c>
      <c r="BI247" s="192">
        <f>IF(N247="nulová",J247,0)</f>
        <v>0</v>
      </c>
      <c r="BJ247" s="19" t="s">
        <v>83</v>
      </c>
      <c r="BK247" s="192">
        <f>ROUND(I247*H247,2)</f>
        <v>0</v>
      </c>
      <c r="BL247" s="19" t="s">
        <v>139</v>
      </c>
      <c r="BM247" s="191" t="s">
        <v>7651</v>
      </c>
    </row>
    <row r="248" spans="1:65" s="2" customFormat="1" ht="10.199999999999999">
      <c r="A248" s="36"/>
      <c r="B248" s="37"/>
      <c r="C248" s="38"/>
      <c r="D248" s="193" t="s">
        <v>240</v>
      </c>
      <c r="E248" s="38"/>
      <c r="F248" s="194" t="s">
        <v>7373</v>
      </c>
      <c r="G248" s="38"/>
      <c r="H248" s="38"/>
      <c r="I248" s="195"/>
      <c r="J248" s="38"/>
      <c r="K248" s="38"/>
      <c r="L248" s="41"/>
      <c r="M248" s="196"/>
      <c r="N248" s="197"/>
      <c r="O248" s="66"/>
      <c r="P248" s="66"/>
      <c r="Q248" s="66"/>
      <c r="R248" s="66"/>
      <c r="S248" s="66"/>
      <c r="T248" s="67"/>
      <c r="U248" s="36"/>
      <c r="V248" s="36"/>
      <c r="W248" s="36"/>
      <c r="X248" s="36"/>
      <c r="Y248" s="36"/>
      <c r="Z248" s="36"/>
      <c r="AA248" s="36"/>
      <c r="AB248" s="36"/>
      <c r="AC248" s="36"/>
      <c r="AD248" s="36"/>
      <c r="AE248" s="36"/>
      <c r="AT248" s="19" t="s">
        <v>240</v>
      </c>
      <c r="AU248" s="19" t="s">
        <v>85</v>
      </c>
    </row>
    <row r="249" spans="1:65" s="2" customFormat="1" ht="201.6">
      <c r="A249" s="36"/>
      <c r="B249" s="37"/>
      <c r="C249" s="38"/>
      <c r="D249" s="198" t="s">
        <v>242</v>
      </c>
      <c r="E249" s="38"/>
      <c r="F249" s="199" t="s">
        <v>7374</v>
      </c>
      <c r="G249" s="38"/>
      <c r="H249" s="38"/>
      <c r="I249" s="195"/>
      <c r="J249" s="38"/>
      <c r="K249" s="38"/>
      <c r="L249" s="41"/>
      <c r="M249" s="196"/>
      <c r="N249" s="197"/>
      <c r="O249" s="66"/>
      <c r="P249" s="66"/>
      <c r="Q249" s="66"/>
      <c r="R249" s="66"/>
      <c r="S249" s="66"/>
      <c r="T249" s="67"/>
      <c r="U249" s="36"/>
      <c r="V249" s="36"/>
      <c r="W249" s="36"/>
      <c r="X249" s="36"/>
      <c r="Y249" s="36"/>
      <c r="Z249" s="36"/>
      <c r="AA249" s="36"/>
      <c r="AB249" s="36"/>
      <c r="AC249" s="36"/>
      <c r="AD249" s="36"/>
      <c r="AE249" s="36"/>
      <c r="AT249" s="19" t="s">
        <v>242</v>
      </c>
      <c r="AU249" s="19" t="s">
        <v>85</v>
      </c>
    </row>
    <row r="250" spans="1:65" s="13" customFormat="1" ht="10.199999999999999">
      <c r="B250" s="200"/>
      <c r="C250" s="201"/>
      <c r="D250" s="198" t="s">
        <v>244</v>
      </c>
      <c r="E250" s="202" t="s">
        <v>19</v>
      </c>
      <c r="F250" s="203" t="s">
        <v>7652</v>
      </c>
      <c r="G250" s="201"/>
      <c r="H250" s="204">
        <v>20.501000000000001</v>
      </c>
      <c r="I250" s="205"/>
      <c r="J250" s="201"/>
      <c r="K250" s="201"/>
      <c r="L250" s="206"/>
      <c r="M250" s="207"/>
      <c r="N250" s="208"/>
      <c r="O250" s="208"/>
      <c r="P250" s="208"/>
      <c r="Q250" s="208"/>
      <c r="R250" s="208"/>
      <c r="S250" s="208"/>
      <c r="T250" s="209"/>
      <c r="AT250" s="210" t="s">
        <v>244</v>
      </c>
      <c r="AU250" s="210" t="s">
        <v>85</v>
      </c>
      <c r="AV250" s="13" t="s">
        <v>85</v>
      </c>
      <c r="AW250" s="13" t="s">
        <v>37</v>
      </c>
      <c r="AX250" s="13" t="s">
        <v>83</v>
      </c>
      <c r="AY250" s="210" t="s">
        <v>232</v>
      </c>
    </row>
    <row r="251" spans="1:65" s="2" customFormat="1" ht="24.15" customHeight="1">
      <c r="A251" s="36"/>
      <c r="B251" s="37"/>
      <c r="C251" s="180" t="s">
        <v>432</v>
      </c>
      <c r="D251" s="180" t="s">
        <v>234</v>
      </c>
      <c r="E251" s="181" t="s">
        <v>7376</v>
      </c>
      <c r="F251" s="182" t="s">
        <v>7377</v>
      </c>
      <c r="G251" s="183" t="s">
        <v>421</v>
      </c>
      <c r="H251" s="184">
        <v>2</v>
      </c>
      <c r="I251" s="185"/>
      <c r="J251" s="186">
        <f>ROUND(I251*H251,2)</f>
        <v>0</v>
      </c>
      <c r="K251" s="182" t="s">
        <v>238</v>
      </c>
      <c r="L251" s="41"/>
      <c r="M251" s="187" t="s">
        <v>19</v>
      </c>
      <c r="N251" s="188" t="s">
        <v>47</v>
      </c>
      <c r="O251" s="66"/>
      <c r="P251" s="189">
        <f>O251*H251</f>
        <v>0</v>
      </c>
      <c r="Q251" s="189">
        <v>0</v>
      </c>
      <c r="R251" s="189">
        <f>Q251*H251</f>
        <v>0</v>
      </c>
      <c r="S251" s="189">
        <v>0.20499999999999999</v>
      </c>
      <c r="T251" s="190">
        <f>S251*H251</f>
        <v>0.41</v>
      </c>
      <c r="U251" s="36"/>
      <c r="V251" s="36"/>
      <c r="W251" s="36"/>
      <c r="X251" s="36"/>
      <c r="Y251" s="36"/>
      <c r="Z251" s="36"/>
      <c r="AA251" s="36"/>
      <c r="AB251" s="36"/>
      <c r="AC251" s="36"/>
      <c r="AD251" s="36"/>
      <c r="AE251" s="36"/>
      <c r="AR251" s="191" t="s">
        <v>139</v>
      </c>
      <c r="AT251" s="191" t="s">
        <v>234</v>
      </c>
      <c r="AU251" s="191" t="s">
        <v>85</v>
      </c>
      <c r="AY251" s="19" t="s">
        <v>232</v>
      </c>
      <c r="BE251" s="192">
        <f>IF(N251="základní",J251,0)</f>
        <v>0</v>
      </c>
      <c r="BF251" s="192">
        <f>IF(N251="snížená",J251,0)</f>
        <v>0</v>
      </c>
      <c r="BG251" s="192">
        <f>IF(N251="zákl. přenesená",J251,0)</f>
        <v>0</v>
      </c>
      <c r="BH251" s="192">
        <f>IF(N251="sníž. přenesená",J251,0)</f>
        <v>0</v>
      </c>
      <c r="BI251" s="192">
        <f>IF(N251="nulová",J251,0)</f>
        <v>0</v>
      </c>
      <c r="BJ251" s="19" t="s">
        <v>83</v>
      </c>
      <c r="BK251" s="192">
        <f>ROUND(I251*H251,2)</f>
        <v>0</v>
      </c>
      <c r="BL251" s="19" t="s">
        <v>139</v>
      </c>
      <c r="BM251" s="191" t="s">
        <v>7653</v>
      </c>
    </row>
    <row r="252" spans="1:65" s="2" customFormat="1" ht="10.199999999999999">
      <c r="A252" s="36"/>
      <c r="B252" s="37"/>
      <c r="C252" s="38"/>
      <c r="D252" s="193" t="s">
        <v>240</v>
      </c>
      <c r="E252" s="38"/>
      <c r="F252" s="194" t="s">
        <v>7379</v>
      </c>
      <c r="G252" s="38"/>
      <c r="H252" s="38"/>
      <c r="I252" s="195"/>
      <c r="J252" s="38"/>
      <c r="K252" s="38"/>
      <c r="L252" s="41"/>
      <c r="M252" s="196"/>
      <c r="N252" s="197"/>
      <c r="O252" s="66"/>
      <c r="P252" s="66"/>
      <c r="Q252" s="66"/>
      <c r="R252" s="66"/>
      <c r="S252" s="66"/>
      <c r="T252" s="67"/>
      <c r="U252" s="36"/>
      <c r="V252" s="36"/>
      <c r="W252" s="36"/>
      <c r="X252" s="36"/>
      <c r="Y252" s="36"/>
      <c r="Z252" s="36"/>
      <c r="AA252" s="36"/>
      <c r="AB252" s="36"/>
      <c r="AC252" s="36"/>
      <c r="AD252" s="36"/>
      <c r="AE252" s="36"/>
      <c r="AT252" s="19" t="s">
        <v>240</v>
      </c>
      <c r="AU252" s="19" t="s">
        <v>85</v>
      </c>
    </row>
    <row r="253" spans="1:65" s="2" customFormat="1" ht="134.4">
      <c r="A253" s="36"/>
      <c r="B253" s="37"/>
      <c r="C253" s="38"/>
      <c r="D253" s="198" t="s">
        <v>242</v>
      </c>
      <c r="E253" s="38"/>
      <c r="F253" s="199" t="s">
        <v>2556</v>
      </c>
      <c r="G253" s="38"/>
      <c r="H253" s="38"/>
      <c r="I253" s="195"/>
      <c r="J253" s="38"/>
      <c r="K253" s="38"/>
      <c r="L253" s="41"/>
      <c r="M253" s="196"/>
      <c r="N253" s="197"/>
      <c r="O253" s="66"/>
      <c r="P253" s="66"/>
      <c r="Q253" s="66"/>
      <c r="R253" s="66"/>
      <c r="S253" s="66"/>
      <c r="T253" s="67"/>
      <c r="U253" s="36"/>
      <c r="V253" s="36"/>
      <c r="W253" s="36"/>
      <c r="X253" s="36"/>
      <c r="Y253" s="36"/>
      <c r="Z253" s="36"/>
      <c r="AA253" s="36"/>
      <c r="AB253" s="36"/>
      <c r="AC253" s="36"/>
      <c r="AD253" s="36"/>
      <c r="AE253" s="36"/>
      <c r="AT253" s="19" t="s">
        <v>242</v>
      </c>
      <c r="AU253" s="19" t="s">
        <v>85</v>
      </c>
    </row>
    <row r="254" spans="1:65" s="13" customFormat="1" ht="10.199999999999999">
      <c r="B254" s="200"/>
      <c r="C254" s="201"/>
      <c r="D254" s="198" t="s">
        <v>244</v>
      </c>
      <c r="E254" s="202" t="s">
        <v>19</v>
      </c>
      <c r="F254" s="203" t="s">
        <v>7654</v>
      </c>
      <c r="G254" s="201"/>
      <c r="H254" s="204">
        <v>2</v>
      </c>
      <c r="I254" s="205"/>
      <c r="J254" s="201"/>
      <c r="K254" s="201"/>
      <c r="L254" s="206"/>
      <c r="M254" s="207"/>
      <c r="N254" s="208"/>
      <c r="O254" s="208"/>
      <c r="P254" s="208"/>
      <c r="Q254" s="208"/>
      <c r="R254" s="208"/>
      <c r="S254" s="208"/>
      <c r="T254" s="209"/>
      <c r="AT254" s="210" t="s">
        <v>244</v>
      </c>
      <c r="AU254" s="210" t="s">
        <v>85</v>
      </c>
      <c r="AV254" s="13" t="s">
        <v>85</v>
      </c>
      <c r="AW254" s="13" t="s">
        <v>37</v>
      </c>
      <c r="AX254" s="13" t="s">
        <v>83</v>
      </c>
      <c r="AY254" s="210" t="s">
        <v>232</v>
      </c>
    </row>
    <row r="255" spans="1:65" s="2" customFormat="1" ht="24.15" customHeight="1">
      <c r="A255" s="36"/>
      <c r="B255" s="37"/>
      <c r="C255" s="180" t="s">
        <v>439</v>
      </c>
      <c r="D255" s="180" t="s">
        <v>234</v>
      </c>
      <c r="E255" s="181" t="s">
        <v>2552</v>
      </c>
      <c r="F255" s="182" t="s">
        <v>2553</v>
      </c>
      <c r="G255" s="183" t="s">
        <v>421</v>
      </c>
      <c r="H255" s="184">
        <v>2</v>
      </c>
      <c r="I255" s="185"/>
      <c r="J255" s="186">
        <f>ROUND(I255*H255,2)</f>
        <v>0</v>
      </c>
      <c r="K255" s="182" t="s">
        <v>238</v>
      </c>
      <c r="L255" s="41"/>
      <c r="M255" s="187" t="s">
        <v>19</v>
      </c>
      <c r="N255" s="188" t="s">
        <v>47</v>
      </c>
      <c r="O255" s="66"/>
      <c r="P255" s="189">
        <f>O255*H255</f>
        <v>0</v>
      </c>
      <c r="Q255" s="189">
        <v>0</v>
      </c>
      <c r="R255" s="189">
        <f>Q255*H255</f>
        <v>0</v>
      </c>
      <c r="S255" s="189">
        <v>0.04</v>
      </c>
      <c r="T255" s="190">
        <f>S255*H255</f>
        <v>0.08</v>
      </c>
      <c r="U255" s="36"/>
      <c r="V255" s="36"/>
      <c r="W255" s="36"/>
      <c r="X255" s="36"/>
      <c r="Y255" s="36"/>
      <c r="Z255" s="36"/>
      <c r="AA255" s="36"/>
      <c r="AB255" s="36"/>
      <c r="AC255" s="36"/>
      <c r="AD255" s="36"/>
      <c r="AE255" s="36"/>
      <c r="AR255" s="191" t="s">
        <v>139</v>
      </c>
      <c r="AT255" s="191" t="s">
        <v>234</v>
      </c>
      <c r="AU255" s="191" t="s">
        <v>85</v>
      </c>
      <c r="AY255" s="19" t="s">
        <v>232</v>
      </c>
      <c r="BE255" s="192">
        <f>IF(N255="základní",J255,0)</f>
        <v>0</v>
      </c>
      <c r="BF255" s="192">
        <f>IF(N255="snížená",J255,0)</f>
        <v>0</v>
      </c>
      <c r="BG255" s="192">
        <f>IF(N255="zákl. přenesená",J255,0)</f>
        <v>0</v>
      </c>
      <c r="BH255" s="192">
        <f>IF(N255="sníž. přenesená",J255,0)</f>
        <v>0</v>
      </c>
      <c r="BI255" s="192">
        <f>IF(N255="nulová",J255,0)</f>
        <v>0</v>
      </c>
      <c r="BJ255" s="19" t="s">
        <v>83</v>
      </c>
      <c r="BK255" s="192">
        <f>ROUND(I255*H255,2)</f>
        <v>0</v>
      </c>
      <c r="BL255" s="19" t="s">
        <v>139</v>
      </c>
      <c r="BM255" s="191" t="s">
        <v>7655</v>
      </c>
    </row>
    <row r="256" spans="1:65" s="2" customFormat="1" ht="10.199999999999999">
      <c r="A256" s="36"/>
      <c r="B256" s="37"/>
      <c r="C256" s="38"/>
      <c r="D256" s="193" t="s">
        <v>240</v>
      </c>
      <c r="E256" s="38"/>
      <c r="F256" s="194" t="s">
        <v>2555</v>
      </c>
      <c r="G256" s="38"/>
      <c r="H256" s="38"/>
      <c r="I256" s="195"/>
      <c r="J256" s="38"/>
      <c r="K256" s="38"/>
      <c r="L256" s="41"/>
      <c r="M256" s="196"/>
      <c r="N256" s="197"/>
      <c r="O256" s="66"/>
      <c r="P256" s="66"/>
      <c r="Q256" s="66"/>
      <c r="R256" s="66"/>
      <c r="S256" s="66"/>
      <c r="T256" s="67"/>
      <c r="U256" s="36"/>
      <c r="V256" s="36"/>
      <c r="W256" s="36"/>
      <c r="X256" s="36"/>
      <c r="Y256" s="36"/>
      <c r="Z256" s="36"/>
      <c r="AA256" s="36"/>
      <c r="AB256" s="36"/>
      <c r="AC256" s="36"/>
      <c r="AD256" s="36"/>
      <c r="AE256" s="36"/>
      <c r="AT256" s="19" t="s">
        <v>240</v>
      </c>
      <c r="AU256" s="19" t="s">
        <v>85</v>
      </c>
    </row>
    <row r="257" spans="1:65" s="2" customFormat="1" ht="134.4">
      <c r="A257" s="36"/>
      <c r="B257" s="37"/>
      <c r="C257" s="38"/>
      <c r="D257" s="198" t="s">
        <v>242</v>
      </c>
      <c r="E257" s="38"/>
      <c r="F257" s="199" t="s">
        <v>2556</v>
      </c>
      <c r="G257" s="38"/>
      <c r="H257" s="38"/>
      <c r="I257" s="195"/>
      <c r="J257" s="38"/>
      <c r="K257" s="38"/>
      <c r="L257" s="41"/>
      <c r="M257" s="196"/>
      <c r="N257" s="197"/>
      <c r="O257" s="66"/>
      <c r="P257" s="66"/>
      <c r="Q257" s="66"/>
      <c r="R257" s="66"/>
      <c r="S257" s="66"/>
      <c r="T257" s="67"/>
      <c r="U257" s="36"/>
      <c r="V257" s="36"/>
      <c r="W257" s="36"/>
      <c r="X257" s="36"/>
      <c r="Y257" s="36"/>
      <c r="Z257" s="36"/>
      <c r="AA257" s="36"/>
      <c r="AB257" s="36"/>
      <c r="AC257" s="36"/>
      <c r="AD257" s="36"/>
      <c r="AE257" s="36"/>
      <c r="AT257" s="19" t="s">
        <v>242</v>
      </c>
      <c r="AU257" s="19" t="s">
        <v>85</v>
      </c>
    </row>
    <row r="258" spans="1:65" s="13" customFormat="1" ht="10.199999999999999">
      <c r="B258" s="200"/>
      <c r="C258" s="201"/>
      <c r="D258" s="198" t="s">
        <v>244</v>
      </c>
      <c r="E258" s="202" t="s">
        <v>19</v>
      </c>
      <c r="F258" s="203" t="s">
        <v>7654</v>
      </c>
      <c r="G258" s="201"/>
      <c r="H258" s="204">
        <v>2</v>
      </c>
      <c r="I258" s="205"/>
      <c r="J258" s="201"/>
      <c r="K258" s="201"/>
      <c r="L258" s="206"/>
      <c r="M258" s="207"/>
      <c r="N258" s="208"/>
      <c r="O258" s="208"/>
      <c r="P258" s="208"/>
      <c r="Q258" s="208"/>
      <c r="R258" s="208"/>
      <c r="S258" s="208"/>
      <c r="T258" s="209"/>
      <c r="AT258" s="210" t="s">
        <v>244</v>
      </c>
      <c r="AU258" s="210" t="s">
        <v>85</v>
      </c>
      <c r="AV258" s="13" t="s">
        <v>85</v>
      </c>
      <c r="AW258" s="13" t="s">
        <v>37</v>
      </c>
      <c r="AX258" s="13" t="s">
        <v>83</v>
      </c>
      <c r="AY258" s="210" t="s">
        <v>232</v>
      </c>
    </row>
    <row r="259" spans="1:65" s="12" customFormat="1" ht="22.8" customHeight="1">
      <c r="B259" s="164"/>
      <c r="C259" s="165"/>
      <c r="D259" s="166" t="s">
        <v>75</v>
      </c>
      <c r="E259" s="178" t="s">
        <v>85</v>
      </c>
      <c r="F259" s="178" t="s">
        <v>3559</v>
      </c>
      <c r="G259" s="165"/>
      <c r="H259" s="165"/>
      <c r="I259" s="168"/>
      <c r="J259" s="179">
        <f>BK259</f>
        <v>0</v>
      </c>
      <c r="K259" s="165"/>
      <c r="L259" s="170"/>
      <c r="M259" s="171"/>
      <c r="N259" s="172"/>
      <c r="O259" s="172"/>
      <c r="P259" s="173">
        <f>SUM(P260:P261)</f>
        <v>0</v>
      </c>
      <c r="Q259" s="172"/>
      <c r="R259" s="173">
        <f>SUM(R260:R261)</f>
        <v>0.36</v>
      </c>
      <c r="S259" s="172"/>
      <c r="T259" s="174">
        <f>SUM(T260:T261)</f>
        <v>0</v>
      </c>
      <c r="AR259" s="175" t="s">
        <v>83</v>
      </c>
      <c r="AT259" s="176" t="s">
        <v>75</v>
      </c>
      <c r="AU259" s="176" t="s">
        <v>83</v>
      </c>
      <c r="AY259" s="175" t="s">
        <v>232</v>
      </c>
      <c r="BK259" s="177">
        <f>SUM(BK260:BK261)</f>
        <v>0</v>
      </c>
    </row>
    <row r="260" spans="1:65" s="2" customFormat="1" ht="24.15" customHeight="1">
      <c r="A260" s="36"/>
      <c r="B260" s="37"/>
      <c r="C260" s="180" t="s">
        <v>446</v>
      </c>
      <c r="D260" s="180" t="s">
        <v>234</v>
      </c>
      <c r="E260" s="181" t="s">
        <v>6106</v>
      </c>
      <c r="F260" s="182" t="s">
        <v>6107</v>
      </c>
      <c r="G260" s="183" t="s">
        <v>339</v>
      </c>
      <c r="H260" s="184">
        <v>4</v>
      </c>
      <c r="I260" s="185"/>
      <c r="J260" s="186">
        <f>ROUND(I260*H260,2)</f>
        <v>0</v>
      </c>
      <c r="K260" s="182" t="s">
        <v>19</v>
      </c>
      <c r="L260" s="41"/>
      <c r="M260" s="187" t="s">
        <v>19</v>
      </c>
      <c r="N260" s="188" t="s">
        <v>47</v>
      </c>
      <c r="O260" s="66"/>
      <c r="P260" s="189">
        <f>O260*H260</f>
        <v>0</v>
      </c>
      <c r="Q260" s="189">
        <v>0.09</v>
      </c>
      <c r="R260" s="189">
        <f>Q260*H260</f>
        <v>0.36</v>
      </c>
      <c r="S260" s="189">
        <v>0</v>
      </c>
      <c r="T260" s="190">
        <f>S260*H260</f>
        <v>0</v>
      </c>
      <c r="U260" s="36"/>
      <c r="V260" s="36"/>
      <c r="W260" s="36"/>
      <c r="X260" s="36"/>
      <c r="Y260" s="36"/>
      <c r="Z260" s="36"/>
      <c r="AA260" s="36"/>
      <c r="AB260" s="36"/>
      <c r="AC260" s="36"/>
      <c r="AD260" s="36"/>
      <c r="AE260" s="36"/>
      <c r="AR260" s="191" t="s">
        <v>139</v>
      </c>
      <c r="AT260" s="191" t="s">
        <v>234</v>
      </c>
      <c r="AU260" s="191" t="s">
        <v>85</v>
      </c>
      <c r="AY260" s="19" t="s">
        <v>232</v>
      </c>
      <c r="BE260" s="192">
        <f>IF(N260="základní",J260,0)</f>
        <v>0</v>
      </c>
      <c r="BF260" s="192">
        <f>IF(N260="snížená",J260,0)</f>
        <v>0</v>
      </c>
      <c r="BG260" s="192">
        <f>IF(N260="zákl. přenesená",J260,0)</f>
        <v>0</v>
      </c>
      <c r="BH260" s="192">
        <f>IF(N260="sníž. přenesená",J260,0)</f>
        <v>0</v>
      </c>
      <c r="BI260" s="192">
        <f>IF(N260="nulová",J260,0)</f>
        <v>0</v>
      </c>
      <c r="BJ260" s="19" t="s">
        <v>83</v>
      </c>
      <c r="BK260" s="192">
        <f>ROUND(I260*H260,2)</f>
        <v>0</v>
      </c>
      <c r="BL260" s="19" t="s">
        <v>139</v>
      </c>
      <c r="BM260" s="191" t="s">
        <v>7656</v>
      </c>
    </row>
    <row r="261" spans="1:65" s="13" customFormat="1" ht="10.199999999999999">
      <c r="B261" s="200"/>
      <c r="C261" s="201"/>
      <c r="D261" s="198" t="s">
        <v>244</v>
      </c>
      <c r="E261" s="202" t="s">
        <v>19</v>
      </c>
      <c r="F261" s="203" t="s">
        <v>7657</v>
      </c>
      <c r="G261" s="201"/>
      <c r="H261" s="204">
        <v>4</v>
      </c>
      <c r="I261" s="205"/>
      <c r="J261" s="201"/>
      <c r="K261" s="201"/>
      <c r="L261" s="206"/>
      <c r="M261" s="207"/>
      <c r="N261" s="208"/>
      <c r="O261" s="208"/>
      <c r="P261" s="208"/>
      <c r="Q261" s="208"/>
      <c r="R261" s="208"/>
      <c r="S261" s="208"/>
      <c r="T261" s="209"/>
      <c r="AT261" s="210" t="s">
        <v>244</v>
      </c>
      <c r="AU261" s="210" t="s">
        <v>85</v>
      </c>
      <c r="AV261" s="13" t="s">
        <v>85</v>
      </c>
      <c r="AW261" s="13" t="s">
        <v>37</v>
      </c>
      <c r="AX261" s="13" t="s">
        <v>83</v>
      </c>
      <c r="AY261" s="210" t="s">
        <v>232</v>
      </c>
    </row>
    <row r="262" spans="1:65" s="12" customFormat="1" ht="22.8" customHeight="1">
      <c r="B262" s="164"/>
      <c r="C262" s="165"/>
      <c r="D262" s="166" t="s">
        <v>75</v>
      </c>
      <c r="E262" s="178" t="s">
        <v>139</v>
      </c>
      <c r="F262" s="178" t="s">
        <v>438</v>
      </c>
      <c r="G262" s="165"/>
      <c r="H262" s="165"/>
      <c r="I262" s="168"/>
      <c r="J262" s="179">
        <f>BK262</f>
        <v>0</v>
      </c>
      <c r="K262" s="165"/>
      <c r="L262" s="170"/>
      <c r="M262" s="171"/>
      <c r="N262" s="172"/>
      <c r="O262" s="172"/>
      <c r="P262" s="173">
        <f>SUM(P263:P274)</f>
        <v>0</v>
      </c>
      <c r="Q262" s="172"/>
      <c r="R262" s="173">
        <f>SUM(R263:R274)</f>
        <v>0</v>
      </c>
      <c r="S262" s="172"/>
      <c r="T262" s="174">
        <f>SUM(T263:T274)</f>
        <v>0</v>
      </c>
      <c r="AR262" s="175" t="s">
        <v>83</v>
      </c>
      <c r="AT262" s="176" t="s">
        <v>75</v>
      </c>
      <c r="AU262" s="176" t="s">
        <v>83</v>
      </c>
      <c r="AY262" s="175" t="s">
        <v>232</v>
      </c>
      <c r="BK262" s="177">
        <f>SUM(BK263:BK274)</f>
        <v>0</v>
      </c>
    </row>
    <row r="263" spans="1:65" s="2" customFormat="1" ht="21.75" customHeight="1">
      <c r="A263" s="36"/>
      <c r="B263" s="37"/>
      <c r="C263" s="180" t="s">
        <v>453</v>
      </c>
      <c r="D263" s="180" t="s">
        <v>234</v>
      </c>
      <c r="E263" s="181" t="s">
        <v>6110</v>
      </c>
      <c r="F263" s="182" t="s">
        <v>6111</v>
      </c>
      <c r="G263" s="183" t="s">
        <v>237</v>
      </c>
      <c r="H263" s="184">
        <v>9.9190000000000005</v>
      </c>
      <c r="I263" s="185"/>
      <c r="J263" s="186">
        <f>ROUND(I263*H263,2)</f>
        <v>0</v>
      </c>
      <c r="K263" s="182" t="s">
        <v>238</v>
      </c>
      <c r="L263" s="41"/>
      <c r="M263" s="187" t="s">
        <v>19</v>
      </c>
      <c r="N263" s="188" t="s">
        <v>47</v>
      </c>
      <c r="O263" s="66"/>
      <c r="P263" s="189">
        <f>O263*H263</f>
        <v>0</v>
      </c>
      <c r="Q263" s="189">
        <v>0</v>
      </c>
      <c r="R263" s="189">
        <f>Q263*H263</f>
        <v>0</v>
      </c>
      <c r="S263" s="189">
        <v>0</v>
      </c>
      <c r="T263" s="190">
        <f>S263*H263</f>
        <v>0</v>
      </c>
      <c r="U263" s="36"/>
      <c r="V263" s="36"/>
      <c r="W263" s="36"/>
      <c r="X263" s="36"/>
      <c r="Y263" s="36"/>
      <c r="Z263" s="36"/>
      <c r="AA263" s="36"/>
      <c r="AB263" s="36"/>
      <c r="AC263" s="36"/>
      <c r="AD263" s="36"/>
      <c r="AE263" s="36"/>
      <c r="AR263" s="191" t="s">
        <v>139</v>
      </c>
      <c r="AT263" s="191" t="s">
        <v>234</v>
      </c>
      <c r="AU263" s="191" t="s">
        <v>85</v>
      </c>
      <c r="AY263" s="19" t="s">
        <v>232</v>
      </c>
      <c r="BE263" s="192">
        <f>IF(N263="základní",J263,0)</f>
        <v>0</v>
      </c>
      <c r="BF263" s="192">
        <f>IF(N263="snížená",J263,0)</f>
        <v>0</v>
      </c>
      <c r="BG263" s="192">
        <f>IF(N263="zákl. přenesená",J263,0)</f>
        <v>0</v>
      </c>
      <c r="BH263" s="192">
        <f>IF(N263="sníž. přenesená",J263,0)</f>
        <v>0</v>
      </c>
      <c r="BI263" s="192">
        <f>IF(N263="nulová",J263,0)</f>
        <v>0</v>
      </c>
      <c r="BJ263" s="19" t="s">
        <v>83</v>
      </c>
      <c r="BK263" s="192">
        <f>ROUND(I263*H263,2)</f>
        <v>0</v>
      </c>
      <c r="BL263" s="19" t="s">
        <v>139</v>
      </c>
      <c r="BM263" s="191" t="s">
        <v>7658</v>
      </c>
    </row>
    <row r="264" spans="1:65" s="2" customFormat="1" ht="10.199999999999999">
      <c r="A264" s="36"/>
      <c r="B264" s="37"/>
      <c r="C264" s="38"/>
      <c r="D264" s="193" t="s">
        <v>240</v>
      </c>
      <c r="E264" s="38"/>
      <c r="F264" s="194" t="s">
        <v>6113</v>
      </c>
      <c r="G264" s="38"/>
      <c r="H264" s="38"/>
      <c r="I264" s="195"/>
      <c r="J264" s="38"/>
      <c r="K264" s="38"/>
      <c r="L264" s="41"/>
      <c r="M264" s="196"/>
      <c r="N264" s="197"/>
      <c r="O264" s="66"/>
      <c r="P264" s="66"/>
      <c r="Q264" s="66"/>
      <c r="R264" s="66"/>
      <c r="S264" s="66"/>
      <c r="T264" s="67"/>
      <c r="U264" s="36"/>
      <c r="V264" s="36"/>
      <c r="W264" s="36"/>
      <c r="X264" s="36"/>
      <c r="Y264" s="36"/>
      <c r="Z264" s="36"/>
      <c r="AA264" s="36"/>
      <c r="AB264" s="36"/>
      <c r="AC264" s="36"/>
      <c r="AD264" s="36"/>
      <c r="AE264" s="36"/>
      <c r="AT264" s="19" t="s">
        <v>240</v>
      </c>
      <c r="AU264" s="19" t="s">
        <v>85</v>
      </c>
    </row>
    <row r="265" spans="1:65" s="2" customFormat="1" ht="38.4">
      <c r="A265" s="36"/>
      <c r="B265" s="37"/>
      <c r="C265" s="38"/>
      <c r="D265" s="198" t="s">
        <v>242</v>
      </c>
      <c r="E265" s="38"/>
      <c r="F265" s="199" t="s">
        <v>6114</v>
      </c>
      <c r="G265" s="38"/>
      <c r="H265" s="38"/>
      <c r="I265" s="195"/>
      <c r="J265" s="38"/>
      <c r="K265" s="38"/>
      <c r="L265" s="41"/>
      <c r="M265" s="196"/>
      <c r="N265" s="197"/>
      <c r="O265" s="66"/>
      <c r="P265" s="66"/>
      <c r="Q265" s="66"/>
      <c r="R265" s="66"/>
      <c r="S265" s="66"/>
      <c r="T265" s="67"/>
      <c r="U265" s="36"/>
      <c r="V265" s="36"/>
      <c r="W265" s="36"/>
      <c r="X265" s="36"/>
      <c r="Y265" s="36"/>
      <c r="Z265" s="36"/>
      <c r="AA265" s="36"/>
      <c r="AB265" s="36"/>
      <c r="AC265" s="36"/>
      <c r="AD265" s="36"/>
      <c r="AE265" s="36"/>
      <c r="AT265" s="19" t="s">
        <v>242</v>
      </c>
      <c r="AU265" s="19" t="s">
        <v>85</v>
      </c>
    </row>
    <row r="266" spans="1:65" s="15" customFormat="1" ht="10.199999999999999">
      <c r="B266" s="222"/>
      <c r="C266" s="223"/>
      <c r="D266" s="198" t="s">
        <v>244</v>
      </c>
      <c r="E266" s="224" t="s">
        <v>19</v>
      </c>
      <c r="F266" s="225" t="s">
        <v>7574</v>
      </c>
      <c r="G266" s="223"/>
      <c r="H266" s="224" t="s">
        <v>19</v>
      </c>
      <c r="I266" s="226"/>
      <c r="J266" s="223"/>
      <c r="K266" s="223"/>
      <c r="L266" s="227"/>
      <c r="M266" s="228"/>
      <c r="N266" s="229"/>
      <c r="O266" s="229"/>
      <c r="P266" s="229"/>
      <c r="Q266" s="229"/>
      <c r="R266" s="229"/>
      <c r="S266" s="229"/>
      <c r="T266" s="230"/>
      <c r="AT266" s="231" t="s">
        <v>244</v>
      </c>
      <c r="AU266" s="231" t="s">
        <v>85</v>
      </c>
      <c r="AV266" s="15" t="s">
        <v>83</v>
      </c>
      <c r="AW266" s="15" t="s">
        <v>37</v>
      </c>
      <c r="AX266" s="15" t="s">
        <v>76</v>
      </c>
      <c r="AY266" s="231" t="s">
        <v>232</v>
      </c>
    </row>
    <row r="267" spans="1:65" s="13" customFormat="1" ht="10.199999999999999">
      <c r="B267" s="200"/>
      <c r="C267" s="201"/>
      <c r="D267" s="198" t="s">
        <v>244</v>
      </c>
      <c r="E267" s="202" t="s">
        <v>19</v>
      </c>
      <c r="F267" s="203" t="s">
        <v>7659</v>
      </c>
      <c r="G267" s="201"/>
      <c r="H267" s="204">
        <v>7.3769999999999998</v>
      </c>
      <c r="I267" s="205"/>
      <c r="J267" s="201"/>
      <c r="K267" s="201"/>
      <c r="L267" s="206"/>
      <c r="M267" s="207"/>
      <c r="N267" s="208"/>
      <c r="O267" s="208"/>
      <c r="P267" s="208"/>
      <c r="Q267" s="208"/>
      <c r="R267" s="208"/>
      <c r="S267" s="208"/>
      <c r="T267" s="209"/>
      <c r="AT267" s="210" t="s">
        <v>244</v>
      </c>
      <c r="AU267" s="210" t="s">
        <v>85</v>
      </c>
      <c r="AV267" s="13" t="s">
        <v>85</v>
      </c>
      <c r="AW267" s="13" t="s">
        <v>37</v>
      </c>
      <c r="AX267" s="13" t="s">
        <v>76</v>
      </c>
      <c r="AY267" s="210" t="s">
        <v>232</v>
      </c>
    </row>
    <row r="268" spans="1:65" s="13" customFormat="1" ht="10.199999999999999">
      <c r="B268" s="200"/>
      <c r="C268" s="201"/>
      <c r="D268" s="198" t="s">
        <v>244</v>
      </c>
      <c r="E268" s="202" t="s">
        <v>19</v>
      </c>
      <c r="F268" s="203" t="s">
        <v>7660</v>
      </c>
      <c r="G268" s="201"/>
      <c r="H268" s="204">
        <v>2.2999999999999998</v>
      </c>
      <c r="I268" s="205"/>
      <c r="J268" s="201"/>
      <c r="K268" s="201"/>
      <c r="L268" s="206"/>
      <c r="M268" s="207"/>
      <c r="N268" s="208"/>
      <c r="O268" s="208"/>
      <c r="P268" s="208"/>
      <c r="Q268" s="208"/>
      <c r="R268" s="208"/>
      <c r="S268" s="208"/>
      <c r="T268" s="209"/>
      <c r="AT268" s="210" t="s">
        <v>244</v>
      </c>
      <c r="AU268" s="210" t="s">
        <v>85</v>
      </c>
      <c r="AV268" s="13" t="s">
        <v>85</v>
      </c>
      <c r="AW268" s="13" t="s">
        <v>37</v>
      </c>
      <c r="AX268" s="13" t="s">
        <v>76</v>
      </c>
      <c r="AY268" s="210" t="s">
        <v>232</v>
      </c>
    </row>
    <row r="269" spans="1:65" s="13" customFormat="1" ht="10.199999999999999">
      <c r="B269" s="200"/>
      <c r="C269" s="201"/>
      <c r="D269" s="198" t="s">
        <v>244</v>
      </c>
      <c r="E269" s="202" t="s">
        <v>19</v>
      </c>
      <c r="F269" s="203" t="s">
        <v>7661</v>
      </c>
      <c r="G269" s="201"/>
      <c r="H269" s="204">
        <v>0.24199999999999999</v>
      </c>
      <c r="I269" s="205"/>
      <c r="J269" s="201"/>
      <c r="K269" s="201"/>
      <c r="L269" s="206"/>
      <c r="M269" s="207"/>
      <c r="N269" s="208"/>
      <c r="O269" s="208"/>
      <c r="P269" s="208"/>
      <c r="Q269" s="208"/>
      <c r="R269" s="208"/>
      <c r="S269" s="208"/>
      <c r="T269" s="209"/>
      <c r="AT269" s="210" t="s">
        <v>244</v>
      </c>
      <c r="AU269" s="210" t="s">
        <v>85</v>
      </c>
      <c r="AV269" s="13" t="s">
        <v>85</v>
      </c>
      <c r="AW269" s="13" t="s">
        <v>37</v>
      </c>
      <c r="AX269" s="13" t="s">
        <v>76</v>
      </c>
      <c r="AY269" s="210" t="s">
        <v>232</v>
      </c>
    </row>
    <row r="270" spans="1:65" s="14" customFormat="1" ht="10.199999999999999">
      <c r="B270" s="211"/>
      <c r="C270" s="212"/>
      <c r="D270" s="198" t="s">
        <v>244</v>
      </c>
      <c r="E270" s="213" t="s">
        <v>19</v>
      </c>
      <c r="F270" s="214" t="s">
        <v>248</v>
      </c>
      <c r="G270" s="212"/>
      <c r="H270" s="215">
        <v>9.9190000000000005</v>
      </c>
      <c r="I270" s="216"/>
      <c r="J270" s="212"/>
      <c r="K270" s="212"/>
      <c r="L270" s="217"/>
      <c r="M270" s="218"/>
      <c r="N270" s="219"/>
      <c r="O270" s="219"/>
      <c r="P270" s="219"/>
      <c r="Q270" s="219"/>
      <c r="R270" s="219"/>
      <c r="S270" s="219"/>
      <c r="T270" s="220"/>
      <c r="AT270" s="221" t="s">
        <v>244</v>
      </c>
      <c r="AU270" s="221" t="s">
        <v>85</v>
      </c>
      <c r="AV270" s="14" t="s">
        <v>139</v>
      </c>
      <c r="AW270" s="14" t="s">
        <v>37</v>
      </c>
      <c r="AX270" s="14" t="s">
        <v>83</v>
      </c>
      <c r="AY270" s="221" t="s">
        <v>232</v>
      </c>
    </row>
    <row r="271" spans="1:65" s="15" customFormat="1" ht="10.199999999999999">
      <c r="B271" s="222"/>
      <c r="C271" s="223"/>
      <c r="D271" s="198" t="s">
        <v>244</v>
      </c>
      <c r="E271" s="224" t="s">
        <v>19</v>
      </c>
      <c r="F271" s="225" t="s">
        <v>7564</v>
      </c>
      <c r="G271" s="223"/>
      <c r="H271" s="224" t="s">
        <v>19</v>
      </c>
      <c r="I271" s="226"/>
      <c r="J271" s="223"/>
      <c r="K271" s="223"/>
      <c r="L271" s="227"/>
      <c r="M271" s="228"/>
      <c r="N271" s="229"/>
      <c r="O271" s="229"/>
      <c r="P271" s="229"/>
      <c r="Q271" s="229"/>
      <c r="R271" s="229"/>
      <c r="S271" s="229"/>
      <c r="T271" s="230"/>
      <c r="AT271" s="231" t="s">
        <v>244</v>
      </c>
      <c r="AU271" s="231" t="s">
        <v>85</v>
      </c>
      <c r="AV271" s="15" t="s">
        <v>83</v>
      </c>
      <c r="AW271" s="15" t="s">
        <v>37</v>
      </c>
      <c r="AX271" s="15" t="s">
        <v>76</v>
      </c>
      <c r="AY271" s="231" t="s">
        <v>232</v>
      </c>
    </row>
    <row r="272" spans="1:65" s="2" customFormat="1" ht="21.75" customHeight="1">
      <c r="A272" s="36"/>
      <c r="B272" s="37"/>
      <c r="C272" s="180" t="s">
        <v>458</v>
      </c>
      <c r="D272" s="180" t="s">
        <v>234</v>
      </c>
      <c r="E272" s="181" t="s">
        <v>7662</v>
      </c>
      <c r="F272" s="182" t="s">
        <v>7663</v>
      </c>
      <c r="G272" s="183" t="s">
        <v>237</v>
      </c>
      <c r="H272" s="184">
        <v>7.0979999999999999</v>
      </c>
      <c r="I272" s="185"/>
      <c r="J272" s="186">
        <f>ROUND(I272*H272,2)</f>
        <v>0</v>
      </c>
      <c r="K272" s="182" t="s">
        <v>19</v>
      </c>
      <c r="L272" s="41"/>
      <c r="M272" s="187" t="s">
        <v>19</v>
      </c>
      <c r="N272" s="188" t="s">
        <v>47</v>
      </c>
      <c r="O272" s="66"/>
      <c r="P272" s="189">
        <f>O272*H272</f>
        <v>0</v>
      </c>
      <c r="Q272" s="189">
        <v>0</v>
      </c>
      <c r="R272" s="189">
        <f>Q272*H272</f>
        <v>0</v>
      </c>
      <c r="S272" s="189">
        <v>0</v>
      </c>
      <c r="T272" s="190">
        <f>S272*H272</f>
        <v>0</v>
      </c>
      <c r="U272" s="36"/>
      <c r="V272" s="36"/>
      <c r="W272" s="36"/>
      <c r="X272" s="36"/>
      <c r="Y272" s="36"/>
      <c r="Z272" s="36"/>
      <c r="AA272" s="36"/>
      <c r="AB272" s="36"/>
      <c r="AC272" s="36"/>
      <c r="AD272" s="36"/>
      <c r="AE272" s="36"/>
      <c r="AR272" s="191" t="s">
        <v>139</v>
      </c>
      <c r="AT272" s="191" t="s">
        <v>234</v>
      </c>
      <c r="AU272" s="191" t="s">
        <v>85</v>
      </c>
      <c r="AY272" s="19" t="s">
        <v>232</v>
      </c>
      <c r="BE272" s="192">
        <f>IF(N272="základní",J272,0)</f>
        <v>0</v>
      </c>
      <c r="BF272" s="192">
        <f>IF(N272="snížená",J272,0)</f>
        <v>0</v>
      </c>
      <c r="BG272" s="192">
        <f>IF(N272="zákl. přenesená",J272,0)</f>
        <v>0</v>
      </c>
      <c r="BH272" s="192">
        <f>IF(N272="sníž. přenesená",J272,0)</f>
        <v>0</v>
      </c>
      <c r="BI272" s="192">
        <f>IF(N272="nulová",J272,0)</f>
        <v>0</v>
      </c>
      <c r="BJ272" s="19" t="s">
        <v>83</v>
      </c>
      <c r="BK272" s="192">
        <f>ROUND(I272*H272,2)</f>
        <v>0</v>
      </c>
      <c r="BL272" s="19" t="s">
        <v>139</v>
      </c>
      <c r="BM272" s="191" t="s">
        <v>7664</v>
      </c>
    </row>
    <row r="273" spans="1:65" s="2" customFormat="1" ht="38.4">
      <c r="A273" s="36"/>
      <c r="B273" s="37"/>
      <c r="C273" s="38"/>
      <c r="D273" s="198" t="s">
        <v>242</v>
      </c>
      <c r="E273" s="38"/>
      <c r="F273" s="199" t="s">
        <v>6114</v>
      </c>
      <c r="G273" s="38"/>
      <c r="H273" s="38"/>
      <c r="I273" s="195"/>
      <c r="J273" s="38"/>
      <c r="K273" s="38"/>
      <c r="L273" s="41"/>
      <c r="M273" s="196"/>
      <c r="N273" s="197"/>
      <c r="O273" s="66"/>
      <c r="P273" s="66"/>
      <c r="Q273" s="66"/>
      <c r="R273" s="66"/>
      <c r="S273" s="66"/>
      <c r="T273" s="67"/>
      <c r="U273" s="36"/>
      <c r="V273" s="36"/>
      <c r="W273" s="36"/>
      <c r="X273" s="36"/>
      <c r="Y273" s="36"/>
      <c r="Z273" s="36"/>
      <c r="AA273" s="36"/>
      <c r="AB273" s="36"/>
      <c r="AC273" s="36"/>
      <c r="AD273" s="36"/>
      <c r="AE273" s="36"/>
      <c r="AT273" s="19" t="s">
        <v>242</v>
      </c>
      <c r="AU273" s="19" t="s">
        <v>85</v>
      </c>
    </row>
    <row r="274" spans="1:65" s="13" customFormat="1" ht="10.199999999999999">
      <c r="B274" s="200"/>
      <c r="C274" s="201"/>
      <c r="D274" s="198" t="s">
        <v>244</v>
      </c>
      <c r="E274" s="202" t="s">
        <v>19</v>
      </c>
      <c r="F274" s="203" t="s">
        <v>7665</v>
      </c>
      <c r="G274" s="201"/>
      <c r="H274" s="204">
        <v>7.0979999999999999</v>
      </c>
      <c r="I274" s="205"/>
      <c r="J274" s="201"/>
      <c r="K274" s="201"/>
      <c r="L274" s="206"/>
      <c r="M274" s="207"/>
      <c r="N274" s="208"/>
      <c r="O274" s="208"/>
      <c r="P274" s="208"/>
      <c r="Q274" s="208"/>
      <c r="R274" s="208"/>
      <c r="S274" s="208"/>
      <c r="T274" s="209"/>
      <c r="AT274" s="210" t="s">
        <v>244</v>
      </c>
      <c r="AU274" s="210" t="s">
        <v>85</v>
      </c>
      <c r="AV274" s="13" t="s">
        <v>85</v>
      </c>
      <c r="AW274" s="13" t="s">
        <v>37</v>
      </c>
      <c r="AX274" s="13" t="s">
        <v>83</v>
      </c>
      <c r="AY274" s="210" t="s">
        <v>232</v>
      </c>
    </row>
    <row r="275" spans="1:65" s="12" customFormat="1" ht="22.8" customHeight="1">
      <c r="B275" s="164"/>
      <c r="C275" s="165"/>
      <c r="D275" s="166" t="s">
        <v>75</v>
      </c>
      <c r="E275" s="178" t="s">
        <v>267</v>
      </c>
      <c r="F275" s="178" t="s">
        <v>2571</v>
      </c>
      <c r="G275" s="165"/>
      <c r="H275" s="165"/>
      <c r="I275" s="168"/>
      <c r="J275" s="179">
        <f>BK275</f>
        <v>0</v>
      </c>
      <c r="K275" s="165"/>
      <c r="L275" s="170"/>
      <c r="M275" s="171"/>
      <c r="N275" s="172"/>
      <c r="O275" s="172"/>
      <c r="P275" s="173">
        <f>SUM(P276:P311)</f>
        <v>0</v>
      </c>
      <c r="Q275" s="172"/>
      <c r="R275" s="173">
        <f>SUM(R276:R311)</f>
        <v>1.402164</v>
      </c>
      <c r="S275" s="172"/>
      <c r="T275" s="174">
        <f>SUM(T276:T311)</f>
        <v>0</v>
      </c>
      <c r="AR275" s="175" t="s">
        <v>83</v>
      </c>
      <c r="AT275" s="176" t="s">
        <v>75</v>
      </c>
      <c r="AU275" s="176" t="s">
        <v>83</v>
      </c>
      <c r="AY275" s="175" t="s">
        <v>232</v>
      </c>
      <c r="BK275" s="177">
        <f>SUM(BK276:BK311)</f>
        <v>0</v>
      </c>
    </row>
    <row r="276" spans="1:65" s="2" customFormat="1" ht="16.5" customHeight="1">
      <c r="A276" s="36"/>
      <c r="B276" s="37"/>
      <c r="C276" s="180" t="s">
        <v>464</v>
      </c>
      <c r="D276" s="180" t="s">
        <v>234</v>
      </c>
      <c r="E276" s="181" t="s">
        <v>2572</v>
      </c>
      <c r="F276" s="182" t="s">
        <v>2573</v>
      </c>
      <c r="G276" s="183" t="s">
        <v>312</v>
      </c>
      <c r="H276" s="184">
        <v>15.087999999999999</v>
      </c>
      <c r="I276" s="185"/>
      <c r="J276" s="186">
        <f>ROUND(I276*H276,2)</f>
        <v>0</v>
      </c>
      <c r="K276" s="182" t="s">
        <v>238</v>
      </c>
      <c r="L276" s="41"/>
      <c r="M276" s="187" t="s">
        <v>19</v>
      </c>
      <c r="N276" s="188" t="s">
        <v>47</v>
      </c>
      <c r="O276" s="66"/>
      <c r="P276" s="189">
        <f>O276*H276</f>
        <v>0</v>
      </c>
      <c r="Q276" s="189">
        <v>0</v>
      </c>
      <c r="R276" s="189">
        <f>Q276*H276</f>
        <v>0</v>
      </c>
      <c r="S276" s="189">
        <v>0</v>
      </c>
      <c r="T276" s="190">
        <f>S276*H276</f>
        <v>0</v>
      </c>
      <c r="U276" s="36"/>
      <c r="V276" s="36"/>
      <c r="W276" s="36"/>
      <c r="X276" s="36"/>
      <c r="Y276" s="36"/>
      <c r="Z276" s="36"/>
      <c r="AA276" s="36"/>
      <c r="AB276" s="36"/>
      <c r="AC276" s="36"/>
      <c r="AD276" s="36"/>
      <c r="AE276" s="36"/>
      <c r="AR276" s="191" t="s">
        <v>139</v>
      </c>
      <c r="AT276" s="191" t="s">
        <v>234</v>
      </c>
      <c r="AU276" s="191" t="s">
        <v>85</v>
      </c>
      <c r="AY276" s="19" t="s">
        <v>232</v>
      </c>
      <c r="BE276" s="192">
        <f>IF(N276="základní",J276,0)</f>
        <v>0</v>
      </c>
      <c r="BF276" s="192">
        <f>IF(N276="snížená",J276,0)</f>
        <v>0</v>
      </c>
      <c r="BG276" s="192">
        <f>IF(N276="zákl. přenesená",J276,0)</f>
        <v>0</v>
      </c>
      <c r="BH276" s="192">
        <f>IF(N276="sníž. přenesená",J276,0)</f>
        <v>0</v>
      </c>
      <c r="BI276" s="192">
        <f>IF(N276="nulová",J276,0)</f>
        <v>0</v>
      </c>
      <c r="BJ276" s="19" t="s">
        <v>83</v>
      </c>
      <c r="BK276" s="192">
        <f>ROUND(I276*H276,2)</f>
        <v>0</v>
      </c>
      <c r="BL276" s="19" t="s">
        <v>139</v>
      </c>
      <c r="BM276" s="191" t="s">
        <v>7666</v>
      </c>
    </row>
    <row r="277" spans="1:65" s="2" customFormat="1" ht="10.199999999999999">
      <c r="A277" s="36"/>
      <c r="B277" s="37"/>
      <c r="C277" s="38"/>
      <c r="D277" s="193" t="s">
        <v>240</v>
      </c>
      <c r="E277" s="38"/>
      <c r="F277" s="194" t="s">
        <v>2575</v>
      </c>
      <c r="G277" s="38"/>
      <c r="H277" s="38"/>
      <c r="I277" s="195"/>
      <c r="J277" s="38"/>
      <c r="K277" s="38"/>
      <c r="L277" s="41"/>
      <c r="M277" s="196"/>
      <c r="N277" s="197"/>
      <c r="O277" s="66"/>
      <c r="P277" s="66"/>
      <c r="Q277" s="66"/>
      <c r="R277" s="66"/>
      <c r="S277" s="66"/>
      <c r="T277" s="67"/>
      <c r="U277" s="36"/>
      <c r="V277" s="36"/>
      <c r="W277" s="36"/>
      <c r="X277" s="36"/>
      <c r="Y277" s="36"/>
      <c r="Z277" s="36"/>
      <c r="AA277" s="36"/>
      <c r="AB277" s="36"/>
      <c r="AC277" s="36"/>
      <c r="AD277" s="36"/>
      <c r="AE277" s="36"/>
      <c r="AT277" s="19" t="s">
        <v>240</v>
      </c>
      <c r="AU277" s="19" t="s">
        <v>85</v>
      </c>
    </row>
    <row r="278" spans="1:65" s="13" customFormat="1" ht="10.199999999999999">
      <c r="B278" s="200"/>
      <c r="C278" s="201"/>
      <c r="D278" s="198" t="s">
        <v>244</v>
      </c>
      <c r="E278" s="202" t="s">
        <v>19</v>
      </c>
      <c r="F278" s="203" t="s">
        <v>7645</v>
      </c>
      <c r="G278" s="201"/>
      <c r="H278" s="204">
        <v>15.087999999999999</v>
      </c>
      <c r="I278" s="205"/>
      <c r="J278" s="201"/>
      <c r="K278" s="201"/>
      <c r="L278" s="206"/>
      <c r="M278" s="207"/>
      <c r="N278" s="208"/>
      <c r="O278" s="208"/>
      <c r="P278" s="208"/>
      <c r="Q278" s="208"/>
      <c r="R278" s="208"/>
      <c r="S278" s="208"/>
      <c r="T278" s="209"/>
      <c r="AT278" s="210" t="s">
        <v>244</v>
      </c>
      <c r="AU278" s="210" t="s">
        <v>85</v>
      </c>
      <c r="AV278" s="13" t="s">
        <v>85</v>
      </c>
      <c r="AW278" s="13" t="s">
        <v>37</v>
      </c>
      <c r="AX278" s="13" t="s">
        <v>83</v>
      </c>
      <c r="AY278" s="210" t="s">
        <v>232</v>
      </c>
    </row>
    <row r="279" spans="1:65" s="2" customFormat="1" ht="16.5" customHeight="1">
      <c r="A279" s="36"/>
      <c r="B279" s="37"/>
      <c r="C279" s="180" t="s">
        <v>469</v>
      </c>
      <c r="D279" s="180" t="s">
        <v>234</v>
      </c>
      <c r="E279" s="181" t="s">
        <v>7385</v>
      </c>
      <c r="F279" s="182" t="s">
        <v>7386</v>
      </c>
      <c r="G279" s="183" t="s">
        <v>312</v>
      </c>
      <c r="H279" s="184">
        <v>3.78</v>
      </c>
      <c r="I279" s="185"/>
      <c r="J279" s="186">
        <f>ROUND(I279*H279,2)</f>
        <v>0</v>
      </c>
      <c r="K279" s="182" t="s">
        <v>238</v>
      </c>
      <c r="L279" s="41"/>
      <c r="M279" s="187" t="s">
        <v>19</v>
      </c>
      <c r="N279" s="188" t="s">
        <v>47</v>
      </c>
      <c r="O279" s="66"/>
      <c r="P279" s="189">
        <f>O279*H279</f>
        <v>0</v>
      </c>
      <c r="Q279" s="189">
        <v>0</v>
      </c>
      <c r="R279" s="189">
        <f>Q279*H279</f>
        <v>0</v>
      </c>
      <c r="S279" s="189">
        <v>0</v>
      </c>
      <c r="T279" s="190">
        <f>S279*H279</f>
        <v>0</v>
      </c>
      <c r="U279" s="36"/>
      <c r="V279" s="36"/>
      <c r="W279" s="36"/>
      <c r="X279" s="36"/>
      <c r="Y279" s="36"/>
      <c r="Z279" s="36"/>
      <c r="AA279" s="36"/>
      <c r="AB279" s="36"/>
      <c r="AC279" s="36"/>
      <c r="AD279" s="36"/>
      <c r="AE279" s="36"/>
      <c r="AR279" s="191" t="s">
        <v>139</v>
      </c>
      <c r="AT279" s="191" t="s">
        <v>234</v>
      </c>
      <c r="AU279" s="191" t="s">
        <v>85</v>
      </c>
      <c r="AY279" s="19" t="s">
        <v>232</v>
      </c>
      <c r="BE279" s="192">
        <f>IF(N279="základní",J279,0)</f>
        <v>0</v>
      </c>
      <c r="BF279" s="192">
        <f>IF(N279="snížená",J279,0)</f>
        <v>0</v>
      </c>
      <c r="BG279" s="192">
        <f>IF(N279="zákl. přenesená",J279,0)</f>
        <v>0</v>
      </c>
      <c r="BH279" s="192">
        <f>IF(N279="sníž. přenesená",J279,0)</f>
        <v>0</v>
      </c>
      <c r="BI279" s="192">
        <f>IF(N279="nulová",J279,0)</f>
        <v>0</v>
      </c>
      <c r="BJ279" s="19" t="s">
        <v>83</v>
      </c>
      <c r="BK279" s="192">
        <f>ROUND(I279*H279,2)</f>
        <v>0</v>
      </c>
      <c r="BL279" s="19" t="s">
        <v>139</v>
      </c>
      <c r="BM279" s="191" t="s">
        <v>7667</v>
      </c>
    </row>
    <row r="280" spans="1:65" s="2" customFormat="1" ht="10.199999999999999">
      <c r="A280" s="36"/>
      <c r="B280" s="37"/>
      <c r="C280" s="38"/>
      <c r="D280" s="193" t="s">
        <v>240</v>
      </c>
      <c r="E280" s="38"/>
      <c r="F280" s="194" t="s">
        <v>7388</v>
      </c>
      <c r="G280" s="38"/>
      <c r="H280" s="38"/>
      <c r="I280" s="195"/>
      <c r="J280" s="38"/>
      <c r="K280" s="38"/>
      <c r="L280" s="41"/>
      <c r="M280" s="196"/>
      <c r="N280" s="197"/>
      <c r="O280" s="66"/>
      <c r="P280" s="66"/>
      <c r="Q280" s="66"/>
      <c r="R280" s="66"/>
      <c r="S280" s="66"/>
      <c r="T280" s="67"/>
      <c r="U280" s="36"/>
      <c r="V280" s="36"/>
      <c r="W280" s="36"/>
      <c r="X280" s="36"/>
      <c r="Y280" s="36"/>
      <c r="Z280" s="36"/>
      <c r="AA280" s="36"/>
      <c r="AB280" s="36"/>
      <c r="AC280" s="36"/>
      <c r="AD280" s="36"/>
      <c r="AE280" s="36"/>
      <c r="AT280" s="19" t="s">
        <v>240</v>
      </c>
      <c r="AU280" s="19" t="s">
        <v>85</v>
      </c>
    </row>
    <row r="281" spans="1:65" s="13" customFormat="1" ht="10.199999999999999">
      <c r="B281" s="200"/>
      <c r="C281" s="201"/>
      <c r="D281" s="198" t="s">
        <v>244</v>
      </c>
      <c r="E281" s="202" t="s">
        <v>19</v>
      </c>
      <c r="F281" s="203" t="s">
        <v>7648</v>
      </c>
      <c r="G281" s="201"/>
      <c r="H281" s="204">
        <v>3.78</v>
      </c>
      <c r="I281" s="205"/>
      <c r="J281" s="201"/>
      <c r="K281" s="201"/>
      <c r="L281" s="206"/>
      <c r="M281" s="207"/>
      <c r="N281" s="208"/>
      <c r="O281" s="208"/>
      <c r="P281" s="208"/>
      <c r="Q281" s="208"/>
      <c r="R281" s="208"/>
      <c r="S281" s="208"/>
      <c r="T281" s="209"/>
      <c r="AT281" s="210" t="s">
        <v>244</v>
      </c>
      <c r="AU281" s="210" t="s">
        <v>85</v>
      </c>
      <c r="AV281" s="13" t="s">
        <v>85</v>
      </c>
      <c r="AW281" s="13" t="s">
        <v>37</v>
      </c>
      <c r="AX281" s="13" t="s">
        <v>83</v>
      </c>
      <c r="AY281" s="210" t="s">
        <v>232</v>
      </c>
    </row>
    <row r="282" spans="1:65" s="2" customFormat="1" ht="24.15" customHeight="1">
      <c r="A282" s="36"/>
      <c r="B282" s="37"/>
      <c r="C282" s="180" t="s">
        <v>475</v>
      </c>
      <c r="D282" s="180" t="s">
        <v>234</v>
      </c>
      <c r="E282" s="181" t="s">
        <v>7395</v>
      </c>
      <c r="F282" s="182" t="s">
        <v>7396</v>
      </c>
      <c r="G282" s="183" t="s">
        <v>312</v>
      </c>
      <c r="H282" s="184">
        <v>4.7839999999999998</v>
      </c>
      <c r="I282" s="185"/>
      <c r="J282" s="186">
        <f>ROUND(I282*H282,2)</f>
        <v>0</v>
      </c>
      <c r="K282" s="182" t="s">
        <v>238</v>
      </c>
      <c r="L282" s="41"/>
      <c r="M282" s="187" t="s">
        <v>19</v>
      </c>
      <c r="N282" s="188" t="s">
        <v>47</v>
      </c>
      <c r="O282" s="66"/>
      <c r="P282" s="189">
        <f>O282*H282</f>
        <v>0</v>
      </c>
      <c r="Q282" s="189">
        <v>0</v>
      </c>
      <c r="R282" s="189">
        <f>Q282*H282</f>
        <v>0</v>
      </c>
      <c r="S282" s="189">
        <v>0</v>
      </c>
      <c r="T282" s="190">
        <f>S282*H282</f>
        <v>0</v>
      </c>
      <c r="U282" s="36"/>
      <c r="V282" s="36"/>
      <c r="W282" s="36"/>
      <c r="X282" s="36"/>
      <c r="Y282" s="36"/>
      <c r="Z282" s="36"/>
      <c r="AA282" s="36"/>
      <c r="AB282" s="36"/>
      <c r="AC282" s="36"/>
      <c r="AD282" s="36"/>
      <c r="AE282" s="36"/>
      <c r="AR282" s="191" t="s">
        <v>139</v>
      </c>
      <c r="AT282" s="191" t="s">
        <v>234</v>
      </c>
      <c r="AU282" s="191" t="s">
        <v>85</v>
      </c>
      <c r="AY282" s="19" t="s">
        <v>232</v>
      </c>
      <c r="BE282" s="192">
        <f>IF(N282="základní",J282,0)</f>
        <v>0</v>
      </c>
      <c r="BF282" s="192">
        <f>IF(N282="snížená",J282,0)</f>
        <v>0</v>
      </c>
      <c r="BG282" s="192">
        <f>IF(N282="zákl. přenesená",J282,0)</f>
        <v>0</v>
      </c>
      <c r="BH282" s="192">
        <f>IF(N282="sníž. přenesená",J282,0)</f>
        <v>0</v>
      </c>
      <c r="BI282" s="192">
        <f>IF(N282="nulová",J282,0)</f>
        <v>0</v>
      </c>
      <c r="BJ282" s="19" t="s">
        <v>83</v>
      </c>
      <c r="BK282" s="192">
        <f>ROUND(I282*H282,2)</f>
        <v>0</v>
      </c>
      <c r="BL282" s="19" t="s">
        <v>139</v>
      </c>
      <c r="BM282" s="191" t="s">
        <v>7668</v>
      </c>
    </row>
    <row r="283" spans="1:65" s="2" customFormat="1" ht="10.199999999999999">
      <c r="A283" s="36"/>
      <c r="B283" s="37"/>
      <c r="C283" s="38"/>
      <c r="D283" s="193" t="s">
        <v>240</v>
      </c>
      <c r="E283" s="38"/>
      <c r="F283" s="194" t="s">
        <v>7398</v>
      </c>
      <c r="G283" s="38"/>
      <c r="H283" s="38"/>
      <c r="I283" s="195"/>
      <c r="J283" s="38"/>
      <c r="K283" s="38"/>
      <c r="L283" s="41"/>
      <c r="M283" s="196"/>
      <c r="N283" s="197"/>
      <c r="O283" s="66"/>
      <c r="P283" s="66"/>
      <c r="Q283" s="66"/>
      <c r="R283" s="66"/>
      <c r="S283" s="66"/>
      <c r="T283" s="67"/>
      <c r="U283" s="36"/>
      <c r="V283" s="36"/>
      <c r="W283" s="36"/>
      <c r="X283" s="36"/>
      <c r="Y283" s="36"/>
      <c r="Z283" s="36"/>
      <c r="AA283" s="36"/>
      <c r="AB283" s="36"/>
      <c r="AC283" s="36"/>
      <c r="AD283" s="36"/>
      <c r="AE283" s="36"/>
      <c r="AT283" s="19" t="s">
        <v>240</v>
      </c>
      <c r="AU283" s="19" t="s">
        <v>85</v>
      </c>
    </row>
    <row r="284" spans="1:65" s="2" customFormat="1" ht="48">
      <c r="A284" s="36"/>
      <c r="B284" s="37"/>
      <c r="C284" s="38"/>
      <c r="D284" s="198" t="s">
        <v>242</v>
      </c>
      <c r="E284" s="38"/>
      <c r="F284" s="199" t="s">
        <v>7393</v>
      </c>
      <c r="G284" s="38"/>
      <c r="H284" s="38"/>
      <c r="I284" s="195"/>
      <c r="J284" s="38"/>
      <c r="K284" s="38"/>
      <c r="L284" s="41"/>
      <c r="M284" s="196"/>
      <c r="N284" s="197"/>
      <c r="O284" s="66"/>
      <c r="P284" s="66"/>
      <c r="Q284" s="66"/>
      <c r="R284" s="66"/>
      <c r="S284" s="66"/>
      <c r="T284" s="67"/>
      <c r="U284" s="36"/>
      <c r="V284" s="36"/>
      <c r="W284" s="36"/>
      <c r="X284" s="36"/>
      <c r="Y284" s="36"/>
      <c r="Z284" s="36"/>
      <c r="AA284" s="36"/>
      <c r="AB284" s="36"/>
      <c r="AC284" s="36"/>
      <c r="AD284" s="36"/>
      <c r="AE284" s="36"/>
      <c r="AT284" s="19" t="s">
        <v>242</v>
      </c>
      <c r="AU284" s="19" t="s">
        <v>85</v>
      </c>
    </row>
    <row r="285" spans="1:65" s="13" customFormat="1" ht="10.199999999999999">
      <c r="B285" s="200"/>
      <c r="C285" s="201"/>
      <c r="D285" s="198" t="s">
        <v>244</v>
      </c>
      <c r="E285" s="202" t="s">
        <v>19</v>
      </c>
      <c r="F285" s="203" t="s">
        <v>7669</v>
      </c>
      <c r="G285" s="201"/>
      <c r="H285" s="204">
        <v>4.7839999999999998</v>
      </c>
      <c r="I285" s="205"/>
      <c r="J285" s="201"/>
      <c r="K285" s="201"/>
      <c r="L285" s="206"/>
      <c r="M285" s="207"/>
      <c r="N285" s="208"/>
      <c r="O285" s="208"/>
      <c r="P285" s="208"/>
      <c r="Q285" s="208"/>
      <c r="R285" s="208"/>
      <c r="S285" s="208"/>
      <c r="T285" s="209"/>
      <c r="AT285" s="210" t="s">
        <v>244</v>
      </c>
      <c r="AU285" s="210" t="s">
        <v>85</v>
      </c>
      <c r="AV285" s="13" t="s">
        <v>85</v>
      </c>
      <c r="AW285" s="13" t="s">
        <v>37</v>
      </c>
      <c r="AX285" s="13" t="s">
        <v>83</v>
      </c>
      <c r="AY285" s="210" t="s">
        <v>232</v>
      </c>
    </row>
    <row r="286" spans="1:65" s="2" customFormat="1" ht="24.15" customHeight="1">
      <c r="A286" s="36"/>
      <c r="B286" s="37"/>
      <c r="C286" s="180" t="s">
        <v>481</v>
      </c>
      <c r="D286" s="180" t="s">
        <v>234</v>
      </c>
      <c r="E286" s="181" t="s">
        <v>7400</v>
      </c>
      <c r="F286" s="182" t="s">
        <v>7401</v>
      </c>
      <c r="G286" s="183" t="s">
        <v>312</v>
      </c>
      <c r="H286" s="184">
        <v>3.78</v>
      </c>
      <c r="I286" s="185"/>
      <c r="J286" s="186">
        <f>ROUND(I286*H286,2)</f>
        <v>0</v>
      </c>
      <c r="K286" s="182" t="s">
        <v>238</v>
      </c>
      <c r="L286" s="41"/>
      <c r="M286" s="187" t="s">
        <v>19</v>
      </c>
      <c r="N286" s="188" t="s">
        <v>47</v>
      </c>
      <c r="O286" s="66"/>
      <c r="P286" s="189">
        <f>O286*H286</f>
        <v>0</v>
      </c>
      <c r="Q286" s="189">
        <v>0</v>
      </c>
      <c r="R286" s="189">
        <f>Q286*H286</f>
        <v>0</v>
      </c>
      <c r="S286" s="189">
        <v>0</v>
      </c>
      <c r="T286" s="190">
        <f>S286*H286</f>
        <v>0</v>
      </c>
      <c r="U286" s="36"/>
      <c r="V286" s="36"/>
      <c r="W286" s="36"/>
      <c r="X286" s="36"/>
      <c r="Y286" s="36"/>
      <c r="Z286" s="36"/>
      <c r="AA286" s="36"/>
      <c r="AB286" s="36"/>
      <c r="AC286" s="36"/>
      <c r="AD286" s="36"/>
      <c r="AE286" s="36"/>
      <c r="AR286" s="191" t="s">
        <v>139</v>
      </c>
      <c r="AT286" s="191" t="s">
        <v>234</v>
      </c>
      <c r="AU286" s="191" t="s">
        <v>85</v>
      </c>
      <c r="AY286" s="19" t="s">
        <v>232</v>
      </c>
      <c r="BE286" s="192">
        <f>IF(N286="základní",J286,0)</f>
        <v>0</v>
      </c>
      <c r="BF286" s="192">
        <f>IF(N286="snížená",J286,0)</f>
        <v>0</v>
      </c>
      <c r="BG286" s="192">
        <f>IF(N286="zákl. přenesená",J286,0)</f>
        <v>0</v>
      </c>
      <c r="BH286" s="192">
        <f>IF(N286="sníž. přenesená",J286,0)</f>
        <v>0</v>
      </c>
      <c r="BI286" s="192">
        <f>IF(N286="nulová",J286,0)</f>
        <v>0</v>
      </c>
      <c r="BJ286" s="19" t="s">
        <v>83</v>
      </c>
      <c r="BK286" s="192">
        <f>ROUND(I286*H286,2)</f>
        <v>0</v>
      </c>
      <c r="BL286" s="19" t="s">
        <v>139</v>
      </c>
      <c r="BM286" s="191" t="s">
        <v>7670</v>
      </c>
    </row>
    <row r="287" spans="1:65" s="2" customFormat="1" ht="10.199999999999999">
      <c r="A287" s="36"/>
      <c r="B287" s="37"/>
      <c r="C287" s="38"/>
      <c r="D287" s="193" t="s">
        <v>240</v>
      </c>
      <c r="E287" s="38"/>
      <c r="F287" s="194" t="s">
        <v>7403</v>
      </c>
      <c r="G287" s="38"/>
      <c r="H287" s="38"/>
      <c r="I287" s="195"/>
      <c r="J287" s="38"/>
      <c r="K287" s="38"/>
      <c r="L287" s="41"/>
      <c r="M287" s="196"/>
      <c r="N287" s="197"/>
      <c r="O287" s="66"/>
      <c r="P287" s="66"/>
      <c r="Q287" s="66"/>
      <c r="R287" s="66"/>
      <c r="S287" s="66"/>
      <c r="T287" s="67"/>
      <c r="U287" s="36"/>
      <c r="V287" s="36"/>
      <c r="W287" s="36"/>
      <c r="X287" s="36"/>
      <c r="Y287" s="36"/>
      <c r="Z287" s="36"/>
      <c r="AA287" s="36"/>
      <c r="AB287" s="36"/>
      <c r="AC287" s="36"/>
      <c r="AD287" s="36"/>
      <c r="AE287" s="36"/>
      <c r="AT287" s="19" t="s">
        <v>240</v>
      </c>
      <c r="AU287" s="19" t="s">
        <v>85</v>
      </c>
    </row>
    <row r="288" spans="1:65" s="2" customFormat="1" ht="86.4">
      <c r="A288" s="36"/>
      <c r="B288" s="37"/>
      <c r="C288" s="38"/>
      <c r="D288" s="198" t="s">
        <v>242</v>
      </c>
      <c r="E288" s="38"/>
      <c r="F288" s="199" t="s">
        <v>7404</v>
      </c>
      <c r="G288" s="38"/>
      <c r="H288" s="38"/>
      <c r="I288" s="195"/>
      <c r="J288" s="38"/>
      <c r="K288" s="38"/>
      <c r="L288" s="41"/>
      <c r="M288" s="196"/>
      <c r="N288" s="197"/>
      <c r="O288" s="66"/>
      <c r="P288" s="66"/>
      <c r="Q288" s="66"/>
      <c r="R288" s="66"/>
      <c r="S288" s="66"/>
      <c r="T288" s="67"/>
      <c r="U288" s="36"/>
      <c r="V288" s="36"/>
      <c r="W288" s="36"/>
      <c r="X288" s="36"/>
      <c r="Y288" s="36"/>
      <c r="Z288" s="36"/>
      <c r="AA288" s="36"/>
      <c r="AB288" s="36"/>
      <c r="AC288" s="36"/>
      <c r="AD288" s="36"/>
      <c r="AE288" s="36"/>
      <c r="AT288" s="19" t="s">
        <v>242</v>
      </c>
      <c r="AU288" s="19" t="s">
        <v>85</v>
      </c>
    </row>
    <row r="289" spans="1:65" s="13" customFormat="1" ht="10.199999999999999">
      <c r="B289" s="200"/>
      <c r="C289" s="201"/>
      <c r="D289" s="198" t="s">
        <v>244</v>
      </c>
      <c r="E289" s="202" t="s">
        <v>19</v>
      </c>
      <c r="F289" s="203" t="s">
        <v>7650</v>
      </c>
      <c r="G289" s="201"/>
      <c r="H289" s="204">
        <v>3.78</v>
      </c>
      <c r="I289" s="205"/>
      <c r="J289" s="201"/>
      <c r="K289" s="201"/>
      <c r="L289" s="206"/>
      <c r="M289" s="207"/>
      <c r="N289" s="208"/>
      <c r="O289" s="208"/>
      <c r="P289" s="208"/>
      <c r="Q289" s="208"/>
      <c r="R289" s="208"/>
      <c r="S289" s="208"/>
      <c r="T289" s="209"/>
      <c r="AT289" s="210" t="s">
        <v>244</v>
      </c>
      <c r="AU289" s="210" t="s">
        <v>85</v>
      </c>
      <c r="AV289" s="13" t="s">
        <v>85</v>
      </c>
      <c r="AW289" s="13" t="s">
        <v>37</v>
      </c>
      <c r="AX289" s="13" t="s">
        <v>83</v>
      </c>
      <c r="AY289" s="210" t="s">
        <v>232</v>
      </c>
    </row>
    <row r="290" spans="1:65" s="2" customFormat="1" ht="16.5" customHeight="1">
      <c r="A290" s="36"/>
      <c r="B290" s="37"/>
      <c r="C290" s="180" t="s">
        <v>487</v>
      </c>
      <c r="D290" s="180" t="s">
        <v>234</v>
      </c>
      <c r="E290" s="181" t="s">
        <v>7405</v>
      </c>
      <c r="F290" s="182" t="s">
        <v>7406</v>
      </c>
      <c r="G290" s="183" t="s">
        <v>312</v>
      </c>
      <c r="H290" s="184">
        <v>4.7839999999999998</v>
      </c>
      <c r="I290" s="185"/>
      <c r="J290" s="186">
        <f>ROUND(I290*H290,2)</f>
        <v>0</v>
      </c>
      <c r="K290" s="182" t="s">
        <v>238</v>
      </c>
      <c r="L290" s="41"/>
      <c r="M290" s="187" t="s">
        <v>19</v>
      </c>
      <c r="N290" s="188" t="s">
        <v>47</v>
      </c>
      <c r="O290" s="66"/>
      <c r="P290" s="189">
        <f>O290*H290</f>
        <v>0</v>
      </c>
      <c r="Q290" s="189">
        <v>0</v>
      </c>
      <c r="R290" s="189">
        <f>Q290*H290</f>
        <v>0</v>
      </c>
      <c r="S290" s="189">
        <v>0</v>
      </c>
      <c r="T290" s="190">
        <f>S290*H290</f>
        <v>0</v>
      </c>
      <c r="U290" s="36"/>
      <c r="V290" s="36"/>
      <c r="W290" s="36"/>
      <c r="X290" s="36"/>
      <c r="Y290" s="36"/>
      <c r="Z290" s="36"/>
      <c r="AA290" s="36"/>
      <c r="AB290" s="36"/>
      <c r="AC290" s="36"/>
      <c r="AD290" s="36"/>
      <c r="AE290" s="36"/>
      <c r="AR290" s="191" t="s">
        <v>139</v>
      </c>
      <c r="AT290" s="191" t="s">
        <v>234</v>
      </c>
      <c r="AU290" s="191" t="s">
        <v>85</v>
      </c>
      <c r="AY290" s="19" t="s">
        <v>232</v>
      </c>
      <c r="BE290" s="192">
        <f>IF(N290="základní",J290,0)</f>
        <v>0</v>
      </c>
      <c r="BF290" s="192">
        <f>IF(N290="snížená",J290,0)</f>
        <v>0</v>
      </c>
      <c r="BG290" s="192">
        <f>IF(N290="zákl. přenesená",J290,0)</f>
        <v>0</v>
      </c>
      <c r="BH290" s="192">
        <f>IF(N290="sníž. přenesená",J290,0)</f>
        <v>0</v>
      </c>
      <c r="BI290" s="192">
        <f>IF(N290="nulová",J290,0)</f>
        <v>0</v>
      </c>
      <c r="BJ290" s="19" t="s">
        <v>83</v>
      </c>
      <c r="BK290" s="192">
        <f>ROUND(I290*H290,2)</f>
        <v>0</v>
      </c>
      <c r="BL290" s="19" t="s">
        <v>139</v>
      </c>
      <c r="BM290" s="191" t="s">
        <v>7671</v>
      </c>
    </row>
    <row r="291" spans="1:65" s="2" customFormat="1" ht="10.199999999999999">
      <c r="A291" s="36"/>
      <c r="B291" s="37"/>
      <c r="C291" s="38"/>
      <c r="D291" s="193" t="s">
        <v>240</v>
      </c>
      <c r="E291" s="38"/>
      <c r="F291" s="194" t="s">
        <v>7408</v>
      </c>
      <c r="G291" s="38"/>
      <c r="H291" s="38"/>
      <c r="I291" s="195"/>
      <c r="J291" s="38"/>
      <c r="K291" s="38"/>
      <c r="L291" s="41"/>
      <c r="M291" s="196"/>
      <c r="N291" s="197"/>
      <c r="O291" s="66"/>
      <c r="P291" s="66"/>
      <c r="Q291" s="66"/>
      <c r="R291" s="66"/>
      <c r="S291" s="66"/>
      <c r="T291" s="67"/>
      <c r="U291" s="36"/>
      <c r="V291" s="36"/>
      <c r="W291" s="36"/>
      <c r="X291" s="36"/>
      <c r="Y291" s="36"/>
      <c r="Z291" s="36"/>
      <c r="AA291" s="36"/>
      <c r="AB291" s="36"/>
      <c r="AC291" s="36"/>
      <c r="AD291" s="36"/>
      <c r="AE291" s="36"/>
      <c r="AT291" s="19" t="s">
        <v>240</v>
      </c>
      <c r="AU291" s="19" t="s">
        <v>85</v>
      </c>
    </row>
    <row r="292" spans="1:65" s="2" customFormat="1" ht="38.4">
      <c r="A292" s="36"/>
      <c r="B292" s="37"/>
      <c r="C292" s="38"/>
      <c r="D292" s="198" t="s">
        <v>242</v>
      </c>
      <c r="E292" s="38"/>
      <c r="F292" s="199" t="s">
        <v>7409</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242</v>
      </c>
      <c r="AU292" s="19" t="s">
        <v>85</v>
      </c>
    </row>
    <row r="293" spans="1:65" s="13" customFormat="1" ht="10.199999999999999">
      <c r="B293" s="200"/>
      <c r="C293" s="201"/>
      <c r="D293" s="198" t="s">
        <v>244</v>
      </c>
      <c r="E293" s="202" t="s">
        <v>19</v>
      </c>
      <c r="F293" s="203" t="s">
        <v>7669</v>
      </c>
      <c r="G293" s="201"/>
      <c r="H293" s="204">
        <v>4.7839999999999998</v>
      </c>
      <c r="I293" s="205"/>
      <c r="J293" s="201"/>
      <c r="K293" s="201"/>
      <c r="L293" s="206"/>
      <c r="M293" s="207"/>
      <c r="N293" s="208"/>
      <c r="O293" s="208"/>
      <c r="P293" s="208"/>
      <c r="Q293" s="208"/>
      <c r="R293" s="208"/>
      <c r="S293" s="208"/>
      <c r="T293" s="209"/>
      <c r="AT293" s="210" t="s">
        <v>244</v>
      </c>
      <c r="AU293" s="210" t="s">
        <v>85</v>
      </c>
      <c r="AV293" s="13" t="s">
        <v>85</v>
      </c>
      <c r="AW293" s="13" t="s">
        <v>37</v>
      </c>
      <c r="AX293" s="13" t="s">
        <v>83</v>
      </c>
      <c r="AY293" s="210" t="s">
        <v>232</v>
      </c>
    </row>
    <row r="294" spans="1:65" s="2" customFormat="1" ht="16.5" customHeight="1">
      <c r="A294" s="36"/>
      <c r="B294" s="37"/>
      <c r="C294" s="180" t="s">
        <v>495</v>
      </c>
      <c r="D294" s="180" t="s">
        <v>234</v>
      </c>
      <c r="E294" s="181" t="s">
        <v>7411</v>
      </c>
      <c r="F294" s="182" t="s">
        <v>7412</v>
      </c>
      <c r="G294" s="183" t="s">
        <v>312</v>
      </c>
      <c r="H294" s="184">
        <v>15.718</v>
      </c>
      <c r="I294" s="185"/>
      <c r="J294" s="186">
        <f>ROUND(I294*H294,2)</f>
        <v>0</v>
      </c>
      <c r="K294" s="182" t="s">
        <v>238</v>
      </c>
      <c r="L294" s="41"/>
      <c r="M294" s="187" t="s">
        <v>19</v>
      </c>
      <c r="N294" s="188" t="s">
        <v>47</v>
      </c>
      <c r="O294" s="66"/>
      <c r="P294" s="189">
        <f>O294*H294</f>
        <v>0</v>
      </c>
      <c r="Q294" s="189">
        <v>0</v>
      </c>
      <c r="R294" s="189">
        <f>Q294*H294</f>
        <v>0</v>
      </c>
      <c r="S294" s="189">
        <v>0</v>
      </c>
      <c r="T294" s="190">
        <f>S294*H294</f>
        <v>0</v>
      </c>
      <c r="U294" s="36"/>
      <c r="V294" s="36"/>
      <c r="W294" s="36"/>
      <c r="X294" s="36"/>
      <c r="Y294" s="36"/>
      <c r="Z294" s="36"/>
      <c r="AA294" s="36"/>
      <c r="AB294" s="36"/>
      <c r="AC294" s="36"/>
      <c r="AD294" s="36"/>
      <c r="AE294" s="36"/>
      <c r="AR294" s="191" t="s">
        <v>139</v>
      </c>
      <c r="AT294" s="191" t="s">
        <v>234</v>
      </c>
      <c r="AU294" s="191" t="s">
        <v>85</v>
      </c>
      <c r="AY294" s="19" t="s">
        <v>232</v>
      </c>
      <c r="BE294" s="192">
        <f>IF(N294="základní",J294,0)</f>
        <v>0</v>
      </c>
      <c r="BF294" s="192">
        <f>IF(N294="snížená",J294,0)</f>
        <v>0</v>
      </c>
      <c r="BG294" s="192">
        <f>IF(N294="zákl. přenesená",J294,0)</f>
        <v>0</v>
      </c>
      <c r="BH294" s="192">
        <f>IF(N294="sníž. přenesená",J294,0)</f>
        <v>0</v>
      </c>
      <c r="BI294" s="192">
        <f>IF(N294="nulová",J294,0)</f>
        <v>0</v>
      </c>
      <c r="BJ294" s="19" t="s">
        <v>83</v>
      </c>
      <c r="BK294" s="192">
        <f>ROUND(I294*H294,2)</f>
        <v>0</v>
      </c>
      <c r="BL294" s="19" t="s">
        <v>139</v>
      </c>
      <c r="BM294" s="191" t="s">
        <v>7672</v>
      </c>
    </row>
    <row r="295" spans="1:65" s="2" customFormat="1" ht="10.199999999999999">
      <c r="A295" s="36"/>
      <c r="B295" s="37"/>
      <c r="C295" s="38"/>
      <c r="D295" s="193" t="s">
        <v>240</v>
      </c>
      <c r="E295" s="38"/>
      <c r="F295" s="194" t="s">
        <v>7414</v>
      </c>
      <c r="G295" s="38"/>
      <c r="H295" s="38"/>
      <c r="I295" s="195"/>
      <c r="J295" s="38"/>
      <c r="K295" s="38"/>
      <c r="L295" s="41"/>
      <c r="M295" s="196"/>
      <c r="N295" s="197"/>
      <c r="O295" s="66"/>
      <c r="P295" s="66"/>
      <c r="Q295" s="66"/>
      <c r="R295" s="66"/>
      <c r="S295" s="66"/>
      <c r="T295" s="67"/>
      <c r="U295" s="36"/>
      <c r="V295" s="36"/>
      <c r="W295" s="36"/>
      <c r="X295" s="36"/>
      <c r="Y295" s="36"/>
      <c r="Z295" s="36"/>
      <c r="AA295" s="36"/>
      <c r="AB295" s="36"/>
      <c r="AC295" s="36"/>
      <c r="AD295" s="36"/>
      <c r="AE295" s="36"/>
      <c r="AT295" s="19" t="s">
        <v>240</v>
      </c>
      <c r="AU295" s="19" t="s">
        <v>85</v>
      </c>
    </row>
    <row r="296" spans="1:65" s="13" customFormat="1" ht="10.199999999999999">
      <c r="B296" s="200"/>
      <c r="C296" s="201"/>
      <c r="D296" s="198" t="s">
        <v>244</v>
      </c>
      <c r="E296" s="202" t="s">
        <v>19</v>
      </c>
      <c r="F296" s="203" t="s">
        <v>7673</v>
      </c>
      <c r="G296" s="201"/>
      <c r="H296" s="204">
        <v>15.718</v>
      </c>
      <c r="I296" s="205"/>
      <c r="J296" s="201"/>
      <c r="K296" s="201"/>
      <c r="L296" s="206"/>
      <c r="M296" s="207"/>
      <c r="N296" s="208"/>
      <c r="O296" s="208"/>
      <c r="P296" s="208"/>
      <c r="Q296" s="208"/>
      <c r="R296" s="208"/>
      <c r="S296" s="208"/>
      <c r="T296" s="209"/>
      <c r="AT296" s="210" t="s">
        <v>244</v>
      </c>
      <c r="AU296" s="210" t="s">
        <v>85</v>
      </c>
      <c r="AV296" s="13" t="s">
        <v>85</v>
      </c>
      <c r="AW296" s="13" t="s">
        <v>37</v>
      </c>
      <c r="AX296" s="13" t="s">
        <v>83</v>
      </c>
      <c r="AY296" s="210" t="s">
        <v>232</v>
      </c>
    </row>
    <row r="297" spans="1:65" s="2" customFormat="1" ht="24.15" customHeight="1">
      <c r="A297" s="36"/>
      <c r="B297" s="37"/>
      <c r="C297" s="180" t="s">
        <v>502</v>
      </c>
      <c r="D297" s="180" t="s">
        <v>234</v>
      </c>
      <c r="E297" s="181" t="s">
        <v>7416</v>
      </c>
      <c r="F297" s="182" t="s">
        <v>7417</v>
      </c>
      <c r="G297" s="183" t="s">
        <v>312</v>
      </c>
      <c r="H297" s="184">
        <v>9.49</v>
      </c>
      <c r="I297" s="185"/>
      <c r="J297" s="186">
        <f>ROUND(I297*H297,2)</f>
        <v>0</v>
      </c>
      <c r="K297" s="182" t="s">
        <v>238</v>
      </c>
      <c r="L297" s="41"/>
      <c r="M297" s="187" t="s">
        <v>19</v>
      </c>
      <c r="N297" s="188" t="s">
        <v>47</v>
      </c>
      <c r="O297" s="66"/>
      <c r="P297" s="189">
        <f>O297*H297</f>
        <v>0</v>
      </c>
      <c r="Q297" s="189">
        <v>0</v>
      </c>
      <c r="R297" s="189">
        <f>Q297*H297</f>
        <v>0</v>
      </c>
      <c r="S297" s="189">
        <v>0</v>
      </c>
      <c r="T297" s="190">
        <f>S297*H297</f>
        <v>0</v>
      </c>
      <c r="U297" s="36"/>
      <c r="V297" s="36"/>
      <c r="W297" s="36"/>
      <c r="X297" s="36"/>
      <c r="Y297" s="36"/>
      <c r="Z297" s="36"/>
      <c r="AA297" s="36"/>
      <c r="AB297" s="36"/>
      <c r="AC297" s="36"/>
      <c r="AD297" s="36"/>
      <c r="AE297" s="36"/>
      <c r="AR297" s="191" t="s">
        <v>139</v>
      </c>
      <c r="AT297" s="191" t="s">
        <v>234</v>
      </c>
      <c r="AU297" s="191" t="s">
        <v>85</v>
      </c>
      <c r="AY297" s="19" t="s">
        <v>232</v>
      </c>
      <c r="BE297" s="192">
        <f>IF(N297="základní",J297,0)</f>
        <v>0</v>
      </c>
      <c r="BF297" s="192">
        <f>IF(N297="snížená",J297,0)</f>
        <v>0</v>
      </c>
      <c r="BG297" s="192">
        <f>IF(N297="zákl. přenesená",J297,0)</f>
        <v>0</v>
      </c>
      <c r="BH297" s="192">
        <f>IF(N297="sníž. přenesená",J297,0)</f>
        <v>0</v>
      </c>
      <c r="BI297" s="192">
        <f>IF(N297="nulová",J297,0)</f>
        <v>0</v>
      </c>
      <c r="BJ297" s="19" t="s">
        <v>83</v>
      </c>
      <c r="BK297" s="192">
        <f>ROUND(I297*H297,2)</f>
        <v>0</v>
      </c>
      <c r="BL297" s="19" t="s">
        <v>139</v>
      </c>
      <c r="BM297" s="191" t="s">
        <v>7674</v>
      </c>
    </row>
    <row r="298" spans="1:65" s="2" customFormat="1" ht="10.199999999999999">
      <c r="A298" s="36"/>
      <c r="B298" s="37"/>
      <c r="C298" s="38"/>
      <c r="D298" s="193" t="s">
        <v>240</v>
      </c>
      <c r="E298" s="38"/>
      <c r="F298" s="194" t="s">
        <v>7419</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240</v>
      </c>
      <c r="AU298" s="19" t="s">
        <v>85</v>
      </c>
    </row>
    <row r="299" spans="1:65" s="2" customFormat="1" ht="48">
      <c r="A299" s="36"/>
      <c r="B299" s="37"/>
      <c r="C299" s="38"/>
      <c r="D299" s="198" t="s">
        <v>242</v>
      </c>
      <c r="E299" s="38"/>
      <c r="F299" s="199" t="s">
        <v>7420</v>
      </c>
      <c r="G299" s="38"/>
      <c r="H299" s="38"/>
      <c r="I299" s="195"/>
      <c r="J299" s="38"/>
      <c r="K299" s="38"/>
      <c r="L299" s="41"/>
      <c r="M299" s="196"/>
      <c r="N299" s="197"/>
      <c r="O299" s="66"/>
      <c r="P299" s="66"/>
      <c r="Q299" s="66"/>
      <c r="R299" s="66"/>
      <c r="S299" s="66"/>
      <c r="T299" s="67"/>
      <c r="U299" s="36"/>
      <c r="V299" s="36"/>
      <c r="W299" s="36"/>
      <c r="X299" s="36"/>
      <c r="Y299" s="36"/>
      <c r="Z299" s="36"/>
      <c r="AA299" s="36"/>
      <c r="AB299" s="36"/>
      <c r="AC299" s="36"/>
      <c r="AD299" s="36"/>
      <c r="AE299" s="36"/>
      <c r="AT299" s="19" t="s">
        <v>242</v>
      </c>
      <c r="AU299" s="19" t="s">
        <v>85</v>
      </c>
    </row>
    <row r="300" spans="1:65" s="13" customFormat="1" ht="10.199999999999999">
      <c r="B300" s="200"/>
      <c r="C300" s="201"/>
      <c r="D300" s="198" t="s">
        <v>244</v>
      </c>
      <c r="E300" s="202" t="s">
        <v>19</v>
      </c>
      <c r="F300" s="203" t="s">
        <v>7675</v>
      </c>
      <c r="G300" s="201"/>
      <c r="H300" s="204">
        <v>9.49</v>
      </c>
      <c r="I300" s="205"/>
      <c r="J300" s="201"/>
      <c r="K300" s="201"/>
      <c r="L300" s="206"/>
      <c r="M300" s="207"/>
      <c r="N300" s="208"/>
      <c r="O300" s="208"/>
      <c r="P300" s="208"/>
      <c r="Q300" s="208"/>
      <c r="R300" s="208"/>
      <c r="S300" s="208"/>
      <c r="T300" s="209"/>
      <c r="AT300" s="210" t="s">
        <v>244</v>
      </c>
      <c r="AU300" s="210" t="s">
        <v>85</v>
      </c>
      <c r="AV300" s="13" t="s">
        <v>85</v>
      </c>
      <c r="AW300" s="13" t="s">
        <v>37</v>
      </c>
      <c r="AX300" s="13" t="s">
        <v>83</v>
      </c>
      <c r="AY300" s="210" t="s">
        <v>232</v>
      </c>
    </row>
    <row r="301" spans="1:65" s="2" customFormat="1" ht="24.15" customHeight="1">
      <c r="A301" s="36"/>
      <c r="B301" s="37"/>
      <c r="C301" s="180" t="s">
        <v>510</v>
      </c>
      <c r="D301" s="180" t="s">
        <v>234</v>
      </c>
      <c r="E301" s="181" t="s">
        <v>7422</v>
      </c>
      <c r="F301" s="182" t="s">
        <v>7423</v>
      </c>
      <c r="G301" s="183" t="s">
        <v>312</v>
      </c>
      <c r="H301" s="184">
        <v>6.2279999999999998</v>
      </c>
      <c r="I301" s="185"/>
      <c r="J301" s="186">
        <f>ROUND(I301*H301,2)</f>
        <v>0</v>
      </c>
      <c r="K301" s="182" t="s">
        <v>238</v>
      </c>
      <c r="L301" s="41"/>
      <c r="M301" s="187" t="s">
        <v>19</v>
      </c>
      <c r="N301" s="188" t="s">
        <v>47</v>
      </c>
      <c r="O301" s="66"/>
      <c r="P301" s="189">
        <f>O301*H301</f>
        <v>0</v>
      </c>
      <c r="Q301" s="189">
        <v>0</v>
      </c>
      <c r="R301" s="189">
        <f>Q301*H301</f>
        <v>0</v>
      </c>
      <c r="S301" s="189">
        <v>0</v>
      </c>
      <c r="T301" s="190">
        <f>S301*H301</f>
        <v>0</v>
      </c>
      <c r="U301" s="36"/>
      <c r="V301" s="36"/>
      <c r="W301" s="36"/>
      <c r="X301" s="36"/>
      <c r="Y301" s="36"/>
      <c r="Z301" s="36"/>
      <c r="AA301" s="36"/>
      <c r="AB301" s="36"/>
      <c r="AC301" s="36"/>
      <c r="AD301" s="36"/>
      <c r="AE301" s="36"/>
      <c r="AR301" s="191" t="s">
        <v>139</v>
      </c>
      <c r="AT301" s="191" t="s">
        <v>234</v>
      </c>
      <c r="AU301" s="191" t="s">
        <v>85</v>
      </c>
      <c r="AY301" s="19" t="s">
        <v>232</v>
      </c>
      <c r="BE301" s="192">
        <f>IF(N301="základní",J301,0)</f>
        <v>0</v>
      </c>
      <c r="BF301" s="192">
        <f>IF(N301="snížená",J301,0)</f>
        <v>0</v>
      </c>
      <c r="BG301" s="192">
        <f>IF(N301="zákl. přenesená",J301,0)</f>
        <v>0</v>
      </c>
      <c r="BH301" s="192">
        <f>IF(N301="sníž. přenesená",J301,0)</f>
        <v>0</v>
      </c>
      <c r="BI301" s="192">
        <f>IF(N301="nulová",J301,0)</f>
        <v>0</v>
      </c>
      <c r="BJ301" s="19" t="s">
        <v>83</v>
      </c>
      <c r="BK301" s="192">
        <f>ROUND(I301*H301,2)</f>
        <v>0</v>
      </c>
      <c r="BL301" s="19" t="s">
        <v>139</v>
      </c>
      <c r="BM301" s="191" t="s">
        <v>7676</v>
      </c>
    </row>
    <row r="302" spans="1:65" s="2" customFormat="1" ht="10.199999999999999">
      <c r="A302" s="36"/>
      <c r="B302" s="37"/>
      <c r="C302" s="38"/>
      <c r="D302" s="193" t="s">
        <v>240</v>
      </c>
      <c r="E302" s="38"/>
      <c r="F302" s="194" t="s">
        <v>7425</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240</v>
      </c>
      <c r="AU302" s="19" t="s">
        <v>85</v>
      </c>
    </row>
    <row r="303" spans="1:65" s="2" customFormat="1" ht="48">
      <c r="A303" s="36"/>
      <c r="B303" s="37"/>
      <c r="C303" s="38"/>
      <c r="D303" s="198" t="s">
        <v>242</v>
      </c>
      <c r="E303" s="38"/>
      <c r="F303" s="199" t="s">
        <v>7426</v>
      </c>
      <c r="G303" s="38"/>
      <c r="H303" s="38"/>
      <c r="I303" s="195"/>
      <c r="J303" s="38"/>
      <c r="K303" s="38"/>
      <c r="L303" s="41"/>
      <c r="M303" s="196"/>
      <c r="N303" s="197"/>
      <c r="O303" s="66"/>
      <c r="P303" s="66"/>
      <c r="Q303" s="66"/>
      <c r="R303" s="66"/>
      <c r="S303" s="66"/>
      <c r="T303" s="67"/>
      <c r="U303" s="36"/>
      <c r="V303" s="36"/>
      <c r="W303" s="36"/>
      <c r="X303" s="36"/>
      <c r="Y303" s="36"/>
      <c r="Z303" s="36"/>
      <c r="AA303" s="36"/>
      <c r="AB303" s="36"/>
      <c r="AC303" s="36"/>
      <c r="AD303" s="36"/>
      <c r="AE303" s="36"/>
      <c r="AT303" s="19" t="s">
        <v>242</v>
      </c>
      <c r="AU303" s="19" t="s">
        <v>85</v>
      </c>
    </row>
    <row r="304" spans="1:65" s="13" customFormat="1" ht="10.199999999999999">
      <c r="B304" s="200"/>
      <c r="C304" s="201"/>
      <c r="D304" s="198" t="s">
        <v>244</v>
      </c>
      <c r="E304" s="202" t="s">
        <v>19</v>
      </c>
      <c r="F304" s="203" t="s">
        <v>7677</v>
      </c>
      <c r="G304" s="201"/>
      <c r="H304" s="204">
        <v>6.2279999999999998</v>
      </c>
      <c r="I304" s="205"/>
      <c r="J304" s="201"/>
      <c r="K304" s="201"/>
      <c r="L304" s="206"/>
      <c r="M304" s="207"/>
      <c r="N304" s="208"/>
      <c r="O304" s="208"/>
      <c r="P304" s="208"/>
      <c r="Q304" s="208"/>
      <c r="R304" s="208"/>
      <c r="S304" s="208"/>
      <c r="T304" s="209"/>
      <c r="AT304" s="210" t="s">
        <v>244</v>
      </c>
      <c r="AU304" s="210" t="s">
        <v>85</v>
      </c>
      <c r="AV304" s="13" t="s">
        <v>85</v>
      </c>
      <c r="AW304" s="13" t="s">
        <v>37</v>
      </c>
      <c r="AX304" s="13" t="s">
        <v>83</v>
      </c>
      <c r="AY304" s="210" t="s">
        <v>232</v>
      </c>
    </row>
    <row r="305" spans="1:65" s="2" customFormat="1" ht="37.799999999999997" customHeight="1">
      <c r="A305" s="36"/>
      <c r="B305" s="37"/>
      <c r="C305" s="180" t="s">
        <v>517</v>
      </c>
      <c r="D305" s="180" t="s">
        <v>234</v>
      </c>
      <c r="E305" s="181" t="s">
        <v>2576</v>
      </c>
      <c r="F305" s="182" t="s">
        <v>2577</v>
      </c>
      <c r="G305" s="183" t="s">
        <v>312</v>
      </c>
      <c r="H305" s="184">
        <v>15.087999999999999</v>
      </c>
      <c r="I305" s="185"/>
      <c r="J305" s="186">
        <f>ROUND(I305*H305,2)</f>
        <v>0</v>
      </c>
      <c r="K305" s="182" t="s">
        <v>238</v>
      </c>
      <c r="L305" s="41"/>
      <c r="M305" s="187" t="s">
        <v>19</v>
      </c>
      <c r="N305" s="188" t="s">
        <v>47</v>
      </c>
      <c r="O305" s="66"/>
      <c r="P305" s="189">
        <f>O305*H305</f>
        <v>0</v>
      </c>
      <c r="Q305" s="189">
        <v>8.4250000000000005E-2</v>
      </c>
      <c r="R305" s="189">
        <f>Q305*H305</f>
        <v>1.271164</v>
      </c>
      <c r="S305" s="189">
        <v>0</v>
      </c>
      <c r="T305" s="190">
        <f>S305*H305</f>
        <v>0</v>
      </c>
      <c r="U305" s="36"/>
      <c r="V305" s="36"/>
      <c r="W305" s="36"/>
      <c r="X305" s="36"/>
      <c r="Y305" s="36"/>
      <c r="Z305" s="36"/>
      <c r="AA305" s="36"/>
      <c r="AB305" s="36"/>
      <c r="AC305" s="36"/>
      <c r="AD305" s="36"/>
      <c r="AE305" s="36"/>
      <c r="AR305" s="191" t="s">
        <v>139</v>
      </c>
      <c r="AT305" s="191" t="s">
        <v>234</v>
      </c>
      <c r="AU305" s="191" t="s">
        <v>85</v>
      </c>
      <c r="AY305" s="19" t="s">
        <v>232</v>
      </c>
      <c r="BE305" s="192">
        <f>IF(N305="základní",J305,0)</f>
        <v>0</v>
      </c>
      <c r="BF305" s="192">
        <f>IF(N305="snížená",J305,0)</f>
        <v>0</v>
      </c>
      <c r="BG305" s="192">
        <f>IF(N305="zákl. přenesená",J305,0)</f>
        <v>0</v>
      </c>
      <c r="BH305" s="192">
        <f>IF(N305="sníž. přenesená",J305,0)</f>
        <v>0</v>
      </c>
      <c r="BI305" s="192">
        <f>IF(N305="nulová",J305,0)</f>
        <v>0</v>
      </c>
      <c r="BJ305" s="19" t="s">
        <v>83</v>
      </c>
      <c r="BK305" s="192">
        <f>ROUND(I305*H305,2)</f>
        <v>0</v>
      </c>
      <c r="BL305" s="19" t="s">
        <v>139</v>
      </c>
      <c r="BM305" s="191" t="s">
        <v>7678</v>
      </c>
    </row>
    <row r="306" spans="1:65" s="2" customFormat="1" ht="10.199999999999999">
      <c r="A306" s="36"/>
      <c r="B306" s="37"/>
      <c r="C306" s="38"/>
      <c r="D306" s="193" t="s">
        <v>240</v>
      </c>
      <c r="E306" s="38"/>
      <c r="F306" s="194" t="s">
        <v>2579</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240</v>
      </c>
      <c r="AU306" s="19" t="s">
        <v>85</v>
      </c>
    </row>
    <row r="307" spans="1:65" s="2" customFormat="1" ht="115.2">
      <c r="A307" s="36"/>
      <c r="B307" s="37"/>
      <c r="C307" s="38"/>
      <c r="D307" s="198" t="s">
        <v>242</v>
      </c>
      <c r="E307" s="38"/>
      <c r="F307" s="199" t="s">
        <v>2580</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242</v>
      </c>
      <c r="AU307" s="19" t="s">
        <v>85</v>
      </c>
    </row>
    <row r="308" spans="1:65" s="13" customFormat="1" ht="10.199999999999999">
      <c r="B308" s="200"/>
      <c r="C308" s="201"/>
      <c r="D308" s="198" t="s">
        <v>244</v>
      </c>
      <c r="E308" s="202" t="s">
        <v>19</v>
      </c>
      <c r="F308" s="203" t="s">
        <v>7645</v>
      </c>
      <c r="G308" s="201"/>
      <c r="H308" s="204">
        <v>15.087999999999999</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232" t="s">
        <v>527</v>
      </c>
      <c r="D309" s="232" t="s">
        <v>300</v>
      </c>
      <c r="E309" s="233" t="s">
        <v>2582</v>
      </c>
      <c r="F309" s="234" t="s">
        <v>2583</v>
      </c>
      <c r="G309" s="235" t="s">
        <v>312</v>
      </c>
      <c r="H309" s="236">
        <v>1</v>
      </c>
      <c r="I309" s="237"/>
      <c r="J309" s="238">
        <f>ROUND(I309*H309,2)</f>
        <v>0</v>
      </c>
      <c r="K309" s="234" t="s">
        <v>238</v>
      </c>
      <c r="L309" s="239"/>
      <c r="M309" s="240" t="s">
        <v>19</v>
      </c>
      <c r="N309" s="241" t="s">
        <v>47</v>
      </c>
      <c r="O309" s="66"/>
      <c r="P309" s="189">
        <f>O309*H309</f>
        <v>0</v>
      </c>
      <c r="Q309" s="189">
        <v>0.13100000000000001</v>
      </c>
      <c r="R309" s="189">
        <f>Q309*H309</f>
        <v>0.13100000000000001</v>
      </c>
      <c r="S309" s="189">
        <v>0</v>
      </c>
      <c r="T309" s="190">
        <f>S309*H309</f>
        <v>0</v>
      </c>
      <c r="U309" s="36"/>
      <c r="V309" s="36"/>
      <c r="W309" s="36"/>
      <c r="X309" s="36"/>
      <c r="Y309" s="36"/>
      <c r="Z309" s="36"/>
      <c r="AA309" s="36"/>
      <c r="AB309" s="36"/>
      <c r="AC309" s="36"/>
      <c r="AD309" s="36"/>
      <c r="AE309" s="36"/>
      <c r="AR309" s="191" t="s">
        <v>290</v>
      </c>
      <c r="AT309" s="191" t="s">
        <v>300</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139</v>
      </c>
      <c r="BM309" s="191" t="s">
        <v>7679</v>
      </c>
    </row>
    <row r="310" spans="1:65" s="2" customFormat="1" ht="10.199999999999999">
      <c r="A310" s="36"/>
      <c r="B310" s="37"/>
      <c r="C310" s="38"/>
      <c r="D310" s="193" t="s">
        <v>240</v>
      </c>
      <c r="E310" s="38"/>
      <c r="F310" s="194" t="s">
        <v>2585</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13" customFormat="1" ht="10.199999999999999">
      <c r="B311" s="200"/>
      <c r="C311" s="201"/>
      <c r="D311" s="198" t="s">
        <v>244</v>
      </c>
      <c r="E311" s="202" t="s">
        <v>19</v>
      </c>
      <c r="F311" s="203" t="s">
        <v>7680</v>
      </c>
      <c r="G311" s="201"/>
      <c r="H311" s="204">
        <v>1</v>
      </c>
      <c r="I311" s="205"/>
      <c r="J311" s="201"/>
      <c r="K311" s="201"/>
      <c r="L311" s="206"/>
      <c r="M311" s="207"/>
      <c r="N311" s="208"/>
      <c r="O311" s="208"/>
      <c r="P311" s="208"/>
      <c r="Q311" s="208"/>
      <c r="R311" s="208"/>
      <c r="S311" s="208"/>
      <c r="T311" s="209"/>
      <c r="AT311" s="210" t="s">
        <v>244</v>
      </c>
      <c r="AU311" s="210" t="s">
        <v>85</v>
      </c>
      <c r="AV311" s="13" t="s">
        <v>85</v>
      </c>
      <c r="AW311" s="13" t="s">
        <v>37</v>
      </c>
      <c r="AX311" s="13" t="s">
        <v>83</v>
      </c>
      <c r="AY311" s="210" t="s">
        <v>232</v>
      </c>
    </row>
    <row r="312" spans="1:65" s="12" customFormat="1" ht="22.8" customHeight="1">
      <c r="B312" s="164"/>
      <c r="C312" s="165"/>
      <c r="D312" s="166" t="s">
        <v>75</v>
      </c>
      <c r="E312" s="178" t="s">
        <v>290</v>
      </c>
      <c r="F312" s="178" t="s">
        <v>6116</v>
      </c>
      <c r="G312" s="165"/>
      <c r="H312" s="165"/>
      <c r="I312" s="168"/>
      <c r="J312" s="179">
        <f>BK312</f>
        <v>0</v>
      </c>
      <c r="K312" s="165"/>
      <c r="L312" s="170"/>
      <c r="M312" s="171"/>
      <c r="N312" s="172"/>
      <c r="O312" s="172"/>
      <c r="P312" s="173">
        <f>SUM(P313:P401)</f>
        <v>0</v>
      </c>
      <c r="Q312" s="172"/>
      <c r="R312" s="173">
        <f>SUM(R313:R401)</f>
        <v>10.335045599999999</v>
      </c>
      <c r="S312" s="172"/>
      <c r="T312" s="174">
        <f>SUM(T313:T401)</f>
        <v>0</v>
      </c>
      <c r="AR312" s="175" t="s">
        <v>83</v>
      </c>
      <c r="AT312" s="176" t="s">
        <v>75</v>
      </c>
      <c r="AU312" s="176" t="s">
        <v>83</v>
      </c>
      <c r="AY312" s="175" t="s">
        <v>232</v>
      </c>
      <c r="BK312" s="177">
        <f>SUM(BK313:BK401)</f>
        <v>0</v>
      </c>
    </row>
    <row r="313" spans="1:65" s="2" customFormat="1" ht="16.5" customHeight="1">
      <c r="A313" s="36"/>
      <c r="B313" s="37"/>
      <c r="C313" s="180" t="s">
        <v>533</v>
      </c>
      <c r="D313" s="180" t="s">
        <v>234</v>
      </c>
      <c r="E313" s="181" t="s">
        <v>7681</v>
      </c>
      <c r="F313" s="182" t="s">
        <v>7682</v>
      </c>
      <c r="G313" s="183" t="s">
        <v>1269</v>
      </c>
      <c r="H313" s="184">
        <v>1</v>
      </c>
      <c r="I313" s="185"/>
      <c r="J313" s="186">
        <f>ROUND(I313*H313,2)</f>
        <v>0</v>
      </c>
      <c r="K313" s="182" t="s">
        <v>19</v>
      </c>
      <c r="L313" s="41"/>
      <c r="M313" s="187" t="s">
        <v>19</v>
      </c>
      <c r="N313" s="188" t="s">
        <v>47</v>
      </c>
      <c r="O313" s="66"/>
      <c r="P313" s="189">
        <f>O313*H313</f>
        <v>0</v>
      </c>
      <c r="Q313" s="189">
        <v>7.0000000000000001E-3</v>
      </c>
      <c r="R313" s="189">
        <f>Q313*H313</f>
        <v>7.0000000000000001E-3</v>
      </c>
      <c r="S313" s="189">
        <v>0</v>
      </c>
      <c r="T313" s="190">
        <f>S313*H313</f>
        <v>0</v>
      </c>
      <c r="U313" s="36"/>
      <c r="V313" s="36"/>
      <c r="W313" s="36"/>
      <c r="X313" s="36"/>
      <c r="Y313" s="36"/>
      <c r="Z313" s="36"/>
      <c r="AA313" s="36"/>
      <c r="AB313" s="36"/>
      <c r="AC313" s="36"/>
      <c r="AD313" s="36"/>
      <c r="AE313" s="36"/>
      <c r="AR313" s="191" t="s">
        <v>139</v>
      </c>
      <c r="AT313" s="191" t="s">
        <v>234</v>
      </c>
      <c r="AU313" s="191" t="s">
        <v>85</v>
      </c>
      <c r="AY313" s="19" t="s">
        <v>232</v>
      </c>
      <c r="BE313" s="192">
        <f>IF(N313="základní",J313,0)</f>
        <v>0</v>
      </c>
      <c r="BF313" s="192">
        <f>IF(N313="snížená",J313,0)</f>
        <v>0</v>
      </c>
      <c r="BG313" s="192">
        <f>IF(N313="zákl. přenesená",J313,0)</f>
        <v>0</v>
      </c>
      <c r="BH313" s="192">
        <f>IF(N313="sníž. přenesená",J313,0)</f>
        <v>0</v>
      </c>
      <c r="BI313" s="192">
        <f>IF(N313="nulová",J313,0)</f>
        <v>0</v>
      </c>
      <c r="BJ313" s="19" t="s">
        <v>83</v>
      </c>
      <c r="BK313" s="192">
        <f>ROUND(I313*H313,2)</f>
        <v>0</v>
      </c>
      <c r="BL313" s="19" t="s">
        <v>139</v>
      </c>
      <c r="BM313" s="191" t="s">
        <v>7683</v>
      </c>
    </row>
    <row r="314" spans="1:65" s="13" customFormat="1" ht="10.199999999999999">
      <c r="B314" s="200"/>
      <c r="C314" s="201"/>
      <c r="D314" s="198" t="s">
        <v>244</v>
      </c>
      <c r="E314" s="202" t="s">
        <v>19</v>
      </c>
      <c r="F314" s="203" t="s">
        <v>7684</v>
      </c>
      <c r="G314" s="201"/>
      <c r="H314" s="204">
        <v>1</v>
      </c>
      <c r="I314" s="205"/>
      <c r="J314" s="201"/>
      <c r="K314" s="201"/>
      <c r="L314" s="206"/>
      <c r="M314" s="207"/>
      <c r="N314" s="208"/>
      <c r="O314" s="208"/>
      <c r="P314" s="208"/>
      <c r="Q314" s="208"/>
      <c r="R314" s="208"/>
      <c r="S314" s="208"/>
      <c r="T314" s="209"/>
      <c r="AT314" s="210" t="s">
        <v>244</v>
      </c>
      <c r="AU314" s="210" t="s">
        <v>85</v>
      </c>
      <c r="AV314" s="13" t="s">
        <v>85</v>
      </c>
      <c r="AW314" s="13" t="s">
        <v>37</v>
      </c>
      <c r="AX314" s="13" t="s">
        <v>83</v>
      </c>
      <c r="AY314" s="210" t="s">
        <v>232</v>
      </c>
    </row>
    <row r="315" spans="1:65" s="2" customFormat="1" ht="24.15" customHeight="1">
      <c r="A315" s="36"/>
      <c r="B315" s="37"/>
      <c r="C315" s="180" t="s">
        <v>543</v>
      </c>
      <c r="D315" s="180" t="s">
        <v>234</v>
      </c>
      <c r="E315" s="181" t="s">
        <v>6117</v>
      </c>
      <c r="F315" s="182" t="s">
        <v>6118</v>
      </c>
      <c r="G315" s="183" t="s">
        <v>421</v>
      </c>
      <c r="H315" s="184">
        <v>3</v>
      </c>
      <c r="I315" s="185"/>
      <c r="J315" s="186">
        <f>ROUND(I315*H315,2)</f>
        <v>0</v>
      </c>
      <c r="K315" s="182" t="s">
        <v>238</v>
      </c>
      <c r="L315" s="41"/>
      <c r="M315" s="187" t="s">
        <v>19</v>
      </c>
      <c r="N315" s="188" t="s">
        <v>47</v>
      </c>
      <c r="O315" s="66"/>
      <c r="P315" s="189">
        <f>O315*H315</f>
        <v>0</v>
      </c>
      <c r="Q315" s="189">
        <v>1.4400000000000001E-3</v>
      </c>
      <c r="R315" s="189">
        <f>Q315*H315</f>
        <v>4.3200000000000001E-3</v>
      </c>
      <c r="S315" s="189">
        <v>0</v>
      </c>
      <c r="T315" s="190">
        <f>S315*H315</f>
        <v>0</v>
      </c>
      <c r="U315" s="36"/>
      <c r="V315" s="36"/>
      <c r="W315" s="36"/>
      <c r="X315" s="36"/>
      <c r="Y315" s="36"/>
      <c r="Z315" s="36"/>
      <c r="AA315" s="36"/>
      <c r="AB315" s="36"/>
      <c r="AC315" s="36"/>
      <c r="AD315" s="36"/>
      <c r="AE315" s="36"/>
      <c r="AR315" s="191" t="s">
        <v>139</v>
      </c>
      <c r="AT315" s="191" t="s">
        <v>234</v>
      </c>
      <c r="AU315" s="191" t="s">
        <v>85</v>
      </c>
      <c r="AY315" s="19" t="s">
        <v>232</v>
      </c>
      <c r="BE315" s="192">
        <f>IF(N315="základní",J315,0)</f>
        <v>0</v>
      </c>
      <c r="BF315" s="192">
        <f>IF(N315="snížená",J315,0)</f>
        <v>0</v>
      </c>
      <c r="BG315" s="192">
        <f>IF(N315="zákl. přenesená",J315,0)</f>
        <v>0</v>
      </c>
      <c r="BH315" s="192">
        <f>IF(N315="sníž. přenesená",J315,0)</f>
        <v>0</v>
      </c>
      <c r="BI315" s="192">
        <f>IF(N315="nulová",J315,0)</f>
        <v>0</v>
      </c>
      <c r="BJ315" s="19" t="s">
        <v>83</v>
      </c>
      <c r="BK315" s="192">
        <f>ROUND(I315*H315,2)</f>
        <v>0</v>
      </c>
      <c r="BL315" s="19" t="s">
        <v>139</v>
      </c>
      <c r="BM315" s="191" t="s">
        <v>7685</v>
      </c>
    </row>
    <row r="316" spans="1:65" s="2" customFormat="1" ht="10.199999999999999">
      <c r="A316" s="36"/>
      <c r="B316" s="37"/>
      <c r="C316" s="38"/>
      <c r="D316" s="193" t="s">
        <v>240</v>
      </c>
      <c r="E316" s="38"/>
      <c r="F316" s="194" t="s">
        <v>6120</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240</v>
      </c>
      <c r="AU316" s="19" t="s">
        <v>85</v>
      </c>
    </row>
    <row r="317" spans="1:65" s="2" customFormat="1" ht="105.6">
      <c r="A317" s="36"/>
      <c r="B317" s="37"/>
      <c r="C317" s="38"/>
      <c r="D317" s="198" t="s">
        <v>242</v>
      </c>
      <c r="E317" s="38"/>
      <c r="F317" s="199" t="s">
        <v>6121</v>
      </c>
      <c r="G317" s="38"/>
      <c r="H317" s="38"/>
      <c r="I317" s="195"/>
      <c r="J317" s="38"/>
      <c r="K317" s="38"/>
      <c r="L317" s="41"/>
      <c r="M317" s="196"/>
      <c r="N317" s="197"/>
      <c r="O317" s="66"/>
      <c r="P317" s="66"/>
      <c r="Q317" s="66"/>
      <c r="R317" s="66"/>
      <c r="S317" s="66"/>
      <c r="T317" s="67"/>
      <c r="U317" s="36"/>
      <c r="V317" s="36"/>
      <c r="W317" s="36"/>
      <c r="X317" s="36"/>
      <c r="Y317" s="36"/>
      <c r="Z317" s="36"/>
      <c r="AA317" s="36"/>
      <c r="AB317" s="36"/>
      <c r="AC317" s="36"/>
      <c r="AD317" s="36"/>
      <c r="AE317" s="36"/>
      <c r="AT317" s="19" t="s">
        <v>242</v>
      </c>
      <c r="AU317" s="19" t="s">
        <v>85</v>
      </c>
    </row>
    <row r="318" spans="1:65" s="13" customFormat="1" ht="10.199999999999999">
      <c r="B318" s="200"/>
      <c r="C318" s="201"/>
      <c r="D318" s="198" t="s">
        <v>244</v>
      </c>
      <c r="E318" s="202" t="s">
        <v>19</v>
      </c>
      <c r="F318" s="203" t="s">
        <v>7686</v>
      </c>
      <c r="G318" s="201"/>
      <c r="H318" s="204">
        <v>3</v>
      </c>
      <c r="I318" s="205"/>
      <c r="J318" s="201"/>
      <c r="K318" s="201"/>
      <c r="L318" s="206"/>
      <c r="M318" s="207"/>
      <c r="N318" s="208"/>
      <c r="O318" s="208"/>
      <c r="P318" s="208"/>
      <c r="Q318" s="208"/>
      <c r="R318" s="208"/>
      <c r="S318" s="208"/>
      <c r="T318" s="209"/>
      <c r="AT318" s="210" t="s">
        <v>244</v>
      </c>
      <c r="AU318" s="210" t="s">
        <v>85</v>
      </c>
      <c r="AV318" s="13" t="s">
        <v>85</v>
      </c>
      <c r="AW318" s="13" t="s">
        <v>37</v>
      </c>
      <c r="AX318" s="13" t="s">
        <v>83</v>
      </c>
      <c r="AY318" s="210" t="s">
        <v>232</v>
      </c>
    </row>
    <row r="319" spans="1:65" s="2" customFormat="1" ht="24.15" customHeight="1">
      <c r="A319" s="36"/>
      <c r="B319" s="37"/>
      <c r="C319" s="180" t="s">
        <v>549</v>
      </c>
      <c r="D319" s="180" t="s">
        <v>234</v>
      </c>
      <c r="E319" s="181" t="s">
        <v>6123</v>
      </c>
      <c r="F319" s="182" t="s">
        <v>6124</v>
      </c>
      <c r="G319" s="183" t="s">
        <v>421</v>
      </c>
      <c r="H319" s="184">
        <v>1.66</v>
      </c>
      <c r="I319" s="185"/>
      <c r="J319" s="186">
        <f>ROUND(I319*H319,2)</f>
        <v>0</v>
      </c>
      <c r="K319" s="182" t="s">
        <v>238</v>
      </c>
      <c r="L319" s="41"/>
      <c r="M319" s="187" t="s">
        <v>19</v>
      </c>
      <c r="N319" s="188" t="s">
        <v>47</v>
      </c>
      <c r="O319" s="66"/>
      <c r="P319" s="189">
        <f>O319*H319</f>
        <v>0</v>
      </c>
      <c r="Q319" s="189">
        <v>7.4599999999999996E-3</v>
      </c>
      <c r="R319" s="189">
        <f>Q319*H319</f>
        <v>1.2383599999999998E-2</v>
      </c>
      <c r="S319" s="189">
        <v>0</v>
      </c>
      <c r="T319" s="190">
        <f>S319*H319</f>
        <v>0</v>
      </c>
      <c r="U319" s="36"/>
      <c r="V319" s="36"/>
      <c r="W319" s="36"/>
      <c r="X319" s="36"/>
      <c r="Y319" s="36"/>
      <c r="Z319" s="36"/>
      <c r="AA319" s="36"/>
      <c r="AB319" s="36"/>
      <c r="AC319" s="36"/>
      <c r="AD319" s="36"/>
      <c r="AE319" s="36"/>
      <c r="AR319" s="191" t="s">
        <v>139</v>
      </c>
      <c r="AT319" s="191" t="s">
        <v>234</v>
      </c>
      <c r="AU319" s="191" t="s">
        <v>85</v>
      </c>
      <c r="AY319" s="19" t="s">
        <v>232</v>
      </c>
      <c r="BE319" s="192">
        <f>IF(N319="základní",J319,0)</f>
        <v>0</v>
      </c>
      <c r="BF319" s="192">
        <f>IF(N319="snížená",J319,0)</f>
        <v>0</v>
      </c>
      <c r="BG319" s="192">
        <f>IF(N319="zákl. přenesená",J319,0)</f>
        <v>0</v>
      </c>
      <c r="BH319" s="192">
        <f>IF(N319="sníž. přenesená",J319,0)</f>
        <v>0</v>
      </c>
      <c r="BI319" s="192">
        <f>IF(N319="nulová",J319,0)</f>
        <v>0</v>
      </c>
      <c r="BJ319" s="19" t="s">
        <v>83</v>
      </c>
      <c r="BK319" s="192">
        <f>ROUND(I319*H319,2)</f>
        <v>0</v>
      </c>
      <c r="BL319" s="19" t="s">
        <v>139</v>
      </c>
      <c r="BM319" s="191" t="s">
        <v>7687</v>
      </c>
    </row>
    <row r="320" spans="1:65" s="2" customFormat="1" ht="10.199999999999999">
      <c r="A320" s="36"/>
      <c r="B320" s="37"/>
      <c r="C320" s="38"/>
      <c r="D320" s="193" t="s">
        <v>240</v>
      </c>
      <c r="E320" s="38"/>
      <c r="F320" s="194" t="s">
        <v>6126</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240</v>
      </c>
      <c r="AU320" s="19" t="s">
        <v>85</v>
      </c>
    </row>
    <row r="321" spans="1:65" s="2" customFormat="1" ht="105.6">
      <c r="A321" s="36"/>
      <c r="B321" s="37"/>
      <c r="C321" s="38"/>
      <c r="D321" s="198" t="s">
        <v>242</v>
      </c>
      <c r="E321" s="38"/>
      <c r="F321" s="199" t="s">
        <v>6121</v>
      </c>
      <c r="G321" s="38"/>
      <c r="H321" s="38"/>
      <c r="I321" s="195"/>
      <c r="J321" s="38"/>
      <c r="K321" s="38"/>
      <c r="L321" s="41"/>
      <c r="M321" s="196"/>
      <c r="N321" s="197"/>
      <c r="O321" s="66"/>
      <c r="P321" s="66"/>
      <c r="Q321" s="66"/>
      <c r="R321" s="66"/>
      <c r="S321" s="66"/>
      <c r="T321" s="67"/>
      <c r="U321" s="36"/>
      <c r="V321" s="36"/>
      <c r="W321" s="36"/>
      <c r="X321" s="36"/>
      <c r="Y321" s="36"/>
      <c r="Z321" s="36"/>
      <c r="AA321" s="36"/>
      <c r="AB321" s="36"/>
      <c r="AC321" s="36"/>
      <c r="AD321" s="36"/>
      <c r="AE321" s="36"/>
      <c r="AT321" s="19" t="s">
        <v>242</v>
      </c>
      <c r="AU321" s="19" t="s">
        <v>85</v>
      </c>
    </row>
    <row r="322" spans="1:65" s="13" customFormat="1" ht="10.199999999999999">
      <c r="B322" s="200"/>
      <c r="C322" s="201"/>
      <c r="D322" s="198" t="s">
        <v>244</v>
      </c>
      <c r="E322" s="202" t="s">
        <v>19</v>
      </c>
      <c r="F322" s="203" t="s">
        <v>7688</v>
      </c>
      <c r="G322" s="201"/>
      <c r="H322" s="204">
        <v>1.66</v>
      </c>
      <c r="I322" s="205"/>
      <c r="J322" s="201"/>
      <c r="K322" s="201"/>
      <c r="L322" s="206"/>
      <c r="M322" s="207"/>
      <c r="N322" s="208"/>
      <c r="O322" s="208"/>
      <c r="P322" s="208"/>
      <c r="Q322" s="208"/>
      <c r="R322" s="208"/>
      <c r="S322" s="208"/>
      <c r="T322" s="209"/>
      <c r="AT322" s="210" t="s">
        <v>244</v>
      </c>
      <c r="AU322" s="210" t="s">
        <v>85</v>
      </c>
      <c r="AV322" s="13" t="s">
        <v>85</v>
      </c>
      <c r="AW322" s="13" t="s">
        <v>37</v>
      </c>
      <c r="AX322" s="13" t="s">
        <v>83</v>
      </c>
      <c r="AY322" s="210" t="s">
        <v>232</v>
      </c>
    </row>
    <row r="323" spans="1:65" s="2" customFormat="1" ht="24.15" customHeight="1">
      <c r="A323" s="36"/>
      <c r="B323" s="37"/>
      <c r="C323" s="180" t="s">
        <v>555</v>
      </c>
      <c r="D323" s="180" t="s">
        <v>234</v>
      </c>
      <c r="E323" s="181" t="s">
        <v>6128</v>
      </c>
      <c r="F323" s="182" t="s">
        <v>6129</v>
      </c>
      <c r="G323" s="183" t="s">
        <v>421</v>
      </c>
      <c r="H323" s="184">
        <v>68.7</v>
      </c>
      <c r="I323" s="185"/>
      <c r="J323" s="186">
        <f>ROUND(I323*H323,2)</f>
        <v>0</v>
      </c>
      <c r="K323" s="182" t="s">
        <v>238</v>
      </c>
      <c r="L323" s="41"/>
      <c r="M323" s="187" t="s">
        <v>19</v>
      </c>
      <c r="N323" s="188" t="s">
        <v>47</v>
      </c>
      <c r="O323" s="66"/>
      <c r="P323" s="189">
        <f>O323*H323</f>
        <v>0</v>
      </c>
      <c r="Q323" s="189">
        <v>2.7599999999999999E-3</v>
      </c>
      <c r="R323" s="189">
        <f>Q323*H323</f>
        <v>0.189612</v>
      </c>
      <c r="S323" s="189">
        <v>0</v>
      </c>
      <c r="T323" s="190">
        <f>S323*H323</f>
        <v>0</v>
      </c>
      <c r="U323" s="36"/>
      <c r="V323" s="36"/>
      <c r="W323" s="36"/>
      <c r="X323" s="36"/>
      <c r="Y323" s="36"/>
      <c r="Z323" s="36"/>
      <c r="AA323" s="36"/>
      <c r="AB323" s="36"/>
      <c r="AC323" s="36"/>
      <c r="AD323" s="36"/>
      <c r="AE323" s="36"/>
      <c r="AR323" s="191" t="s">
        <v>139</v>
      </c>
      <c r="AT323" s="191" t="s">
        <v>234</v>
      </c>
      <c r="AU323" s="191" t="s">
        <v>85</v>
      </c>
      <c r="AY323" s="19" t="s">
        <v>232</v>
      </c>
      <c r="BE323" s="192">
        <f>IF(N323="základní",J323,0)</f>
        <v>0</v>
      </c>
      <c r="BF323" s="192">
        <f>IF(N323="snížená",J323,0)</f>
        <v>0</v>
      </c>
      <c r="BG323" s="192">
        <f>IF(N323="zákl. přenesená",J323,0)</f>
        <v>0</v>
      </c>
      <c r="BH323" s="192">
        <f>IF(N323="sníž. přenesená",J323,0)</f>
        <v>0</v>
      </c>
      <c r="BI323" s="192">
        <f>IF(N323="nulová",J323,0)</f>
        <v>0</v>
      </c>
      <c r="BJ323" s="19" t="s">
        <v>83</v>
      </c>
      <c r="BK323" s="192">
        <f>ROUND(I323*H323,2)</f>
        <v>0</v>
      </c>
      <c r="BL323" s="19" t="s">
        <v>139</v>
      </c>
      <c r="BM323" s="191" t="s">
        <v>7689</v>
      </c>
    </row>
    <row r="324" spans="1:65" s="2" customFormat="1" ht="10.199999999999999">
      <c r="A324" s="36"/>
      <c r="B324" s="37"/>
      <c r="C324" s="38"/>
      <c r="D324" s="193" t="s">
        <v>240</v>
      </c>
      <c r="E324" s="38"/>
      <c r="F324" s="194" t="s">
        <v>6131</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240</v>
      </c>
      <c r="AU324" s="19" t="s">
        <v>85</v>
      </c>
    </row>
    <row r="325" spans="1:65" s="2" customFormat="1" ht="105.6">
      <c r="A325" s="36"/>
      <c r="B325" s="37"/>
      <c r="C325" s="38"/>
      <c r="D325" s="198" t="s">
        <v>242</v>
      </c>
      <c r="E325" s="38"/>
      <c r="F325" s="199" t="s">
        <v>6121</v>
      </c>
      <c r="G325" s="38"/>
      <c r="H325" s="38"/>
      <c r="I325" s="195"/>
      <c r="J325" s="38"/>
      <c r="K325" s="38"/>
      <c r="L325" s="41"/>
      <c r="M325" s="196"/>
      <c r="N325" s="197"/>
      <c r="O325" s="66"/>
      <c r="P325" s="66"/>
      <c r="Q325" s="66"/>
      <c r="R325" s="66"/>
      <c r="S325" s="66"/>
      <c r="T325" s="67"/>
      <c r="U325" s="36"/>
      <c r="V325" s="36"/>
      <c r="W325" s="36"/>
      <c r="X325" s="36"/>
      <c r="Y325" s="36"/>
      <c r="Z325" s="36"/>
      <c r="AA325" s="36"/>
      <c r="AB325" s="36"/>
      <c r="AC325" s="36"/>
      <c r="AD325" s="36"/>
      <c r="AE325" s="36"/>
      <c r="AT325" s="19" t="s">
        <v>242</v>
      </c>
      <c r="AU325" s="19" t="s">
        <v>85</v>
      </c>
    </row>
    <row r="326" spans="1:65" s="13" customFormat="1" ht="10.199999999999999">
      <c r="B326" s="200"/>
      <c r="C326" s="201"/>
      <c r="D326" s="198" t="s">
        <v>244</v>
      </c>
      <c r="E326" s="202" t="s">
        <v>19</v>
      </c>
      <c r="F326" s="203" t="s">
        <v>7690</v>
      </c>
      <c r="G326" s="201"/>
      <c r="H326" s="204">
        <v>68.7</v>
      </c>
      <c r="I326" s="205"/>
      <c r="J326" s="201"/>
      <c r="K326" s="201"/>
      <c r="L326" s="206"/>
      <c r="M326" s="207"/>
      <c r="N326" s="208"/>
      <c r="O326" s="208"/>
      <c r="P326" s="208"/>
      <c r="Q326" s="208"/>
      <c r="R326" s="208"/>
      <c r="S326" s="208"/>
      <c r="T326" s="209"/>
      <c r="AT326" s="210" t="s">
        <v>244</v>
      </c>
      <c r="AU326" s="210" t="s">
        <v>85</v>
      </c>
      <c r="AV326" s="13" t="s">
        <v>85</v>
      </c>
      <c r="AW326" s="13" t="s">
        <v>37</v>
      </c>
      <c r="AX326" s="13" t="s">
        <v>83</v>
      </c>
      <c r="AY326" s="210" t="s">
        <v>232</v>
      </c>
    </row>
    <row r="327" spans="1:65" s="2" customFormat="1" ht="24.15" customHeight="1">
      <c r="A327" s="36"/>
      <c r="B327" s="37"/>
      <c r="C327" s="180" t="s">
        <v>561</v>
      </c>
      <c r="D327" s="180" t="s">
        <v>234</v>
      </c>
      <c r="E327" s="181" t="s">
        <v>7691</v>
      </c>
      <c r="F327" s="182" t="s">
        <v>7692</v>
      </c>
      <c r="G327" s="183" t="s">
        <v>339</v>
      </c>
      <c r="H327" s="184">
        <v>2</v>
      </c>
      <c r="I327" s="185"/>
      <c r="J327" s="186">
        <f>ROUND(I327*H327,2)</f>
        <v>0</v>
      </c>
      <c r="K327" s="182" t="s">
        <v>19</v>
      </c>
      <c r="L327" s="41"/>
      <c r="M327" s="187" t="s">
        <v>19</v>
      </c>
      <c r="N327" s="188" t="s">
        <v>47</v>
      </c>
      <c r="O327" s="66"/>
      <c r="P327" s="189">
        <f>O327*H327</f>
        <v>0</v>
      </c>
      <c r="Q327" s="189">
        <v>1.6000000000000001E-4</v>
      </c>
      <c r="R327" s="189">
        <f>Q327*H327</f>
        <v>3.2000000000000003E-4</v>
      </c>
      <c r="S327" s="189">
        <v>0</v>
      </c>
      <c r="T327" s="190">
        <f>S327*H327</f>
        <v>0</v>
      </c>
      <c r="U327" s="36"/>
      <c r="V327" s="36"/>
      <c r="W327" s="36"/>
      <c r="X327" s="36"/>
      <c r="Y327" s="36"/>
      <c r="Z327" s="36"/>
      <c r="AA327" s="36"/>
      <c r="AB327" s="36"/>
      <c r="AC327" s="36"/>
      <c r="AD327" s="36"/>
      <c r="AE327" s="36"/>
      <c r="AR327" s="191" t="s">
        <v>139</v>
      </c>
      <c r="AT327" s="191" t="s">
        <v>234</v>
      </c>
      <c r="AU327" s="191" t="s">
        <v>85</v>
      </c>
      <c r="AY327" s="19" t="s">
        <v>232</v>
      </c>
      <c r="BE327" s="192">
        <f>IF(N327="základní",J327,0)</f>
        <v>0</v>
      </c>
      <c r="BF327" s="192">
        <f>IF(N327="snížená",J327,0)</f>
        <v>0</v>
      </c>
      <c r="BG327" s="192">
        <f>IF(N327="zákl. přenesená",J327,0)</f>
        <v>0</v>
      </c>
      <c r="BH327" s="192">
        <f>IF(N327="sníž. přenesená",J327,0)</f>
        <v>0</v>
      </c>
      <c r="BI327" s="192">
        <f>IF(N327="nulová",J327,0)</f>
        <v>0</v>
      </c>
      <c r="BJ327" s="19" t="s">
        <v>83</v>
      </c>
      <c r="BK327" s="192">
        <f>ROUND(I327*H327,2)</f>
        <v>0</v>
      </c>
      <c r="BL327" s="19" t="s">
        <v>139</v>
      </c>
      <c r="BM327" s="191" t="s">
        <v>7693</v>
      </c>
    </row>
    <row r="328" spans="1:65" s="2" customFormat="1" ht="48">
      <c r="A328" s="36"/>
      <c r="B328" s="37"/>
      <c r="C328" s="38"/>
      <c r="D328" s="198" t="s">
        <v>242</v>
      </c>
      <c r="E328" s="38"/>
      <c r="F328" s="199" t="s">
        <v>7694</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242</v>
      </c>
      <c r="AU328" s="19" t="s">
        <v>85</v>
      </c>
    </row>
    <row r="329" spans="1:65" s="13" customFormat="1" ht="10.199999999999999">
      <c r="B329" s="200"/>
      <c r="C329" s="201"/>
      <c r="D329" s="198" t="s">
        <v>244</v>
      </c>
      <c r="E329" s="202" t="s">
        <v>19</v>
      </c>
      <c r="F329" s="203" t="s">
        <v>7695</v>
      </c>
      <c r="G329" s="201"/>
      <c r="H329" s="204">
        <v>2</v>
      </c>
      <c r="I329" s="205"/>
      <c r="J329" s="201"/>
      <c r="K329" s="201"/>
      <c r="L329" s="206"/>
      <c r="M329" s="207"/>
      <c r="N329" s="208"/>
      <c r="O329" s="208"/>
      <c r="P329" s="208"/>
      <c r="Q329" s="208"/>
      <c r="R329" s="208"/>
      <c r="S329" s="208"/>
      <c r="T329" s="209"/>
      <c r="AT329" s="210" t="s">
        <v>244</v>
      </c>
      <c r="AU329" s="210" t="s">
        <v>85</v>
      </c>
      <c r="AV329" s="13" t="s">
        <v>85</v>
      </c>
      <c r="AW329" s="13" t="s">
        <v>37</v>
      </c>
      <c r="AX329" s="13" t="s">
        <v>83</v>
      </c>
      <c r="AY329" s="210" t="s">
        <v>232</v>
      </c>
    </row>
    <row r="330" spans="1:65" s="2" customFormat="1" ht="24.15" customHeight="1">
      <c r="A330" s="36"/>
      <c r="B330" s="37"/>
      <c r="C330" s="180" t="s">
        <v>572</v>
      </c>
      <c r="D330" s="180" t="s">
        <v>234</v>
      </c>
      <c r="E330" s="181" t="s">
        <v>7696</v>
      </c>
      <c r="F330" s="182" t="s">
        <v>7697</v>
      </c>
      <c r="G330" s="183" t="s">
        <v>339</v>
      </c>
      <c r="H330" s="184">
        <v>2</v>
      </c>
      <c r="I330" s="185"/>
      <c r="J330" s="186">
        <f>ROUND(I330*H330,2)</f>
        <v>0</v>
      </c>
      <c r="K330" s="182" t="s">
        <v>238</v>
      </c>
      <c r="L330" s="41"/>
      <c r="M330" s="187" t="s">
        <v>19</v>
      </c>
      <c r="N330" s="188" t="s">
        <v>47</v>
      </c>
      <c r="O330" s="66"/>
      <c r="P330" s="189">
        <f>O330*H330</f>
        <v>0</v>
      </c>
      <c r="Q330" s="189">
        <v>0</v>
      </c>
      <c r="R330" s="189">
        <f>Q330*H330</f>
        <v>0</v>
      </c>
      <c r="S330" s="189">
        <v>0</v>
      </c>
      <c r="T330" s="190">
        <f>S330*H330</f>
        <v>0</v>
      </c>
      <c r="U330" s="36"/>
      <c r="V330" s="36"/>
      <c r="W330" s="36"/>
      <c r="X330" s="36"/>
      <c r="Y330" s="36"/>
      <c r="Z330" s="36"/>
      <c r="AA330" s="36"/>
      <c r="AB330" s="36"/>
      <c r="AC330" s="36"/>
      <c r="AD330" s="36"/>
      <c r="AE330" s="36"/>
      <c r="AR330" s="191" t="s">
        <v>139</v>
      </c>
      <c r="AT330" s="191" t="s">
        <v>234</v>
      </c>
      <c r="AU330" s="191" t="s">
        <v>85</v>
      </c>
      <c r="AY330" s="19" t="s">
        <v>232</v>
      </c>
      <c r="BE330" s="192">
        <f>IF(N330="základní",J330,0)</f>
        <v>0</v>
      </c>
      <c r="BF330" s="192">
        <f>IF(N330="snížená",J330,0)</f>
        <v>0</v>
      </c>
      <c r="BG330" s="192">
        <f>IF(N330="zákl. přenesená",J330,0)</f>
        <v>0</v>
      </c>
      <c r="BH330" s="192">
        <f>IF(N330="sníž. přenesená",J330,0)</f>
        <v>0</v>
      </c>
      <c r="BI330" s="192">
        <f>IF(N330="nulová",J330,0)</f>
        <v>0</v>
      </c>
      <c r="BJ330" s="19" t="s">
        <v>83</v>
      </c>
      <c r="BK330" s="192">
        <f>ROUND(I330*H330,2)</f>
        <v>0</v>
      </c>
      <c r="BL330" s="19" t="s">
        <v>139</v>
      </c>
      <c r="BM330" s="191" t="s">
        <v>7698</v>
      </c>
    </row>
    <row r="331" spans="1:65" s="2" customFormat="1" ht="10.199999999999999">
      <c r="A331" s="36"/>
      <c r="B331" s="37"/>
      <c r="C331" s="38"/>
      <c r="D331" s="193" t="s">
        <v>240</v>
      </c>
      <c r="E331" s="38"/>
      <c r="F331" s="194" t="s">
        <v>7699</v>
      </c>
      <c r="G331" s="38"/>
      <c r="H331" s="38"/>
      <c r="I331" s="195"/>
      <c r="J331" s="38"/>
      <c r="K331" s="38"/>
      <c r="L331" s="41"/>
      <c r="M331" s="196"/>
      <c r="N331" s="197"/>
      <c r="O331" s="66"/>
      <c r="P331" s="66"/>
      <c r="Q331" s="66"/>
      <c r="R331" s="66"/>
      <c r="S331" s="66"/>
      <c r="T331" s="67"/>
      <c r="U331" s="36"/>
      <c r="V331" s="36"/>
      <c r="W331" s="36"/>
      <c r="X331" s="36"/>
      <c r="Y331" s="36"/>
      <c r="Z331" s="36"/>
      <c r="AA331" s="36"/>
      <c r="AB331" s="36"/>
      <c r="AC331" s="36"/>
      <c r="AD331" s="36"/>
      <c r="AE331" s="36"/>
      <c r="AT331" s="19" t="s">
        <v>240</v>
      </c>
      <c r="AU331" s="19" t="s">
        <v>85</v>
      </c>
    </row>
    <row r="332" spans="1:65" s="2" customFormat="1" ht="28.8">
      <c r="A332" s="36"/>
      <c r="B332" s="37"/>
      <c r="C332" s="38"/>
      <c r="D332" s="198" t="s">
        <v>242</v>
      </c>
      <c r="E332" s="38"/>
      <c r="F332" s="199" t="s">
        <v>7700</v>
      </c>
      <c r="G332" s="38"/>
      <c r="H332" s="38"/>
      <c r="I332" s="195"/>
      <c r="J332" s="38"/>
      <c r="K332" s="38"/>
      <c r="L332" s="41"/>
      <c r="M332" s="196"/>
      <c r="N332" s="197"/>
      <c r="O332" s="66"/>
      <c r="P332" s="66"/>
      <c r="Q332" s="66"/>
      <c r="R332" s="66"/>
      <c r="S332" s="66"/>
      <c r="T332" s="67"/>
      <c r="U332" s="36"/>
      <c r="V332" s="36"/>
      <c r="W332" s="36"/>
      <c r="X332" s="36"/>
      <c r="Y332" s="36"/>
      <c r="Z332" s="36"/>
      <c r="AA332" s="36"/>
      <c r="AB332" s="36"/>
      <c r="AC332" s="36"/>
      <c r="AD332" s="36"/>
      <c r="AE332" s="36"/>
      <c r="AT332" s="19" t="s">
        <v>242</v>
      </c>
      <c r="AU332" s="19" t="s">
        <v>85</v>
      </c>
    </row>
    <row r="333" spans="1:65" s="13" customFormat="1" ht="10.199999999999999">
      <c r="B333" s="200"/>
      <c r="C333" s="201"/>
      <c r="D333" s="198" t="s">
        <v>244</v>
      </c>
      <c r="E333" s="202" t="s">
        <v>19</v>
      </c>
      <c r="F333" s="203" t="s">
        <v>7701</v>
      </c>
      <c r="G333" s="201"/>
      <c r="H333" s="204">
        <v>2</v>
      </c>
      <c r="I333" s="205"/>
      <c r="J333" s="201"/>
      <c r="K333" s="201"/>
      <c r="L333" s="206"/>
      <c r="M333" s="207"/>
      <c r="N333" s="208"/>
      <c r="O333" s="208"/>
      <c r="P333" s="208"/>
      <c r="Q333" s="208"/>
      <c r="R333" s="208"/>
      <c r="S333" s="208"/>
      <c r="T333" s="209"/>
      <c r="AT333" s="210" t="s">
        <v>244</v>
      </c>
      <c r="AU333" s="210" t="s">
        <v>85</v>
      </c>
      <c r="AV333" s="13" t="s">
        <v>85</v>
      </c>
      <c r="AW333" s="13" t="s">
        <v>37</v>
      </c>
      <c r="AX333" s="13" t="s">
        <v>83</v>
      </c>
      <c r="AY333" s="210" t="s">
        <v>232</v>
      </c>
    </row>
    <row r="334" spans="1:65" s="2" customFormat="1" ht="16.5" customHeight="1">
      <c r="A334" s="36"/>
      <c r="B334" s="37"/>
      <c r="C334" s="232" t="s">
        <v>578</v>
      </c>
      <c r="D334" s="232" t="s">
        <v>300</v>
      </c>
      <c r="E334" s="233" t="s">
        <v>7702</v>
      </c>
      <c r="F334" s="234" t="s">
        <v>7703</v>
      </c>
      <c r="G334" s="235" t="s">
        <v>339</v>
      </c>
      <c r="H334" s="236">
        <v>2</v>
      </c>
      <c r="I334" s="237"/>
      <c r="J334" s="238">
        <f>ROUND(I334*H334,2)</f>
        <v>0</v>
      </c>
      <c r="K334" s="234" t="s">
        <v>238</v>
      </c>
      <c r="L334" s="239"/>
      <c r="M334" s="240" t="s">
        <v>19</v>
      </c>
      <c r="N334" s="241" t="s">
        <v>47</v>
      </c>
      <c r="O334" s="66"/>
      <c r="P334" s="189">
        <f>O334*H334</f>
        <v>0</v>
      </c>
      <c r="Q334" s="189">
        <v>3.4000000000000002E-4</v>
      </c>
      <c r="R334" s="189">
        <f>Q334*H334</f>
        <v>6.8000000000000005E-4</v>
      </c>
      <c r="S334" s="189">
        <v>0</v>
      </c>
      <c r="T334" s="190">
        <f>S334*H334</f>
        <v>0</v>
      </c>
      <c r="U334" s="36"/>
      <c r="V334" s="36"/>
      <c r="W334" s="36"/>
      <c r="X334" s="36"/>
      <c r="Y334" s="36"/>
      <c r="Z334" s="36"/>
      <c r="AA334" s="36"/>
      <c r="AB334" s="36"/>
      <c r="AC334" s="36"/>
      <c r="AD334" s="36"/>
      <c r="AE334" s="36"/>
      <c r="AR334" s="191" t="s">
        <v>290</v>
      </c>
      <c r="AT334" s="191" t="s">
        <v>300</v>
      </c>
      <c r="AU334" s="191" t="s">
        <v>85</v>
      </c>
      <c r="AY334" s="19" t="s">
        <v>232</v>
      </c>
      <c r="BE334" s="192">
        <f>IF(N334="základní",J334,0)</f>
        <v>0</v>
      </c>
      <c r="BF334" s="192">
        <f>IF(N334="snížená",J334,0)</f>
        <v>0</v>
      </c>
      <c r="BG334" s="192">
        <f>IF(N334="zákl. přenesená",J334,0)</f>
        <v>0</v>
      </c>
      <c r="BH334" s="192">
        <f>IF(N334="sníž. přenesená",J334,0)</f>
        <v>0</v>
      </c>
      <c r="BI334" s="192">
        <f>IF(N334="nulová",J334,0)</f>
        <v>0</v>
      </c>
      <c r="BJ334" s="19" t="s">
        <v>83</v>
      </c>
      <c r="BK334" s="192">
        <f>ROUND(I334*H334,2)</f>
        <v>0</v>
      </c>
      <c r="BL334" s="19" t="s">
        <v>139</v>
      </c>
      <c r="BM334" s="191" t="s">
        <v>7704</v>
      </c>
    </row>
    <row r="335" spans="1:65" s="2" customFormat="1" ht="10.199999999999999">
      <c r="A335" s="36"/>
      <c r="B335" s="37"/>
      <c r="C335" s="38"/>
      <c r="D335" s="193" t="s">
        <v>240</v>
      </c>
      <c r="E335" s="38"/>
      <c r="F335" s="194" t="s">
        <v>7705</v>
      </c>
      <c r="G335" s="38"/>
      <c r="H335" s="38"/>
      <c r="I335" s="195"/>
      <c r="J335" s="38"/>
      <c r="K335" s="38"/>
      <c r="L335" s="41"/>
      <c r="M335" s="196"/>
      <c r="N335" s="197"/>
      <c r="O335" s="66"/>
      <c r="P335" s="66"/>
      <c r="Q335" s="66"/>
      <c r="R335" s="66"/>
      <c r="S335" s="66"/>
      <c r="T335" s="67"/>
      <c r="U335" s="36"/>
      <c r="V335" s="36"/>
      <c r="W335" s="36"/>
      <c r="X335" s="36"/>
      <c r="Y335" s="36"/>
      <c r="Z335" s="36"/>
      <c r="AA335" s="36"/>
      <c r="AB335" s="36"/>
      <c r="AC335" s="36"/>
      <c r="AD335" s="36"/>
      <c r="AE335" s="36"/>
      <c r="AT335" s="19" t="s">
        <v>240</v>
      </c>
      <c r="AU335" s="19" t="s">
        <v>85</v>
      </c>
    </row>
    <row r="336" spans="1:65" s="2" customFormat="1" ht="24.15" customHeight="1">
      <c r="A336" s="36"/>
      <c r="B336" s="37"/>
      <c r="C336" s="180" t="s">
        <v>586</v>
      </c>
      <c r="D336" s="180" t="s">
        <v>234</v>
      </c>
      <c r="E336" s="181" t="s">
        <v>7706</v>
      </c>
      <c r="F336" s="182" t="s">
        <v>7707</v>
      </c>
      <c r="G336" s="183" t="s">
        <v>339</v>
      </c>
      <c r="H336" s="184">
        <v>3</v>
      </c>
      <c r="I336" s="185"/>
      <c r="J336" s="186">
        <f>ROUND(I336*H336,2)</f>
        <v>0</v>
      </c>
      <c r="K336" s="182" t="s">
        <v>238</v>
      </c>
      <c r="L336" s="41"/>
      <c r="M336" s="187" t="s">
        <v>19</v>
      </c>
      <c r="N336" s="188" t="s">
        <v>47</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234</v>
      </c>
      <c r="AU336" s="191" t="s">
        <v>85</v>
      </c>
      <c r="AY336" s="19" t="s">
        <v>232</v>
      </c>
      <c r="BE336" s="192">
        <f>IF(N336="základní",J336,0)</f>
        <v>0</v>
      </c>
      <c r="BF336" s="192">
        <f>IF(N336="snížená",J336,0)</f>
        <v>0</v>
      </c>
      <c r="BG336" s="192">
        <f>IF(N336="zákl. přenesená",J336,0)</f>
        <v>0</v>
      </c>
      <c r="BH336" s="192">
        <f>IF(N336="sníž. přenesená",J336,0)</f>
        <v>0</v>
      </c>
      <c r="BI336" s="192">
        <f>IF(N336="nulová",J336,0)</f>
        <v>0</v>
      </c>
      <c r="BJ336" s="19" t="s">
        <v>83</v>
      </c>
      <c r="BK336" s="192">
        <f>ROUND(I336*H336,2)</f>
        <v>0</v>
      </c>
      <c r="BL336" s="19" t="s">
        <v>139</v>
      </c>
      <c r="BM336" s="191" t="s">
        <v>7708</v>
      </c>
    </row>
    <row r="337" spans="1:65" s="2" customFormat="1" ht="10.199999999999999">
      <c r="A337" s="36"/>
      <c r="B337" s="37"/>
      <c r="C337" s="38"/>
      <c r="D337" s="193" t="s">
        <v>240</v>
      </c>
      <c r="E337" s="38"/>
      <c r="F337" s="194" t="s">
        <v>7709</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240</v>
      </c>
      <c r="AU337" s="19" t="s">
        <v>85</v>
      </c>
    </row>
    <row r="338" spans="1:65" s="2" customFormat="1" ht="48">
      <c r="A338" s="36"/>
      <c r="B338" s="37"/>
      <c r="C338" s="38"/>
      <c r="D338" s="198" t="s">
        <v>242</v>
      </c>
      <c r="E338" s="38"/>
      <c r="F338" s="199" t="s">
        <v>7694</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242</v>
      </c>
      <c r="AU338" s="19" t="s">
        <v>85</v>
      </c>
    </row>
    <row r="339" spans="1:65" s="13" customFormat="1" ht="10.199999999999999">
      <c r="B339" s="200"/>
      <c r="C339" s="201"/>
      <c r="D339" s="198" t="s">
        <v>244</v>
      </c>
      <c r="E339" s="202" t="s">
        <v>19</v>
      </c>
      <c r="F339" s="203" t="s">
        <v>7710</v>
      </c>
      <c r="G339" s="201"/>
      <c r="H339" s="204">
        <v>3</v>
      </c>
      <c r="I339" s="205"/>
      <c r="J339" s="201"/>
      <c r="K339" s="201"/>
      <c r="L339" s="206"/>
      <c r="M339" s="207"/>
      <c r="N339" s="208"/>
      <c r="O339" s="208"/>
      <c r="P339" s="208"/>
      <c r="Q339" s="208"/>
      <c r="R339" s="208"/>
      <c r="S339" s="208"/>
      <c r="T339" s="209"/>
      <c r="AT339" s="210" t="s">
        <v>244</v>
      </c>
      <c r="AU339" s="210" t="s">
        <v>85</v>
      </c>
      <c r="AV339" s="13" t="s">
        <v>85</v>
      </c>
      <c r="AW339" s="13" t="s">
        <v>37</v>
      </c>
      <c r="AX339" s="13" t="s">
        <v>83</v>
      </c>
      <c r="AY339" s="210" t="s">
        <v>232</v>
      </c>
    </row>
    <row r="340" spans="1:65" s="2" customFormat="1" ht="16.5" customHeight="1">
      <c r="A340" s="36"/>
      <c r="B340" s="37"/>
      <c r="C340" s="232" t="s">
        <v>594</v>
      </c>
      <c r="D340" s="232" t="s">
        <v>300</v>
      </c>
      <c r="E340" s="233" t="s">
        <v>7711</v>
      </c>
      <c r="F340" s="234" t="s">
        <v>7712</v>
      </c>
      <c r="G340" s="235" t="s">
        <v>339</v>
      </c>
      <c r="H340" s="236">
        <v>2</v>
      </c>
      <c r="I340" s="237"/>
      <c r="J340" s="238">
        <f>ROUND(I340*H340,2)</f>
        <v>0</v>
      </c>
      <c r="K340" s="234" t="s">
        <v>238</v>
      </c>
      <c r="L340" s="239"/>
      <c r="M340" s="240" t="s">
        <v>19</v>
      </c>
      <c r="N340" s="241" t="s">
        <v>47</v>
      </c>
      <c r="O340" s="66"/>
      <c r="P340" s="189">
        <f>O340*H340</f>
        <v>0</v>
      </c>
      <c r="Q340" s="189">
        <v>1.1999999999999999E-3</v>
      </c>
      <c r="R340" s="189">
        <f>Q340*H340</f>
        <v>2.3999999999999998E-3</v>
      </c>
      <c r="S340" s="189">
        <v>0</v>
      </c>
      <c r="T340" s="190">
        <f>S340*H340</f>
        <v>0</v>
      </c>
      <c r="U340" s="36"/>
      <c r="V340" s="36"/>
      <c r="W340" s="36"/>
      <c r="X340" s="36"/>
      <c r="Y340" s="36"/>
      <c r="Z340" s="36"/>
      <c r="AA340" s="36"/>
      <c r="AB340" s="36"/>
      <c r="AC340" s="36"/>
      <c r="AD340" s="36"/>
      <c r="AE340" s="36"/>
      <c r="AR340" s="191" t="s">
        <v>290</v>
      </c>
      <c r="AT340" s="191" t="s">
        <v>300</v>
      </c>
      <c r="AU340" s="191" t="s">
        <v>85</v>
      </c>
      <c r="AY340" s="19" t="s">
        <v>232</v>
      </c>
      <c r="BE340" s="192">
        <f>IF(N340="základní",J340,0)</f>
        <v>0</v>
      </c>
      <c r="BF340" s="192">
        <f>IF(N340="snížená",J340,0)</f>
        <v>0</v>
      </c>
      <c r="BG340" s="192">
        <f>IF(N340="zákl. přenesená",J340,0)</f>
        <v>0</v>
      </c>
      <c r="BH340" s="192">
        <f>IF(N340="sníž. přenesená",J340,0)</f>
        <v>0</v>
      </c>
      <c r="BI340" s="192">
        <f>IF(N340="nulová",J340,0)</f>
        <v>0</v>
      </c>
      <c r="BJ340" s="19" t="s">
        <v>83</v>
      </c>
      <c r="BK340" s="192">
        <f>ROUND(I340*H340,2)</f>
        <v>0</v>
      </c>
      <c r="BL340" s="19" t="s">
        <v>139</v>
      </c>
      <c r="BM340" s="191" t="s">
        <v>7713</v>
      </c>
    </row>
    <row r="341" spans="1:65" s="2" customFormat="1" ht="10.199999999999999">
      <c r="A341" s="36"/>
      <c r="B341" s="37"/>
      <c r="C341" s="38"/>
      <c r="D341" s="193" t="s">
        <v>240</v>
      </c>
      <c r="E341" s="38"/>
      <c r="F341" s="194" t="s">
        <v>7714</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240</v>
      </c>
      <c r="AU341" s="19" t="s">
        <v>85</v>
      </c>
    </row>
    <row r="342" spans="1:65" s="2" customFormat="1" ht="16.5" customHeight="1">
      <c r="A342" s="36"/>
      <c r="B342" s="37"/>
      <c r="C342" s="232" t="s">
        <v>599</v>
      </c>
      <c r="D342" s="232" t="s">
        <v>300</v>
      </c>
      <c r="E342" s="233" t="s">
        <v>7715</v>
      </c>
      <c r="F342" s="234" t="s">
        <v>7716</v>
      </c>
      <c r="G342" s="235" t="s">
        <v>339</v>
      </c>
      <c r="H342" s="236">
        <v>1</v>
      </c>
      <c r="I342" s="237"/>
      <c r="J342" s="238">
        <f>ROUND(I342*H342,2)</f>
        <v>0</v>
      </c>
      <c r="K342" s="234" t="s">
        <v>238</v>
      </c>
      <c r="L342" s="239"/>
      <c r="M342" s="240" t="s">
        <v>19</v>
      </c>
      <c r="N342" s="241" t="s">
        <v>47</v>
      </c>
      <c r="O342" s="66"/>
      <c r="P342" s="189">
        <f>O342*H342</f>
        <v>0</v>
      </c>
      <c r="Q342" s="189">
        <v>1.25E-3</v>
      </c>
      <c r="R342" s="189">
        <f>Q342*H342</f>
        <v>1.25E-3</v>
      </c>
      <c r="S342" s="189">
        <v>0</v>
      </c>
      <c r="T342" s="190">
        <f>S342*H342</f>
        <v>0</v>
      </c>
      <c r="U342" s="36"/>
      <c r="V342" s="36"/>
      <c r="W342" s="36"/>
      <c r="X342" s="36"/>
      <c r="Y342" s="36"/>
      <c r="Z342" s="36"/>
      <c r="AA342" s="36"/>
      <c r="AB342" s="36"/>
      <c r="AC342" s="36"/>
      <c r="AD342" s="36"/>
      <c r="AE342" s="36"/>
      <c r="AR342" s="191" t="s">
        <v>290</v>
      </c>
      <c r="AT342" s="191" t="s">
        <v>300</v>
      </c>
      <c r="AU342" s="191" t="s">
        <v>85</v>
      </c>
      <c r="AY342" s="19" t="s">
        <v>232</v>
      </c>
      <c r="BE342" s="192">
        <f>IF(N342="základní",J342,0)</f>
        <v>0</v>
      </c>
      <c r="BF342" s="192">
        <f>IF(N342="snížená",J342,0)</f>
        <v>0</v>
      </c>
      <c r="BG342" s="192">
        <f>IF(N342="zákl. přenesená",J342,0)</f>
        <v>0</v>
      </c>
      <c r="BH342" s="192">
        <f>IF(N342="sníž. přenesená",J342,0)</f>
        <v>0</v>
      </c>
      <c r="BI342" s="192">
        <f>IF(N342="nulová",J342,0)</f>
        <v>0</v>
      </c>
      <c r="BJ342" s="19" t="s">
        <v>83</v>
      </c>
      <c r="BK342" s="192">
        <f>ROUND(I342*H342,2)</f>
        <v>0</v>
      </c>
      <c r="BL342" s="19" t="s">
        <v>139</v>
      </c>
      <c r="BM342" s="191" t="s">
        <v>7717</v>
      </c>
    </row>
    <row r="343" spans="1:65" s="2" customFormat="1" ht="10.199999999999999">
      <c r="A343" s="36"/>
      <c r="B343" s="37"/>
      <c r="C343" s="38"/>
      <c r="D343" s="193" t="s">
        <v>240</v>
      </c>
      <c r="E343" s="38"/>
      <c r="F343" s="194" t="s">
        <v>7718</v>
      </c>
      <c r="G343" s="38"/>
      <c r="H343" s="38"/>
      <c r="I343" s="195"/>
      <c r="J343" s="38"/>
      <c r="K343" s="38"/>
      <c r="L343" s="41"/>
      <c r="M343" s="196"/>
      <c r="N343" s="197"/>
      <c r="O343" s="66"/>
      <c r="P343" s="66"/>
      <c r="Q343" s="66"/>
      <c r="R343" s="66"/>
      <c r="S343" s="66"/>
      <c r="T343" s="67"/>
      <c r="U343" s="36"/>
      <c r="V343" s="36"/>
      <c r="W343" s="36"/>
      <c r="X343" s="36"/>
      <c r="Y343" s="36"/>
      <c r="Z343" s="36"/>
      <c r="AA343" s="36"/>
      <c r="AB343" s="36"/>
      <c r="AC343" s="36"/>
      <c r="AD343" s="36"/>
      <c r="AE343" s="36"/>
      <c r="AT343" s="19" t="s">
        <v>240</v>
      </c>
      <c r="AU343" s="19" t="s">
        <v>85</v>
      </c>
    </row>
    <row r="344" spans="1:65" s="2" customFormat="1" ht="33" customHeight="1">
      <c r="A344" s="36"/>
      <c r="B344" s="37"/>
      <c r="C344" s="180" t="s">
        <v>605</v>
      </c>
      <c r="D344" s="180" t="s">
        <v>234</v>
      </c>
      <c r="E344" s="181" t="s">
        <v>7719</v>
      </c>
      <c r="F344" s="182" t="s">
        <v>7720</v>
      </c>
      <c r="G344" s="183" t="s">
        <v>339</v>
      </c>
      <c r="H344" s="184">
        <v>1</v>
      </c>
      <c r="I344" s="185"/>
      <c r="J344" s="186">
        <f>ROUND(I344*H344,2)</f>
        <v>0</v>
      </c>
      <c r="K344" s="182" t="s">
        <v>19</v>
      </c>
      <c r="L344" s="41"/>
      <c r="M344" s="187" t="s">
        <v>19</v>
      </c>
      <c r="N344" s="188" t="s">
        <v>47</v>
      </c>
      <c r="O344" s="66"/>
      <c r="P344" s="189">
        <f>O344*H344</f>
        <v>0</v>
      </c>
      <c r="Q344" s="189">
        <v>0.02</v>
      </c>
      <c r="R344" s="189">
        <f>Q344*H344</f>
        <v>0.02</v>
      </c>
      <c r="S344" s="189">
        <v>0</v>
      </c>
      <c r="T344" s="190">
        <f>S344*H344</f>
        <v>0</v>
      </c>
      <c r="U344" s="36"/>
      <c r="V344" s="36"/>
      <c r="W344" s="36"/>
      <c r="X344" s="36"/>
      <c r="Y344" s="36"/>
      <c r="Z344" s="36"/>
      <c r="AA344" s="36"/>
      <c r="AB344" s="36"/>
      <c r="AC344" s="36"/>
      <c r="AD344" s="36"/>
      <c r="AE344" s="36"/>
      <c r="AR344" s="191" t="s">
        <v>139</v>
      </c>
      <c r="AT344" s="191" t="s">
        <v>234</v>
      </c>
      <c r="AU344" s="191" t="s">
        <v>85</v>
      </c>
      <c r="AY344" s="19" t="s">
        <v>232</v>
      </c>
      <c r="BE344" s="192">
        <f>IF(N344="základní",J344,0)</f>
        <v>0</v>
      </c>
      <c r="BF344" s="192">
        <f>IF(N344="snížená",J344,0)</f>
        <v>0</v>
      </c>
      <c r="BG344" s="192">
        <f>IF(N344="zákl. přenesená",J344,0)</f>
        <v>0</v>
      </c>
      <c r="BH344" s="192">
        <f>IF(N344="sníž. přenesená",J344,0)</f>
        <v>0</v>
      </c>
      <c r="BI344" s="192">
        <f>IF(N344="nulová",J344,0)</f>
        <v>0</v>
      </c>
      <c r="BJ344" s="19" t="s">
        <v>83</v>
      </c>
      <c r="BK344" s="192">
        <f>ROUND(I344*H344,2)</f>
        <v>0</v>
      </c>
      <c r="BL344" s="19" t="s">
        <v>139</v>
      </c>
      <c r="BM344" s="191" t="s">
        <v>7721</v>
      </c>
    </row>
    <row r="345" spans="1:65" s="2" customFormat="1" ht="28.8">
      <c r="A345" s="36"/>
      <c r="B345" s="37"/>
      <c r="C345" s="38"/>
      <c r="D345" s="198" t="s">
        <v>242</v>
      </c>
      <c r="E345" s="38"/>
      <c r="F345" s="199" t="s">
        <v>7700</v>
      </c>
      <c r="G345" s="38"/>
      <c r="H345" s="38"/>
      <c r="I345" s="195"/>
      <c r="J345" s="38"/>
      <c r="K345" s="38"/>
      <c r="L345" s="41"/>
      <c r="M345" s="196"/>
      <c r="N345" s="197"/>
      <c r="O345" s="66"/>
      <c r="P345" s="66"/>
      <c r="Q345" s="66"/>
      <c r="R345" s="66"/>
      <c r="S345" s="66"/>
      <c r="T345" s="67"/>
      <c r="U345" s="36"/>
      <c r="V345" s="36"/>
      <c r="W345" s="36"/>
      <c r="X345" s="36"/>
      <c r="Y345" s="36"/>
      <c r="Z345" s="36"/>
      <c r="AA345" s="36"/>
      <c r="AB345" s="36"/>
      <c r="AC345" s="36"/>
      <c r="AD345" s="36"/>
      <c r="AE345" s="36"/>
      <c r="AT345" s="19" t="s">
        <v>242</v>
      </c>
      <c r="AU345" s="19" t="s">
        <v>85</v>
      </c>
    </row>
    <row r="346" spans="1:65" s="13" customFormat="1" ht="10.199999999999999">
      <c r="B346" s="200"/>
      <c r="C346" s="201"/>
      <c r="D346" s="198" t="s">
        <v>244</v>
      </c>
      <c r="E346" s="202" t="s">
        <v>19</v>
      </c>
      <c r="F346" s="203" t="s">
        <v>7722</v>
      </c>
      <c r="G346" s="201"/>
      <c r="H346" s="204">
        <v>1</v>
      </c>
      <c r="I346" s="205"/>
      <c r="J346" s="201"/>
      <c r="K346" s="201"/>
      <c r="L346" s="206"/>
      <c r="M346" s="207"/>
      <c r="N346" s="208"/>
      <c r="O346" s="208"/>
      <c r="P346" s="208"/>
      <c r="Q346" s="208"/>
      <c r="R346" s="208"/>
      <c r="S346" s="208"/>
      <c r="T346" s="209"/>
      <c r="AT346" s="210" t="s">
        <v>244</v>
      </c>
      <c r="AU346" s="210" t="s">
        <v>85</v>
      </c>
      <c r="AV346" s="13" t="s">
        <v>85</v>
      </c>
      <c r="AW346" s="13" t="s">
        <v>37</v>
      </c>
      <c r="AX346" s="13" t="s">
        <v>83</v>
      </c>
      <c r="AY346" s="210" t="s">
        <v>232</v>
      </c>
    </row>
    <row r="347" spans="1:65" s="2" customFormat="1" ht="16.5" customHeight="1">
      <c r="A347" s="36"/>
      <c r="B347" s="37"/>
      <c r="C347" s="180" t="s">
        <v>615</v>
      </c>
      <c r="D347" s="180" t="s">
        <v>234</v>
      </c>
      <c r="E347" s="181" t="s">
        <v>7723</v>
      </c>
      <c r="F347" s="182" t="s">
        <v>7724</v>
      </c>
      <c r="G347" s="183" t="s">
        <v>339</v>
      </c>
      <c r="H347" s="184">
        <v>2</v>
      </c>
      <c r="I347" s="185"/>
      <c r="J347" s="186">
        <f>ROUND(I347*H347,2)</f>
        <v>0</v>
      </c>
      <c r="K347" s="182" t="s">
        <v>238</v>
      </c>
      <c r="L347" s="41"/>
      <c r="M347" s="187" t="s">
        <v>19</v>
      </c>
      <c r="N347" s="188" t="s">
        <v>47</v>
      </c>
      <c r="O347" s="66"/>
      <c r="P347" s="189">
        <f>O347*H347</f>
        <v>0</v>
      </c>
      <c r="Q347" s="189">
        <v>3.5729999999999998E-2</v>
      </c>
      <c r="R347" s="189">
        <f>Q347*H347</f>
        <v>7.1459999999999996E-2</v>
      </c>
      <c r="S347" s="189">
        <v>0</v>
      </c>
      <c r="T347" s="190">
        <f>S347*H347</f>
        <v>0</v>
      </c>
      <c r="U347" s="36"/>
      <c r="V347" s="36"/>
      <c r="W347" s="36"/>
      <c r="X347" s="36"/>
      <c r="Y347" s="36"/>
      <c r="Z347" s="36"/>
      <c r="AA347" s="36"/>
      <c r="AB347" s="36"/>
      <c r="AC347" s="36"/>
      <c r="AD347" s="36"/>
      <c r="AE347" s="36"/>
      <c r="AR347" s="191" t="s">
        <v>139</v>
      </c>
      <c r="AT347" s="191" t="s">
        <v>234</v>
      </c>
      <c r="AU347" s="191" t="s">
        <v>85</v>
      </c>
      <c r="AY347" s="19" t="s">
        <v>232</v>
      </c>
      <c r="BE347" s="192">
        <f>IF(N347="základní",J347,0)</f>
        <v>0</v>
      </c>
      <c r="BF347" s="192">
        <f>IF(N347="snížená",J347,0)</f>
        <v>0</v>
      </c>
      <c r="BG347" s="192">
        <f>IF(N347="zákl. přenesená",J347,0)</f>
        <v>0</v>
      </c>
      <c r="BH347" s="192">
        <f>IF(N347="sníž. přenesená",J347,0)</f>
        <v>0</v>
      </c>
      <c r="BI347" s="192">
        <f>IF(N347="nulová",J347,0)</f>
        <v>0</v>
      </c>
      <c r="BJ347" s="19" t="s">
        <v>83</v>
      </c>
      <c r="BK347" s="192">
        <f>ROUND(I347*H347,2)</f>
        <v>0</v>
      </c>
      <c r="BL347" s="19" t="s">
        <v>139</v>
      </c>
      <c r="BM347" s="191" t="s">
        <v>7725</v>
      </c>
    </row>
    <row r="348" spans="1:65" s="2" customFormat="1" ht="10.199999999999999">
      <c r="A348" s="36"/>
      <c r="B348" s="37"/>
      <c r="C348" s="38"/>
      <c r="D348" s="193" t="s">
        <v>240</v>
      </c>
      <c r="E348" s="38"/>
      <c r="F348" s="194" t="s">
        <v>7726</v>
      </c>
      <c r="G348" s="38"/>
      <c r="H348" s="38"/>
      <c r="I348" s="195"/>
      <c r="J348" s="38"/>
      <c r="K348" s="38"/>
      <c r="L348" s="41"/>
      <c r="M348" s="196"/>
      <c r="N348" s="197"/>
      <c r="O348" s="66"/>
      <c r="P348" s="66"/>
      <c r="Q348" s="66"/>
      <c r="R348" s="66"/>
      <c r="S348" s="66"/>
      <c r="T348" s="67"/>
      <c r="U348" s="36"/>
      <c r="V348" s="36"/>
      <c r="W348" s="36"/>
      <c r="X348" s="36"/>
      <c r="Y348" s="36"/>
      <c r="Z348" s="36"/>
      <c r="AA348" s="36"/>
      <c r="AB348" s="36"/>
      <c r="AC348" s="36"/>
      <c r="AD348" s="36"/>
      <c r="AE348" s="36"/>
      <c r="AT348" s="19" t="s">
        <v>240</v>
      </c>
      <c r="AU348" s="19" t="s">
        <v>85</v>
      </c>
    </row>
    <row r="349" spans="1:65" s="2" customFormat="1" ht="96">
      <c r="A349" s="36"/>
      <c r="B349" s="37"/>
      <c r="C349" s="38"/>
      <c r="D349" s="198" t="s">
        <v>242</v>
      </c>
      <c r="E349" s="38"/>
      <c r="F349" s="199" t="s">
        <v>7727</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242</v>
      </c>
      <c r="AU349" s="19" t="s">
        <v>85</v>
      </c>
    </row>
    <row r="350" spans="1:65" s="13" customFormat="1" ht="10.199999999999999">
      <c r="B350" s="200"/>
      <c r="C350" s="201"/>
      <c r="D350" s="198" t="s">
        <v>244</v>
      </c>
      <c r="E350" s="202" t="s">
        <v>19</v>
      </c>
      <c r="F350" s="203" t="s">
        <v>7728</v>
      </c>
      <c r="G350" s="201"/>
      <c r="H350" s="204">
        <v>2</v>
      </c>
      <c r="I350" s="205"/>
      <c r="J350" s="201"/>
      <c r="K350" s="201"/>
      <c r="L350" s="206"/>
      <c r="M350" s="207"/>
      <c r="N350" s="208"/>
      <c r="O350" s="208"/>
      <c r="P350" s="208"/>
      <c r="Q350" s="208"/>
      <c r="R350" s="208"/>
      <c r="S350" s="208"/>
      <c r="T350" s="209"/>
      <c r="AT350" s="210" t="s">
        <v>244</v>
      </c>
      <c r="AU350" s="210" t="s">
        <v>85</v>
      </c>
      <c r="AV350" s="13" t="s">
        <v>85</v>
      </c>
      <c r="AW350" s="13" t="s">
        <v>37</v>
      </c>
      <c r="AX350" s="13" t="s">
        <v>83</v>
      </c>
      <c r="AY350" s="210" t="s">
        <v>232</v>
      </c>
    </row>
    <row r="351" spans="1:65" s="2" customFormat="1" ht="24.15" customHeight="1">
      <c r="A351" s="36"/>
      <c r="B351" s="37"/>
      <c r="C351" s="180" t="s">
        <v>618</v>
      </c>
      <c r="D351" s="180" t="s">
        <v>234</v>
      </c>
      <c r="E351" s="181" t="s">
        <v>7729</v>
      </c>
      <c r="F351" s="182" t="s">
        <v>7730</v>
      </c>
      <c r="G351" s="183" t="s">
        <v>339</v>
      </c>
      <c r="H351" s="184">
        <v>1</v>
      </c>
      <c r="I351" s="185"/>
      <c r="J351" s="186">
        <f>ROUND(I351*H351,2)</f>
        <v>0</v>
      </c>
      <c r="K351" s="182" t="s">
        <v>238</v>
      </c>
      <c r="L351" s="41"/>
      <c r="M351" s="187" t="s">
        <v>19</v>
      </c>
      <c r="N351" s="188" t="s">
        <v>47</v>
      </c>
      <c r="O351" s="66"/>
      <c r="P351" s="189">
        <f>O351*H351</f>
        <v>0</v>
      </c>
      <c r="Q351" s="189">
        <v>1.92726</v>
      </c>
      <c r="R351" s="189">
        <f>Q351*H351</f>
        <v>1.92726</v>
      </c>
      <c r="S351" s="189">
        <v>0</v>
      </c>
      <c r="T351" s="190">
        <f>S351*H351</f>
        <v>0</v>
      </c>
      <c r="U351" s="36"/>
      <c r="V351" s="36"/>
      <c r="W351" s="36"/>
      <c r="X351" s="36"/>
      <c r="Y351" s="36"/>
      <c r="Z351" s="36"/>
      <c r="AA351" s="36"/>
      <c r="AB351" s="36"/>
      <c r="AC351" s="36"/>
      <c r="AD351" s="36"/>
      <c r="AE351" s="36"/>
      <c r="AR351" s="191" t="s">
        <v>139</v>
      </c>
      <c r="AT351" s="191" t="s">
        <v>234</v>
      </c>
      <c r="AU351" s="191" t="s">
        <v>85</v>
      </c>
      <c r="AY351" s="19" t="s">
        <v>232</v>
      </c>
      <c r="BE351" s="192">
        <f>IF(N351="základní",J351,0)</f>
        <v>0</v>
      </c>
      <c r="BF351" s="192">
        <f>IF(N351="snížená",J351,0)</f>
        <v>0</v>
      </c>
      <c r="BG351" s="192">
        <f>IF(N351="zákl. přenesená",J351,0)</f>
        <v>0</v>
      </c>
      <c r="BH351" s="192">
        <f>IF(N351="sníž. přenesená",J351,0)</f>
        <v>0</v>
      </c>
      <c r="BI351" s="192">
        <f>IF(N351="nulová",J351,0)</f>
        <v>0</v>
      </c>
      <c r="BJ351" s="19" t="s">
        <v>83</v>
      </c>
      <c r="BK351" s="192">
        <f>ROUND(I351*H351,2)</f>
        <v>0</v>
      </c>
      <c r="BL351" s="19" t="s">
        <v>139</v>
      </c>
      <c r="BM351" s="191" t="s">
        <v>7731</v>
      </c>
    </row>
    <row r="352" spans="1:65" s="2" customFormat="1" ht="10.199999999999999">
      <c r="A352" s="36"/>
      <c r="B352" s="37"/>
      <c r="C352" s="38"/>
      <c r="D352" s="193" t="s">
        <v>240</v>
      </c>
      <c r="E352" s="38"/>
      <c r="F352" s="194" t="s">
        <v>7732</v>
      </c>
      <c r="G352" s="38"/>
      <c r="H352" s="38"/>
      <c r="I352" s="195"/>
      <c r="J352" s="38"/>
      <c r="K352" s="38"/>
      <c r="L352" s="41"/>
      <c r="M352" s="196"/>
      <c r="N352" s="197"/>
      <c r="O352" s="66"/>
      <c r="P352" s="66"/>
      <c r="Q352" s="66"/>
      <c r="R352" s="66"/>
      <c r="S352" s="66"/>
      <c r="T352" s="67"/>
      <c r="U352" s="36"/>
      <c r="V352" s="36"/>
      <c r="W352" s="36"/>
      <c r="X352" s="36"/>
      <c r="Y352" s="36"/>
      <c r="Z352" s="36"/>
      <c r="AA352" s="36"/>
      <c r="AB352" s="36"/>
      <c r="AC352" s="36"/>
      <c r="AD352" s="36"/>
      <c r="AE352" s="36"/>
      <c r="AT352" s="19" t="s">
        <v>240</v>
      </c>
      <c r="AU352" s="19" t="s">
        <v>85</v>
      </c>
    </row>
    <row r="353" spans="1:65" s="2" customFormat="1" ht="115.2">
      <c r="A353" s="36"/>
      <c r="B353" s="37"/>
      <c r="C353" s="38"/>
      <c r="D353" s="198" t="s">
        <v>242</v>
      </c>
      <c r="E353" s="38"/>
      <c r="F353" s="199" t="s">
        <v>7733</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242</v>
      </c>
      <c r="AU353" s="19" t="s">
        <v>85</v>
      </c>
    </row>
    <row r="354" spans="1:65" s="13" customFormat="1" ht="10.199999999999999">
      <c r="B354" s="200"/>
      <c r="C354" s="201"/>
      <c r="D354" s="198" t="s">
        <v>244</v>
      </c>
      <c r="E354" s="202" t="s">
        <v>19</v>
      </c>
      <c r="F354" s="203" t="s">
        <v>7734</v>
      </c>
      <c r="G354" s="201"/>
      <c r="H354" s="204">
        <v>1</v>
      </c>
      <c r="I354" s="205"/>
      <c r="J354" s="201"/>
      <c r="K354" s="201"/>
      <c r="L354" s="206"/>
      <c r="M354" s="207"/>
      <c r="N354" s="208"/>
      <c r="O354" s="208"/>
      <c r="P354" s="208"/>
      <c r="Q354" s="208"/>
      <c r="R354" s="208"/>
      <c r="S354" s="208"/>
      <c r="T354" s="209"/>
      <c r="AT354" s="210" t="s">
        <v>244</v>
      </c>
      <c r="AU354" s="210" t="s">
        <v>85</v>
      </c>
      <c r="AV354" s="13" t="s">
        <v>85</v>
      </c>
      <c r="AW354" s="13" t="s">
        <v>37</v>
      </c>
      <c r="AX354" s="13" t="s">
        <v>83</v>
      </c>
      <c r="AY354" s="210" t="s">
        <v>232</v>
      </c>
    </row>
    <row r="355" spans="1:65" s="2" customFormat="1" ht="16.5" customHeight="1">
      <c r="A355" s="36"/>
      <c r="B355" s="37"/>
      <c r="C355" s="232" t="s">
        <v>623</v>
      </c>
      <c r="D355" s="232" t="s">
        <v>300</v>
      </c>
      <c r="E355" s="233" t="s">
        <v>7735</v>
      </c>
      <c r="F355" s="234" t="s">
        <v>7736</v>
      </c>
      <c r="G355" s="235" t="s">
        <v>339</v>
      </c>
      <c r="H355" s="236">
        <v>1</v>
      </c>
      <c r="I355" s="237"/>
      <c r="J355" s="238">
        <f>ROUND(I355*H355,2)</f>
        <v>0</v>
      </c>
      <c r="K355" s="234" t="s">
        <v>19</v>
      </c>
      <c r="L355" s="239"/>
      <c r="M355" s="240" t="s">
        <v>19</v>
      </c>
      <c r="N355" s="241" t="s">
        <v>47</v>
      </c>
      <c r="O355" s="66"/>
      <c r="P355" s="189">
        <f>O355*H355</f>
        <v>0</v>
      </c>
      <c r="Q355" s="189">
        <v>2.661</v>
      </c>
      <c r="R355" s="189">
        <f>Q355*H355</f>
        <v>2.661</v>
      </c>
      <c r="S355" s="189">
        <v>0</v>
      </c>
      <c r="T355" s="190">
        <f>S355*H355</f>
        <v>0</v>
      </c>
      <c r="U355" s="36"/>
      <c r="V355" s="36"/>
      <c r="W355" s="36"/>
      <c r="X355" s="36"/>
      <c r="Y355" s="36"/>
      <c r="Z355" s="36"/>
      <c r="AA355" s="36"/>
      <c r="AB355" s="36"/>
      <c r="AC355" s="36"/>
      <c r="AD355" s="36"/>
      <c r="AE355" s="36"/>
      <c r="AR355" s="191" t="s">
        <v>290</v>
      </c>
      <c r="AT355" s="191" t="s">
        <v>300</v>
      </c>
      <c r="AU355" s="191" t="s">
        <v>85</v>
      </c>
      <c r="AY355" s="19" t="s">
        <v>232</v>
      </c>
      <c r="BE355" s="192">
        <f>IF(N355="základní",J355,0)</f>
        <v>0</v>
      </c>
      <c r="BF355" s="192">
        <f>IF(N355="snížená",J355,0)</f>
        <v>0</v>
      </c>
      <c r="BG355" s="192">
        <f>IF(N355="zákl. přenesená",J355,0)</f>
        <v>0</v>
      </c>
      <c r="BH355" s="192">
        <f>IF(N355="sníž. přenesená",J355,0)</f>
        <v>0</v>
      </c>
      <c r="BI355" s="192">
        <f>IF(N355="nulová",J355,0)</f>
        <v>0</v>
      </c>
      <c r="BJ355" s="19" t="s">
        <v>83</v>
      </c>
      <c r="BK355" s="192">
        <f>ROUND(I355*H355,2)</f>
        <v>0</v>
      </c>
      <c r="BL355" s="19" t="s">
        <v>139</v>
      </c>
      <c r="BM355" s="191" t="s">
        <v>7737</v>
      </c>
    </row>
    <row r="356" spans="1:65" s="2" customFormat="1" ht="16.5" customHeight="1">
      <c r="A356" s="36"/>
      <c r="B356" s="37"/>
      <c r="C356" s="232" t="s">
        <v>632</v>
      </c>
      <c r="D356" s="232" t="s">
        <v>300</v>
      </c>
      <c r="E356" s="233" t="s">
        <v>7738</v>
      </c>
      <c r="F356" s="234" t="s">
        <v>7739</v>
      </c>
      <c r="G356" s="235" t="s">
        <v>339</v>
      </c>
      <c r="H356" s="236">
        <v>1</v>
      </c>
      <c r="I356" s="237"/>
      <c r="J356" s="238">
        <f>ROUND(I356*H356,2)</f>
        <v>0</v>
      </c>
      <c r="K356" s="234" t="s">
        <v>238</v>
      </c>
      <c r="L356" s="239"/>
      <c r="M356" s="240" t="s">
        <v>19</v>
      </c>
      <c r="N356" s="241" t="s">
        <v>47</v>
      </c>
      <c r="O356" s="66"/>
      <c r="P356" s="189">
        <f>O356*H356</f>
        <v>0</v>
      </c>
      <c r="Q356" s="189">
        <v>1.054</v>
      </c>
      <c r="R356" s="189">
        <f>Q356*H356</f>
        <v>1.054</v>
      </c>
      <c r="S356" s="189">
        <v>0</v>
      </c>
      <c r="T356" s="190">
        <f>S356*H356</f>
        <v>0</v>
      </c>
      <c r="U356" s="36"/>
      <c r="V356" s="36"/>
      <c r="W356" s="36"/>
      <c r="X356" s="36"/>
      <c r="Y356" s="36"/>
      <c r="Z356" s="36"/>
      <c r="AA356" s="36"/>
      <c r="AB356" s="36"/>
      <c r="AC356" s="36"/>
      <c r="AD356" s="36"/>
      <c r="AE356" s="36"/>
      <c r="AR356" s="191" t="s">
        <v>290</v>
      </c>
      <c r="AT356" s="191" t="s">
        <v>300</v>
      </c>
      <c r="AU356" s="191" t="s">
        <v>85</v>
      </c>
      <c r="AY356" s="19" t="s">
        <v>232</v>
      </c>
      <c r="BE356" s="192">
        <f>IF(N356="základní",J356,0)</f>
        <v>0</v>
      </c>
      <c r="BF356" s="192">
        <f>IF(N356="snížená",J356,0)</f>
        <v>0</v>
      </c>
      <c r="BG356" s="192">
        <f>IF(N356="zákl. přenesená",J356,0)</f>
        <v>0</v>
      </c>
      <c r="BH356" s="192">
        <f>IF(N356="sníž. přenesená",J356,0)</f>
        <v>0</v>
      </c>
      <c r="BI356" s="192">
        <f>IF(N356="nulová",J356,0)</f>
        <v>0</v>
      </c>
      <c r="BJ356" s="19" t="s">
        <v>83</v>
      </c>
      <c r="BK356" s="192">
        <f>ROUND(I356*H356,2)</f>
        <v>0</v>
      </c>
      <c r="BL356" s="19" t="s">
        <v>139</v>
      </c>
      <c r="BM356" s="191" t="s">
        <v>7740</v>
      </c>
    </row>
    <row r="357" spans="1:65" s="2" customFormat="1" ht="10.199999999999999">
      <c r="A357" s="36"/>
      <c r="B357" s="37"/>
      <c r="C357" s="38"/>
      <c r="D357" s="193" t="s">
        <v>240</v>
      </c>
      <c r="E357" s="38"/>
      <c r="F357" s="194" t="s">
        <v>7741</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240</v>
      </c>
      <c r="AU357" s="19" t="s">
        <v>85</v>
      </c>
    </row>
    <row r="358" spans="1:65" s="2" customFormat="1" ht="16.5" customHeight="1">
      <c r="A358" s="36"/>
      <c r="B358" s="37"/>
      <c r="C358" s="232" t="s">
        <v>637</v>
      </c>
      <c r="D358" s="232" t="s">
        <v>300</v>
      </c>
      <c r="E358" s="233" t="s">
        <v>7742</v>
      </c>
      <c r="F358" s="234" t="s">
        <v>7743</v>
      </c>
      <c r="G358" s="235" t="s">
        <v>339</v>
      </c>
      <c r="H358" s="236">
        <v>1</v>
      </c>
      <c r="I358" s="237"/>
      <c r="J358" s="238">
        <f>ROUND(I358*H358,2)</f>
        <v>0</v>
      </c>
      <c r="K358" s="234" t="s">
        <v>19</v>
      </c>
      <c r="L358" s="239"/>
      <c r="M358" s="240" t="s">
        <v>19</v>
      </c>
      <c r="N358" s="241" t="s">
        <v>47</v>
      </c>
      <c r="O358" s="66"/>
      <c r="P358" s="189">
        <f>O358*H358</f>
        <v>0</v>
      </c>
      <c r="Q358" s="189">
        <v>0.52100000000000002</v>
      </c>
      <c r="R358" s="189">
        <f>Q358*H358</f>
        <v>0.52100000000000002</v>
      </c>
      <c r="S358" s="189">
        <v>0</v>
      </c>
      <c r="T358" s="190">
        <f>S358*H358</f>
        <v>0</v>
      </c>
      <c r="U358" s="36"/>
      <c r="V358" s="36"/>
      <c r="W358" s="36"/>
      <c r="X358" s="36"/>
      <c r="Y358" s="36"/>
      <c r="Z358" s="36"/>
      <c r="AA358" s="36"/>
      <c r="AB358" s="36"/>
      <c r="AC358" s="36"/>
      <c r="AD358" s="36"/>
      <c r="AE358" s="36"/>
      <c r="AR358" s="191" t="s">
        <v>290</v>
      </c>
      <c r="AT358" s="191" t="s">
        <v>300</v>
      </c>
      <c r="AU358" s="191" t="s">
        <v>85</v>
      </c>
      <c r="AY358" s="19" t="s">
        <v>232</v>
      </c>
      <c r="BE358" s="192">
        <f>IF(N358="základní",J358,0)</f>
        <v>0</v>
      </c>
      <c r="BF358" s="192">
        <f>IF(N358="snížená",J358,0)</f>
        <v>0</v>
      </c>
      <c r="BG358" s="192">
        <f>IF(N358="zákl. přenesená",J358,0)</f>
        <v>0</v>
      </c>
      <c r="BH358" s="192">
        <f>IF(N358="sníž. přenesená",J358,0)</f>
        <v>0</v>
      </c>
      <c r="BI358" s="192">
        <f>IF(N358="nulová",J358,0)</f>
        <v>0</v>
      </c>
      <c r="BJ358" s="19" t="s">
        <v>83</v>
      </c>
      <c r="BK358" s="192">
        <f>ROUND(I358*H358,2)</f>
        <v>0</v>
      </c>
      <c r="BL358" s="19" t="s">
        <v>139</v>
      </c>
      <c r="BM358" s="191" t="s">
        <v>7744</v>
      </c>
    </row>
    <row r="359" spans="1:65" s="2" customFormat="1" ht="16.5" customHeight="1">
      <c r="A359" s="36"/>
      <c r="B359" s="37"/>
      <c r="C359" s="232" t="s">
        <v>652</v>
      </c>
      <c r="D359" s="232" t="s">
        <v>300</v>
      </c>
      <c r="E359" s="233" t="s">
        <v>7745</v>
      </c>
      <c r="F359" s="234" t="s">
        <v>7746</v>
      </c>
      <c r="G359" s="235" t="s">
        <v>339</v>
      </c>
      <c r="H359" s="236">
        <v>2</v>
      </c>
      <c r="I359" s="237"/>
      <c r="J359" s="238">
        <f>ROUND(I359*H359,2)</f>
        <v>0</v>
      </c>
      <c r="K359" s="234" t="s">
        <v>238</v>
      </c>
      <c r="L359" s="239"/>
      <c r="M359" s="240" t="s">
        <v>19</v>
      </c>
      <c r="N359" s="241" t="s">
        <v>47</v>
      </c>
      <c r="O359" s="66"/>
      <c r="P359" s="189">
        <f>O359*H359</f>
        <v>0</v>
      </c>
      <c r="Q359" s="189">
        <v>2E-3</v>
      </c>
      <c r="R359" s="189">
        <f>Q359*H359</f>
        <v>4.0000000000000001E-3</v>
      </c>
      <c r="S359" s="189">
        <v>0</v>
      </c>
      <c r="T359" s="190">
        <f>S359*H359</f>
        <v>0</v>
      </c>
      <c r="U359" s="36"/>
      <c r="V359" s="36"/>
      <c r="W359" s="36"/>
      <c r="X359" s="36"/>
      <c r="Y359" s="36"/>
      <c r="Z359" s="36"/>
      <c r="AA359" s="36"/>
      <c r="AB359" s="36"/>
      <c r="AC359" s="36"/>
      <c r="AD359" s="36"/>
      <c r="AE359" s="36"/>
      <c r="AR359" s="191" t="s">
        <v>290</v>
      </c>
      <c r="AT359" s="191" t="s">
        <v>300</v>
      </c>
      <c r="AU359" s="191" t="s">
        <v>85</v>
      </c>
      <c r="AY359" s="19" t="s">
        <v>232</v>
      </c>
      <c r="BE359" s="192">
        <f>IF(N359="základní",J359,0)</f>
        <v>0</v>
      </c>
      <c r="BF359" s="192">
        <f>IF(N359="snížená",J359,0)</f>
        <v>0</v>
      </c>
      <c r="BG359" s="192">
        <f>IF(N359="zákl. přenesená",J359,0)</f>
        <v>0</v>
      </c>
      <c r="BH359" s="192">
        <f>IF(N359="sníž. přenesená",J359,0)</f>
        <v>0</v>
      </c>
      <c r="BI359" s="192">
        <f>IF(N359="nulová",J359,0)</f>
        <v>0</v>
      </c>
      <c r="BJ359" s="19" t="s">
        <v>83</v>
      </c>
      <c r="BK359" s="192">
        <f>ROUND(I359*H359,2)</f>
        <v>0</v>
      </c>
      <c r="BL359" s="19" t="s">
        <v>139</v>
      </c>
      <c r="BM359" s="191" t="s">
        <v>7747</v>
      </c>
    </row>
    <row r="360" spans="1:65" s="2" customFormat="1" ht="10.199999999999999">
      <c r="A360" s="36"/>
      <c r="B360" s="37"/>
      <c r="C360" s="38"/>
      <c r="D360" s="193" t="s">
        <v>240</v>
      </c>
      <c r="E360" s="38"/>
      <c r="F360" s="194" t="s">
        <v>7748</v>
      </c>
      <c r="G360" s="38"/>
      <c r="H360" s="38"/>
      <c r="I360" s="195"/>
      <c r="J360" s="38"/>
      <c r="K360" s="38"/>
      <c r="L360" s="41"/>
      <c r="M360" s="196"/>
      <c r="N360" s="197"/>
      <c r="O360" s="66"/>
      <c r="P360" s="66"/>
      <c r="Q360" s="66"/>
      <c r="R360" s="66"/>
      <c r="S360" s="66"/>
      <c r="T360" s="67"/>
      <c r="U360" s="36"/>
      <c r="V360" s="36"/>
      <c r="W360" s="36"/>
      <c r="X360" s="36"/>
      <c r="Y360" s="36"/>
      <c r="Z360" s="36"/>
      <c r="AA360" s="36"/>
      <c r="AB360" s="36"/>
      <c r="AC360" s="36"/>
      <c r="AD360" s="36"/>
      <c r="AE360" s="36"/>
      <c r="AT360" s="19" t="s">
        <v>240</v>
      </c>
      <c r="AU360" s="19" t="s">
        <v>85</v>
      </c>
    </row>
    <row r="361" spans="1:65" s="2" customFormat="1" ht="24.15" customHeight="1">
      <c r="A361" s="36"/>
      <c r="B361" s="37"/>
      <c r="C361" s="180" t="s">
        <v>660</v>
      </c>
      <c r="D361" s="180" t="s">
        <v>234</v>
      </c>
      <c r="E361" s="181" t="s">
        <v>7749</v>
      </c>
      <c r="F361" s="182" t="s">
        <v>7750</v>
      </c>
      <c r="G361" s="183" t="s">
        <v>339</v>
      </c>
      <c r="H361" s="184">
        <v>2</v>
      </c>
      <c r="I361" s="185"/>
      <c r="J361" s="186">
        <f>ROUND(I361*H361,2)</f>
        <v>0</v>
      </c>
      <c r="K361" s="182" t="s">
        <v>238</v>
      </c>
      <c r="L361" s="41"/>
      <c r="M361" s="187" t="s">
        <v>19</v>
      </c>
      <c r="N361" s="188" t="s">
        <v>47</v>
      </c>
      <c r="O361" s="66"/>
      <c r="P361" s="189">
        <f>O361*H361</f>
        <v>0</v>
      </c>
      <c r="Q361" s="189">
        <v>0.1056</v>
      </c>
      <c r="R361" s="189">
        <f>Q361*H361</f>
        <v>0.2112</v>
      </c>
      <c r="S361" s="189">
        <v>0</v>
      </c>
      <c r="T361" s="190">
        <f>S361*H361</f>
        <v>0</v>
      </c>
      <c r="U361" s="36"/>
      <c r="V361" s="36"/>
      <c r="W361" s="36"/>
      <c r="X361" s="36"/>
      <c r="Y361" s="36"/>
      <c r="Z361" s="36"/>
      <c r="AA361" s="36"/>
      <c r="AB361" s="36"/>
      <c r="AC361" s="36"/>
      <c r="AD361" s="36"/>
      <c r="AE361" s="36"/>
      <c r="AR361" s="191" t="s">
        <v>139</v>
      </c>
      <c r="AT361" s="191" t="s">
        <v>234</v>
      </c>
      <c r="AU361" s="191" t="s">
        <v>85</v>
      </c>
      <c r="AY361" s="19" t="s">
        <v>232</v>
      </c>
      <c r="BE361" s="192">
        <f>IF(N361="základní",J361,0)</f>
        <v>0</v>
      </c>
      <c r="BF361" s="192">
        <f>IF(N361="snížená",J361,0)</f>
        <v>0</v>
      </c>
      <c r="BG361" s="192">
        <f>IF(N361="zákl. přenesená",J361,0)</f>
        <v>0</v>
      </c>
      <c r="BH361" s="192">
        <f>IF(N361="sníž. přenesená",J361,0)</f>
        <v>0</v>
      </c>
      <c r="BI361" s="192">
        <f>IF(N361="nulová",J361,0)</f>
        <v>0</v>
      </c>
      <c r="BJ361" s="19" t="s">
        <v>83</v>
      </c>
      <c r="BK361" s="192">
        <f>ROUND(I361*H361,2)</f>
        <v>0</v>
      </c>
      <c r="BL361" s="19" t="s">
        <v>139</v>
      </c>
      <c r="BM361" s="191" t="s">
        <v>7751</v>
      </c>
    </row>
    <row r="362" spans="1:65" s="2" customFormat="1" ht="10.199999999999999">
      <c r="A362" s="36"/>
      <c r="B362" s="37"/>
      <c r="C362" s="38"/>
      <c r="D362" s="193" t="s">
        <v>240</v>
      </c>
      <c r="E362" s="38"/>
      <c r="F362" s="194" t="s">
        <v>7752</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240</v>
      </c>
      <c r="AU362" s="19" t="s">
        <v>85</v>
      </c>
    </row>
    <row r="363" spans="1:65" s="2" customFormat="1" ht="86.4">
      <c r="A363" s="36"/>
      <c r="B363" s="37"/>
      <c r="C363" s="38"/>
      <c r="D363" s="198" t="s">
        <v>242</v>
      </c>
      <c r="E363" s="38"/>
      <c r="F363" s="199" t="s">
        <v>7753</v>
      </c>
      <c r="G363" s="38"/>
      <c r="H363" s="38"/>
      <c r="I363" s="195"/>
      <c r="J363" s="38"/>
      <c r="K363" s="38"/>
      <c r="L363" s="41"/>
      <c r="M363" s="196"/>
      <c r="N363" s="197"/>
      <c r="O363" s="66"/>
      <c r="P363" s="66"/>
      <c r="Q363" s="66"/>
      <c r="R363" s="66"/>
      <c r="S363" s="66"/>
      <c r="T363" s="67"/>
      <c r="U363" s="36"/>
      <c r="V363" s="36"/>
      <c r="W363" s="36"/>
      <c r="X363" s="36"/>
      <c r="Y363" s="36"/>
      <c r="Z363" s="36"/>
      <c r="AA363" s="36"/>
      <c r="AB363" s="36"/>
      <c r="AC363" s="36"/>
      <c r="AD363" s="36"/>
      <c r="AE363" s="36"/>
      <c r="AT363" s="19" t="s">
        <v>242</v>
      </c>
      <c r="AU363" s="19" t="s">
        <v>85</v>
      </c>
    </row>
    <row r="364" spans="1:65" s="13" customFormat="1" ht="10.199999999999999">
      <c r="B364" s="200"/>
      <c r="C364" s="201"/>
      <c r="D364" s="198" t="s">
        <v>244</v>
      </c>
      <c r="E364" s="202" t="s">
        <v>19</v>
      </c>
      <c r="F364" s="203" t="s">
        <v>7754</v>
      </c>
      <c r="G364" s="201"/>
      <c r="H364" s="204">
        <v>2</v>
      </c>
      <c r="I364" s="205"/>
      <c r="J364" s="201"/>
      <c r="K364" s="201"/>
      <c r="L364" s="206"/>
      <c r="M364" s="207"/>
      <c r="N364" s="208"/>
      <c r="O364" s="208"/>
      <c r="P364" s="208"/>
      <c r="Q364" s="208"/>
      <c r="R364" s="208"/>
      <c r="S364" s="208"/>
      <c r="T364" s="209"/>
      <c r="AT364" s="210" t="s">
        <v>244</v>
      </c>
      <c r="AU364" s="210" t="s">
        <v>85</v>
      </c>
      <c r="AV364" s="13" t="s">
        <v>85</v>
      </c>
      <c r="AW364" s="13" t="s">
        <v>37</v>
      </c>
      <c r="AX364" s="13" t="s">
        <v>83</v>
      </c>
      <c r="AY364" s="210" t="s">
        <v>232</v>
      </c>
    </row>
    <row r="365" spans="1:65" s="2" customFormat="1" ht="24.15" customHeight="1">
      <c r="A365" s="36"/>
      <c r="B365" s="37"/>
      <c r="C365" s="180" t="s">
        <v>672</v>
      </c>
      <c r="D365" s="180" t="s">
        <v>234</v>
      </c>
      <c r="E365" s="181" t="s">
        <v>7755</v>
      </c>
      <c r="F365" s="182" t="s">
        <v>7756</v>
      </c>
      <c r="G365" s="183" t="s">
        <v>339</v>
      </c>
      <c r="H365" s="184">
        <v>3</v>
      </c>
      <c r="I365" s="185"/>
      <c r="J365" s="186">
        <f>ROUND(I365*H365,2)</f>
        <v>0</v>
      </c>
      <c r="K365" s="182" t="s">
        <v>238</v>
      </c>
      <c r="L365" s="41"/>
      <c r="M365" s="187" t="s">
        <v>19</v>
      </c>
      <c r="N365" s="188" t="s">
        <v>47</v>
      </c>
      <c r="O365" s="66"/>
      <c r="P365" s="189">
        <f>O365*H365</f>
        <v>0</v>
      </c>
      <c r="Q365" s="189">
        <v>0.1056</v>
      </c>
      <c r="R365" s="189">
        <f>Q365*H365</f>
        <v>0.31679999999999997</v>
      </c>
      <c r="S365" s="189">
        <v>0</v>
      </c>
      <c r="T365" s="190">
        <f>S365*H365</f>
        <v>0</v>
      </c>
      <c r="U365" s="36"/>
      <c r="V365" s="36"/>
      <c r="W365" s="36"/>
      <c r="X365" s="36"/>
      <c r="Y365" s="36"/>
      <c r="Z365" s="36"/>
      <c r="AA365" s="36"/>
      <c r="AB365" s="36"/>
      <c r="AC365" s="36"/>
      <c r="AD365" s="36"/>
      <c r="AE365" s="36"/>
      <c r="AR365" s="191" t="s">
        <v>139</v>
      </c>
      <c r="AT365" s="191" t="s">
        <v>234</v>
      </c>
      <c r="AU365" s="191" t="s">
        <v>85</v>
      </c>
      <c r="AY365" s="19" t="s">
        <v>232</v>
      </c>
      <c r="BE365" s="192">
        <f>IF(N365="základní",J365,0)</f>
        <v>0</v>
      </c>
      <c r="BF365" s="192">
        <f>IF(N365="snížená",J365,0)</f>
        <v>0</v>
      </c>
      <c r="BG365" s="192">
        <f>IF(N365="zákl. přenesená",J365,0)</f>
        <v>0</v>
      </c>
      <c r="BH365" s="192">
        <f>IF(N365="sníž. přenesená",J365,0)</f>
        <v>0</v>
      </c>
      <c r="BI365" s="192">
        <f>IF(N365="nulová",J365,0)</f>
        <v>0</v>
      </c>
      <c r="BJ365" s="19" t="s">
        <v>83</v>
      </c>
      <c r="BK365" s="192">
        <f>ROUND(I365*H365,2)</f>
        <v>0</v>
      </c>
      <c r="BL365" s="19" t="s">
        <v>139</v>
      </c>
      <c r="BM365" s="191" t="s">
        <v>7757</v>
      </c>
    </row>
    <row r="366" spans="1:65" s="2" customFormat="1" ht="10.199999999999999">
      <c r="A366" s="36"/>
      <c r="B366" s="37"/>
      <c r="C366" s="38"/>
      <c r="D366" s="193" t="s">
        <v>240</v>
      </c>
      <c r="E366" s="38"/>
      <c r="F366" s="194" t="s">
        <v>7758</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240</v>
      </c>
      <c r="AU366" s="19" t="s">
        <v>85</v>
      </c>
    </row>
    <row r="367" spans="1:65" s="2" customFormat="1" ht="86.4">
      <c r="A367" s="36"/>
      <c r="B367" s="37"/>
      <c r="C367" s="38"/>
      <c r="D367" s="198" t="s">
        <v>242</v>
      </c>
      <c r="E367" s="38"/>
      <c r="F367" s="199" t="s">
        <v>7753</v>
      </c>
      <c r="G367" s="38"/>
      <c r="H367" s="38"/>
      <c r="I367" s="195"/>
      <c r="J367" s="38"/>
      <c r="K367" s="38"/>
      <c r="L367" s="41"/>
      <c r="M367" s="196"/>
      <c r="N367" s="197"/>
      <c r="O367" s="66"/>
      <c r="P367" s="66"/>
      <c r="Q367" s="66"/>
      <c r="R367" s="66"/>
      <c r="S367" s="66"/>
      <c r="T367" s="67"/>
      <c r="U367" s="36"/>
      <c r="V367" s="36"/>
      <c r="W367" s="36"/>
      <c r="X367" s="36"/>
      <c r="Y367" s="36"/>
      <c r="Z367" s="36"/>
      <c r="AA367" s="36"/>
      <c r="AB367" s="36"/>
      <c r="AC367" s="36"/>
      <c r="AD367" s="36"/>
      <c r="AE367" s="36"/>
      <c r="AT367" s="19" t="s">
        <v>242</v>
      </c>
      <c r="AU367" s="19" t="s">
        <v>85</v>
      </c>
    </row>
    <row r="368" spans="1:65" s="13" customFormat="1" ht="10.199999999999999">
      <c r="B368" s="200"/>
      <c r="C368" s="201"/>
      <c r="D368" s="198" t="s">
        <v>244</v>
      </c>
      <c r="E368" s="202" t="s">
        <v>19</v>
      </c>
      <c r="F368" s="203" t="s">
        <v>7759</v>
      </c>
      <c r="G368" s="201"/>
      <c r="H368" s="204">
        <v>3</v>
      </c>
      <c r="I368" s="205"/>
      <c r="J368" s="201"/>
      <c r="K368" s="201"/>
      <c r="L368" s="206"/>
      <c r="M368" s="207"/>
      <c r="N368" s="208"/>
      <c r="O368" s="208"/>
      <c r="P368" s="208"/>
      <c r="Q368" s="208"/>
      <c r="R368" s="208"/>
      <c r="S368" s="208"/>
      <c r="T368" s="209"/>
      <c r="AT368" s="210" t="s">
        <v>244</v>
      </c>
      <c r="AU368" s="210" t="s">
        <v>85</v>
      </c>
      <c r="AV368" s="13" t="s">
        <v>85</v>
      </c>
      <c r="AW368" s="13" t="s">
        <v>37</v>
      </c>
      <c r="AX368" s="13" t="s">
        <v>83</v>
      </c>
      <c r="AY368" s="210" t="s">
        <v>232</v>
      </c>
    </row>
    <row r="369" spans="1:65" s="2" customFormat="1" ht="24.15" customHeight="1">
      <c r="A369" s="36"/>
      <c r="B369" s="37"/>
      <c r="C369" s="180" t="s">
        <v>681</v>
      </c>
      <c r="D369" s="180" t="s">
        <v>234</v>
      </c>
      <c r="E369" s="181" t="s">
        <v>7760</v>
      </c>
      <c r="F369" s="182" t="s">
        <v>7761</v>
      </c>
      <c r="G369" s="183" t="s">
        <v>339</v>
      </c>
      <c r="H369" s="184">
        <v>5</v>
      </c>
      <c r="I369" s="185"/>
      <c r="J369" s="186">
        <f>ROUND(I369*H369,2)</f>
        <v>0</v>
      </c>
      <c r="K369" s="182" t="s">
        <v>238</v>
      </c>
      <c r="L369" s="41"/>
      <c r="M369" s="187" t="s">
        <v>19</v>
      </c>
      <c r="N369" s="188" t="s">
        <v>47</v>
      </c>
      <c r="O369" s="66"/>
      <c r="P369" s="189">
        <f>O369*H369</f>
        <v>0</v>
      </c>
      <c r="Q369" s="189">
        <v>1.2120000000000001E-2</v>
      </c>
      <c r="R369" s="189">
        <f>Q369*H369</f>
        <v>6.0600000000000001E-2</v>
      </c>
      <c r="S369" s="189">
        <v>0</v>
      </c>
      <c r="T369" s="190">
        <f>S369*H369</f>
        <v>0</v>
      </c>
      <c r="U369" s="36"/>
      <c r="V369" s="36"/>
      <c r="W369" s="36"/>
      <c r="X369" s="36"/>
      <c r="Y369" s="36"/>
      <c r="Z369" s="36"/>
      <c r="AA369" s="36"/>
      <c r="AB369" s="36"/>
      <c r="AC369" s="36"/>
      <c r="AD369" s="36"/>
      <c r="AE369" s="36"/>
      <c r="AR369" s="191" t="s">
        <v>139</v>
      </c>
      <c r="AT369" s="191" t="s">
        <v>234</v>
      </c>
      <c r="AU369" s="191" t="s">
        <v>85</v>
      </c>
      <c r="AY369" s="19" t="s">
        <v>232</v>
      </c>
      <c r="BE369" s="192">
        <f>IF(N369="základní",J369,0)</f>
        <v>0</v>
      </c>
      <c r="BF369" s="192">
        <f>IF(N369="snížená",J369,0)</f>
        <v>0</v>
      </c>
      <c r="BG369" s="192">
        <f>IF(N369="zákl. přenesená",J369,0)</f>
        <v>0</v>
      </c>
      <c r="BH369" s="192">
        <f>IF(N369="sníž. přenesená",J369,0)</f>
        <v>0</v>
      </c>
      <c r="BI369" s="192">
        <f>IF(N369="nulová",J369,0)</f>
        <v>0</v>
      </c>
      <c r="BJ369" s="19" t="s">
        <v>83</v>
      </c>
      <c r="BK369" s="192">
        <f>ROUND(I369*H369,2)</f>
        <v>0</v>
      </c>
      <c r="BL369" s="19" t="s">
        <v>139</v>
      </c>
      <c r="BM369" s="191" t="s">
        <v>7762</v>
      </c>
    </row>
    <row r="370" spans="1:65" s="2" customFormat="1" ht="10.199999999999999">
      <c r="A370" s="36"/>
      <c r="B370" s="37"/>
      <c r="C370" s="38"/>
      <c r="D370" s="193" t="s">
        <v>240</v>
      </c>
      <c r="E370" s="38"/>
      <c r="F370" s="194" t="s">
        <v>7763</v>
      </c>
      <c r="G370" s="38"/>
      <c r="H370" s="38"/>
      <c r="I370" s="195"/>
      <c r="J370" s="38"/>
      <c r="K370" s="38"/>
      <c r="L370" s="41"/>
      <c r="M370" s="196"/>
      <c r="N370" s="197"/>
      <c r="O370" s="66"/>
      <c r="P370" s="66"/>
      <c r="Q370" s="66"/>
      <c r="R370" s="66"/>
      <c r="S370" s="66"/>
      <c r="T370" s="67"/>
      <c r="U370" s="36"/>
      <c r="V370" s="36"/>
      <c r="W370" s="36"/>
      <c r="X370" s="36"/>
      <c r="Y370" s="36"/>
      <c r="Z370" s="36"/>
      <c r="AA370" s="36"/>
      <c r="AB370" s="36"/>
      <c r="AC370" s="36"/>
      <c r="AD370" s="36"/>
      <c r="AE370" s="36"/>
      <c r="AT370" s="19" t="s">
        <v>240</v>
      </c>
      <c r="AU370" s="19" t="s">
        <v>85</v>
      </c>
    </row>
    <row r="371" spans="1:65" s="2" customFormat="1" ht="86.4">
      <c r="A371" s="36"/>
      <c r="B371" s="37"/>
      <c r="C371" s="38"/>
      <c r="D371" s="198" t="s">
        <v>242</v>
      </c>
      <c r="E371" s="38"/>
      <c r="F371" s="199" t="s">
        <v>7753</v>
      </c>
      <c r="G371" s="38"/>
      <c r="H371" s="38"/>
      <c r="I371" s="195"/>
      <c r="J371" s="38"/>
      <c r="K371" s="38"/>
      <c r="L371" s="41"/>
      <c r="M371" s="196"/>
      <c r="N371" s="197"/>
      <c r="O371" s="66"/>
      <c r="P371" s="66"/>
      <c r="Q371" s="66"/>
      <c r="R371" s="66"/>
      <c r="S371" s="66"/>
      <c r="T371" s="67"/>
      <c r="U371" s="36"/>
      <c r="V371" s="36"/>
      <c r="W371" s="36"/>
      <c r="X371" s="36"/>
      <c r="Y371" s="36"/>
      <c r="Z371" s="36"/>
      <c r="AA371" s="36"/>
      <c r="AB371" s="36"/>
      <c r="AC371" s="36"/>
      <c r="AD371" s="36"/>
      <c r="AE371" s="36"/>
      <c r="AT371" s="19" t="s">
        <v>242</v>
      </c>
      <c r="AU371" s="19" t="s">
        <v>85</v>
      </c>
    </row>
    <row r="372" spans="1:65" s="13" customFormat="1" ht="10.199999999999999">
      <c r="B372" s="200"/>
      <c r="C372" s="201"/>
      <c r="D372" s="198" t="s">
        <v>244</v>
      </c>
      <c r="E372" s="202" t="s">
        <v>19</v>
      </c>
      <c r="F372" s="203" t="s">
        <v>7764</v>
      </c>
      <c r="G372" s="201"/>
      <c r="H372" s="204">
        <v>5</v>
      </c>
      <c r="I372" s="205"/>
      <c r="J372" s="201"/>
      <c r="K372" s="201"/>
      <c r="L372" s="206"/>
      <c r="M372" s="207"/>
      <c r="N372" s="208"/>
      <c r="O372" s="208"/>
      <c r="P372" s="208"/>
      <c r="Q372" s="208"/>
      <c r="R372" s="208"/>
      <c r="S372" s="208"/>
      <c r="T372" s="209"/>
      <c r="AT372" s="210" t="s">
        <v>244</v>
      </c>
      <c r="AU372" s="210" t="s">
        <v>85</v>
      </c>
      <c r="AV372" s="13" t="s">
        <v>85</v>
      </c>
      <c r="AW372" s="13" t="s">
        <v>37</v>
      </c>
      <c r="AX372" s="13" t="s">
        <v>83</v>
      </c>
      <c r="AY372" s="210" t="s">
        <v>232</v>
      </c>
    </row>
    <row r="373" spans="1:65" s="2" customFormat="1" ht="24.15" customHeight="1">
      <c r="A373" s="36"/>
      <c r="B373" s="37"/>
      <c r="C373" s="180" t="s">
        <v>688</v>
      </c>
      <c r="D373" s="180" t="s">
        <v>234</v>
      </c>
      <c r="E373" s="181" t="s">
        <v>7765</v>
      </c>
      <c r="F373" s="182" t="s">
        <v>7766</v>
      </c>
      <c r="G373" s="183" t="s">
        <v>339</v>
      </c>
      <c r="H373" s="184">
        <v>5</v>
      </c>
      <c r="I373" s="185"/>
      <c r="J373" s="186">
        <f>ROUND(I373*H373,2)</f>
        <v>0</v>
      </c>
      <c r="K373" s="182" t="s">
        <v>238</v>
      </c>
      <c r="L373" s="41"/>
      <c r="M373" s="187" t="s">
        <v>19</v>
      </c>
      <c r="N373" s="188" t="s">
        <v>47</v>
      </c>
      <c r="O373" s="66"/>
      <c r="P373" s="189">
        <f>O373*H373</f>
        <v>0</v>
      </c>
      <c r="Q373" s="189">
        <v>0</v>
      </c>
      <c r="R373" s="189">
        <f>Q373*H373</f>
        <v>0</v>
      </c>
      <c r="S373" s="189">
        <v>0</v>
      </c>
      <c r="T373" s="190">
        <f>S373*H373</f>
        <v>0</v>
      </c>
      <c r="U373" s="36"/>
      <c r="V373" s="36"/>
      <c r="W373" s="36"/>
      <c r="X373" s="36"/>
      <c r="Y373" s="36"/>
      <c r="Z373" s="36"/>
      <c r="AA373" s="36"/>
      <c r="AB373" s="36"/>
      <c r="AC373" s="36"/>
      <c r="AD373" s="36"/>
      <c r="AE373" s="36"/>
      <c r="AR373" s="191" t="s">
        <v>139</v>
      </c>
      <c r="AT373" s="191" t="s">
        <v>234</v>
      </c>
      <c r="AU373" s="191" t="s">
        <v>85</v>
      </c>
      <c r="AY373" s="19" t="s">
        <v>232</v>
      </c>
      <c r="BE373" s="192">
        <f>IF(N373="základní",J373,0)</f>
        <v>0</v>
      </c>
      <c r="BF373" s="192">
        <f>IF(N373="snížená",J373,0)</f>
        <v>0</v>
      </c>
      <c r="BG373" s="192">
        <f>IF(N373="zákl. přenesená",J373,0)</f>
        <v>0</v>
      </c>
      <c r="BH373" s="192">
        <f>IF(N373="sníž. přenesená",J373,0)</f>
        <v>0</v>
      </c>
      <c r="BI373" s="192">
        <f>IF(N373="nulová",J373,0)</f>
        <v>0</v>
      </c>
      <c r="BJ373" s="19" t="s">
        <v>83</v>
      </c>
      <c r="BK373" s="192">
        <f>ROUND(I373*H373,2)</f>
        <v>0</v>
      </c>
      <c r="BL373" s="19" t="s">
        <v>139</v>
      </c>
      <c r="BM373" s="191" t="s">
        <v>7767</v>
      </c>
    </row>
    <row r="374" spans="1:65" s="2" customFormat="1" ht="10.199999999999999">
      <c r="A374" s="36"/>
      <c r="B374" s="37"/>
      <c r="C374" s="38"/>
      <c r="D374" s="193" t="s">
        <v>240</v>
      </c>
      <c r="E374" s="38"/>
      <c r="F374" s="194" t="s">
        <v>7768</v>
      </c>
      <c r="G374" s="38"/>
      <c r="H374" s="38"/>
      <c r="I374" s="195"/>
      <c r="J374" s="38"/>
      <c r="K374" s="38"/>
      <c r="L374" s="41"/>
      <c r="M374" s="196"/>
      <c r="N374" s="197"/>
      <c r="O374" s="66"/>
      <c r="P374" s="66"/>
      <c r="Q374" s="66"/>
      <c r="R374" s="66"/>
      <c r="S374" s="66"/>
      <c r="T374" s="67"/>
      <c r="U374" s="36"/>
      <c r="V374" s="36"/>
      <c r="W374" s="36"/>
      <c r="X374" s="36"/>
      <c r="Y374" s="36"/>
      <c r="Z374" s="36"/>
      <c r="AA374" s="36"/>
      <c r="AB374" s="36"/>
      <c r="AC374" s="36"/>
      <c r="AD374" s="36"/>
      <c r="AE374" s="36"/>
      <c r="AT374" s="19" t="s">
        <v>240</v>
      </c>
      <c r="AU374" s="19" t="s">
        <v>85</v>
      </c>
    </row>
    <row r="375" spans="1:65" s="2" customFormat="1" ht="86.4">
      <c r="A375" s="36"/>
      <c r="B375" s="37"/>
      <c r="C375" s="38"/>
      <c r="D375" s="198" t="s">
        <v>242</v>
      </c>
      <c r="E375" s="38"/>
      <c r="F375" s="199" t="s">
        <v>7753</v>
      </c>
      <c r="G375" s="38"/>
      <c r="H375" s="38"/>
      <c r="I375" s="195"/>
      <c r="J375" s="38"/>
      <c r="K375" s="38"/>
      <c r="L375" s="41"/>
      <c r="M375" s="196"/>
      <c r="N375" s="197"/>
      <c r="O375" s="66"/>
      <c r="P375" s="66"/>
      <c r="Q375" s="66"/>
      <c r="R375" s="66"/>
      <c r="S375" s="66"/>
      <c r="T375" s="67"/>
      <c r="U375" s="36"/>
      <c r="V375" s="36"/>
      <c r="W375" s="36"/>
      <c r="X375" s="36"/>
      <c r="Y375" s="36"/>
      <c r="Z375" s="36"/>
      <c r="AA375" s="36"/>
      <c r="AB375" s="36"/>
      <c r="AC375" s="36"/>
      <c r="AD375" s="36"/>
      <c r="AE375" s="36"/>
      <c r="AT375" s="19" t="s">
        <v>242</v>
      </c>
      <c r="AU375" s="19" t="s">
        <v>85</v>
      </c>
    </row>
    <row r="376" spans="1:65" s="13" customFormat="1" ht="10.199999999999999">
      <c r="B376" s="200"/>
      <c r="C376" s="201"/>
      <c r="D376" s="198" t="s">
        <v>244</v>
      </c>
      <c r="E376" s="202" t="s">
        <v>19</v>
      </c>
      <c r="F376" s="203" t="s">
        <v>7764</v>
      </c>
      <c r="G376" s="201"/>
      <c r="H376" s="204">
        <v>5</v>
      </c>
      <c r="I376" s="205"/>
      <c r="J376" s="201"/>
      <c r="K376" s="201"/>
      <c r="L376" s="206"/>
      <c r="M376" s="207"/>
      <c r="N376" s="208"/>
      <c r="O376" s="208"/>
      <c r="P376" s="208"/>
      <c r="Q376" s="208"/>
      <c r="R376" s="208"/>
      <c r="S376" s="208"/>
      <c r="T376" s="209"/>
      <c r="AT376" s="210" t="s">
        <v>244</v>
      </c>
      <c r="AU376" s="210" t="s">
        <v>85</v>
      </c>
      <c r="AV376" s="13" t="s">
        <v>85</v>
      </c>
      <c r="AW376" s="13" t="s">
        <v>37</v>
      </c>
      <c r="AX376" s="13" t="s">
        <v>83</v>
      </c>
      <c r="AY376" s="210" t="s">
        <v>232</v>
      </c>
    </row>
    <row r="377" spans="1:65" s="2" customFormat="1" ht="24.15" customHeight="1">
      <c r="A377" s="36"/>
      <c r="B377" s="37"/>
      <c r="C377" s="180" t="s">
        <v>697</v>
      </c>
      <c r="D377" s="180" t="s">
        <v>234</v>
      </c>
      <c r="E377" s="181" t="s">
        <v>7769</v>
      </c>
      <c r="F377" s="182" t="s">
        <v>7770</v>
      </c>
      <c r="G377" s="183" t="s">
        <v>339</v>
      </c>
      <c r="H377" s="184">
        <v>3</v>
      </c>
      <c r="I377" s="185"/>
      <c r="J377" s="186">
        <f>ROUND(I377*H377,2)</f>
        <v>0</v>
      </c>
      <c r="K377" s="182" t="s">
        <v>238</v>
      </c>
      <c r="L377" s="41"/>
      <c r="M377" s="187" t="s">
        <v>19</v>
      </c>
      <c r="N377" s="188" t="s">
        <v>47</v>
      </c>
      <c r="O377" s="66"/>
      <c r="P377" s="189">
        <f>O377*H377</f>
        <v>0</v>
      </c>
      <c r="Q377" s="189">
        <v>0.30399999999999999</v>
      </c>
      <c r="R377" s="189">
        <f>Q377*H377</f>
        <v>0.91199999999999992</v>
      </c>
      <c r="S377" s="189">
        <v>0</v>
      </c>
      <c r="T377" s="190">
        <f>S377*H377</f>
        <v>0</v>
      </c>
      <c r="U377" s="36"/>
      <c r="V377" s="36"/>
      <c r="W377" s="36"/>
      <c r="X377" s="36"/>
      <c r="Y377" s="36"/>
      <c r="Z377" s="36"/>
      <c r="AA377" s="36"/>
      <c r="AB377" s="36"/>
      <c r="AC377" s="36"/>
      <c r="AD377" s="36"/>
      <c r="AE377" s="36"/>
      <c r="AR377" s="191" t="s">
        <v>139</v>
      </c>
      <c r="AT377" s="191" t="s">
        <v>234</v>
      </c>
      <c r="AU377" s="191" t="s">
        <v>85</v>
      </c>
      <c r="AY377" s="19" t="s">
        <v>232</v>
      </c>
      <c r="BE377" s="192">
        <f>IF(N377="základní",J377,0)</f>
        <v>0</v>
      </c>
      <c r="BF377" s="192">
        <f>IF(N377="snížená",J377,0)</f>
        <v>0</v>
      </c>
      <c r="BG377" s="192">
        <f>IF(N377="zákl. přenesená",J377,0)</f>
        <v>0</v>
      </c>
      <c r="BH377" s="192">
        <f>IF(N377="sníž. přenesená",J377,0)</f>
        <v>0</v>
      </c>
      <c r="BI377" s="192">
        <f>IF(N377="nulová",J377,0)</f>
        <v>0</v>
      </c>
      <c r="BJ377" s="19" t="s">
        <v>83</v>
      </c>
      <c r="BK377" s="192">
        <f>ROUND(I377*H377,2)</f>
        <v>0</v>
      </c>
      <c r="BL377" s="19" t="s">
        <v>139</v>
      </c>
      <c r="BM377" s="191" t="s">
        <v>7771</v>
      </c>
    </row>
    <row r="378" spans="1:65" s="2" customFormat="1" ht="10.199999999999999">
      <c r="A378" s="36"/>
      <c r="B378" s="37"/>
      <c r="C378" s="38"/>
      <c r="D378" s="193" t="s">
        <v>240</v>
      </c>
      <c r="E378" s="38"/>
      <c r="F378" s="194" t="s">
        <v>7772</v>
      </c>
      <c r="G378" s="38"/>
      <c r="H378" s="38"/>
      <c r="I378" s="195"/>
      <c r="J378" s="38"/>
      <c r="K378" s="38"/>
      <c r="L378" s="41"/>
      <c r="M378" s="196"/>
      <c r="N378" s="197"/>
      <c r="O378" s="66"/>
      <c r="P378" s="66"/>
      <c r="Q378" s="66"/>
      <c r="R378" s="66"/>
      <c r="S378" s="66"/>
      <c r="T378" s="67"/>
      <c r="U378" s="36"/>
      <c r="V378" s="36"/>
      <c r="W378" s="36"/>
      <c r="X378" s="36"/>
      <c r="Y378" s="36"/>
      <c r="Z378" s="36"/>
      <c r="AA378" s="36"/>
      <c r="AB378" s="36"/>
      <c r="AC378" s="36"/>
      <c r="AD378" s="36"/>
      <c r="AE378" s="36"/>
      <c r="AT378" s="19" t="s">
        <v>240</v>
      </c>
      <c r="AU378" s="19" t="s">
        <v>85</v>
      </c>
    </row>
    <row r="379" spans="1:65" s="2" customFormat="1" ht="86.4">
      <c r="A379" s="36"/>
      <c r="B379" s="37"/>
      <c r="C379" s="38"/>
      <c r="D379" s="198" t="s">
        <v>242</v>
      </c>
      <c r="E379" s="38"/>
      <c r="F379" s="199" t="s">
        <v>7753</v>
      </c>
      <c r="G379" s="38"/>
      <c r="H379" s="38"/>
      <c r="I379" s="195"/>
      <c r="J379" s="38"/>
      <c r="K379" s="38"/>
      <c r="L379" s="41"/>
      <c r="M379" s="196"/>
      <c r="N379" s="197"/>
      <c r="O379" s="66"/>
      <c r="P379" s="66"/>
      <c r="Q379" s="66"/>
      <c r="R379" s="66"/>
      <c r="S379" s="66"/>
      <c r="T379" s="67"/>
      <c r="U379" s="36"/>
      <c r="V379" s="36"/>
      <c r="W379" s="36"/>
      <c r="X379" s="36"/>
      <c r="Y379" s="36"/>
      <c r="Z379" s="36"/>
      <c r="AA379" s="36"/>
      <c r="AB379" s="36"/>
      <c r="AC379" s="36"/>
      <c r="AD379" s="36"/>
      <c r="AE379" s="36"/>
      <c r="AT379" s="19" t="s">
        <v>242</v>
      </c>
      <c r="AU379" s="19" t="s">
        <v>85</v>
      </c>
    </row>
    <row r="380" spans="1:65" s="13" customFormat="1" ht="10.199999999999999">
      <c r="B380" s="200"/>
      <c r="C380" s="201"/>
      <c r="D380" s="198" t="s">
        <v>244</v>
      </c>
      <c r="E380" s="202" t="s">
        <v>19</v>
      </c>
      <c r="F380" s="203" t="s">
        <v>7773</v>
      </c>
      <c r="G380" s="201"/>
      <c r="H380" s="204">
        <v>3</v>
      </c>
      <c r="I380" s="205"/>
      <c r="J380" s="201"/>
      <c r="K380" s="201"/>
      <c r="L380" s="206"/>
      <c r="M380" s="207"/>
      <c r="N380" s="208"/>
      <c r="O380" s="208"/>
      <c r="P380" s="208"/>
      <c r="Q380" s="208"/>
      <c r="R380" s="208"/>
      <c r="S380" s="208"/>
      <c r="T380" s="209"/>
      <c r="AT380" s="210" t="s">
        <v>244</v>
      </c>
      <c r="AU380" s="210" t="s">
        <v>85</v>
      </c>
      <c r="AV380" s="13" t="s">
        <v>85</v>
      </c>
      <c r="AW380" s="13" t="s">
        <v>37</v>
      </c>
      <c r="AX380" s="13" t="s">
        <v>83</v>
      </c>
      <c r="AY380" s="210" t="s">
        <v>232</v>
      </c>
    </row>
    <row r="381" spans="1:65" s="2" customFormat="1" ht="24.15" customHeight="1">
      <c r="A381" s="36"/>
      <c r="B381" s="37"/>
      <c r="C381" s="180" t="s">
        <v>706</v>
      </c>
      <c r="D381" s="180" t="s">
        <v>234</v>
      </c>
      <c r="E381" s="181" t="s">
        <v>7774</v>
      </c>
      <c r="F381" s="182" t="s">
        <v>7775</v>
      </c>
      <c r="G381" s="183" t="s">
        <v>339</v>
      </c>
      <c r="H381" s="184">
        <v>2</v>
      </c>
      <c r="I381" s="185"/>
      <c r="J381" s="186">
        <f>ROUND(I381*H381,2)</f>
        <v>0</v>
      </c>
      <c r="K381" s="182" t="s">
        <v>238</v>
      </c>
      <c r="L381" s="41"/>
      <c r="M381" s="187" t="s">
        <v>19</v>
      </c>
      <c r="N381" s="188" t="s">
        <v>47</v>
      </c>
      <c r="O381" s="66"/>
      <c r="P381" s="189">
        <f>O381*H381</f>
        <v>0</v>
      </c>
      <c r="Q381" s="189">
        <v>0.42115999999999998</v>
      </c>
      <c r="R381" s="189">
        <f>Q381*H381</f>
        <v>0.84231999999999996</v>
      </c>
      <c r="S381" s="189">
        <v>0</v>
      </c>
      <c r="T381" s="190">
        <f>S381*H381</f>
        <v>0</v>
      </c>
      <c r="U381" s="36"/>
      <c r="V381" s="36"/>
      <c r="W381" s="36"/>
      <c r="X381" s="36"/>
      <c r="Y381" s="36"/>
      <c r="Z381" s="36"/>
      <c r="AA381" s="36"/>
      <c r="AB381" s="36"/>
      <c r="AC381" s="36"/>
      <c r="AD381" s="36"/>
      <c r="AE381" s="36"/>
      <c r="AR381" s="191" t="s">
        <v>139</v>
      </c>
      <c r="AT381" s="191" t="s">
        <v>234</v>
      </c>
      <c r="AU381" s="191" t="s">
        <v>85</v>
      </c>
      <c r="AY381" s="19" t="s">
        <v>232</v>
      </c>
      <c r="BE381" s="192">
        <f>IF(N381="základní",J381,0)</f>
        <v>0</v>
      </c>
      <c r="BF381" s="192">
        <f>IF(N381="snížená",J381,0)</f>
        <v>0</v>
      </c>
      <c r="BG381" s="192">
        <f>IF(N381="zákl. přenesená",J381,0)</f>
        <v>0</v>
      </c>
      <c r="BH381" s="192">
        <f>IF(N381="sníž. přenesená",J381,0)</f>
        <v>0</v>
      </c>
      <c r="BI381" s="192">
        <f>IF(N381="nulová",J381,0)</f>
        <v>0</v>
      </c>
      <c r="BJ381" s="19" t="s">
        <v>83</v>
      </c>
      <c r="BK381" s="192">
        <f>ROUND(I381*H381,2)</f>
        <v>0</v>
      </c>
      <c r="BL381" s="19" t="s">
        <v>139</v>
      </c>
      <c r="BM381" s="191" t="s">
        <v>7776</v>
      </c>
    </row>
    <row r="382" spans="1:65" s="2" customFormat="1" ht="10.199999999999999">
      <c r="A382" s="36"/>
      <c r="B382" s="37"/>
      <c r="C382" s="38"/>
      <c r="D382" s="193" t="s">
        <v>240</v>
      </c>
      <c r="E382" s="38"/>
      <c r="F382" s="194" t="s">
        <v>7777</v>
      </c>
      <c r="G382" s="38"/>
      <c r="H382" s="38"/>
      <c r="I382" s="195"/>
      <c r="J382" s="38"/>
      <c r="K382" s="38"/>
      <c r="L382" s="41"/>
      <c r="M382" s="196"/>
      <c r="N382" s="197"/>
      <c r="O382" s="66"/>
      <c r="P382" s="66"/>
      <c r="Q382" s="66"/>
      <c r="R382" s="66"/>
      <c r="S382" s="66"/>
      <c r="T382" s="67"/>
      <c r="U382" s="36"/>
      <c r="V382" s="36"/>
      <c r="W382" s="36"/>
      <c r="X382" s="36"/>
      <c r="Y382" s="36"/>
      <c r="Z382" s="36"/>
      <c r="AA382" s="36"/>
      <c r="AB382" s="36"/>
      <c r="AC382" s="36"/>
      <c r="AD382" s="36"/>
      <c r="AE382" s="36"/>
      <c r="AT382" s="19" t="s">
        <v>240</v>
      </c>
      <c r="AU382" s="19" t="s">
        <v>85</v>
      </c>
    </row>
    <row r="383" spans="1:65" s="2" customFormat="1" ht="86.4">
      <c r="A383" s="36"/>
      <c r="B383" s="37"/>
      <c r="C383" s="38"/>
      <c r="D383" s="198" t="s">
        <v>242</v>
      </c>
      <c r="E383" s="38"/>
      <c r="F383" s="199" t="s">
        <v>7753</v>
      </c>
      <c r="G383" s="38"/>
      <c r="H383" s="38"/>
      <c r="I383" s="195"/>
      <c r="J383" s="38"/>
      <c r="K383" s="38"/>
      <c r="L383" s="41"/>
      <c r="M383" s="196"/>
      <c r="N383" s="197"/>
      <c r="O383" s="66"/>
      <c r="P383" s="66"/>
      <c r="Q383" s="66"/>
      <c r="R383" s="66"/>
      <c r="S383" s="66"/>
      <c r="T383" s="67"/>
      <c r="U383" s="36"/>
      <c r="V383" s="36"/>
      <c r="W383" s="36"/>
      <c r="X383" s="36"/>
      <c r="Y383" s="36"/>
      <c r="Z383" s="36"/>
      <c r="AA383" s="36"/>
      <c r="AB383" s="36"/>
      <c r="AC383" s="36"/>
      <c r="AD383" s="36"/>
      <c r="AE383" s="36"/>
      <c r="AT383" s="19" t="s">
        <v>242</v>
      </c>
      <c r="AU383" s="19" t="s">
        <v>85</v>
      </c>
    </row>
    <row r="384" spans="1:65" s="13" customFormat="1" ht="10.199999999999999">
      <c r="B384" s="200"/>
      <c r="C384" s="201"/>
      <c r="D384" s="198" t="s">
        <v>244</v>
      </c>
      <c r="E384" s="202" t="s">
        <v>19</v>
      </c>
      <c r="F384" s="203" t="s">
        <v>7778</v>
      </c>
      <c r="G384" s="201"/>
      <c r="H384" s="204">
        <v>2</v>
      </c>
      <c r="I384" s="205"/>
      <c r="J384" s="201"/>
      <c r="K384" s="201"/>
      <c r="L384" s="206"/>
      <c r="M384" s="207"/>
      <c r="N384" s="208"/>
      <c r="O384" s="208"/>
      <c r="P384" s="208"/>
      <c r="Q384" s="208"/>
      <c r="R384" s="208"/>
      <c r="S384" s="208"/>
      <c r="T384" s="209"/>
      <c r="AT384" s="210" t="s">
        <v>244</v>
      </c>
      <c r="AU384" s="210" t="s">
        <v>85</v>
      </c>
      <c r="AV384" s="13" t="s">
        <v>85</v>
      </c>
      <c r="AW384" s="13" t="s">
        <v>37</v>
      </c>
      <c r="AX384" s="13" t="s">
        <v>83</v>
      </c>
      <c r="AY384" s="210" t="s">
        <v>232</v>
      </c>
    </row>
    <row r="385" spans="1:65" s="2" customFormat="1" ht="44.25" customHeight="1">
      <c r="A385" s="36"/>
      <c r="B385" s="37"/>
      <c r="C385" s="180" t="s">
        <v>714</v>
      </c>
      <c r="D385" s="180" t="s">
        <v>234</v>
      </c>
      <c r="E385" s="181" t="s">
        <v>7779</v>
      </c>
      <c r="F385" s="182" t="s">
        <v>7780</v>
      </c>
      <c r="G385" s="183" t="s">
        <v>339</v>
      </c>
      <c r="H385" s="184">
        <v>1</v>
      </c>
      <c r="I385" s="185"/>
      <c r="J385" s="186">
        <f>ROUND(I385*H385,2)</f>
        <v>0</v>
      </c>
      <c r="K385" s="182" t="s">
        <v>19</v>
      </c>
      <c r="L385" s="41"/>
      <c r="M385" s="187" t="s">
        <v>19</v>
      </c>
      <c r="N385" s="188" t="s">
        <v>47</v>
      </c>
      <c r="O385" s="66"/>
      <c r="P385" s="189">
        <f>O385*H385</f>
        <v>0</v>
      </c>
      <c r="Q385" s="189">
        <v>0.24</v>
      </c>
      <c r="R385" s="189">
        <f>Q385*H385</f>
        <v>0.24</v>
      </c>
      <c r="S385" s="189">
        <v>0</v>
      </c>
      <c r="T385" s="190">
        <f>S385*H385</f>
        <v>0</v>
      </c>
      <c r="U385" s="36"/>
      <c r="V385" s="36"/>
      <c r="W385" s="36"/>
      <c r="X385" s="36"/>
      <c r="Y385" s="36"/>
      <c r="Z385" s="36"/>
      <c r="AA385" s="36"/>
      <c r="AB385" s="36"/>
      <c r="AC385" s="36"/>
      <c r="AD385" s="36"/>
      <c r="AE385" s="36"/>
      <c r="AR385" s="191" t="s">
        <v>139</v>
      </c>
      <c r="AT385" s="191" t="s">
        <v>234</v>
      </c>
      <c r="AU385" s="191" t="s">
        <v>85</v>
      </c>
      <c r="AY385" s="19" t="s">
        <v>232</v>
      </c>
      <c r="BE385" s="192">
        <f>IF(N385="základní",J385,0)</f>
        <v>0</v>
      </c>
      <c r="BF385" s="192">
        <f>IF(N385="snížená",J385,0)</f>
        <v>0</v>
      </c>
      <c r="BG385" s="192">
        <f>IF(N385="zákl. přenesená",J385,0)</f>
        <v>0</v>
      </c>
      <c r="BH385" s="192">
        <f>IF(N385="sníž. přenesená",J385,0)</f>
        <v>0</v>
      </c>
      <c r="BI385" s="192">
        <f>IF(N385="nulová",J385,0)</f>
        <v>0</v>
      </c>
      <c r="BJ385" s="19" t="s">
        <v>83</v>
      </c>
      <c r="BK385" s="192">
        <f>ROUND(I385*H385,2)</f>
        <v>0</v>
      </c>
      <c r="BL385" s="19" t="s">
        <v>139</v>
      </c>
      <c r="BM385" s="191" t="s">
        <v>7781</v>
      </c>
    </row>
    <row r="386" spans="1:65" s="2" customFormat="1" ht="86.4">
      <c r="A386" s="36"/>
      <c r="B386" s="37"/>
      <c r="C386" s="38"/>
      <c r="D386" s="198" t="s">
        <v>242</v>
      </c>
      <c r="E386" s="38"/>
      <c r="F386" s="199" t="s">
        <v>7753</v>
      </c>
      <c r="G386" s="38"/>
      <c r="H386" s="38"/>
      <c r="I386" s="195"/>
      <c r="J386" s="38"/>
      <c r="K386" s="38"/>
      <c r="L386" s="41"/>
      <c r="M386" s="196"/>
      <c r="N386" s="197"/>
      <c r="O386" s="66"/>
      <c r="P386" s="66"/>
      <c r="Q386" s="66"/>
      <c r="R386" s="66"/>
      <c r="S386" s="66"/>
      <c r="T386" s="67"/>
      <c r="U386" s="36"/>
      <c r="V386" s="36"/>
      <c r="W386" s="36"/>
      <c r="X386" s="36"/>
      <c r="Y386" s="36"/>
      <c r="Z386" s="36"/>
      <c r="AA386" s="36"/>
      <c r="AB386" s="36"/>
      <c r="AC386" s="36"/>
      <c r="AD386" s="36"/>
      <c r="AE386" s="36"/>
      <c r="AT386" s="19" t="s">
        <v>242</v>
      </c>
      <c r="AU386" s="19" t="s">
        <v>85</v>
      </c>
    </row>
    <row r="387" spans="1:65" s="13" customFormat="1" ht="10.199999999999999">
      <c r="B387" s="200"/>
      <c r="C387" s="201"/>
      <c r="D387" s="198" t="s">
        <v>244</v>
      </c>
      <c r="E387" s="202" t="s">
        <v>19</v>
      </c>
      <c r="F387" s="203" t="s">
        <v>7782</v>
      </c>
      <c r="G387" s="201"/>
      <c r="H387" s="204">
        <v>1</v>
      </c>
      <c r="I387" s="205"/>
      <c r="J387" s="201"/>
      <c r="K387" s="201"/>
      <c r="L387" s="206"/>
      <c r="M387" s="207"/>
      <c r="N387" s="208"/>
      <c r="O387" s="208"/>
      <c r="P387" s="208"/>
      <c r="Q387" s="208"/>
      <c r="R387" s="208"/>
      <c r="S387" s="208"/>
      <c r="T387" s="209"/>
      <c r="AT387" s="210" t="s">
        <v>244</v>
      </c>
      <c r="AU387" s="210" t="s">
        <v>85</v>
      </c>
      <c r="AV387" s="13" t="s">
        <v>85</v>
      </c>
      <c r="AW387" s="13" t="s">
        <v>37</v>
      </c>
      <c r="AX387" s="13" t="s">
        <v>83</v>
      </c>
      <c r="AY387" s="210" t="s">
        <v>232</v>
      </c>
    </row>
    <row r="388" spans="1:65" s="2" customFormat="1" ht="44.25" customHeight="1">
      <c r="A388" s="36"/>
      <c r="B388" s="37"/>
      <c r="C388" s="180" t="s">
        <v>721</v>
      </c>
      <c r="D388" s="180" t="s">
        <v>234</v>
      </c>
      <c r="E388" s="181" t="s">
        <v>7783</v>
      </c>
      <c r="F388" s="182" t="s">
        <v>7784</v>
      </c>
      <c r="G388" s="183" t="s">
        <v>339</v>
      </c>
      <c r="H388" s="184">
        <v>1</v>
      </c>
      <c r="I388" s="185"/>
      <c r="J388" s="186">
        <f>ROUND(I388*H388,2)</f>
        <v>0</v>
      </c>
      <c r="K388" s="182" t="s">
        <v>19</v>
      </c>
      <c r="L388" s="41"/>
      <c r="M388" s="187" t="s">
        <v>19</v>
      </c>
      <c r="N388" s="188" t="s">
        <v>47</v>
      </c>
      <c r="O388" s="66"/>
      <c r="P388" s="189">
        <f>O388*H388</f>
        <v>0</v>
      </c>
      <c r="Q388" s="189">
        <v>0.24</v>
      </c>
      <c r="R388" s="189">
        <f>Q388*H388</f>
        <v>0.24</v>
      </c>
      <c r="S388" s="189">
        <v>0</v>
      </c>
      <c r="T388" s="190">
        <f>S388*H388</f>
        <v>0</v>
      </c>
      <c r="U388" s="36"/>
      <c r="V388" s="36"/>
      <c r="W388" s="36"/>
      <c r="X388" s="36"/>
      <c r="Y388" s="36"/>
      <c r="Z388" s="36"/>
      <c r="AA388" s="36"/>
      <c r="AB388" s="36"/>
      <c r="AC388" s="36"/>
      <c r="AD388" s="36"/>
      <c r="AE388" s="36"/>
      <c r="AR388" s="191" t="s">
        <v>139</v>
      </c>
      <c r="AT388" s="191" t="s">
        <v>234</v>
      </c>
      <c r="AU388" s="191" t="s">
        <v>85</v>
      </c>
      <c r="AY388" s="19" t="s">
        <v>232</v>
      </c>
      <c r="BE388" s="192">
        <f>IF(N388="základní",J388,0)</f>
        <v>0</v>
      </c>
      <c r="BF388" s="192">
        <f>IF(N388="snížená",J388,0)</f>
        <v>0</v>
      </c>
      <c r="BG388" s="192">
        <f>IF(N388="zákl. přenesená",J388,0)</f>
        <v>0</v>
      </c>
      <c r="BH388" s="192">
        <f>IF(N388="sníž. přenesená",J388,0)</f>
        <v>0</v>
      </c>
      <c r="BI388" s="192">
        <f>IF(N388="nulová",J388,0)</f>
        <v>0</v>
      </c>
      <c r="BJ388" s="19" t="s">
        <v>83</v>
      </c>
      <c r="BK388" s="192">
        <f>ROUND(I388*H388,2)</f>
        <v>0</v>
      </c>
      <c r="BL388" s="19" t="s">
        <v>139</v>
      </c>
      <c r="BM388" s="191" t="s">
        <v>7785</v>
      </c>
    </row>
    <row r="389" spans="1:65" s="2" customFormat="1" ht="86.4">
      <c r="A389" s="36"/>
      <c r="B389" s="37"/>
      <c r="C389" s="38"/>
      <c r="D389" s="198" t="s">
        <v>242</v>
      </c>
      <c r="E389" s="38"/>
      <c r="F389" s="199" t="s">
        <v>7753</v>
      </c>
      <c r="G389" s="38"/>
      <c r="H389" s="38"/>
      <c r="I389" s="195"/>
      <c r="J389" s="38"/>
      <c r="K389" s="38"/>
      <c r="L389" s="41"/>
      <c r="M389" s="196"/>
      <c r="N389" s="197"/>
      <c r="O389" s="66"/>
      <c r="P389" s="66"/>
      <c r="Q389" s="66"/>
      <c r="R389" s="66"/>
      <c r="S389" s="66"/>
      <c r="T389" s="67"/>
      <c r="U389" s="36"/>
      <c r="V389" s="36"/>
      <c r="W389" s="36"/>
      <c r="X389" s="36"/>
      <c r="Y389" s="36"/>
      <c r="Z389" s="36"/>
      <c r="AA389" s="36"/>
      <c r="AB389" s="36"/>
      <c r="AC389" s="36"/>
      <c r="AD389" s="36"/>
      <c r="AE389" s="36"/>
      <c r="AT389" s="19" t="s">
        <v>242</v>
      </c>
      <c r="AU389" s="19" t="s">
        <v>85</v>
      </c>
    </row>
    <row r="390" spans="1:65" s="13" customFormat="1" ht="10.199999999999999">
      <c r="B390" s="200"/>
      <c r="C390" s="201"/>
      <c r="D390" s="198" t="s">
        <v>244</v>
      </c>
      <c r="E390" s="202" t="s">
        <v>19</v>
      </c>
      <c r="F390" s="203" t="s">
        <v>7786</v>
      </c>
      <c r="G390" s="201"/>
      <c r="H390" s="204">
        <v>1</v>
      </c>
      <c r="I390" s="205"/>
      <c r="J390" s="201"/>
      <c r="K390" s="201"/>
      <c r="L390" s="206"/>
      <c r="M390" s="207"/>
      <c r="N390" s="208"/>
      <c r="O390" s="208"/>
      <c r="P390" s="208"/>
      <c r="Q390" s="208"/>
      <c r="R390" s="208"/>
      <c r="S390" s="208"/>
      <c r="T390" s="209"/>
      <c r="AT390" s="210" t="s">
        <v>244</v>
      </c>
      <c r="AU390" s="210" t="s">
        <v>85</v>
      </c>
      <c r="AV390" s="13" t="s">
        <v>85</v>
      </c>
      <c r="AW390" s="13" t="s">
        <v>37</v>
      </c>
      <c r="AX390" s="13" t="s">
        <v>83</v>
      </c>
      <c r="AY390" s="210" t="s">
        <v>232</v>
      </c>
    </row>
    <row r="391" spans="1:65" s="2" customFormat="1" ht="24.15" customHeight="1">
      <c r="A391" s="36"/>
      <c r="B391" s="37"/>
      <c r="C391" s="180" t="s">
        <v>728</v>
      </c>
      <c r="D391" s="180" t="s">
        <v>234</v>
      </c>
      <c r="E391" s="181" t="s">
        <v>7787</v>
      </c>
      <c r="F391" s="182" t="s">
        <v>7788</v>
      </c>
      <c r="G391" s="183" t="s">
        <v>237</v>
      </c>
      <c r="H391" s="184">
        <v>11.75</v>
      </c>
      <c r="I391" s="185"/>
      <c r="J391" s="186">
        <f>ROUND(I391*H391,2)</f>
        <v>0</v>
      </c>
      <c r="K391" s="182" t="s">
        <v>238</v>
      </c>
      <c r="L391" s="41"/>
      <c r="M391" s="187" t="s">
        <v>19</v>
      </c>
      <c r="N391" s="188" t="s">
        <v>47</v>
      </c>
      <c r="O391" s="66"/>
      <c r="P391" s="189">
        <f>O391*H391</f>
        <v>0</v>
      </c>
      <c r="Q391" s="189">
        <v>6.1199999999999997E-2</v>
      </c>
      <c r="R391" s="189">
        <f>Q391*H391</f>
        <v>0.71909999999999996</v>
      </c>
      <c r="S391" s="189">
        <v>0</v>
      </c>
      <c r="T391" s="190">
        <f>S391*H391</f>
        <v>0</v>
      </c>
      <c r="U391" s="36"/>
      <c r="V391" s="36"/>
      <c r="W391" s="36"/>
      <c r="X391" s="36"/>
      <c r="Y391" s="36"/>
      <c r="Z391" s="36"/>
      <c r="AA391" s="36"/>
      <c r="AB391" s="36"/>
      <c r="AC391" s="36"/>
      <c r="AD391" s="36"/>
      <c r="AE391" s="36"/>
      <c r="AR391" s="191" t="s">
        <v>139</v>
      </c>
      <c r="AT391" s="191" t="s">
        <v>234</v>
      </c>
      <c r="AU391" s="191" t="s">
        <v>85</v>
      </c>
      <c r="AY391" s="19" t="s">
        <v>232</v>
      </c>
      <c r="BE391" s="192">
        <f>IF(N391="základní",J391,0)</f>
        <v>0</v>
      </c>
      <c r="BF391" s="192">
        <f>IF(N391="snížená",J391,0)</f>
        <v>0</v>
      </c>
      <c r="BG391" s="192">
        <f>IF(N391="zákl. přenesená",J391,0)</f>
        <v>0</v>
      </c>
      <c r="BH391" s="192">
        <f>IF(N391="sníž. přenesená",J391,0)</f>
        <v>0</v>
      </c>
      <c r="BI391" s="192">
        <f>IF(N391="nulová",J391,0)</f>
        <v>0</v>
      </c>
      <c r="BJ391" s="19" t="s">
        <v>83</v>
      </c>
      <c r="BK391" s="192">
        <f>ROUND(I391*H391,2)</f>
        <v>0</v>
      </c>
      <c r="BL391" s="19" t="s">
        <v>139</v>
      </c>
      <c r="BM391" s="191" t="s">
        <v>7789</v>
      </c>
    </row>
    <row r="392" spans="1:65" s="2" customFormat="1" ht="10.199999999999999">
      <c r="A392" s="36"/>
      <c r="B392" s="37"/>
      <c r="C392" s="38"/>
      <c r="D392" s="193" t="s">
        <v>240</v>
      </c>
      <c r="E392" s="38"/>
      <c r="F392" s="194" t="s">
        <v>7790</v>
      </c>
      <c r="G392" s="38"/>
      <c r="H392" s="38"/>
      <c r="I392" s="195"/>
      <c r="J392" s="38"/>
      <c r="K392" s="38"/>
      <c r="L392" s="41"/>
      <c r="M392" s="196"/>
      <c r="N392" s="197"/>
      <c r="O392" s="66"/>
      <c r="P392" s="66"/>
      <c r="Q392" s="66"/>
      <c r="R392" s="66"/>
      <c r="S392" s="66"/>
      <c r="T392" s="67"/>
      <c r="U392" s="36"/>
      <c r="V392" s="36"/>
      <c r="W392" s="36"/>
      <c r="X392" s="36"/>
      <c r="Y392" s="36"/>
      <c r="Z392" s="36"/>
      <c r="AA392" s="36"/>
      <c r="AB392" s="36"/>
      <c r="AC392" s="36"/>
      <c r="AD392" s="36"/>
      <c r="AE392" s="36"/>
      <c r="AT392" s="19" t="s">
        <v>240</v>
      </c>
      <c r="AU392" s="19" t="s">
        <v>85</v>
      </c>
    </row>
    <row r="393" spans="1:65" s="2" customFormat="1" ht="134.4">
      <c r="A393" s="36"/>
      <c r="B393" s="37"/>
      <c r="C393" s="38"/>
      <c r="D393" s="198" t="s">
        <v>242</v>
      </c>
      <c r="E393" s="38"/>
      <c r="F393" s="199" t="s">
        <v>7791</v>
      </c>
      <c r="G393" s="38"/>
      <c r="H393" s="38"/>
      <c r="I393" s="195"/>
      <c r="J393" s="38"/>
      <c r="K393" s="38"/>
      <c r="L393" s="41"/>
      <c r="M393" s="196"/>
      <c r="N393" s="197"/>
      <c r="O393" s="66"/>
      <c r="P393" s="66"/>
      <c r="Q393" s="66"/>
      <c r="R393" s="66"/>
      <c r="S393" s="66"/>
      <c r="T393" s="67"/>
      <c r="U393" s="36"/>
      <c r="V393" s="36"/>
      <c r="W393" s="36"/>
      <c r="X393" s="36"/>
      <c r="Y393" s="36"/>
      <c r="Z393" s="36"/>
      <c r="AA393" s="36"/>
      <c r="AB393" s="36"/>
      <c r="AC393" s="36"/>
      <c r="AD393" s="36"/>
      <c r="AE393" s="36"/>
      <c r="AT393" s="19" t="s">
        <v>242</v>
      </c>
      <c r="AU393" s="19" t="s">
        <v>85</v>
      </c>
    </row>
    <row r="394" spans="1:65" s="13" customFormat="1" ht="10.199999999999999">
      <c r="B394" s="200"/>
      <c r="C394" s="201"/>
      <c r="D394" s="198" t="s">
        <v>244</v>
      </c>
      <c r="E394" s="202" t="s">
        <v>19</v>
      </c>
      <c r="F394" s="203" t="s">
        <v>7792</v>
      </c>
      <c r="G394" s="201"/>
      <c r="H394" s="204">
        <v>11.75</v>
      </c>
      <c r="I394" s="205"/>
      <c r="J394" s="201"/>
      <c r="K394" s="201"/>
      <c r="L394" s="206"/>
      <c r="M394" s="207"/>
      <c r="N394" s="208"/>
      <c r="O394" s="208"/>
      <c r="P394" s="208"/>
      <c r="Q394" s="208"/>
      <c r="R394" s="208"/>
      <c r="S394" s="208"/>
      <c r="T394" s="209"/>
      <c r="AT394" s="210" t="s">
        <v>244</v>
      </c>
      <c r="AU394" s="210" t="s">
        <v>85</v>
      </c>
      <c r="AV394" s="13" t="s">
        <v>85</v>
      </c>
      <c r="AW394" s="13" t="s">
        <v>37</v>
      </c>
      <c r="AX394" s="13" t="s">
        <v>83</v>
      </c>
      <c r="AY394" s="210" t="s">
        <v>232</v>
      </c>
    </row>
    <row r="395" spans="1:65" s="2" customFormat="1" ht="16.5" customHeight="1">
      <c r="A395" s="36"/>
      <c r="B395" s="37"/>
      <c r="C395" s="180" t="s">
        <v>734</v>
      </c>
      <c r="D395" s="180" t="s">
        <v>234</v>
      </c>
      <c r="E395" s="181" t="s">
        <v>7793</v>
      </c>
      <c r="F395" s="182" t="s">
        <v>7794</v>
      </c>
      <c r="G395" s="183" t="s">
        <v>339</v>
      </c>
      <c r="H395" s="184">
        <v>1</v>
      </c>
      <c r="I395" s="185"/>
      <c r="J395" s="186">
        <f>ROUND(I395*H395,2)</f>
        <v>0</v>
      </c>
      <c r="K395" s="182" t="s">
        <v>19</v>
      </c>
      <c r="L395" s="41"/>
      <c r="M395" s="187" t="s">
        <v>19</v>
      </c>
      <c r="N395" s="188" t="s">
        <v>47</v>
      </c>
      <c r="O395" s="66"/>
      <c r="P395" s="189">
        <f>O395*H395</f>
        <v>0</v>
      </c>
      <c r="Q395" s="189">
        <v>0</v>
      </c>
      <c r="R395" s="189">
        <f>Q395*H395</f>
        <v>0</v>
      </c>
      <c r="S395" s="189">
        <v>0</v>
      </c>
      <c r="T395" s="190">
        <f>S395*H395</f>
        <v>0</v>
      </c>
      <c r="U395" s="36"/>
      <c r="V395" s="36"/>
      <c r="W395" s="36"/>
      <c r="X395" s="36"/>
      <c r="Y395" s="36"/>
      <c r="Z395" s="36"/>
      <c r="AA395" s="36"/>
      <c r="AB395" s="36"/>
      <c r="AC395" s="36"/>
      <c r="AD395" s="36"/>
      <c r="AE395" s="36"/>
      <c r="AR395" s="191" t="s">
        <v>139</v>
      </c>
      <c r="AT395" s="191" t="s">
        <v>234</v>
      </c>
      <c r="AU395" s="191" t="s">
        <v>85</v>
      </c>
      <c r="AY395" s="19" t="s">
        <v>232</v>
      </c>
      <c r="BE395" s="192">
        <f>IF(N395="základní",J395,0)</f>
        <v>0</v>
      </c>
      <c r="BF395" s="192">
        <f>IF(N395="snížená",J395,0)</f>
        <v>0</v>
      </c>
      <c r="BG395" s="192">
        <f>IF(N395="zákl. přenesená",J395,0)</f>
        <v>0</v>
      </c>
      <c r="BH395" s="192">
        <f>IF(N395="sníž. přenesená",J395,0)</f>
        <v>0</v>
      </c>
      <c r="BI395" s="192">
        <f>IF(N395="nulová",J395,0)</f>
        <v>0</v>
      </c>
      <c r="BJ395" s="19" t="s">
        <v>83</v>
      </c>
      <c r="BK395" s="192">
        <f>ROUND(I395*H395,2)</f>
        <v>0</v>
      </c>
      <c r="BL395" s="19" t="s">
        <v>139</v>
      </c>
      <c r="BM395" s="191" t="s">
        <v>7795</v>
      </c>
    </row>
    <row r="396" spans="1:65" s="2" customFormat="1" ht="16.5" customHeight="1">
      <c r="A396" s="36"/>
      <c r="B396" s="37"/>
      <c r="C396" s="180" t="s">
        <v>741</v>
      </c>
      <c r="D396" s="180" t="s">
        <v>234</v>
      </c>
      <c r="E396" s="181" t="s">
        <v>7796</v>
      </c>
      <c r="F396" s="182" t="s">
        <v>7797</v>
      </c>
      <c r="G396" s="183" t="s">
        <v>339</v>
      </c>
      <c r="H396" s="184">
        <v>1</v>
      </c>
      <c r="I396" s="185"/>
      <c r="J396" s="186">
        <f>ROUND(I396*H396,2)</f>
        <v>0</v>
      </c>
      <c r="K396" s="182" t="s">
        <v>238</v>
      </c>
      <c r="L396" s="41"/>
      <c r="M396" s="187" t="s">
        <v>19</v>
      </c>
      <c r="N396" s="188" t="s">
        <v>47</v>
      </c>
      <c r="O396" s="66"/>
      <c r="P396" s="189">
        <f>O396*H396</f>
        <v>0</v>
      </c>
      <c r="Q396" s="189">
        <v>0.21734000000000001</v>
      </c>
      <c r="R396" s="189">
        <f>Q396*H396</f>
        <v>0.21734000000000001</v>
      </c>
      <c r="S396" s="189">
        <v>0</v>
      </c>
      <c r="T396" s="190">
        <f>S396*H396</f>
        <v>0</v>
      </c>
      <c r="U396" s="36"/>
      <c r="V396" s="36"/>
      <c r="W396" s="36"/>
      <c r="X396" s="36"/>
      <c r="Y396" s="36"/>
      <c r="Z396" s="36"/>
      <c r="AA396" s="36"/>
      <c r="AB396" s="36"/>
      <c r="AC396" s="36"/>
      <c r="AD396" s="36"/>
      <c r="AE396" s="36"/>
      <c r="AR396" s="191" t="s">
        <v>139</v>
      </c>
      <c r="AT396" s="191" t="s">
        <v>234</v>
      </c>
      <c r="AU396" s="191" t="s">
        <v>85</v>
      </c>
      <c r="AY396" s="19" t="s">
        <v>232</v>
      </c>
      <c r="BE396" s="192">
        <f>IF(N396="základní",J396,0)</f>
        <v>0</v>
      </c>
      <c r="BF396" s="192">
        <f>IF(N396="snížená",J396,0)</f>
        <v>0</v>
      </c>
      <c r="BG396" s="192">
        <f>IF(N396="zákl. přenesená",J396,0)</f>
        <v>0</v>
      </c>
      <c r="BH396" s="192">
        <f>IF(N396="sníž. přenesená",J396,0)</f>
        <v>0</v>
      </c>
      <c r="BI396" s="192">
        <f>IF(N396="nulová",J396,0)</f>
        <v>0</v>
      </c>
      <c r="BJ396" s="19" t="s">
        <v>83</v>
      </c>
      <c r="BK396" s="192">
        <f>ROUND(I396*H396,2)</f>
        <v>0</v>
      </c>
      <c r="BL396" s="19" t="s">
        <v>139</v>
      </c>
      <c r="BM396" s="191" t="s">
        <v>7798</v>
      </c>
    </row>
    <row r="397" spans="1:65" s="2" customFormat="1" ht="10.199999999999999">
      <c r="A397" s="36"/>
      <c r="B397" s="37"/>
      <c r="C397" s="38"/>
      <c r="D397" s="193" t="s">
        <v>240</v>
      </c>
      <c r="E397" s="38"/>
      <c r="F397" s="194" t="s">
        <v>7799</v>
      </c>
      <c r="G397" s="38"/>
      <c r="H397" s="38"/>
      <c r="I397" s="195"/>
      <c r="J397" s="38"/>
      <c r="K397" s="38"/>
      <c r="L397" s="41"/>
      <c r="M397" s="196"/>
      <c r="N397" s="197"/>
      <c r="O397" s="66"/>
      <c r="P397" s="66"/>
      <c r="Q397" s="66"/>
      <c r="R397" s="66"/>
      <c r="S397" s="66"/>
      <c r="T397" s="67"/>
      <c r="U397" s="36"/>
      <c r="V397" s="36"/>
      <c r="W397" s="36"/>
      <c r="X397" s="36"/>
      <c r="Y397" s="36"/>
      <c r="Z397" s="36"/>
      <c r="AA397" s="36"/>
      <c r="AB397" s="36"/>
      <c r="AC397" s="36"/>
      <c r="AD397" s="36"/>
      <c r="AE397" s="36"/>
      <c r="AT397" s="19" t="s">
        <v>240</v>
      </c>
      <c r="AU397" s="19" t="s">
        <v>85</v>
      </c>
    </row>
    <row r="398" spans="1:65" s="2" customFormat="1" ht="28.8">
      <c r="A398" s="36"/>
      <c r="B398" s="37"/>
      <c r="C398" s="38"/>
      <c r="D398" s="198" t="s">
        <v>242</v>
      </c>
      <c r="E398" s="38"/>
      <c r="F398" s="199" t="s">
        <v>7800</v>
      </c>
      <c r="G398" s="38"/>
      <c r="H398" s="38"/>
      <c r="I398" s="195"/>
      <c r="J398" s="38"/>
      <c r="K398" s="38"/>
      <c r="L398" s="41"/>
      <c r="M398" s="196"/>
      <c r="N398" s="197"/>
      <c r="O398" s="66"/>
      <c r="P398" s="66"/>
      <c r="Q398" s="66"/>
      <c r="R398" s="66"/>
      <c r="S398" s="66"/>
      <c r="T398" s="67"/>
      <c r="U398" s="36"/>
      <c r="V398" s="36"/>
      <c r="W398" s="36"/>
      <c r="X398" s="36"/>
      <c r="Y398" s="36"/>
      <c r="Z398" s="36"/>
      <c r="AA398" s="36"/>
      <c r="AB398" s="36"/>
      <c r="AC398" s="36"/>
      <c r="AD398" s="36"/>
      <c r="AE398" s="36"/>
      <c r="AT398" s="19" t="s">
        <v>242</v>
      </c>
      <c r="AU398" s="19" t="s">
        <v>85</v>
      </c>
    </row>
    <row r="399" spans="1:65" s="13" customFormat="1" ht="10.199999999999999">
      <c r="B399" s="200"/>
      <c r="C399" s="201"/>
      <c r="D399" s="198" t="s">
        <v>244</v>
      </c>
      <c r="E399" s="202" t="s">
        <v>19</v>
      </c>
      <c r="F399" s="203" t="s">
        <v>7734</v>
      </c>
      <c r="G399" s="201"/>
      <c r="H399" s="204">
        <v>1</v>
      </c>
      <c r="I399" s="205"/>
      <c r="J399" s="201"/>
      <c r="K399" s="201"/>
      <c r="L399" s="206"/>
      <c r="M399" s="207"/>
      <c r="N399" s="208"/>
      <c r="O399" s="208"/>
      <c r="P399" s="208"/>
      <c r="Q399" s="208"/>
      <c r="R399" s="208"/>
      <c r="S399" s="208"/>
      <c r="T399" s="209"/>
      <c r="AT399" s="210" t="s">
        <v>244</v>
      </c>
      <c r="AU399" s="210" t="s">
        <v>85</v>
      </c>
      <c r="AV399" s="13" t="s">
        <v>85</v>
      </c>
      <c r="AW399" s="13" t="s">
        <v>37</v>
      </c>
      <c r="AX399" s="13" t="s">
        <v>83</v>
      </c>
      <c r="AY399" s="210" t="s">
        <v>232</v>
      </c>
    </row>
    <row r="400" spans="1:65" s="2" customFormat="1" ht="16.5" customHeight="1">
      <c r="A400" s="36"/>
      <c r="B400" s="37"/>
      <c r="C400" s="232" t="s">
        <v>747</v>
      </c>
      <c r="D400" s="232" t="s">
        <v>300</v>
      </c>
      <c r="E400" s="233" t="s">
        <v>7801</v>
      </c>
      <c r="F400" s="234" t="s">
        <v>7802</v>
      </c>
      <c r="G400" s="235" t="s">
        <v>339</v>
      </c>
      <c r="H400" s="236">
        <v>1</v>
      </c>
      <c r="I400" s="237"/>
      <c r="J400" s="238">
        <f>ROUND(I400*H400,2)</f>
        <v>0</v>
      </c>
      <c r="K400" s="234" t="s">
        <v>238</v>
      </c>
      <c r="L400" s="239"/>
      <c r="M400" s="240" t="s">
        <v>19</v>
      </c>
      <c r="N400" s="241" t="s">
        <v>47</v>
      </c>
      <c r="O400" s="66"/>
      <c r="P400" s="189">
        <f>O400*H400</f>
        <v>0</v>
      </c>
      <c r="Q400" s="189">
        <v>9.9000000000000005E-2</v>
      </c>
      <c r="R400" s="189">
        <f>Q400*H400</f>
        <v>9.9000000000000005E-2</v>
      </c>
      <c r="S400" s="189">
        <v>0</v>
      </c>
      <c r="T400" s="190">
        <f>S400*H400</f>
        <v>0</v>
      </c>
      <c r="U400" s="36"/>
      <c r="V400" s="36"/>
      <c r="W400" s="36"/>
      <c r="X400" s="36"/>
      <c r="Y400" s="36"/>
      <c r="Z400" s="36"/>
      <c r="AA400" s="36"/>
      <c r="AB400" s="36"/>
      <c r="AC400" s="36"/>
      <c r="AD400" s="36"/>
      <c r="AE400" s="36"/>
      <c r="AR400" s="191" t="s">
        <v>290</v>
      </c>
      <c r="AT400" s="191" t="s">
        <v>300</v>
      </c>
      <c r="AU400" s="191" t="s">
        <v>85</v>
      </c>
      <c r="AY400" s="19" t="s">
        <v>232</v>
      </c>
      <c r="BE400" s="192">
        <f>IF(N400="základní",J400,0)</f>
        <v>0</v>
      </c>
      <c r="BF400" s="192">
        <f>IF(N400="snížená",J400,0)</f>
        <v>0</v>
      </c>
      <c r="BG400" s="192">
        <f>IF(N400="zákl. přenesená",J400,0)</f>
        <v>0</v>
      </c>
      <c r="BH400" s="192">
        <f>IF(N400="sníž. přenesená",J400,0)</f>
        <v>0</v>
      </c>
      <c r="BI400" s="192">
        <f>IF(N400="nulová",J400,0)</f>
        <v>0</v>
      </c>
      <c r="BJ400" s="19" t="s">
        <v>83</v>
      </c>
      <c r="BK400" s="192">
        <f>ROUND(I400*H400,2)</f>
        <v>0</v>
      </c>
      <c r="BL400" s="19" t="s">
        <v>139</v>
      </c>
      <c r="BM400" s="191" t="s">
        <v>7803</v>
      </c>
    </row>
    <row r="401" spans="1:65" s="2" customFormat="1" ht="10.199999999999999">
      <c r="A401" s="36"/>
      <c r="B401" s="37"/>
      <c r="C401" s="38"/>
      <c r="D401" s="193" t="s">
        <v>240</v>
      </c>
      <c r="E401" s="38"/>
      <c r="F401" s="194" t="s">
        <v>7804</v>
      </c>
      <c r="G401" s="38"/>
      <c r="H401" s="38"/>
      <c r="I401" s="195"/>
      <c r="J401" s="38"/>
      <c r="K401" s="38"/>
      <c r="L401" s="41"/>
      <c r="M401" s="196"/>
      <c r="N401" s="197"/>
      <c r="O401" s="66"/>
      <c r="P401" s="66"/>
      <c r="Q401" s="66"/>
      <c r="R401" s="66"/>
      <c r="S401" s="66"/>
      <c r="T401" s="67"/>
      <c r="U401" s="36"/>
      <c r="V401" s="36"/>
      <c r="W401" s="36"/>
      <c r="X401" s="36"/>
      <c r="Y401" s="36"/>
      <c r="Z401" s="36"/>
      <c r="AA401" s="36"/>
      <c r="AB401" s="36"/>
      <c r="AC401" s="36"/>
      <c r="AD401" s="36"/>
      <c r="AE401" s="36"/>
      <c r="AT401" s="19" t="s">
        <v>240</v>
      </c>
      <c r="AU401" s="19" t="s">
        <v>85</v>
      </c>
    </row>
    <row r="402" spans="1:65" s="12" customFormat="1" ht="22.8" customHeight="1">
      <c r="B402" s="164"/>
      <c r="C402" s="165"/>
      <c r="D402" s="166" t="s">
        <v>75</v>
      </c>
      <c r="E402" s="178" t="s">
        <v>299</v>
      </c>
      <c r="F402" s="178" t="s">
        <v>720</v>
      </c>
      <c r="G402" s="165"/>
      <c r="H402" s="165"/>
      <c r="I402" s="168"/>
      <c r="J402" s="179">
        <f>BK402</f>
        <v>0</v>
      </c>
      <c r="K402" s="165"/>
      <c r="L402" s="170"/>
      <c r="M402" s="171"/>
      <c r="N402" s="172"/>
      <c r="O402" s="172"/>
      <c r="P402" s="173">
        <f>SUM(P403:P430)</f>
        <v>0</v>
      </c>
      <c r="Q402" s="172"/>
      <c r="R402" s="173">
        <f>SUM(R403:R430)</f>
        <v>0.62588525000000006</v>
      </c>
      <c r="S402" s="172"/>
      <c r="T402" s="174">
        <f>SUM(T403:T430)</f>
        <v>0</v>
      </c>
      <c r="AR402" s="175" t="s">
        <v>83</v>
      </c>
      <c r="AT402" s="176" t="s">
        <v>75</v>
      </c>
      <c r="AU402" s="176" t="s">
        <v>83</v>
      </c>
      <c r="AY402" s="175" t="s">
        <v>232</v>
      </c>
      <c r="BK402" s="177">
        <f>SUM(BK403:BK430)</f>
        <v>0</v>
      </c>
    </row>
    <row r="403" spans="1:65" s="2" customFormat="1" ht="24.15" customHeight="1">
      <c r="A403" s="36"/>
      <c r="B403" s="37"/>
      <c r="C403" s="180" t="s">
        <v>752</v>
      </c>
      <c r="D403" s="180" t="s">
        <v>234</v>
      </c>
      <c r="E403" s="181" t="s">
        <v>7489</v>
      </c>
      <c r="F403" s="182" t="s">
        <v>7490</v>
      </c>
      <c r="G403" s="183" t="s">
        <v>421</v>
      </c>
      <c r="H403" s="184">
        <v>2</v>
      </c>
      <c r="I403" s="185"/>
      <c r="J403" s="186">
        <f>ROUND(I403*H403,2)</f>
        <v>0</v>
      </c>
      <c r="K403" s="182" t="s">
        <v>238</v>
      </c>
      <c r="L403" s="41"/>
      <c r="M403" s="187" t="s">
        <v>19</v>
      </c>
      <c r="N403" s="188" t="s">
        <v>47</v>
      </c>
      <c r="O403" s="66"/>
      <c r="P403" s="189">
        <f>O403*H403</f>
        <v>0</v>
      </c>
      <c r="Q403" s="189">
        <v>0.15540000000000001</v>
      </c>
      <c r="R403" s="189">
        <f>Q403*H403</f>
        <v>0.31080000000000002</v>
      </c>
      <c r="S403" s="189">
        <v>0</v>
      </c>
      <c r="T403" s="190">
        <f>S403*H403</f>
        <v>0</v>
      </c>
      <c r="U403" s="36"/>
      <c r="V403" s="36"/>
      <c r="W403" s="36"/>
      <c r="X403" s="36"/>
      <c r="Y403" s="36"/>
      <c r="Z403" s="36"/>
      <c r="AA403" s="36"/>
      <c r="AB403" s="36"/>
      <c r="AC403" s="36"/>
      <c r="AD403" s="36"/>
      <c r="AE403" s="36"/>
      <c r="AR403" s="191" t="s">
        <v>139</v>
      </c>
      <c r="AT403" s="191" t="s">
        <v>234</v>
      </c>
      <c r="AU403" s="191" t="s">
        <v>85</v>
      </c>
      <c r="AY403" s="19" t="s">
        <v>232</v>
      </c>
      <c r="BE403" s="192">
        <f>IF(N403="základní",J403,0)</f>
        <v>0</v>
      </c>
      <c r="BF403" s="192">
        <f>IF(N403="snížená",J403,0)</f>
        <v>0</v>
      </c>
      <c r="BG403" s="192">
        <f>IF(N403="zákl. přenesená",J403,0)</f>
        <v>0</v>
      </c>
      <c r="BH403" s="192">
        <f>IF(N403="sníž. přenesená",J403,0)</f>
        <v>0</v>
      </c>
      <c r="BI403" s="192">
        <f>IF(N403="nulová",J403,0)</f>
        <v>0</v>
      </c>
      <c r="BJ403" s="19" t="s">
        <v>83</v>
      </c>
      <c r="BK403" s="192">
        <f>ROUND(I403*H403,2)</f>
        <v>0</v>
      </c>
      <c r="BL403" s="19" t="s">
        <v>139</v>
      </c>
      <c r="BM403" s="191" t="s">
        <v>7805</v>
      </c>
    </row>
    <row r="404" spans="1:65" s="2" customFormat="1" ht="10.199999999999999">
      <c r="A404" s="36"/>
      <c r="B404" s="37"/>
      <c r="C404" s="38"/>
      <c r="D404" s="193" t="s">
        <v>240</v>
      </c>
      <c r="E404" s="38"/>
      <c r="F404" s="194" t="s">
        <v>7492</v>
      </c>
      <c r="G404" s="38"/>
      <c r="H404" s="38"/>
      <c r="I404" s="195"/>
      <c r="J404" s="38"/>
      <c r="K404" s="38"/>
      <c r="L404" s="41"/>
      <c r="M404" s="196"/>
      <c r="N404" s="197"/>
      <c r="O404" s="66"/>
      <c r="P404" s="66"/>
      <c r="Q404" s="66"/>
      <c r="R404" s="66"/>
      <c r="S404" s="66"/>
      <c r="T404" s="67"/>
      <c r="U404" s="36"/>
      <c r="V404" s="36"/>
      <c r="W404" s="36"/>
      <c r="X404" s="36"/>
      <c r="Y404" s="36"/>
      <c r="Z404" s="36"/>
      <c r="AA404" s="36"/>
      <c r="AB404" s="36"/>
      <c r="AC404" s="36"/>
      <c r="AD404" s="36"/>
      <c r="AE404" s="36"/>
      <c r="AT404" s="19" t="s">
        <v>240</v>
      </c>
      <c r="AU404" s="19" t="s">
        <v>85</v>
      </c>
    </row>
    <row r="405" spans="1:65" s="2" customFormat="1" ht="86.4">
      <c r="A405" s="36"/>
      <c r="B405" s="37"/>
      <c r="C405" s="38"/>
      <c r="D405" s="198" t="s">
        <v>242</v>
      </c>
      <c r="E405" s="38"/>
      <c r="F405" s="199" t="s">
        <v>7493</v>
      </c>
      <c r="G405" s="38"/>
      <c r="H405" s="38"/>
      <c r="I405" s="195"/>
      <c r="J405" s="38"/>
      <c r="K405" s="38"/>
      <c r="L405" s="41"/>
      <c r="M405" s="196"/>
      <c r="N405" s="197"/>
      <c r="O405" s="66"/>
      <c r="P405" s="66"/>
      <c r="Q405" s="66"/>
      <c r="R405" s="66"/>
      <c r="S405" s="66"/>
      <c r="T405" s="67"/>
      <c r="U405" s="36"/>
      <c r="V405" s="36"/>
      <c r="W405" s="36"/>
      <c r="X405" s="36"/>
      <c r="Y405" s="36"/>
      <c r="Z405" s="36"/>
      <c r="AA405" s="36"/>
      <c r="AB405" s="36"/>
      <c r="AC405" s="36"/>
      <c r="AD405" s="36"/>
      <c r="AE405" s="36"/>
      <c r="AT405" s="19" t="s">
        <v>242</v>
      </c>
      <c r="AU405" s="19" t="s">
        <v>85</v>
      </c>
    </row>
    <row r="406" spans="1:65" s="13" customFormat="1" ht="10.199999999999999">
      <c r="B406" s="200"/>
      <c r="C406" s="201"/>
      <c r="D406" s="198" t="s">
        <v>244</v>
      </c>
      <c r="E406" s="202" t="s">
        <v>19</v>
      </c>
      <c r="F406" s="203" t="s">
        <v>7654</v>
      </c>
      <c r="G406" s="201"/>
      <c r="H406" s="204">
        <v>2</v>
      </c>
      <c r="I406" s="205"/>
      <c r="J406" s="201"/>
      <c r="K406" s="201"/>
      <c r="L406" s="206"/>
      <c r="M406" s="207"/>
      <c r="N406" s="208"/>
      <c r="O406" s="208"/>
      <c r="P406" s="208"/>
      <c r="Q406" s="208"/>
      <c r="R406" s="208"/>
      <c r="S406" s="208"/>
      <c r="T406" s="209"/>
      <c r="AT406" s="210" t="s">
        <v>244</v>
      </c>
      <c r="AU406" s="210" t="s">
        <v>85</v>
      </c>
      <c r="AV406" s="13" t="s">
        <v>85</v>
      </c>
      <c r="AW406" s="13" t="s">
        <v>37</v>
      </c>
      <c r="AX406" s="13" t="s">
        <v>83</v>
      </c>
      <c r="AY406" s="210" t="s">
        <v>232</v>
      </c>
    </row>
    <row r="407" spans="1:65" s="2" customFormat="1" ht="24.15" customHeight="1">
      <c r="A407" s="36"/>
      <c r="B407" s="37"/>
      <c r="C407" s="180" t="s">
        <v>757</v>
      </c>
      <c r="D407" s="180" t="s">
        <v>234</v>
      </c>
      <c r="E407" s="181" t="s">
        <v>7494</v>
      </c>
      <c r="F407" s="182" t="s">
        <v>7495</v>
      </c>
      <c r="G407" s="183" t="s">
        <v>421</v>
      </c>
      <c r="H407" s="184">
        <v>2</v>
      </c>
      <c r="I407" s="185"/>
      <c r="J407" s="186">
        <f>ROUND(I407*H407,2)</f>
        <v>0</v>
      </c>
      <c r="K407" s="182" t="s">
        <v>238</v>
      </c>
      <c r="L407" s="41"/>
      <c r="M407" s="187" t="s">
        <v>19</v>
      </c>
      <c r="N407" s="188" t="s">
        <v>47</v>
      </c>
      <c r="O407" s="66"/>
      <c r="P407" s="189">
        <f>O407*H407</f>
        <v>0</v>
      </c>
      <c r="Q407" s="189">
        <v>0.15540000000000001</v>
      </c>
      <c r="R407" s="189">
        <f>Q407*H407</f>
        <v>0.31080000000000002</v>
      </c>
      <c r="S407" s="189">
        <v>0</v>
      </c>
      <c r="T407" s="190">
        <f>S407*H407</f>
        <v>0</v>
      </c>
      <c r="U407" s="36"/>
      <c r="V407" s="36"/>
      <c r="W407" s="36"/>
      <c r="X407" s="36"/>
      <c r="Y407" s="36"/>
      <c r="Z407" s="36"/>
      <c r="AA407" s="36"/>
      <c r="AB407" s="36"/>
      <c r="AC407" s="36"/>
      <c r="AD407" s="36"/>
      <c r="AE407" s="36"/>
      <c r="AR407" s="191" t="s">
        <v>139</v>
      </c>
      <c r="AT407" s="191" t="s">
        <v>234</v>
      </c>
      <c r="AU407" s="191" t="s">
        <v>85</v>
      </c>
      <c r="AY407" s="19" t="s">
        <v>232</v>
      </c>
      <c r="BE407" s="192">
        <f>IF(N407="základní",J407,0)</f>
        <v>0</v>
      </c>
      <c r="BF407" s="192">
        <f>IF(N407="snížená",J407,0)</f>
        <v>0</v>
      </c>
      <c r="BG407" s="192">
        <f>IF(N407="zákl. přenesená",J407,0)</f>
        <v>0</v>
      </c>
      <c r="BH407" s="192">
        <f>IF(N407="sníž. přenesená",J407,0)</f>
        <v>0</v>
      </c>
      <c r="BI407" s="192">
        <f>IF(N407="nulová",J407,0)</f>
        <v>0</v>
      </c>
      <c r="BJ407" s="19" t="s">
        <v>83</v>
      </c>
      <c r="BK407" s="192">
        <f>ROUND(I407*H407,2)</f>
        <v>0</v>
      </c>
      <c r="BL407" s="19" t="s">
        <v>139</v>
      </c>
      <c r="BM407" s="191" t="s">
        <v>7806</v>
      </c>
    </row>
    <row r="408" spans="1:65" s="2" customFormat="1" ht="10.199999999999999">
      <c r="A408" s="36"/>
      <c r="B408" s="37"/>
      <c r="C408" s="38"/>
      <c r="D408" s="193" t="s">
        <v>240</v>
      </c>
      <c r="E408" s="38"/>
      <c r="F408" s="194" t="s">
        <v>7497</v>
      </c>
      <c r="G408" s="38"/>
      <c r="H408" s="38"/>
      <c r="I408" s="195"/>
      <c r="J408" s="38"/>
      <c r="K408" s="38"/>
      <c r="L408" s="41"/>
      <c r="M408" s="196"/>
      <c r="N408" s="197"/>
      <c r="O408" s="66"/>
      <c r="P408" s="66"/>
      <c r="Q408" s="66"/>
      <c r="R408" s="66"/>
      <c r="S408" s="66"/>
      <c r="T408" s="67"/>
      <c r="U408" s="36"/>
      <c r="V408" s="36"/>
      <c r="W408" s="36"/>
      <c r="X408" s="36"/>
      <c r="Y408" s="36"/>
      <c r="Z408" s="36"/>
      <c r="AA408" s="36"/>
      <c r="AB408" s="36"/>
      <c r="AC408" s="36"/>
      <c r="AD408" s="36"/>
      <c r="AE408" s="36"/>
      <c r="AT408" s="19" t="s">
        <v>240</v>
      </c>
      <c r="AU408" s="19" t="s">
        <v>85</v>
      </c>
    </row>
    <row r="409" spans="1:65" s="2" customFormat="1" ht="57.6">
      <c r="A409" s="36"/>
      <c r="B409" s="37"/>
      <c r="C409" s="38"/>
      <c r="D409" s="198" t="s">
        <v>242</v>
      </c>
      <c r="E409" s="38"/>
      <c r="F409" s="199" t="s">
        <v>7498</v>
      </c>
      <c r="G409" s="38"/>
      <c r="H409" s="38"/>
      <c r="I409" s="195"/>
      <c r="J409" s="38"/>
      <c r="K409" s="38"/>
      <c r="L409" s="41"/>
      <c r="M409" s="196"/>
      <c r="N409" s="197"/>
      <c r="O409" s="66"/>
      <c r="P409" s="66"/>
      <c r="Q409" s="66"/>
      <c r="R409" s="66"/>
      <c r="S409" s="66"/>
      <c r="T409" s="67"/>
      <c r="U409" s="36"/>
      <c r="V409" s="36"/>
      <c r="W409" s="36"/>
      <c r="X409" s="36"/>
      <c r="Y409" s="36"/>
      <c r="Z409" s="36"/>
      <c r="AA409" s="36"/>
      <c r="AB409" s="36"/>
      <c r="AC409" s="36"/>
      <c r="AD409" s="36"/>
      <c r="AE409" s="36"/>
      <c r="AT409" s="19" t="s">
        <v>242</v>
      </c>
      <c r="AU409" s="19" t="s">
        <v>85</v>
      </c>
    </row>
    <row r="410" spans="1:65" s="13" customFormat="1" ht="10.199999999999999">
      <c r="B410" s="200"/>
      <c r="C410" s="201"/>
      <c r="D410" s="198" t="s">
        <v>244</v>
      </c>
      <c r="E410" s="202" t="s">
        <v>19</v>
      </c>
      <c r="F410" s="203" t="s">
        <v>7654</v>
      </c>
      <c r="G410" s="201"/>
      <c r="H410" s="204">
        <v>2</v>
      </c>
      <c r="I410" s="205"/>
      <c r="J410" s="201"/>
      <c r="K410" s="201"/>
      <c r="L410" s="206"/>
      <c r="M410" s="207"/>
      <c r="N410" s="208"/>
      <c r="O410" s="208"/>
      <c r="P410" s="208"/>
      <c r="Q410" s="208"/>
      <c r="R410" s="208"/>
      <c r="S410" s="208"/>
      <c r="T410" s="209"/>
      <c r="AT410" s="210" t="s">
        <v>244</v>
      </c>
      <c r="AU410" s="210" t="s">
        <v>85</v>
      </c>
      <c r="AV410" s="13" t="s">
        <v>85</v>
      </c>
      <c r="AW410" s="13" t="s">
        <v>37</v>
      </c>
      <c r="AX410" s="13" t="s">
        <v>83</v>
      </c>
      <c r="AY410" s="210" t="s">
        <v>232</v>
      </c>
    </row>
    <row r="411" spans="1:65" s="2" customFormat="1" ht="33" customHeight="1">
      <c r="A411" s="36"/>
      <c r="B411" s="37"/>
      <c r="C411" s="180" t="s">
        <v>764</v>
      </c>
      <c r="D411" s="180" t="s">
        <v>234</v>
      </c>
      <c r="E411" s="181" t="s">
        <v>7499</v>
      </c>
      <c r="F411" s="182" t="s">
        <v>7500</v>
      </c>
      <c r="G411" s="183" t="s">
        <v>421</v>
      </c>
      <c r="H411" s="184">
        <v>7.0250000000000004</v>
      </c>
      <c r="I411" s="185"/>
      <c r="J411" s="186">
        <f>ROUND(I411*H411,2)</f>
        <v>0</v>
      </c>
      <c r="K411" s="182" t="s">
        <v>238</v>
      </c>
      <c r="L411" s="41"/>
      <c r="M411" s="187" t="s">
        <v>19</v>
      </c>
      <c r="N411" s="188" t="s">
        <v>47</v>
      </c>
      <c r="O411" s="66"/>
      <c r="P411" s="189">
        <f>O411*H411</f>
        <v>0</v>
      </c>
      <c r="Q411" s="189">
        <v>6.0999999999999997E-4</v>
      </c>
      <c r="R411" s="189">
        <f>Q411*H411</f>
        <v>4.28525E-3</v>
      </c>
      <c r="S411" s="189">
        <v>0</v>
      </c>
      <c r="T411" s="190">
        <f>S411*H411</f>
        <v>0</v>
      </c>
      <c r="U411" s="36"/>
      <c r="V411" s="36"/>
      <c r="W411" s="36"/>
      <c r="X411" s="36"/>
      <c r="Y411" s="36"/>
      <c r="Z411" s="36"/>
      <c r="AA411" s="36"/>
      <c r="AB411" s="36"/>
      <c r="AC411" s="36"/>
      <c r="AD411" s="36"/>
      <c r="AE411" s="36"/>
      <c r="AR411" s="191" t="s">
        <v>139</v>
      </c>
      <c r="AT411" s="191" t="s">
        <v>234</v>
      </c>
      <c r="AU411" s="191" t="s">
        <v>85</v>
      </c>
      <c r="AY411" s="19" t="s">
        <v>232</v>
      </c>
      <c r="BE411" s="192">
        <f>IF(N411="základní",J411,0)</f>
        <v>0</v>
      </c>
      <c r="BF411" s="192">
        <f>IF(N411="snížená",J411,0)</f>
        <v>0</v>
      </c>
      <c r="BG411" s="192">
        <f>IF(N411="zákl. přenesená",J411,0)</f>
        <v>0</v>
      </c>
      <c r="BH411" s="192">
        <f>IF(N411="sníž. přenesená",J411,0)</f>
        <v>0</v>
      </c>
      <c r="BI411" s="192">
        <f>IF(N411="nulová",J411,0)</f>
        <v>0</v>
      </c>
      <c r="BJ411" s="19" t="s">
        <v>83</v>
      </c>
      <c r="BK411" s="192">
        <f>ROUND(I411*H411,2)</f>
        <v>0</v>
      </c>
      <c r="BL411" s="19" t="s">
        <v>139</v>
      </c>
      <c r="BM411" s="191" t="s">
        <v>7807</v>
      </c>
    </row>
    <row r="412" spans="1:65" s="2" customFormat="1" ht="10.199999999999999">
      <c r="A412" s="36"/>
      <c r="B412" s="37"/>
      <c r="C412" s="38"/>
      <c r="D412" s="193" t="s">
        <v>240</v>
      </c>
      <c r="E412" s="38"/>
      <c r="F412" s="194" t="s">
        <v>7502</v>
      </c>
      <c r="G412" s="38"/>
      <c r="H412" s="38"/>
      <c r="I412" s="195"/>
      <c r="J412" s="38"/>
      <c r="K412" s="38"/>
      <c r="L412" s="41"/>
      <c r="M412" s="196"/>
      <c r="N412" s="197"/>
      <c r="O412" s="66"/>
      <c r="P412" s="66"/>
      <c r="Q412" s="66"/>
      <c r="R412" s="66"/>
      <c r="S412" s="66"/>
      <c r="T412" s="67"/>
      <c r="U412" s="36"/>
      <c r="V412" s="36"/>
      <c r="W412" s="36"/>
      <c r="X412" s="36"/>
      <c r="Y412" s="36"/>
      <c r="Z412" s="36"/>
      <c r="AA412" s="36"/>
      <c r="AB412" s="36"/>
      <c r="AC412" s="36"/>
      <c r="AD412" s="36"/>
      <c r="AE412" s="36"/>
      <c r="AT412" s="19" t="s">
        <v>240</v>
      </c>
      <c r="AU412" s="19" t="s">
        <v>85</v>
      </c>
    </row>
    <row r="413" spans="1:65" s="2" customFormat="1" ht="28.8">
      <c r="A413" s="36"/>
      <c r="B413" s="37"/>
      <c r="C413" s="38"/>
      <c r="D413" s="198" t="s">
        <v>242</v>
      </c>
      <c r="E413" s="38"/>
      <c r="F413" s="199" t="s">
        <v>7503</v>
      </c>
      <c r="G413" s="38"/>
      <c r="H413" s="38"/>
      <c r="I413" s="195"/>
      <c r="J413" s="38"/>
      <c r="K413" s="38"/>
      <c r="L413" s="41"/>
      <c r="M413" s="196"/>
      <c r="N413" s="197"/>
      <c r="O413" s="66"/>
      <c r="P413" s="66"/>
      <c r="Q413" s="66"/>
      <c r="R413" s="66"/>
      <c r="S413" s="66"/>
      <c r="T413" s="67"/>
      <c r="U413" s="36"/>
      <c r="V413" s="36"/>
      <c r="W413" s="36"/>
      <c r="X413" s="36"/>
      <c r="Y413" s="36"/>
      <c r="Z413" s="36"/>
      <c r="AA413" s="36"/>
      <c r="AB413" s="36"/>
      <c r="AC413" s="36"/>
      <c r="AD413" s="36"/>
      <c r="AE413" s="36"/>
      <c r="AT413" s="19" t="s">
        <v>242</v>
      </c>
      <c r="AU413" s="19" t="s">
        <v>85</v>
      </c>
    </row>
    <row r="414" spans="1:65" s="13" customFormat="1" ht="10.199999999999999">
      <c r="B414" s="200"/>
      <c r="C414" s="201"/>
      <c r="D414" s="198" t="s">
        <v>244</v>
      </c>
      <c r="E414" s="202" t="s">
        <v>19</v>
      </c>
      <c r="F414" s="203" t="s">
        <v>7808</v>
      </c>
      <c r="G414" s="201"/>
      <c r="H414" s="204">
        <v>7.0250000000000004</v>
      </c>
      <c r="I414" s="205"/>
      <c r="J414" s="201"/>
      <c r="K414" s="201"/>
      <c r="L414" s="206"/>
      <c r="M414" s="207"/>
      <c r="N414" s="208"/>
      <c r="O414" s="208"/>
      <c r="P414" s="208"/>
      <c r="Q414" s="208"/>
      <c r="R414" s="208"/>
      <c r="S414" s="208"/>
      <c r="T414" s="209"/>
      <c r="AT414" s="210" t="s">
        <v>244</v>
      </c>
      <c r="AU414" s="210" t="s">
        <v>85</v>
      </c>
      <c r="AV414" s="13" t="s">
        <v>85</v>
      </c>
      <c r="AW414" s="13" t="s">
        <v>37</v>
      </c>
      <c r="AX414" s="13" t="s">
        <v>83</v>
      </c>
      <c r="AY414" s="210" t="s">
        <v>232</v>
      </c>
    </row>
    <row r="415" spans="1:65" s="2" customFormat="1" ht="16.5" customHeight="1">
      <c r="A415" s="36"/>
      <c r="B415" s="37"/>
      <c r="C415" s="180" t="s">
        <v>768</v>
      </c>
      <c r="D415" s="180" t="s">
        <v>234</v>
      </c>
      <c r="E415" s="181" t="s">
        <v>7505</v>
      </c>
      <c r="F415" s="182" t="s">
        <v>7506</v>
      </c>
      <c r="G415" s="183" t="s">
        <v>421</v>
      </c>
      <c r="H415" s="184">
        <v>18.574999999999999</v>
      </c>
      <c r="I415" s="185"/>
      <c r="J415" s="186">
        <f>ROUND(I415*H415,2)</f>
        <v>0</v>
      </c>
      <c r="K415" s="182" t="s">
        <v>238</v>
      </c>
      <c r="L415" s="41"/>
      <c r="M415" s="187" t="s">
        <v>19</v>
      </c>
      <c r="N415" s="188" t="s">
        <v>47</v>
      </c>
      <c r="O415" s="66"/>
      <c r="P415" s="189">
        <f>O415*H415</f>
        <v>0</v>
      </c>
      <c r="Q415" s="189">
        <v>0</v>
      </c>
      <c r="R415" s="189">
        <f>Q415*H415</f>
        <v>0</v>
      </c>
      <c r="S415" s="189">
        <v>0</v>
      </c>
      <c r="T415" s="190">
        <f>S415*H415</f>
        <v>0</v>
      </c>
      <c r="U415" s="36"/>
      <c r="V415" s="36"/>
      <c r="W415" s="36"/>
      <c r="X415" s="36"/>
      <c r="Y415" s="36"/>
      <c r="Z415" s="36"/>
      <c r="AA415" s="36"/>
      <c r="AB415" s="36"/>
      <c r="AC415" s="36"/>
      <c r="AD415" s="36"/>
      <c r="AE415" s="36"/>
      <c r="AR415" s="191" t="s">
        <v>139</v>
      </c>
      <c r="AT415" s="191" t="s">
        <v>234</v>
      </c>
      <c r="AU415" s="191" t="s">
        <v>85</v>
      </c>
      <c r="AY415" s="19" t="s">
        <v>232</v>
      </c>
      <c r="BE415" s="192">
        <f>IF(N415="základní",J415,0)</f>
        <v>0</v>
      </c>
      <c r="BF415" s="192">
        <f>IF(N415="snížená",J415,0)</f>
        <v>0</v>
      </c>
      <c r="BG415" s="192">
        <f>IF(N415="zákl. přenesená",J415,0)</f>
        <v>0</v>
      </c>
      <c r="BH415" s="192">
        <f>IF(N415="sníž. přenesená",J415,0)</f>
        <v>0</v>
      </c>
      <c r="BI415" s="192">
        <f>IF(N415="nulová",J415,0)</f>
        <v>0</v>
      </c>
      <c r="BJ415" s="19" t="s">
        <v>83</v>
      </c>
      <c r="BK415" s="192">
        <f>ROUND(I415*H415,2)</f>
        <v>0</v>
      </c>
      <c r="BL415" s="19" t="s">
        <v>139</v>
      </c>
      <c r="BM415" s="191" t="s">
        <v>7809</v>
      </c>
    </row>
    <row r="416" spans="1:65" s="2" customFormat="1" ht="10.199999999999999">
      <c r="A416" s="36"/>
      <c r="B416" s="37"/>
      <c r="C416" s="38"/>
      <c r="D416" s="193" t="s">
        <v>240</v>
      </c>
      <c r="E416" s="38"/>
      <c r="F416" s="194" t="s">
        <v>7508</v>
      </c>
      <c r="G416" s="38"/>
      <c r="H416" s="38"/>
      <c r="I416" s="195"/>
      <c r="J416" s="38"/>
      <c r="K416" s="38"/>
      <c r="L416" s="41"/>
      <c r="M416" s="196"/>
      <c r="N416" s="197"/>
      <c r="O416" s="66"/>
      <c r="P416" s="66"/>
      <c r="Q416" s="66"/>
      <c r="R416" s="66"/>
      <c r="S416" s="66"/>
      <c r="T416" s="67"/>
      <c r="U416" s="36"/>
      <c r="V416" s="36"/>
      <c r="W416" s="36"/>
      <c r="X416" s="36"/>
      <c r="Y416" s="36"/>
      <c r="Z416" s="36"/>
      <c r="AA416" s="36"/>
      <c r="AB416" s="36"/>
      <c r="AC416" s="36"/>
      <c r="AD416" s="36"/>
      <c r="AE416" s="36"/>
      <c r="AT416" s="19" t="s">
        <v>240</v>
      </c>
      <c r="AU416" s="19" t="s">
        <v>85</v>
      </c>
    </row>
    <row r="417" spans="1:65" s="2" customFormat="1" ht="28.8">
      <c r="A417" s="36"/>
      <c r="B417" s="37"/>
      <c r="C417" s="38"/>
      <c r="D417" s="198" t="s">
        <v>242</v>
      </c>
      <c r="E417" s="38"/>
      <c r="F417" s="199" t="s">
        <v>7509</v>
      </c>
      <c r="G417" s="38"/>
      <c r="H417" s="38"/>
      <c r="I417" s="195"/>
      <c r="J417" s="38"/>
      <c r="K417" s="38"/>
      <c r="L417" s="41"/>
      <c r="M417" s="196"/>
      <c r="N417" s="197"/>
      <c r="O417" s="66"/>
      <c r="P417" s="66"/>
      <c r="Q417" s="66"/>
      <c r="R417" s="66"/>
      <c r="S417" s="66"/>
      <c r="T417" s="67"/>
      <c r="U417" s="36"/>
      <c r="V417" s="36"/>
      <c r="W417" s="36"/>
      <c r="X417" s="36"/>
      <c r="Y417" s="36"/>
      <c r="Z417" s="36"/>
      <c r="AA417" s="36"/>
      <c r="AB417" s="36"/>
      <c r="AC417" s="36"/>
      <c r="AD417" s="36"/>
      <c r="AE417" s="36"/>
      <c r="AT417" s="19" t="s">
        <v>242</v>
      </c>
      <c r="AU417" s="19" t="s">
        <v>85</v>
      </c>
    </row>
    <row r="418" spans="1:65" s="13" customFormat="1" ht="10.199999999999999">
      <c r="B418" s="200"/>
      <c r="C418" s="201"/>
      <c r="D418" s="198" t="s">
        <v>244</v>
      </c>
      <c r="E418" s="202" t="s">
        <v>19</v>
      </c>
      <c r="F418" s="203" t="s">
        <v>7810</v>
      </c>
      <c r="G418" s="201"/>
      <c r="H418" s="204">
        <v>18.574999999999999</v>
      </c>
      <c r="I418" s="205"/>
      <c r="J418" s="201"/>
      <c r="K418" s="201"/>
      <c r="L418" s="206"/>
      <c r="M418" s="207"/>
      <c r="N418" s="208"/>
      <c r="O418" s="208"/>
      <c r="P418" s="208"/>
      <c r="Q418" s="208"/>
      <c r="R418" s="208"/>
      <c r="S418" s="208"/>
      <c r="T418" s="209"/>
      <c r="AT418" s="210" t="s">
        <v>244</v>
      </c>
      <c r="AU418" s="210" t="s">
        <v>85</v>
      </c>
      <c r="AV418" s="13" t="s">
        <v>85</v>
      </c>
      <c r="AW418" s="13" t="s">
        <v>37</v>
      </c>
      <c r="AX418" s="13" t="s">
        <v>83</v>
      </c>
      <c r="AY418" s="210" t="s">
        <v>232</v>
      </c>
    </row>
    <row r="419" spans="1:65" s="2" customFormat="1" ht="37.799999999999997" customHeight="1">
      <c r="A419" s="36"/>
      <c r="B419" s="37"/>
      <c r="C419" s="180" t="s">
        <v>775</v>
      </c>
      <c r="D419" s="180" t="s">
        <v>234</v>
      </c>
      <c r="E419" s="181" t="s">
        <v>2785</v>
      </c>
      <c r="F419" s="182" t="s">
        <v>2786</v>
      </c>
      <c r="G419" s="183" t="s">
        <v>421</v>
      </c>
      <c r="H419" s="184">
        <v>2</v>
      </c>
      <c r="I419" s="185"/>
      <c r="J419" s="186">
        <f>ROUND(I419*H419,2)</f>
        <v>0</v>
      </c>
      <c r="K419" s="182" t="s">
        <v>238</v>
      </c>
      <c r="L419" s="41"/>
      <c r="M419" s="187" t="s">
        <v>19</v>
      </c>
      <c r="N419" s="188" t="s">
        <v>47</v>
      </c>
      <c r="O419" s="66"/>
      <c r="P419" s="189">
        <f>O419*H419</f>
        <v>0</v>
      </c>
      <c r="Q419" s="189">
        <v>0</v>
      </c>
      <c r="R419" s="189">
        <f>Q419*H419</f>
        <v>0</v>
      </c>
      <c r="S419" s="189">
        <v>0</v>
      </c>
      <c r="T419" s="190">
        <f>S419*H419</f>
        <v>0</v>
      </c>
      <c r="U419" s="36"/>
      <c r="V419" s="36"/>
      <c r="W419" s="36"/>
      <c r="X419" s="36"/>
      <c r="Y419" s="36"/>
      <c r="Z419" s="36"/>
      <c r="AA419" s="36"/>
      <c r="AB419" s="36"/>
      <c r="AC419" s="36"/>
      <c r="AD419" s="36"/>
      <c r="AE419" s="36"/>
      <c r="AR419" s="191" t="s">
        <v>139</v>
      </c>
      <c r="AT419" s="191" t="s">
        <v>234</v>
      </c>
      <c r="AU419" s="191" t="s">
        <v>85</v>
      </c>
      <c r="AY419" s="19" t="s">
        <v>232</v>
      </c>
      <c r="BE419" s="192">
        <f>IF(N419="základní",J419,0)</f>
        <v>0</v>
      </c>
      <c r="BF419" s="192">
        <f>IF(N419="snížená",J419,0)</f>
        <v>0</v>
      </c>
      <c r="BG419" s="192">
        <f>IF(N419="zákl. přenesená",J419,0)</f>
        <v>0</v>
      </c>
      <c r="BH419" s="192">
        <f>IF(N419="sníž. přenesená",J419,0)</f>
        <v>0</v>
      </c>
      <c r="BI419" s="192">
        <f>IF(N419="nulová",J419,0)</f>
        <v>0</v>
      </c>
      <c r="BJ419" s="19" t="s">
        <v>83</v>
      </c>
      <c r="BK419" s="192">
        <f>ROUND(I419*H419,2)</f>
        <v>0</v>
      </c>
      <c r="BL419" s="19" t="s">
        <v>139</v>
      </c>
      <c r="BM419" s="191" t="s">
        <v>7811</v>
      </c>
    </row>
    <row r="420" spans="1:65" s="2" customFormat="1" ht="10.199999999999999">
      <c r="A420" s="36"/>
      <c r="B420" s="37"/>
      <c r="C420" s="38"/>
      <c r="D420" s="193" t="s">
        <v>240</v>
      </c>
      <c r="E420" s="38"/>
      <c r="F420" s="194" t="s">
        <v>2788</v>
      </c>
      <c r="G420" s="38"/>
      <c r="H420" s="38"/>
      <c r="I420" s="195"/>
      <c r="J420" s="38"/>
      <c r="K420" s="38"/>
      <c r="L420" s="41"/>
      <c r="M420" s="196"/>
      <c r="N420" s="197"/>
      <c r="O420" s="66"/>
      <c r="P420" s="66"/>
      <c r="Q420" s="66"/>
      <c r="R420" s="66"/>
      <c r="S420" s="66"/>
      <c r="T420" s="67"/>
      <c r="U420" s="36"/>
      <c r="V420" s="36"/>
      <c r="W420" s="36"/>
      <c r="X420" s="36"/>
      <c r="Y420" s="36"/>
      <c r="Z420" s="36"/>
      <c r="AA420" s="36"/>
      <c r="AB420" s="36"/>
      <c r="AC420" s="36"/>
      <c r="AD420" s="36"/>
      <c r="AE420" s="36"/>
      <c r="AT420" s="19" t="s">
        <v>240</v>
      </c>
      <c r="AU420" s="19" t="s">
        <v>85</v>
      </c>
    </row>
    <row r="421" spans="1:65" s="2" customFormat="1" ht="57.6">
      <c r="A421" s="36"/>
      <c r="B421" s="37"/>
      <c r="C421" s="38"/>
      <c r="D421" s="198" t="s">
        <v>242</v>
      </c>
      <c r="E421" s="38"/>
      <c r="F421" s="199" t="s">
        <v>2789</v>
      </c>
      <c r="G421" s="38"/>
      <c r="H421" s="38"/>
      <c r="I421" s="195"/>
      <c r="J421" s="38"/>
      <c r="K421" s="38"/>
      <c r="L421" s="41"/>
      <c r="M421" s="196"/>
      <c r="N421" s="197"/>
      <c r="O421" s="66"/>
      <c r="P421" s="66"/>
      <c r="Q421" s="66"/>
      <c r="R421" s="66"/>
      <c r="S421" s="66"/>
      <c r="T421" s="67"/>
      <c r="U421" s="36"/>
      <c r="V421" s="36"/>
      <c r="W421" s="36"/>
      <c r="X421" s="36"/>
      <c r="Y421" s="36"/>
      <c r="Z421" s="36"/>
      <c r="AA421" s="36"/>
      <c r="AB421" s="36"/>
      <c r="AC421" s="36"/>
      <c r="AD421" s="36"/>
      <c r="AE421" s="36"/>
      <c r="AT421" s="19" t="s">
        <v>242</v>
      </c>
      <c r="AU421" s="19" t="s">
        <v>85</v>
      </c>
    </row>
    <row r="422" spans="1:65" s="13" customFormat="1" ht="10.199999999999999">
      <c r="B422" s="200"/>
      <c r="C422" s="201"/>
      <c r="D422" s="198" t="s">
        <v>244</v>
      </c>
      <c r="E422" s="202" t="s">
        <v>19</v>
      </c>
      <c r="F422" s="203" t="s">
        <v>7654</v>
      </c>
      <c r="G422" s="201"/>
      <c r="H422" s="204">
        <v>2</v>
      </c>
      <c r="I422" s="205"/>
      <c r="J422" s="201"/>
      <c r="K422" s="201"/>
      <c r="L422" s="206"/>
      <c r="M422" s="207"/>
      <c r="N422" s="208"/>
      <c r="O422" s="208"/>
      <c r="P422" s="208"/>
      <c r="Q422" s="208"/>
      <c r="R422" s="208"/>
      <c r="S422" s="208"/>
      <c r="T422" s="209"/>
      <c r="AT422" s="210" t="s">
        <v>244</v>
      </c>
      <c r="AU422" s="210" t="s">
        <v>85</v>
      </c>
      <c r="AV422" s="13" t="s">
        <v>85</v>
      </c>
      <c r="AW422" s="13" t="s">
        <v>37</v>
      </c>
      <c r="AX422" s="13" t="s">
        <v>83</v>
      </c>
      <c r="AY422" s="210" t="s">
        <v>232</v>
      </c>
    </row>
    <row r="423" spans="1:65" s="2" customFormat="1" ht="37.799999999999997" customHeight="1">
      <c r="A423" s="36"/>
      <c r="B423" s="37"/>
      <c r="C423" s="180" t="s">
        <v>779</v>
      </c>
      <c r="D423" s="180" t="s">
        <v>234</v>
      </c>
      <c r="E423" s="181" t="s">
        <v>7512</v>
      </c>
      <c r="F423" s="182" t="s">
        <v>7513</v>
      </c>
      <c r="G423" s="183" t="s">
        <v>421</v>
      </c>
      <c r="H423" s="184">
        <v>2</v>
      </c>
      <c r="I423" s="185"/>
      <c r="J423" s="186">
        <f>ROUND(I423*H423,2)</f>
        <v>0</v>
      </c>
      <c r="K423" s="182" t="s">
        <v>238</v>
      </c>
      <c r="L423" s="41"/>
      <c r="M423" s="187" t="s">
        <v>19</v>
      </c>
      <c r="N423" s="188" t="s">
        <v>47</v>
      </c>
      <c r="O423" s="66"/>
      <c r="P423" s="189">
        <f>O423*H423</f>
        <v>0</v>
      </c>
      <c r="Q423" s="189">
        <v>0</v>
      </c>
      <c r="R423" s="189">
        <f>Q423*H423</f>
        <v>0</v>
      </c>
      <c r="S423" s="189">
        <v>0</v>
      </c>
      <c r="T423" s="190">
        <f>S423*H423</f>
        <v>0</v>
      </c>
      <c r="U423" s="36"/>
      <c r="V423" s="36"/>
      <c r="W423" s="36"/>
      <c r="X423" s="36"/>
      <c r="Y423" s="36"/>
      <c r="Z423" s="36"/>
      <c r="AA423" s="36"/>
      <c r="AB423" s="36"/>
      <c r="AC423" s="36"/>
      <c r="AD423" s="36"/>
      <c r="AE423" s="36"/>
      <c r="AR423" s="191" t="s">
        <v>139</v>
      </c>
      <c r="AT423" s="191" t="s">
        <v>234</v>
      </c>
      <c r="AU423" s="191" t="s">
        <v>85</v>
      </c>
      <c r="AY423" s="19" t="s">
        <v>232</v>
      </c>
      <c r="BE423" s="192">
        <f>IF(N423="základní",J423,0)</f>
        <v>0</v>
      </c>
      <c r="BF423" s="192">
        <f>IF(N423="snížená",J423,0)</f>
        <v>0</v>
      </c>
      <c r="BG423" s="192">
        <f>IF(N423="zákl. přenesená",J423,0)</f>
        <v>0</v>
      </c>
      <c r="BH423" s="192">
        <f>IF(N423="sníž. přenesená",J423,0)</f>
        <v>0</v>
      </c>
      <c r="BI423" s="192">
        <f>IF(N423="nulová",J423,0)</f>
        <v>0</v>
      </c>
      <c r="BJ423" s="19" t="s">
        <v>83</v>
      </c>
      <c r="BK423" s="192">
        <f>ROUND(I423*H423,2)</f>
        <v>0</v>
      </c>
      <c r="BL423" s="19" t="s">
        <v>139</v>
      </c>
      <c r="BM423" s="191" t="s">
        <v>7812</v>
      </c>
    </row>
    <row r="424" spans="1:65" s="2" customFormat="1" ht="10.199999999999999">
      <c r="A424" s="36"/>
      <c r="B424" s="37"/>
      <c r="C424" s="38"/>
      <c r="D424" s="193" t="s">
        <v>240</v>
      </c>
      <c r="E424" s="38"/>
      <c r="F424" s="194" t="s">
        <v>7515</v>
      </c>
      <c r="G424" s="38"/>
      <c r="H424" s="38"/>
      <c r="I424" s="195"/>
      <c r="J424" s="38"/>
      <c r="K424" s="38"/>
      <c r="L424" s="41"/>
      <c r="M424" s="196"/>
      <c r="N424" s="197"/>
      <c r="O424" s="66"/>
      <c r="P424" s="66"/>
      <c r="Q424" s="66"/>
      <c r="R424" s="66"/>
      <c r="S424" s="66"/>
      <c r="T424" s="67"/>
      <c r="U424" s="36"/>
      <c r="V424" s="36"/>
      <c r="W424" s="36"/>
      <c r="X424" s="36"/>
      <c r="Y424" s="36"/>
      <c r="Z424" s="36"/>
      <c r="AA424" s="36"/>
      <c r="AB424" s="36"/>
      <c r="AC424" s="36"/>
      <c r="AD424" s="36"/>
      <c r="AE424" s="36"/>
      <c r="AT424" s="19" t="s">
        <v>240</v>
      </c>
      <c r="AU424" s="19" t="s">
        <v>85</v>
      </c>
    </row>
    <row r="425" spans="1:65" s="2" customFormat="1" ht="57.6">
      <c r="A425" s="36"/>
      <c r="B425" s="37"/>
      <c r="C425" s="38"/>
      <c r="D425" s="198" t="s">
        <v>242</v>
      </c>
      <c r="E425" s="38"/>
      <c r="F425" s="199" t="s">
        <v>2789</v>
      </c>
      <c r="G425" s="38"/>
      <c r="H425" s="38"/>
      <c r="I425" s="195"/>
      <c r="J425" s="38"/>
      <c r="K425" s="38"/>
      <c r="L425" s="41"/>
      <c r="M425" s="196"/>
      <c r="N425" s="197"/>
      <c r="O425" s="66"/>
      <c r="P425" s="66"/>
      <c r="Q425" s="66"/>
      <c r="R425" s="66"/>
      <c r="S425" s="66"/>
      <c r="T425" s="67"/>
      <c r="U425" s="36"/>
      <c r="V425" s="36"/>
      <c r="W425" s="36"/>
      <c r="X425" s="36"/>
      <c r="Y425" s="36"/>
      <c r="Z425" s="36"/>
      <c r="AA425" s="36"/>
      <c r="AB425" s="36"/>
      <c r="AC425" s="36"/>
      <c r="AD425" s="36"/>
      <c r="AE425" s="36"/>
      <c r="AT425" s="19" t="s">
        <v>242</v>
      </c>
      <c r="AU425" s="19" t="s">
        <v>85</v>
      </c>
    </row>
    <row r="426" spans="1:65" s="13" customFormat="1" ht="10.199999999999999">
      <c r="B426" s="200"/>
      <c r="C426" s="201"/>
      <c r="D426" s="198" t="s">
        <v>244</v>
      </c>
      <c r="E426" s="202" t="s">
        <v>19</v>
      </c>
      <c r="F426" s="203" t="s">
        <v>7654</v>
      </c>
      <c r="G426" s="201"/>
      <c r="H426" s="204">
        <v>2</v>
      </c>
      <c r="I426" s="205"/>
      <c r="J426" s="201"/>
      <c r="K426" s="201"/>
      <c r="L426" s="206"/>
      <c r="M426" s="207"/>
      <c r="N426" s="208"/>
      <c r="O426" s="208"/>
      <c r="P426" s="208"/>
      <c r="Q426" s="208"/>
      <c r="R426" s="208"/>
      <c r="S426" s="208"/>
      <c r="T426" s="209"/>
      <c r="AT426" s="210" t="s">
        <v>244</v>
      </c>
      <c r="AU426" s="210" t="s">
        <v>85</v>
      </c>
      <c r="AV426" s="13" t="s">
        <v>85</v>
      </c>
      <c r="AW426" s="13" t="s">
        <v>37</v>
      </c>
      <c r="AX426" s="13" t="s">
        <v>83</v>
      </c>
      <c r="AY426" s="210" t="s">
        <v>232</v>
      </c>
    </row>
    <row r="427" spans="1:65" s="2" customFormat="1" ht="33" customHeight="1">
      <c r="A427" s="36"/>
      <c r="B427" s="37"/>
      <c r="C427" s="180" t="s">
        <v>785</v>
      </c>
      <c r="D427" s="180" t="s">
        <v>234</v>
      </c>
      <c r="E427" s="181" t="s">
        <v>2790</v>
      </c>
      <c r="F427" s="182" t="s">
        <v>2791</v>
      </c>
      <c r="G427" s="183" t="s">
        <v>312</v>
      </c>
      <c r="H427" s="184">
        <v>15.087999999999999</v>
      </c>
      <c r="I427" s="185"/>
      <c r="J427" s="186">
        <f>ROUND(I427*H427,2)</f>
        <v>0</v>
      </c>
      <c r="K427" s="182" t="s">
        <v>238</v>
      </c>
      <c r="L427" s="41"/>
      <c r="M427" s="187" t="s">
        <v>19</v>
      </c>
      <c r="N427" s="188" t="s">
        <v>47</v>
      </c>
      <c r="O427" s="66"/>
      <c r="P427" s="189">
        <f>O427*H427</f>
        <v>0</v>
      </c>
      <c r="Q427" s="189">
        <v>0</v>
      </c>
      <c r="R427" s="189">
        <f>Q427*H427</f>
        <v>0</v>
      </c>
      <c r="S427" s="189">
        <v>0</v>
      </c>
      <c r="T427" s="190">
        <f>S427*H427</f>
        <v>0</v>
      </c>
      <c r="U427" s="36"/>
      <c r="V427" s="36"/>
      <c r="W427" s="36"/>
      <c r="X427" s="36"/>
      <c r="Y427" s="36"/>
      <c r="Z427" s="36"/>
      <c r="AA427" s="36"/>
      <c r="AB427" s="36"/>
      <c r="AC427" s="36"/>
      <c r="AD427" s="36"/>
      <c r="AE427" s="36"/>
      <c r="AR427" s="191" t="s">
        <v>139</v>
      </c>
      <c r="AT427" s="191" t="s">
        <v>234</v>
      </c>
      <c r="AU427" s="191" t="s">
        <v>85</v>
      </c>
      <c r="AY427" s="19" t="s">
        <v>232</v>
      </c>
      <c r="BE427" s="192">
        <f>IF(N427="základní",J427,0)</f>
        <v>0</v>
      </c>
      <c r="BF427" s="192">
        <f>IF(N427="snížená",J427,0)</f>
        <v>0</v>
      </c>
      <c r="BG427" s="192">
        <f>IF(N427="zákl. přenesená",J427,0)</f>
        <v>0</v>
      </c>
      <c r="BH427" s="192">
        <f>IF(N427="sníž. přenesená",J427,0)</f>
        <v>0</v>
      </c>
      <c r="BI427" s="192">
        <f>IF(N427="nulová",J427,0)</f>
        <v>0</v>
      </c>
      <c r="BJ427" s="19" t="s">
        <v>83</v>
      </c>
      <c r="BK427" s="192">
        <f>ROUND(I427*H427,2)</f>
        <v>0</v>
      </c>
      <c r="BL427" s="19" t="s">
        <v>139</v>
      </c>
      <c r="BM427" s="191" t="s">
        <v>7813</v>
      </c>
    </row>
    <row r="428" spans="1:65" s="2" customFormat="1" ht="10.199999999999999">
      <c r="A428" s="36"/>
      <c r="B428" s="37"/>
      <c r="C428" s="38"/>
      <c r="D428" s="193" t="s">
        <v>240</v>
      </c>
      <c r="E428" s="38"/>
      <c r="F428" s="194" t="s">
        <v>2793</v>
      </c>
      <c r="G428" s="38"/>
      <c r="H428" s="38"/>
      <c r="I428" s="195"/>
      <c r="J428" s="38"/>
      <c r="K428" s="38"/>
      <c r="L428" s="41"/>
      <c r="M428" s="196"/>
      <c r="N428" s="197"/>
      <c r="O428" s="66"/>
      <c r="P428" s="66"/>
      <c r="Q428" s="66"/>
      <c r="R428" s="66"/>
      <c r="S428" s="66"/>
      <c r="T428" s="67"/>
      <c r="U428" s="36"/>
      <c r="V428" s="36"/>
      <c r="W428" s="36"/>
      <c r="X428" s="36"/>
      <c r="Y428" s="36"/>
      <c r="Z428" s="36"/>
      <c r="AA428" s="36"/>
      <c r="AB428" s="36"/>
      <c r="AC428" s="36"/>
      <c r="AD428" s="36"/>
      <c r="AE428" s="36"/>
      <c r="AT428" s="19" t="s">
        <v>240</v>
      </c>
      <c r="AU428" s="19" t="s">
        <v>85</v>
      </c>
    </row>
    <row r="429" spans="1:65" s="2" customFormat="1" ht="57.6">
      <c r="A429" s="36"/>
      <c r="B429" s="37"/>
      <c r="C429" s="38"/>
      <c r="D429" s="198" t="s">
        <v>242</v>
      </c>
      <c r="E429" s="38"/>
      <c r="F429" s="199" t="s">
        <v>2789</v>
      </c>
      <c r="G429" s="38"/>
      <c r="H429" s="38"/>
      <c r="I429" s="195"/>
      <c r="J429" s="38"/>
      <c r="K429" s="38"/>
      <c r="L429" s="41"/>
      <c r="M429" s="196"/>
      <c r="N429" s="197"/>
      <c r="O429" s="66"/>
      <c r="P429" s="66"/>
      <c r="Q429" s="66"/>
      <c r="R429" s="66"/>
      <c r="S429" s="66"/>
      <c r="T429" s="67"/>
      <c r="U429" s="36"/>
      <c r="V429" s="36"/>
      <c r="W429" s="36"/>
      <c r="X429" s="36"/>
      <c r="Y429" s="36"/>
      <c r="Z429" s="36"/>
      <c r="AA429" s="36"/>
      <c r="AB429" s="36"/>
      <c r="AC429" s="36"/>
      <c r="AD429" s="36"/>
      <c r="AE429" s="36"/>
      <c r="AT429" s="19" t="s">
        <v>242</v>
      </c>
      <c r="AU429" s="19" t="s">
        <v>85</v>
      </c>
    </row>
    <row r="430" spans="1:65" s="13" customFormat="1" ht="10.199999999999999">
      <c r="B430" s="200"/>
      <c r="C430" s="201"/>
      <c r="D430" s="198" t="s">
        <v>244</v>
      </c>
      <c r="E430" s="202" t="s">
        <v>19</v>
      </c>
      <c r="F430" s="203" t="s">
        <v>7645</v>
      </c>
      <c r="G430" s="201"/>
      <c r="H430" s="204">
        <v>15.087999999999999</v>
      </c>
      <c r="I430" s="205"/>
      <c r="J430" s="201"/>
      <c r="K430" s="201"/>
      <c r="L430" s="206"/>
      <c r="M430" s="207"/>
      <c r="N430" s="208"/>
      <c r="O430" s="208"/>
      <c r="P430" s="208"/>
      <c r="Q430" s="208"/>
      <c r="R430" s="208"/>
      <c r="S430" s="208"/>
      <c r="T430" s="209"/>
      <c r="AT430" s="210" t="s">
        <v>244</v>
      </c>
      <c r="AU430" s="210" t="s">
        <v>85</v>
      </c>
      <c r="AV430" s="13" t="s">
        <v>85</v>
      </c>
      <c r="AW430" s="13" t="s">
        <v>37</v>
      </c>
      <c r="AX430" s="13" t="s">
        <v>83</v>
      </c>
      <c r="AY430" s="210" t="s">
        <v>232</v>
      </c>
    </row>
    <row r="431" spans="1:65" s="12" customFormat="1" ht="22.8" customHeight="1">
      <c r="B431" s="164"/>
      <c r="C431" s="165"/>
      <c r="D431" s="166" t="s">
        <v>75</v>
      </c>
      <c r="E431" s="178" t="s">
        <v>897</v>
      </c>
      <c r="F431" s="178" t="s">
        <v>6143</v>
      </c>
      <c r="G431" s="165"/>
      <c r="H431" s="165"/>
      <c r="I431" s="168"/>
      <c r="J431" s="179">
        <f>BK431</f>
        <v>0</v>
      </c>
      <c r="K431" s="165"/>
      <c r="L431" s="170"/>
      <c r="M431" s="171"/>
      <c r="N431" s="172"/>
      <c r="O431" s="172"/>
      <c r="P431" s="173">
        <f>SUM(P432:P433)</f>
        <v>0</v>
      </c>
      <c r="Q431" s="172"/>
      <c r="R431" s="173">
        <f>SUM(R432:R433)</f>
        <v>0</v>
      </c>
      <c r="S431" s="172"/>
      <c r="T431" s="174">
        <f>SUM(T432:T433)</f>
        <v>0.47599999999999998</v>
      </c>
      <c r="AR431" s="175" t="s">
        <v>83</v>
      </c>
      <c r="AT431" s="176" t="s">
        <v>75</v>
      </c>
      <c r="AU431" s="176" t="s">
        <v>83</v>
      </c>
      <c r="AY431" s="175" t="s">
        <v>232</v>
      </c>
      <c r="BK431" s="177">
        <f>SUM(BK432:BK433)</f>
        <v>0</v>
      </c>
    </row>
    <row r="432" spans="1:65" s="2" customFormat="1" ht="24.15" customHeight="1">
      <c r="A432" s="36"/>
      <c r="B432" s="37"/>
      <c r="C432" s="180" t="s">
        <v>789</v>
      </c>
      <c r="D432" s="180" t="s">
        <v>234</v>
      </c>
      <c r="E432" s="181" t="s">
        <v>6144</v>
      </c>
      <c r="F432" s="182" t="s">
        <v>6145</v>
      </c>
      <c r="G432" s="183" t="s">
        <v>339</v>
      </c>
      <c r="H432" s="184">
        <v>4</v>
      </c>
      <c r="I432" s="185"/>
      <c r="J432" s="186">
        <f>ROUND(I432*H432,2)</f>
        <v>0</v>
      </c>
      <c r="K432" s="182" t="s">
        <v>19</v>
      </c>
      <c r="L432" s="41"/>
      <c r="M432" s="187" t="s">
        <v>19</v>
      </c>
      <c r="N432" s="188" t="s">
        <v>47</v>
      </c>
      <c r="O432" s="66"/>
      <c r="P432" s="189">
        <f>O432*H432</f>
        <v>0</v>
      </c>
      <c r="Q432" s="189">
        <v>0</v>
      </c>
      <c r="R432" s="189">
        <f>Q432*H432</f>
        <v>0</v>
      </c>
      <c r="S432" s="189">
        <v>0.11899999999999999</v>
      </c>
      <c r="T432" s="190">
        <f>S432*H432</f>
        <v>0.47599999999999998</v>
      </c>
      <c r="U432" s="36"/>
      <c r="V432" s="36"/>
      <c r="W432" s="36"/>
      <c r="X432" s="36"/>
      <c r="Y432" s="36"/>
      <c r="Z432" s="36"/>
      <c r="AA432" s="36"/>
      <c r="AB432" s="36"/>
      <c r="AC432" s="36"/>
      <c r="AD432" s="36"/>
      <c r="AE432" s="36"/>
      <c r="AR432" s="191" t="s">
        <v>139</v>
      </c>
      <c r="AT432" s="191" t="s">
        <v>234</v>
      </c>
      <c r="AU432" s="191" t="s">
        <v>85</v>
      </c>
      <c r="AY432" s="19" t="s">
        <v>232</v>
      </c>
      <c r="BE432" s="192">
        <f>IF(N432="základní",J432,0)</f>
        <v>0</v>
      </c>
      <c r="BF432" s="192">
        <f>IF(N432="snížená",J432,0)</f>
        <v>0</v>
      </c>
      <c r="BG432" s="192">
        <f>IF(N432="zákl. přenesená",J432,0)</f>
        <v>0</v>
      </c>
      <c r="BH432" s="192">
        <f>IF(N432="sníž. přenesená",J432,0)</f>
        <v>0</v>
      </c>
      <c r="BI432" s="192">
        <f>IF(N432="nulová",J432,0)</f>
        <v>0</v>
      </c>
      <c r="BJ432" s="19" t="s">
        <v>83</v>
      </c>
      <c r="BK432" s="192">
        <f>ROUND(I432*H432,2)</f>
        <v>0</v>
      </c>
      <c r="BL432" s="19" t="s">
        <v>139</v>
      </c>
      <c r="BM432" s="191" t="s">
        <v>7814</v>
      </c>
    </row>
    <row r="433" spans="1:65" s="13" customFormat="1" ht="10.199999999999999">
      <c r="B433" s="200"/>
      <c r="C433" s="201"/>
      <c r="D433" s="198" t="s">
        <v>244</v>
      </c>
      <c r="E433" s="202" t="s">
        <v>19</v>
      </c>
      <c r="F433" s="203" t="s">
        <v>7657</v>
      </c>
      <c r="G433" s="201"/>
      <c r="H433" s="204">
        <v>4</v>
      </c>
      <c r="I433" s="205"/>
      <c r="J433" s="201"/>
      <c r="K433" s="201"/>
      <c r="L433" s="206"/>
      <c r="M433" s="207"/>
      <c r="N433" s="208"/>
      <c r="O433" s="208"/>
      <c r="P433" s="208"/>
      <c r="Q433" s="208"/>
      <c r="R433" s="208"/>
      <c r="S433" s="208"/>
      <c r="T433" s="209"/>
      <c r="AT433" s="210" t="s">
        <v>244</v>
      </c>
      <c r="AU433" s="210" t="s">
        <v>85</v>
      </c>
      <c r="AV433" s="13" t="s">
        <v>85</v>
      </c>
      <c r="AW433" s="13" t="s">
        <v>37</v>
      </c>
      <c r="AX433" s="13" t="s">
        <v>83</v>
      </c>
      <c r="AY433" s="210" t="s">
        <v>232</v>
      </c>
    </row>
    <row r="434" spans="1:65" s="12" customFormat="1" ht="22.8" customHeight="1">
      <c r="B434" s="164"/>
      <c r="C434" s="165"/>
      <c r="D434" s="166" t="s">
        <v>75</v>
      </c>
      <c r="E434" s="178" t="s">
        <v>1009</v>
      </c>
      <c r="F434" s="178" t="s">
        <v>1010</v>
      </c>
      <c r="G434" s="165"/>
      <c r="H434" s="165"/>
      <c r="I434" s="168"/>
      <c r="J434" s="179">
        <f>BK434</f>
        <v>0</v>
      </c>
      <c r="K434" s="165"/>
      <c r="L434" s="170"/>
      <c r="M434" s="171"/>
      <c r="N434" s="172"/>
      <c r="O434" s="172"/>
      <c r="P434" s="173">
        <f>SUM(P435:P461)</f>
        <v>0</v>
      </c>
      <c r="Q434" s="172"/>
      <c r="R434" s="173">
        <f>SUM(R435:R461)</f>
        <v>0</v>
      </c>
      <c r="S434" s="172"/>
      <c r="T434" s="174">
        <f>SUM(T435:T461)</f>
        <v>0</v>
      </c>
      <c r="AR434" s="175" t="s">
        <v>83</v>
      </c>
      <c r="AT434" s="176" t="s">
        <v>75</v>
      </c>
      <c r="AU434" s="176" t="s">
        <v>83</v>
      </c>
      <c r="AY434" s="175" t="s">
        <v>232</v>
      </c>
      <c r="BK434" s="177">
        <f>SUM(BK435:BK461)</f>
        <v>0</v>
      </c>
    </row>
    <row r="435" spans="1:65" s="2" customFormat="1" ht="24.15" customHeight="1">
      <c r="A435" s="36"/>
      <c r="B435" s="37"/>
      <c r="C435" s="180" t="s">
        <v>793</v>
      </c>
      <c r="D435" s="180" t="s">
        <v>234</v>
      </c>
      <c r="E435" s="181" t="s">
        <v>7517</v>
      </c>
      <c r="F435" s="182" t="s">
        <v>7518</v>
      </c>
      <c r="G435" s="183" t="s">
        <v>278</v>
      </c>
      <c r="H435" s="184">
        <v>11.307</v>
      </c>
      <c r="I435" s="185"/>
      <c r="J435" s="186">
        <f>ROUND(I435*H435,2)</f>
        <v>0</v>
      </c>
      <c r="K435" s="182" t="s">
        <v>238</v>
      </c>
      <c r="L435" s="41"/>
      <c r="M435" s="187" t="s">
        <v>19</v>
      </c>
      <c r="N435" s="188" t="s">
        <v>47</v>
      </c>
      <c r="O435" s="66"/>
      <c r="P435" s="189">
        <f>O435*H435</f>
        <v>0</v>
      </c>
      <c r="Q435" s="189">
        <v>0</v>
      </c>
      <c r="R435" s="189">
        <f>Q435*H435</f>
        <v>0</v>
      </c>
      <c r="S435" s="189">
        <v>0</v>
      </c>
      <c r="T435" s="190">
        <f>S435*H435</f>
        <v>0</v>
      </c>
      <c r="U435" s="36"/>
      <c r="V435" s="36"/>
      <c r="W435" s="36"/>
      <c r="X435" s="36"/>
      <c r="Y435" s="36"/>
      <c r="Z435" s="36"/>
      <c r="AA435" s="36"/>
      <c r="AB435" s="36"/>
      <c r="AC435" s="36"/>
      <c r="AD435" s="36"/>
      <c r="AE435" s="36"/>
      <c r="AR435" s="191" t="s">
        <v>139</v>
      </c>
      <c r="AT435" s="191" t="s">
        <v>234</v>
      </c>
      <c r="AU435" s="191" t="s">
        <v>85</v>
      </c>
      <c r="AY435" s="19" t="s">
        <v>232</v>
      </c>
      <c r="BE435" s="192">
        <f>IF(N435="základní",J435,0)</f>
        <v>0</v>
      </c>
      <c r="BF435" s="192">
        <f>IF(N435="snížená",J435,0)</f>
        <v>0</v>
      </c>
      <c r="BG435" s="192">
        <f>IF(N435="zákl. přenesená",J435,0)</f>
        <v>0</v>
      </c>
      <c r="BH435" s="192">
        <f>IF(N435="sníž. přenesená",J435,0)</f>
        <v>0</v>
      </c>
      <c r="BI435" s="192">
        <f>IF(N435="nulová",J435,0)</f>
        <v>0</v>
      </c>
      <c r="BJ435" s="19" t="s">
        <v>83</v>
      </c>
      <c r="BK435" s="192">
        <f>ROUND(I435*H435,2)</f>
        <v>0</v>
      </c>
      <c r="BL435" s="19" t="s">
        <v>139</v>
      </c>
      <c r="BM435" s="191" t="s">
        <v>7815</v>
      </c>
    </row>
    <row r="436" spans="1:65" s="2" customFormat="1" ht="10.199999999999999">
      <c r="A436" s="36"/>
      <c r="B436" s="37"/>
      <c r="C436" s="38"/>
      <c r="D436" s="193" t="s">
        <v>240</v>
      </c>
      <c r="E436" s="38"/>
      <c r="F436" s="194" t="s">
        <v>7520</v>
      </c>
      <c r="G436" s="38"/>
      <c r="H436" s="38"/>
      <c r="I436" s="195"/>
      <c r="J436" s="38"/>
      <c r="K436" s="38"/>
      <c r="L436" s="41"/>
      <c r="M436" s="196"/>
      <c r="N436" s="197"/>
      <c r="O436" s="66"/>
      <c r="P436" s="66"/>
      <c r="Q436" s="66"/>
      <c r="R436" s="66"/>
      <c r="S436" s="66"/>
      <c r="T436" s="67"/>
      <c r="U436" s="36"/>
      <c r="V436" s="36"/>
      <c r="W436" s="36"/>
      <c r="X436" s="36"/>
      <c r="Y436" s="36"/>
      <c r="Z436" s="36"/>
      <c r="AA436" s="36"/>
      <c r="AB436" s="36"/>
      <c r="AC436" s="36"/>
      <c r="AD436" s="36"/>
      <c r="AE436" s="36"/>
      <c r="AT436" s="19" t="s">
        <v>240</v>
      </c>
      <c r="AU436" s="19" t="s">
        <v>85</v>
      </c>
    </row>
    <row r="437" spans="1:65" s="2" customFormat="1" ht="76.8">
      <c r="A437" s="36"/>
      <c r="B437" s="37"/>
      <c r="C437" s="38"/>
      <c r="D437" s="198" t="s">
        <v>242</v>
      </c>
      <c r="E437" s="38"/>
      <c r="F437" s="199" t="s">
        <v>7521</v>
      </c>
      <c r="G437" s="38"/>
      <c r="H437" s="38"/>
      <c r="I437" s="195"/>
      <c r="J437" s="38"/>
      <c r="K437" s="38"/>
      <c r="L437" s="41"/>
      <c r="M437" s="196"/>
      <c r="N437" s="197"/>
      <c r="O437" s="66"/>
      <c r="P437" s="66"/>
      <c r="Q437" s="66"/>
      <c r="R437" s="66"/>
      <c r="S437" s="66"/>
      <c r="T437" s="67"/>
      <c r="U437" s="36"/>
      <c r="V437" s="36"/>
      <c r="W437" s="36"/>
      <c r="X437" s="36"/>
      <c r="Y437" s="36"/>
      <c r="Z437" s="36"/>
      <c r="AA437" s="36"/>
      <c r="AB437" s="36"/>
      <c r="AC437" s="36"/>
      <c r="AD437" s="36"/>
      <c r="AE437" s="36"/>
      <c r="AT437" s="19" t="s">
        <v>242</v>
      </c>
      <c r="AU437" s="19" t="s">
        <v>85</v>
      </c>
    </row>
    <row r="438" spans="1:65" s="13" customFormat="1" ht="10.199999999999999">
      <c r="B438" s="200"/>
      <c r="C438" s="201"/>
      <c r="D438" s="198" t="s">
        <v>244</v>
      </c>
      <c r="E438" s="202" t="s">
        <v>19</v>
      </c>
      <c r="F438" s="203" t="s">
        <v>7816</v>
      </c>
      <c r="G438" s="201"/>
      <c r="H438" s="204">
        <v>11.307</v>
      </c>
      <c r="I438" s="205"/>
      <c r="J438" s="201"/>
      <c r="K438" s="201"/>
      <c r="L438" s="206"/>
      <c r="M438" s="207"/>
      <c r="N438" s="208"/>
      <c r="O438" s="208"/>
      <c r="P438" s="208"/>
      <c r="Q438" s="208"/>
      <c r="R438" s="208"/>
      <c r="S438" s="208"/>
      <c r="T438" s="209"/>
      <c r="AT438" s="210" t="s">
        <v>244</v>
      </c>
      <c r="AU438" s="210" t="s">
        <v>85</v>
      </c>
      <c r="AV438" s="13" t="s">
        <v>85</v>
      </c>
      <c r="AW438" s="13" t="s">
        <v>37</v>
      </c>
      <c r="AX438" s="13" t="s">
        <v>83</v>
      </c>
      <c r="AY438" s="210" t="s">
        <v>232</v>
      </c>
    </row>
    <row r="439" spans="1:65" s="2" customFormat="1" ht="24.15" customHeight="1">
      <c r="A439" s="36"/>
      <c r="B439" s="37"/>
      <c r="C439" s="180" t="s">
        <v>800</v>
      </c>
      <c r="D439" s="180" t="s">
        <v>234</v>
      </c>
      <c r="E439" s="181" t="s">
        <v>7523</v>
      </c>
      <c r="F439" s="182" t="s">
        <v>7524</v>
      </c>
      <c r="G439" s="183" t="s">
        <v>278</v>
      </c>
      <c r="H439" s="184">
        <v>168.929</v>
      </c>
      <c r="I439" s="185"/>
      <c r="J439" s="186">
        <f>ROUND(I439*H439,2)</f>
        <v>0</v>
      </c>
      <c r="K439" s="182" t="s">
        <v>238</v>
      </c>
      <c r="L439" s="41"/>
      <c r="M439" s="187" t="s">
        <v>19</v>
      </c>
      <c r="N439" s="188" t="s">
        <v>47</v>
      </c>
      <c r="O439" s="66"/>
      <c r="P439" s="189">
        <f>O439*H439</f>
        <v>0</v>
      </c>
      <c r="Q439" s="189">
        <v>0</v>
      </c>
      <c r="R439" s="189">
        <f>Q439*H439</f>
        <v>0</v>
      </c>
      <c r="S439" s="189">
        <v>0</v>
      </c>
      <c r="T439" s="190">
        <f>S439*H439</f>
        <v>0</v>
      </c>
      <c r="U439" s="36"/>
      <c r="V439" s="36"/>
      <c r="W439" s="36"/>
      <c r="X439" s="36"/>
      <c r="Y439" s="36"/>
      <c r="Z439" s="36"/>
      <c r="AA439" s="36"/>
      <c r="AB439" s="36"/>
      <c r="AC439" s="36"/>
      <c r="AD439" s="36"/>
      <c r="AE439" s="36"/>
      <c r="AR439" s="191" t="s">
        <v>139</v>
      </c>
      <c r="AT439" s="191" t="s">
        <v>234</v>
      </c>
      <c r="AU439" s="191" t="s">
        <v>85</v>
      </c>
      <c r="AY439" s="19" t="s">
        <v>232</v>
      </c>
      <c r="BE439" s="192">
        <f>IF(N439="základní",J439,0)</f>
        <v>0</v>
      </c>
      <c r="BF439" s="192">
        <f>IF(N439="snížená",J439,0)</f>
        <v>0</v>
      </c>
      <c r="BG439" s="192">
        <f>IF(N439="zákl. přenesená",J439,0)</f>
        <v>0</v>
      </c>
      <c r="BH439" s="192">
        <f>IF(N439="sníž. přenesená",J439,0)</f>
        <v>0</v>
      </c>
      <c r="BI439" s="192">
        <f>IF(N439="nulová",J439,0)</f>
        <v>0</v>
      </c>
      <c r="BJ439" s="19" t="s">
        <v>83</v>
      </c>
      <c r="BK439" s="192">
        <f>ROUND(I439*H439,2)</f>
        <v>0</v>
      </c>
      <c r="BL439" s="19" t="s">
        <v>139</v>
      </c>
      <c r="BM439" s="191" t="s">
        <v>7817</v>
      </c>
    </row>
    <row r="440" spans="1:65" s="2" customFormat="1" ht="10.199999999999999">
      <c r="A440" s="36"/>
      <c r="B440" s="37"/>
      <c r="C440" s="38"/>
      <c r="D440" s="193" t="s">
        <v>240</v>
      </c>
      <c r="E440" s="38"/>
      <c r="F440" s="194" t="s">
        <v>7526</v>
      </c>
      <c r="G440" s="38"/>
      <c r="H440" s="38"/>
      <c r="I440" s="195"/>
      <c r="J440" s="38"/>
      <c r="K440" s="38"/>
      <c r="L440" s="41"/>
      <c r="M440" s="196"/>
      <c r="N440" s="197"/>
      <c r="O440" s="66"/>
      <c r="P440" s="66"/>
      <c r="Q440" s="66"/>
      <c r="R440" s="66"/>
      <c r="S440" s="66"/>
      <c r="T440" s="67"/>
      <c r="U440" s="36"/>
      <c r="V440" s="36"/>
      <c r="W440" s="36"/>
      <c r="X440" s="36"/>
      <c r="Y440" s="36"/>
      <c r="Z440" s="36"/>
      <c r="AA440" s="36"/>
      <c r="AB440" s="36"/>
      <c r="AC440" s="36"/>
      <c r="AD440" s="36"/>
      <c r="AE440" s="36"/>
      <c r="AT440" s="19" t="s">
        <v>240</v>
      </c>
      <c r="AU440" s="19" t="s">
        <v>85</v>
      </c>
    </row>
    <row r="441" spans="1:65" s="2" customFormat="1" ht="76.8">
      <c r="A441" s="36"/>
      <c r="B441" s="37"/>
      <c r="C441" s="38"/>
      <c r="D441" s="198" t="s">
        <v>242</v>
      </c>
      <c r="E441" s="38"/>
      <c r="F441" s="199" t="s">
        <v>7521</v>
      </c>
      <c r="G441" s="38"/>
      <c r="H441" s="38"/>
      <c r="I441" s="195"/>
      <c r="J441" s="38"/>
      <c r="K441" s="38"/>
      <c r="L441" s="41"/>
      <c r="M441" s="196"/>
      <c r="N441" s="197"/>
      <c r="O441" s="66"/>
      <c r="P441" s="66"/>
      <c r="Q441" s="66"/>
      <c r="R441" s="66"/>
      <c r="S441" s="66"/>
      <c r="T441" s="67"/>
      <c r="U441" s="36"/>
      <c r="V441" s="36"/>
      <c r="W441" s="36"/>
      <c r="X441" s="36"/>
      <c r="Y441" s="36"/>
      <c r="Z441" s="36"/>
      <c r="AA441" s="36"/>
      <c r="AB441" s="36"/>
      <c r="AC441" s="36"/>
      <c r="AD441" s="36"/>
      <c r="AE441" s="36"/>
      <c r="AT441" s="19" t="s">
        <v>242</v>
      </c>
      <c r="AU441" s="19" t="s">
        <v>85</v>
      </c>
    </row>
    <row r="442" spans="1:65" s="13" customFormat="1" ht="10.199999999999999">
      <c r="B442" s="200"/>
      <c r="C442" s="201"/>
      <c r="D442" s="198" t="s">
        <v>244</v>
      </c>
      <c r="E442" s="202" t="s">
        <v>19</v>
      </c>
      <c r="F442" s="203" t="s">
        <v>7818</v>
      </c>
      <c r="G442" s="201"/>
      <c r="H442" s="204">
        <v>168.929</v>
      </c>
      <c r="I442" s="205"/>
      <c r="J442" s="201"/>
      <c r="K442" s="201"/>
      <c r="L442" s="206"/>
      <c r="M442" s="207"/>
      <c r="N442" s="208"/>
      <c r="O442" s="208"/>
      <c r="P442" s="208"/>
      <c r="Q442" s="208"/>
      <c r="R442" s="208"/>
      <c r="S442" s="208"/>
      <c r="T442" s="209"/>
      <c r="AT442" s="210" t="s">
        <v>244</v>
      </c>
      <c r="AU442" s="210" t="s">
        <v>85</v>
      </c>
      <c r="AV442" s="13" t="s">
        <v>85</v>
      </c>
      <c r="AW442" s="13" t="s">
        <v>37</v>
      </c>
      <c r="AX442" s="13" t="s">
        <v>83</v>
      </c>
      <c r="AY442" s="210" t="s">
        <v>232</v>
      </c>
    </row>
    <row r="443" spans="1:65" s="2" customFormat="1" ht="24.15" customHeight="1">
      <c r="A443" s="36"/>
      <c r="B443" s="37"/>
      <c r="C443" s="180" t="s">
        <v>807</v>
      </c>
      <c r="D443" s="180" t="s">
        <v>234</v>
      </c>
      <c r="E443" s="181" t="s">
        <v>7528</v>
      </c>
      <c r="F443" s="182" t="s">
        <v>7529</v>
      </c>
      <c r="G443" s="183" t="s">
        <v>278</v>
      </c>
      <c r="H443" s="184">
        <v>2.0630000000000002</v>
      </c>
      <c r="I443" s="185"/>
      <c r="J443" s="186">
        <f>ROUND(I443*H443,2)</f>
        <v>0</v>
      </c>
      <c r="K443" s="182" t="s">
        <v>238</v>
      </c>
      <c r="L443" s="41"/>
      <c r="M443" s="187" t="s">
        <v>19</v>
      </c>
      <c r="N443" s="188" t="s">
        <v>47</v>
      </c>
      <c r="O443" s="66"/>
      <c r="P443" s="189">
        <f>O443*H443</f>
        <v>0</v>
      </c>
      <c r="Q443" s="189">
        <v>0</v>
      </c>
      <c r="R443" s="189">
        <f>Q443*H443</f>
        <v>0</v>
      </c>
      <c r="S443" s="189">
        <v>0</v>
      </c>
      <c r="T443" s="190">
        <f>S443*H443</f>
        <v>0</v>
      </c>
      <c r="U443" s="36"/>
      <c r="V443" s="36"/>
      <c r="W443" s="36"/>
      <c r="X443" s="36"/>
      <c r="Y443" s="36"/>
      <c r="Z443" s="36"/>
      <c r="AA443" s="36"/>
      <c r="AB443" s="36"/>
      <c r="AC443" s="36"/>
      <c r="AD443" s="36"/>
      <c r="AE443" s="36"/>
      <c r="AR443" s="191" t="s">
        <v>139</v>
      </c>
      <c r="AT443" s="191" t="s">
        <v>234</v>
      </c>
      <c r="AU443" s="191" t="s">
        <v>85</v>
      </c>
      <c r="AY443" s="19" t="s">
        <v>232</v>
      </c>
      <c r="BE443" s="192">
        <f>IF(N443="základní",J443,0)</f>
        <v>0</v>
      </c>
      <c r="BF443" s="192">
        <f>IF(N443="snížená",J443,0)</f>
        <v>0</v>
      </c>
      <c r="BG443" s="192">
        <f>IF(N443="zákl. přenesená",J443,0)</f>
        <v>0</v>
      </c>
      <c r="BH443" s="192">
        <f>IF(N443="sníž. přenesená",J443,0)</f>
        <v>0</v>
      </c>
      <c r="BI443" s="192">
        <f>IF(N443="nulová",J443,0)</f>
        <v>0</v>
      </c>
      <c r="BJ443" s="19" t="s">
        <v>83</v>
      </c>
      <c r="BK443" s="192">
        <f>ROUND(I443*H443,2)</f>
        <v>0</v>
      </c>
      <c r="BL443" s="19" t="s">
        <v>139</v>
      </c>
      <c r="BM443" s="191" t="s">
        <v>7819</v>
      </c>
    </row>
    <row r="444" spans="1:65" s="2" customFormat="1" ht="10.199999999999999">
      <c r="A444" s="36"/>
      <c r="B444" s="37"/>
      <c r="C444" s="38"/>
      <c r="D444" s="193" t="s">
        <v>240</v>
      </c>
      <c r="E444" s="38"/>
      <c r="F444" s="194" t="s">
        <v>7531</v>
      </c>
      <c r="G444" s="38"/>
      <c r="H444" s="38"/>
      <c r="I444" s="195"/>
      <c r="J444" s="38"/>
      <c r="K444" s="38"/>
      <c r="L444" s="41"/>
      <c r="M444" s="196"/>
      <c r="N444" s="197"/>
      <c r="O444" s="66"/>
      <c r="P444" s="66"/>
      <c r="Q444" s="66"/>
      <c r="R444" s="66"/>
      <c r="S444" s="66"/>
      <c r="T444" s="67"/>
      <c r="U444" s="36"/>
      <c r="V444" s="36"/>
      <c r="W444" s="36"/>
      <c r="X444" s="36"/>
      <c r="Y444" s="36"/>
      <c r="Z444" s="36"/>
      <c r="AA444" s="36"/>
      <c r="AB444" s="36"/>
      <c r="AC444" s="36"/>
      <c r="AD444" s="36"/>
      <c r="AE444" s="36"/>
      <c r="AT444" s="19" t="s">
        <v>240</v>
      </c>
      <c r="AU444" s="19" t="s">
        <v>85</v>
      </c>
    </row>
    <row r="445" spans="1:65" s="2" customFormat="1" ht="76.8">
      <c r="A445" s="36"/>
      <c r="B445" s="37"/>
      <c r="C445" s="38"/>
      <c r="D445" s="198" t="s">
        <v>242</v>
      </c>
      <c r="E445" s="38"/>
      <c r="F445" s="199" t="s">
        <v>7521</v>
      </c>
      <c r="G445" s="38"/>
      <c r="H445" s="38"/>
      <c r="I445" s="195"/>
      <c r="J445" s="38"/>
      <c r="K445" s="38"/>
      <c r="L445" s="41"/>
      <c r="M445" s="196"/>
      <c r="N445" s="197"/>
      <c r="O445" s="66"/>
      <c r="P445" s="66"/>
      <c r="Q445" s="66"/>
      <c r="R445" s="66"/>
      <c r="S445" s="66"/>
      <c r="T445" s="67"/>
      <c r="U445" s="36"/>
      <c r="V445" s="36"/>
      <c r="W445" s="36"/>
      <c r="X445" s="36"/>
      <c r="Y445" s="36"/>
      <c r="Z445" s="36"/>
      <c r="AA445" s="36"/>
      <c r="AB445" s="36"/>
      <c r="AC445" s="36"/>
      <c r="AD445" s="36"/>
      <c r="AE445" s="36"/>
      <c r="AT445" s="19" t="s">
        <v>242</v>
      </c>
      <c r="AU445" s="19" t="s">
        <v>85</v>
      </c>
    </row>
    <row r="446" spans="1:65" s="13" customFormat="1" ht="10.199999999999999">
      <c r="B446" s="200"/>
      <c r="C446" s="201"/>
      <c r="D446" s="198" t="s">
        <v>244</v>
      </c>
      <c r="E446" s="202" t="s">
        <v>19</v>
      </c>
      <c r="F446" s="203" t="s">
        <v>7820</v>
      </c>
      <c r="G446" s="201"/>
      <c r="H446" s="204">
        <v>2.0630000000000002</v>
      </c>
      <c r="I446" s="205"/>
      <c r="J446" s="201"/>
      <c r="K446" s="201"/>
      <c r="L446" s="206"/>
      <c r="M446" s="207"/>
      <c r="N446" s="208"/>
      <c r="O446" s="208"/>
      <c r="P446" s="208"/>
      <c r="Q446" s="208"/>
      <c r="R446" s="208"/>
      <c r="S446" s="208"/>
      <c r="T446" s="209"/>
      <c r="AT446" s="210" t="s">
        <v>244</v>
      </c>
      <c r="AU446" s="210" t="s">
        <v>85</v>
      </c>
      <c r="AV446" s="13" t="s">
        <v>85</v>
      </c>
      <c r="AW446" s="13" t="s">
        <v>37</v>
      </c>
      <c r="AX446" s="13" t="s">
        <v>83</v>
      </c>
      <c r="AY446" s="210" t="s">
        <v>232</v>
      </c>
    </row>
    <row r="447" spans="1:65" s="2" customFormat="1" ht="24.15" customHeight="1">
      <c r="A447" s="36"/>
      <c r="B447" s="37"/>
      <c r="C447" s="180" t="s">
        <v>811</v>
      </c>
      <c r="D447" s="180" t="s">
        <v>234</v>
      </c>
      <c r="E447" s="181" t="s">
        <v>7533</v>
      </c>
      <c r="F447" s="182" t="s">
        <v>7524</v>
      </c>
      <c r="G447" s="183" t="s">
        <v>278</v>
      </c>
      <c r="H447" s="184">
        <v>75.677000000000007</v>
      </c>
      <c r="I447" s="185"/>
      <c r="J447" s="186">
        <f>ROUND(I447*H447,2)</f>
        <v>0</v>
      </c>
      <c r="K447" s="182" t="s">
        <v>238</v>
      </c>
      <c r="L447" s="41"/>
      <c r="M447" s="187" t="s">
        <v>19</v>
      </c>
      <c r="N447" s="188" t="s">
        <v>47</v>
      </c>
      <c r="O447" s="66"/>
      <c r="P447" s="189">
        <f>O447*H447</f>
        <v>0</v>
      </c>
      <c r="Q447" s="189">
        <v>0</v>
      </c>
      <c r="R447" s="189">
        <f>Q447*H447</f>
        <v>0</v>
      </c>
      <c r="S447" s="189">
        <v>0</v>
      </c>
      <c r="T447" s="190">
        <f>S447*H447</f>
        <v>0</v>
      </c>
      <c r="U447" s="36"/>
      <c r="V447" s="36"/>
      <c r="W447" s="36"/>
      <c r="X447" s="36"/>
      <c r="Y447" s="36"/>
      <c r="Z447" s="36"/>
      <c r="AA447" s="36"/>
      <c r="AB447" s="36"/>
      <c r="AC447" s="36"/>
      <c r="AD447" s="36"/>
      <c r="AE447" s="36"/>
      <c r="AR447" s="191" t="s">
        <v>139</v>
      </c>
      <c r="AT447" s="191" t="s">
        <v>234</v>
      </c>
      <c r="AU447" s="191" t="s">
        <v>85</v>
      </c>
      <c r="AY447" s="19" t="s">
        <v>232</v>
      </c>
      <c r="BE447" s="192">
        <f>IF(N447="základní",J447,0)</f>
        <v>0</v>
      </c>
      <c r="BF447" s="192">
        <f>IF(N447="snížená",J447,0)</f>
        <v>0</v>
      </c>
      <c r="BG447" s="192">
        <f>IF(N447="zákl. přenesená",J447,0)</f>
        <v>0</v>
      </c>
      <c r="BH447" s="192">
        <f>IF(N447="sníž. přenesená",J447,0)</f>
        <v>0</v>
      </c>
      <c r="BI447" s="192">
        <f>IF(N447="nulová",J447,0)</f>
        <v>0</v>
      </c>
      <c r="BJ447" s="19" t="s">
        <v>83</v>
      </c>
      <c r="BK447" s="192">
        <f>ROUND(I447*H447,2)</f>
        <v>0</v>
      </c>
      <c r="BL447" s="19" t="s">
        <v>139</v>
      </c>
      <c r="BM447" s="191" t="s">
        <v>7821</v>
      </c>
    </row>
    <row r="448" spans="1:65" s="2" customFormat="1" ht="10.199999999999999">
      <c r="A448" s="36"/>
      <c r="B448" s="37"/>
      <c r="C448" s="38"/>
      <c r="D448" s="193" t="s">
        <v>240</v>
      </c>
      <c r="E448" s="38"/>
      <c r="F448" s="194" t="s">
        <v>7535</v>
      </c>
      <c r="G448" s="38"/>
      <c r="H448" s="38"/>
      <c r="I448" s="195"/>
      <c r="J448" s="38"/>
      <c r="K448" s="38"/>
      <c r="L448" s="41"/>
      <c r="M448" s="196"/>
      <c r="N448" s="197"/>
      <c r="O448" s="66"/>
      <c r="P448" s="66"/>
      <c r="Q448" s="66"/>
      <c r="R448" s="66"/>
      <c r="S448" s="66"/>
      <c r="T448" s="67"/>
      <c r="U448" s="36"/>
      <c r="V448" s="36"/>
      <c r="W448" s="36"/>
      <c r="X448" s="36"/>
      <c r="Y448" s="36"/>
      <c r="Z448" s="36"/>
      <c r="AA448" s="36"/>
      <c r="AB448" s="36"/>
      <c r="AC448" s="36"/>
      <c r="AD448" s="36"/>
      <c r="AE448" s="36"/>
      <c r="AT448" s="19" t="s">
        <v>240</v>
      </c>
      <c r="AU448" s="19" t="s">
        <v>85</v>
      </c>
    </row>
    <row r="449" spans="1:65" s="2" customFormat="1" ht="76.8">
      <c r="A449" s="36"/>
      <c r="B449" s="37"/>
      <c r="C449" s="38"/>
      <c r="D449" s="198" t="s">
        <v>242</v>
      </c>
      <c r="E449" s="38"/>
      <c r="F449" s="199" t="s">
        <v>7521</v>
      </c>
      <c r="G449" s="38"/>
      <c r="H449" s="38"/>
      <c r="I449" s="195"/>
      <c r="J449" s="38"/>
      <c r="K449" s="38"/>
      <c r="L449" s="41"/>
      <c r="M449" s="196"/>
      <c r="N449" s="197"/>
      <c r="O449" s="66"/>
      <c r="P449" s="66"/>
      <c r="Q449" s="66"/>
      <c r="R449" s="66"/>
      <c r="S449" s="66"/>
      <c r="T449" s="67"/>
      <c r="U449" s="36"/>
      <c r="V449" s="36"/>
      <c r="W449" s="36"/>
      <c r="X449" s="36"/>
      <c r="Y449" s="36"/>
      <c r="Z449" s="36"/>
      <c r="AA449" s="36"/>
      <c r="AB449" s="36"/>
      <c r="AC449" s="36"/>
      <c r="AD449" s="36"/>
      <c r="AE449" s="36"/>
      <c r="AT449" s="19" t="s">
        <v>242</v>
      </c>
      <c r="AU449" s="19" t="s">
        <v>85</v>
      </c>
    </row>
    <row r="450" spans="1:65" s="13" customFormat="1" ht="10.199999999999999">
      <c r="B450" s="200"/>
      <c r="C450" s="201"/>
      <c r="D450" s="198" t="s">
        <v>244</v>
      </c>
      <c r="E450" s="202" t="s">
        <v>19</v>
      </c>
      <c r="F450" s="203" t="s">
        <v>7822</v>
      </c>
      <c r="G450" s="201"/>
      <c r="H450" s="204">
        <v>75.677000000000007</v>
      </c>
      <c r="I450" s="205"/>
      <c r="J450" s="201"/>
      <c r="K450" s="201"/>
      <c r="L450" s="206"/>
      <c r="M450" s="207"/>
      <c r="N450" s="208"/>
      <c r="O450" s="208"/>
      <c r="P450" s="208"/>
      <c r="Q450" s="208"/>
      <c r="R450" s="208"/>
      <c r="S450" s="208"/>
      <c r="T450" s="209"/>
      <c r="AT450" s="210" t="s">
        <v>244</v>
      </c>
      <c r="AU450" s="210" t="s">
        <v>85</v>
      </c>
      <c r="AV450" s="13" t="s">
        <v>85</v>
      </c>
      <c r="AW450" s="13" t="s">
        <v>37</v>
      </c>
      <c r="AX450" s="13" t="s">
        <v>83</v>
      </c>
      <c r="AY450" s="210" t="s">
        <v>232</v>
      </c>
    </row>
    <row r="451" spans="1:65" s="2" customFormat="1" ht="24.15" customHeight="1">
      <c r="A451" s="36"/>
      <c r="B451" s="37"/>
      <c r="C451" s="180" t="s">
        <v>818</v>
      </c>
      <c r="D451" s="180" t="s">
        <v>234</v>
      </c>
      <c r="E451" s="181" t="s">
        <v>7537</v>
      </c>
      <c r="F451" s="182" t="s">
        <v>1042</v>
      </c>
      <c r="G451" s="183" t="s">
        <v>278</v>
      </c>
      <c r="H451" s="184">
        <v>4.7069999999999999</v>
      </c>
      <c r="I451" s="185"/>
      <c r="J451" s="186">
        <f>ROUND(I451*H451,2)</f>
        <v>0</v>
      </c>
      <c r="K451" s="182" t="s">
        <v>238</v>
      </c>
      <c r="L451" s="41"/>
      <c r="M451" s="187" t="s">
        <v>19</v>
      </c>
      <c r="N451" s="188" t="s">
        <v>47</v>
      </c>
      <c r="O451" s="66"/>
      <c r="P451" s="189">
        <f>O451*H451</f>
        <v>0</v>
      </c>
      <c r="Q451" s="189">
        <v>0</v>
      </c>
      <c r="R451" s="189">
        <f>Q451*H451</f>
        <v>0</v>
      </c>
      <c r="S451" s="189">
        <v>0</v>
      </c>
      <c r="T451" s="190">
        <f>S451*H451</f>
        <v>0</v>
      </c>
      <c r="U451" s="36"/>
      <c r="V451" s="36"/>
      <c r="W451" s="36"/>
      <c r="X451" s="36"/>
      <c r="Y451" s="36"/>
      <c r="Z451" s="36"/>
      <c r="AA451" s="36"/>
      <c r="AB451" s="36"/>
      <c r="AC451" s="36"/>
      <c r="AD451" s="36"/>
      <c r="AE451" s="36"/>
      <c r="AR451" s="191" t="s">
        <v>139</v>
      </c>
      <c r="AT451" s="191" t="s">
        <v>234</v>
      </c>
      <c r="AU451" s="191" t="s">
        <v>85</v>
      </c>
      <c r="AY451" s="19" t="s">
        <v>232</v>
      </c>
      <c r="BE451" s="192">
        <f>IF(N451="základní",J451,0)</f>
        <v>0</v>
      </c>
      <c r="BF451" s="192">
        <f>IF(N451="snížená",J451,0)</f>
        <v>0</v>
      </c>
      <c r="BG451" s="192">
        <f>IF(N451="zákl. přenesená",J451,0)</f>
        <v>0</v>
      </c>
      <c r="BH451" s="192">
        <f>IF(N451="sníž. přenesená",J451,0)</f>
        <v>0</v>
      </c>
      <c r="BI451" s="192">
        <f>IF(N451="nulová",J451,0)</f>
        <v>0</v>
      </c>
      <c r="BJ451" s="19" t="s">
        <v>83</v>
      </c>
      <c r="BK451" s="192">
        <f>ROUND(I451*H451,2)</f>
        <v>0</v>
      </c>
      <c r="BL451" s="19" t="s">
        <v>139</v>
      </c>
      <c r="BM451" s="191" t="s">
        <v>7823</v>
      </c>
    </row>
    <row r="452" spans="1:65" s="2" customFormat="1" ht="10.199999999999999">
      <c r="A452" s="36"/>
      <c r="B452" s="37"/>
      <c r="C452" s="38"/>
      <c r="D452" s="193" t="s">
        <v>240</v>
      </c>
      <c r="E452" s="38"/>
      <c r="F452" s="194" t="s">
        <v>7539</v>
      </c>
      <c r="G452" s="38"/>
      <c r="H452" s="38"/>
      <c r="I452" s="195"/>
      <c r="J452" s="38"/>
      <c r="K452" s="38"/>
      <c r="L452" s="41"/>
      <c r="M452" s="196"/>
      <c r="N452" s="197"/>
      <c r="O452" s="66"/>
      <c r="P452" s="66"/>
      <c r="Q452" s="66"/>
      <c r="R452" s="66"/>
      <c r="S452" s="66"/>
      <c r="T452" s="67"/>
      <c r="U452" s="36"/>
      <c r="V452" s="36"/>
      <c r="W452" s="36"/>
      <c r="X452" s="36"/>
      <c r="Y452" s="36"/>
      <c r="Z452" s="36"/>
      <c r="AA452" s="36"/>
      <c r="AB452" s="36"/>
      <c r="AC452" s="36"/>
      <c r="AD452" s="36"/>
      <c r="AE452" s="36"/>
      <c r="AT452" s="19" t="s">
        <v>240</v>
      </c>
      <c r="AU452" s="19" t="s">
        <v>85</v>
      </c>
    </row>
    <row r="453" spans="1:65" s="2" customFormat="1" ht="38.4">
      <c r="A453" s="36"/>
      <c r="B453" s="37"/>
      <c r="C453" s="38"/>
      <c r="D453" s="198" t="s">
        <v>242</v>
      </c>
      <c r="E453" s="38"/>
      <c r="F453" s="199" t="s">
        <v>281</v>
      </c>
      <c r="G453" s="38"/>
      <c r="H453" s="38"/>
      <c r="I453" s="195"/>
      <c r="J453" s="38"/>
      <c r="K453" s="38"/>
      <c r="L453" s="41"/>
      <c r="M453" s="196"/>
      <c r="N453" s="197"/>
      <c r="O453" s="66"/>
      <c r="P453" s="66"/>
      <c r="Q453" s="66"/>
      <c r="R453" s="66"/>
      <c r="S453" s="66"/>
      <c r="T453" s="67"/>
      <c r="U453" s="36"/>
      <c r="V453" s="36"/>
      <c r="W453" s="36"/>
      <c r="X453" s="36"/>
      <c r="Y453" s="36"/>
      <c r="Z453" s="36"/>
      <c r="AA453" s="36"/>
      <c r="AB453" s="36"/>
      <c r="AC453" s="36"/>
      <c r="AD453" s="36"/>
      <c r="AE453" s="36"/>
      <c r="AT453" s="19" t="s">
        <v>242</v>
      </c>
      <c r="AU453" s="19" t="s">
        <v>85</v>
      </c>
    </row>
    <row r="454" spans="1:65" s="13" customFormat="1" ht="10.199999999999999">
      <c r="B454" s="200"/>
      <c r="C454" s="201"/>
      <c r="D454" s="198" t="s">
        <v>244</v>
      </c>
      <c r="E454" s="202" t="s">
        <v>19</v>
      </c>
      <c r="F454" s="203" t="s">
        <v>7824</v>
      </c>
      <c r="G454" s="201"/>
      <c r="H454" s="204">
        <v>4.7069999999999999</v>
      </c>
      <c r="I454" s="205"/>
      <c r="J454" s="201"/>
      <c r="K454" s="201"/>
      <c r="L454" s="206"/>
      <c r="M454" s="207"/>
      <c r="N454" s="208"/>
      <c r="O454" s="208"/>
      <c r="P454" s="208"/>
      <c r="Q454" s="208"/>
      <c r="R454" s="208"/>
      <c r="S454" s="208"/>
      <c r="T454" s="209"/>
      <c r="AT454" s="210" t="s">
        <v>244</v>
      </c>
      <c r="AU454" s="210" t="s">
        <v>85</v>
      </c>
      <c r="AV454" s="13" t="s">
        <v>85</v>
      </c>
      <c r="AW454" s="13" t="s">
        <v>37</v>
      </c>
      <c r="AX454" s="13" t="s">
        <v>83</v>
      </c>
      <c r="AY454" s="210" t="s">
        <v>232</v>
      </c>
    </row>
    <row r="455" spans="1:65" s="2" customFormat="1" ht="24.15" customHeight="1">
      <c r="A455" s="36"/>
      <c r="B455" s="37"/>
      <c r="C455" s="180" t="s">
        <v>824</v>
      </c>
      <c r="D455" s="180" t="s">
        <v>234</v>
      </c>
      <c r="E455" s="181" t="s">
        <v>7541</v>
      </c>
      <c r="F455" s="182" t="s">
        <v>277</v>
      </c>
      <c r="G455" s="183" t="s">
        <v>278</v>
      </c>
      <c r="H455" s="184">
        <v>6.0389999999999997</v>
      </c>
      <c r="I455" s="185"/>
      <c r="J455" s="186">
        <f>ROUND(I455*H455,2)</f>
        <v>0</v>
      </c>
      <c r="K455" s="182" t="s">
        <v>238</v>
      </c>
      <c r="L455" s="41"/>
      <c r="M455" s="187" t="s">
        <v>19</v>
      </c>
      <c r="N455" s="188" t="s">
        <v>47</v>
      </c>
      <c r="O455" s="66"/>
      <c r="P455" s="189">
        <f>O455*H455</f>
        <v>0</v>
      </c>
      <c r="Q455" s="189">
        <v>0</v>
      </c>
      <c r="R455" s="189">
        <f>Q455*H455</f>
        <v>0</v>
      </c>
      <c r="S455" s="189">
        <v>0</v>
      </c>
      <c r="T455" s="190">
        <f>S455*H455</f>
        <v>0</v>
      </c>
      <c r="U455" s="36"/>
      <c r="V455" s="36"/>
      <c r="W455" s="36"/>
      <c r="X455" s="36"/>
      <c r="Y455" s="36"/>
      <c r="Z455" s="36"/>
      <c r="AA455" s="36"/>
      <c r="AB455" s="36"/>
      <c r="AC455" s="36"/>
      <c r="AD455" s="36"/>
      <c r="AE455" s="36"/>
      <c r="AR455" s="191" t="s">
        <v>139</v>
      </c>
      <c r="AT455" s="191" t="s">
        <v>234</v>
      </c>
      <c r="AU455" s="191" t="s">
        <v>85</v>
      </c>
      <c r="AY455" s="19" t="s">
        <v>232</v>
      </c>
      <c r="BE455" s="192">
        <f>IF(N455="základní",J455,0)</f>
        <v>0</v>
      </c>
      <c r="BF455" s="192">
        <f>IF(N455="snížená",J455,0)</f>
        <v>0</v>
      </c>
      <c r="BG455" s="192">
        <f>IF(N455="zákl. přenesená",J455,0)</f>
        <v>0</v>
      </c>
      <c r="BH455" s="192">
        <f>IF(N455="sníž. přenesená",J455,0)</f>
        <v>0</v>
      </c>
      <c r="BI455" s="192">
        <f>IF(N455="nulová",J455,0)</f>
        <v>0</v>
      </c>
      <c r="BJ455" s="19" t="s">
        <v>83</v>
      </c>
      <c r="BK455" s="192">
        <f>ROUND(I455*H455,2)</f>
        <v>0</v>
      </c>
      <c r="BL455" s="19" t="s">
        <v>139</v>
      </c>
      <c r="BM455" s="191" t="s">
        <v>7825</v>
      </c>
    </row>
    <row r="456" spans="1:65" s="2" customFormat="1" ht="10.199999999999999">
      <c r="A456" s="36"/>
      <c r="B456" s="37"/>
      <c r="C456" s="38"/>
      <c r="D456" s="193" t="s">
        <v>240</v>
      </c>
      <c r="E456" s="38"/>
      <c r="F456" s="194" t="s">
        <v>7543</v>
      </c>
      <c r="G456" s="38"/>
      <c r="H456" s="38"/>
      <c r="I456" s="195"/>
      <c r="J456" s="38"/>
      <c r="K456" s="38"/>
      <c r="L456" s="41"/>
      <c r="M456" s="196"/>
      <c r="N456" s="197"/>
      <c r="O456" s="66"/>
      <c r="P456" s="66"/>
      <c r="Q456" s="66"/>
      <c r="R456" s="66"/>
      <c r="S456" s="66"/>
      <c r="T456" s="67"/>
      <c r="U456" s="36"/>
      <c r="V456" s="36"/>
      <c r="W456" s="36"/>
      <c r="X456" s="36"/>
      <c r="Y456" s="36"/>
      <c r="Z456" s="36"/>
      <c r="AA456" s="36"/>
      <c r="AB456" s="36"/>
      <c r="AC456" s="36"/>
      <c r="AD456" s="36"/>
      <c r="AE456" s="36"/>
      <c r="AT456" s="19" t="s">
        <v>240</v>
      </c>
      <c r="AU456" s="19" t="s">
        <v>85</v>
      </c>
    </row>
    <row r="457" spans="1:65" s="2" customFormat="1" ht="38.4">
      <c r="A457" s="36"/>
      <c r="B457" s="37"/>
      <c r="C457" s="38"/>
      <c r="D457" s="198" t="s">
        <v>242</v>
      </c>
      <c r="E457" s="38"/>
      <c r="F457" s="199" t="s">
        <v>281</v>
      </c>
      <c r="G457" s="38"/>
      <c r="H457" s="38"/>
      <c r="I457" s="195"/>
      <c r="J457" s="38"/>
      <c r="K457" s="38"/>
      <c r="L457" s="41"/>
      <c r="M457" s="196"/>
      <c r="N457" s="197"/>
      <c r="O457" s="66"/>
      <c r="P457" s="66"/>
      <c r="Q457" s="66"/>
      <c r="R457" s="66"/>
      <c r="S457" s="66"/>
      <c r="T457" s="67"/>
      <c r="U457" s="36"/>
      <c r="V457" s="36"/>
      <c r="W457" s="36"/>
      <c r="X457" s="36"/>
      <c r="Y457" s="36"/>
      <c r="Z457" s="36"/>
      <c r="AA457" s="36"/>
      <c r="AB457" s="36"/>
      <c r="AC457" s="36"/>
      <c r="AD457" s="36"/>
      <c r="AE457" s="36"/>
      <c r="AT457" s="19" t="s">
        <v>242</v>
      </c>
      <c r="AU457" s="19" t="s">
        <v>85</v>
      </c>
    </row>
    <row r="458" spans="1:65" s="13" customFormat="1" ht="10.199999999999999">
      <c r="B458" s="200"/>
      <c r="C458" s="201"/>
      <c r="D458" s="198" t="s">
        <v>244</v>
      </c>
      <c r="E458" s="202" t="s">
        <v>19</v>
      </c>
      <c r="F458" s="203" t="s">
        <v>7826</v>
      </c>
      <c r="G458" s="201"/>
      <c r="H458" s="204">
        <v>6.0389999999999997</v>
      </c>
      <c r="I458" s="205"/>
      <c r="J458" s="201"/>
      <c r="K458" s="201"/>
      <c r="L458" s="206"/>
      <c r="M458" s="207"/>
      <c r="N458" s="208"/>
      <c r="O458" s="208"/>
      <c r="P458" s="208"/>
      <c r="Q458" s="208"/>
      <c r="R458" s="208"/>
      <c r="S458" s="208"/>
      <c r="T458" s="209"/>
      <c r="AT458" s="210" t="s">
        <v>244</v>
      </c>
      <c r="AU458" s="210" t="s">
        <v>85</v>
      </c>
      <c r="AV458" s="13" t="s">
        <v>85</v>
      </c>
      <c r="AW458" s="13" t="s">
        <v>37</v>
      </c>
      <c r="AX458" s="13" t="s">
        <v>83</v>
      </c>
      <c r="AY458" s="210" t="s">
        <v>232</v>
      </c>
    </row>
    <row r="459" spans="1:65" s="2" customFormat="1" ht="24.15" customHeight="1">
      <c r="A459" s="36"/>
      <c r="B459" s="37"/>
      <c r="C459" s="180" t="s">
        <v>831</v>
      </c>
      <c r="D459" s="180" t="s">
        <v>234</v>
      </c>
      <c r="E459" s="181" t="s">
        <v>7545</v>
      </c>
      <c r="F459" s="182" t="s">
        <v>7546</v>
      </c>
      <c r="G459" s="183" t="s">
        <v>278</v>
      </c>
      <c r="H459" s="184">
        <v>2.6240000000000001</v>
      </c>
      <c r="I459" s="185"/>
      <c r="J459" s="186">
        <f>ROUND(I459*H459,2)</f>
        <v>0</v>
      </c>
      <c r="K459" s="182" t="s">
        <v>238</v>
      </c>
      <c r="L459" s="41"/>
      <c r="M459" s="187" t="s">
        <v>19</v>
      </c>
      <c r="N459" s="188" t="s">
        <v>47</v>
      </c>
      <c r="O459" s="66"/>
      <c r="P459" s="189">
        <f>O459*H459</f>
        <v>0</v>
      </c>
      <c r="Q459" s="189">
        <v>0</v>
      </c>
      <c r="R459" s="189">
        <f>Q459*H459</f>
        <v>0</v>
      </c>
      <c r="S459" s="189">
        <v>0</v>
      </c>
      <c r="T459" s="190">
        <f>S459*H459</f>
        <v>0</v>
      </c>
      <c r="U459" s="36"/>
      <c r="V459" s="36"/>
      <c r="W459" s="36"/>
      <c r="X459" s="36"/>
      <c r="Y459" s="36"/>
      <c r="Z459" s="36"/>
      <c r="AA459" s="36"/>
      <c r="AB459" s="36"/>
      <c r="AC459" s="36"/>
      <c r="AD459" s="36"/>
      <c r="AE459" s="36"/>
      <c r="AR459" s="191" t="s">
        <v>139</v>
      </c>
      <c r="AT459" s="191" t="s">
        <v>234</v>
      </c>
      <c r="AU459" s="191" t="s">
        <v>85</v>
      </c>
      <c r="AY459" s="19" t="s">
        <v>232</v>
      </c>
      <c r="BE459" s="192">
        <f>IF(N459="základní",J459,0)</f>
        <v>0</v>
      </c>
      <c r="BF459" s="192">
        <f>IF(N459="snížená",J459,0)</f>
        <v>0</v>
      </c>
      <c r="BG459" s="192">
        <f>IF(N459="zákl. přenesená",J459,0)</f>
        <v>0</v>
      </c>
      <c r="BH459" s="192">
        <f>IF(N459="sníž. přenesená",J459,0)</f>
        <v>0</v>
      </c>
      <c r="BI459" s="192">
        <f>IF(N459="nulová",J459,0)</f>
        <v>0</v>
      </c>
      <c r="BJ459" s="19" t="s">
        <v>83</v>
      </c>
      <c r="BK459" s="192">
        <f>ROUND(I459*H459,2)</f>
        <v>0</v>
      </c>
      <c r="BL459" s="19" t="s">
        <v>139</v>
      </c>
      <c r="BM459" s="191" t="s">
        <v>7827</v>
      </c>
    </row>
    <row r="460" spans="1:65" s="2" customFormat="1" ht="10.199999999999999">
      <c r="A460" s="36"/>
      <c r="B460" s="37"/>
      <c r="C460" s="38"/>
      <c r="D460" s="193" t="s">
        <v>240</v>
      </c>
      <c r="E460" s="38"/>
      <c r="F460" s="194" t="s">
        <v>7548</v>
      </c>
      <c r="G460" s="38"/>
      <c r="H460" s="38"/>
      <c r="I460" s="195"/>
      <c r="J460" s="38"/>
      <c r="K460" s="38"/>
      <c r="L460" s="41"/>
      <c r="M460" s="196"/>
      <c r="N460" s="197"/>
      <c r="O460" s="66"/>
      <c r="P460" s="66"/>
      <c r="Q460" s="66"/>
      <c r="R460" s="66"/>
      <c r="S460" s="66"/>
      <c r="T460" s="67"/>
      <c r="U460" s="36"/>
      <c r="V460" s="36"/>
      <c r="W460" s="36"/>
      <c r="X460" s="36"/>
      <c r="Y460" s="36"/>
      <c r="Z460" s="36"/>
      <c r="AA460" s="36"/>
      <c r="AB460" s="36"/>
      <c r="AC460" s="36"/>
      <c r="AD460" s="36"/>
      <c r="AE460" s="36"/>
      <c r="AT460" s="19" t="s">
        <v>240</v>
      </c>
      <c r="AU460" s="19" t="s">
        <v>85</v>
      </c>
    </row>
    <row r="461" spans="1:65" s="2" customFormat="1" ht="38.4">
      <c r="A461" s="36"/>
      <c r="B461" s="37"/>
      <c r="C461" s="38"/>
      <c r="D461" s="198" t="s">
        <v>242</v>
      </c>
      <c r="E461" s="38"/>
      <c r="F461" s="199" t="s">
        <v>281</v>
      </c>
      <c r="G461" s="38"/>
      <c r="H461" s="38"/>
      <c r="I461" s="195"/>
      <c r="J461" s="38"/>
      <c r="K461" s="38"/>
      <c r="L461" s="41"/>
      <c r="M461" s="196"/>
      <c r="N461" s="197"/>
      <c r="O461" s="66"/>
      <c r="P461" s="66"/>
      <c r="Q461" s="66"/>
      <c r="R461" s="66"/>
      <c r="S461" s="66"/>
      <c r="T461" s="67"/>
      <c r="U461" s="36"/>
      <c r="V461" s="36"/>
      <c r="W461" s="36"/>
      <c r="X461" s="36"/>
      <c r="Y461" s="36"/>
      <c r="Z461" s="36"/>
      <c r="AA461" s="36"/>
      <c r="AB461" s="36"/>
      <c r="AC461" s="36"/>
      <c r="AD461" s="36"/>
      <c r="AE461" s="36"/>
      <c r="AT461" s="19" t="s">
        <v>242</v>
      </c>
      <c r="AU461" s="19" t="s">
        <v>85</v>
      </c>
    </row>
    <row r="462" spans="1:65" s="12" customFormat="1" ht="22.8" customHeight="1">
      <c r="B462" s="164"/>
      <c r="C462" s="165"/>
      <c r="D462" s="166" t="s">
        <v>75</v>
      </c>
      <c r="E462" s="178" t="s">
        <v>1051</v>
      </c>
      <c r="F462" s="178" t="s">
        <v>1052</v>
      </c>
      <c r="G462" s="165"/>
      <c r="H462" s="165"/>
      <c r="I462" s="168"/>
      <c r="J462" s="179">
        <f>BK462</f>
        <v>0</v>
      </c>
      <c r="K462" s="165"/>
      <c r="L462" s="170"/>
      <c r="M462" s="171"/>
      <c r="N462" s="172"/>
      <c r="O462" s="172"/>
      <c r="P462" s="173">
        <f>SUM(P463:P466)</f>
        <v>0</v>
      </c>
      <c r="Q462" s="172"/>
      <c r="R462" s="173">
        <f>SUM(R463:R466)</f>
        <v>0</v>
      </c>
      <c r="S462" s="172"/>
      <c r="T462" s="174">
        <f>SUM(T463:T466)</f>
        <v>0</v>
      </c>
      <c r="AR462" s="175" t="s">
        <v>83</v>
      </c>
      <c r="AT462" s="176" t="s">
        <v>75</v>
      </c>
      <c r="AU462" s="176" t="s">
        <v>83</v>
      </c>
      <c r="AY462" s="175" t="s">
        <v>232</v>
      </c>
      <c r="BK462" s="177">
        <f>SUM(BK463:BK466)</f>
        <v>0</v>
      </c>
    </row>
    <row r="463" spans="1:65" s="2" customFormat="1" ht="24.15" customHeight="1">
      <c r="A463" s="36"/>
      <c r="B463" s="37"/>
      <c r="C463" s="180" t="s">
        <v>838</v>
      </c>
      <c r="D463" s="180" t="s">
        <v>234</v>
      </c>
      <c r="E463" s="181" t="s">
        <v>7549</v>
      </c>
      <c r="F463" s="182" t="s">
        <v>7550</v>
      </c>
      <c r="G463" s="183" t="s">
        <v>278</v>
      </c>
      <c r="H463" s="184">
        <v>3.1349999999999998</v>
      </c>
      <c r="I463" s="185"/>
      <c r="J463" s="186">
        <f>ROUND(I463*H463,2)</f>
        <v>0</v>
      </c>
      <c r="K463" s="182" t="s">
        <v>238</v>
      </c>
      <c r="L463" s="41"/>
      <c r="M463" s="187" t="s">
        <v>19</v>
      </c>
      <c r="N463" s="188" t="s">
        <v>47</v>
      </c>
      <c r="O463" s="66"/>
      <c r="P463" s="189">
        <f>O463*H463</f>
        <v>0</v>
      </c>
      <c r="Q463" s="189">
        <v>0</v>
      </c>
      <c r="R463" s="189">
        <f>Q463*H463</f>
        <v>0</v>
      </c>
      <c r="S463" s="189">
        <v>0</v>
      </c>
      <c r="T463" s="190">
        <f>S463*H463</f>
        <v>0</v>
      </c>
      <c r="U463" s="36"/>
      <c r="V463" s="36"/>
      <c r="W463" s="36"/>
      <c r="X463" s="36"/>
      <c r="Y463" s="36"/>
      <c r="Z463" s="36"/>
      <c r="AA463" s="36"/>
      <c r="AB463" s="36"/>
      <c r="AC463" s="36"/>
      <c r="AD463" s="36"/>
      <c r="AE463" s="36"/>
      <c r="AR463" s="191" t="s">
        <v>139</v>
      </c>
      <c r="AT463" s="191" t="s">
        <v>234</v>
      </c>
      <c r="AU463" s="191" t="s">
        <v>85</v>
      </c>
      <c r="AY463" s="19" t="s">
        <v>232</v>
      </c>
      <c r="BE463" s="192">
        <f>IF(N463="základní",J463,0)</f>
        <v>0</v>
      </c>
      <c r="BF463" s="192">
        <f>IF(N463="snížená",J463,0)</f>
        <v>0</v>
      </c>
      <c r="BG463" s="192">
        <f>IF(N463="zákl. přenesená",J463,0)</f>
        <v>0</v>
      </c>
      <c r="BH463" s="192">
        <f>IF(N463="sníž. přenesená",J463,0)</f>
        <v>0</v>
      </c>
      <c r="BI463" s="192">
        <f>IF(N463="nulová",J463,0)</f>
        <v>0</v>
      </c>
      <c r="BJ463" s="19" t="s">
        <v>83</v>
      </c>
      <c r="BK463" s="192">
        <f>ROUND(I463*H463,2)</f>
        <v>0</v>
      </c>
      <c r="BL463" s="19" t="s">
        <v>139</v>
      </c>
      <c r="BM463" s="191" t="s">
        <v>7828</v>
      </c>
    </row>
    <row r="464" spans="1:65" s="2" customFormat="1" ht="10.199999999999999">
      <c r="A464" s="36"/>
      <c r="B464" s="37"/>
      <c r="C464" s="38"/>
      <c r="D464" s="193" t="s">
        <v>240</v>
      </c>
      <c r="E464" s="38"/>
      <c r="F464" s="194" t="s">
        <v>7552</v>
      </c>
      <c r="G464" s="38"/>
      <c r="H464" s="38"/>
      <c r="I464" s="195"/>
      <c r="J464" s="38"/>
      <c r="K464" s="38"/>
      <c r="L464" s="41"/>
      <c r="M464" s="196"/>
      <c r="N464" s="197"/>
      <c r="O464" s="66"/>
      <c r="P464" s="66"/>
      <c r="Q464" s="66"/>
      <c r="R464" s="66"/>
      <c r="S464" s="66"/>
      <c r="T464" s="67"/>
      <c r="U464" s="36"/>
      <c r="V464" s="36"/>
      <c r="W464" s="36"/>
      <c r="X464" s="36"/>
      <c r="Y464" s="36"/>
      <c r="Z464" s="36"/>
      <c r="AA464" s="36"/>
      <c r="AB464" s="36"/>
      <c r="AC464" s="36"/>
      <c r="AD464" s="36"/>
      <c r="AE464" s="36"/>
      <c r="AT464" s="19" t="s">
        <v>240</v>
      </c>
      <c r="AU464" s="19" t="s">
        <v>85</v>
      </c>
    </row>
    <row r="465" spans="1:51" s="2" customFormat="1" ht="38.4">
      <c r="A465" s="36"/>
      <c r="B465" s="37"/>
      <c r="C465" s="38"/>
      <c r="D465" s="198" t="s">
        <v>242</v>
      </c>
      <c r="E465" s="38"/>
      <c r="F465" s="199" t="s">
        <v>7553</v>
      </c>
      <c r="G465" s="38"/>
      <c r="H465" s="38"/>
      <c r="I465" s="195"/>
      <c r="J465" s="38"/>
      <c r="K465" s="38"/>
      <c r="L465" s="41"/>
      <c r="M465" s="196"/>
      <c r="N465" s="197"/>
      <c r="O465" s="66"/>
      <c r="P465" s="66"/>
      <c r="Q465" s="66"/>
      <c r="R465" s="66"/>
      <c r="S465" s="66"/>
      <c r="T465" s="67"/>
      <c r="U465" s="36"/>
      <c r="V465" s="36"/>
      <c r="W465" s="36"/>
      <c r="X465" s="36"/>
      <c r="Y465" s="36"/>
      <c r="Z465" s="36"/>
      <c r="AA465" s="36"/>
      <c r="AB465" s="36"/>
      <c r="AC465" s="36"/>
      <c r="AD465" s="36"/>
      <c r="AE465" s="36"/>
      <c r="AT465" s="19" t="s">
        <v>242</v>
      </c>
      <c r="AU465" s="19" t="s">
        <v>85</v>
      </c>
    </row>
    <row r="466" spans="1:51" s="13" customFormat="1" ht="10.199999999999999">
      <c r="B466" s="200"/>
      <c r="C466" s="201"/>
      <c r="D466" s="198" t="s">
        <v>244</v>
      </c>
      <c r="E466" s="202" t="s">
        <v>19</v>
      </c>
      <c r="F466" s="203" t="s">
        <v>7829</v>
      </c>
      <c r="G466" s="201"/>
      <c r="H466" s="204">
        <v>3.1349999999999998</v>
      </c>
      <c r="I466" s="205"/>
      <c r="J466" s="201"/>
      <c r="K466" s="201"/>
      <c r="L466" s="206"/>
      <c r="M466" s="259"/>
      <c r="N466" s="260"/>
      <c r="O466" s="260"/>
      <c r="P466" s="260"/>
      <c r="Q466" s="260"/>
      <c r="R466" s="260"/>
      <c r="S466" s="260"/>
      <c r="T466" s="261"/>
      <c r="AT466" s="210" t="s">
        <v>244</v>
      </c>
      <c r="AU466" s="210" t="s">
        <v>85</v>
      </c>
      <c r="AV466" s="13" t="s">
        <v>85</v>
      </c>
      <c r="AW466" s="13" t="s">
        <v>37</v>
      </c>
      <c r="AX466" s="13" t="s">
        <v>83</v>
      </c>
      <c r="AY466" s="210" t="s">
        <v>232</v>
      </c>
    </row>
    <row r="467" spans="1:51" s="2" customFormat="1" ht="6.9" customHeight="1">
      <c r="A467" s="36"/>
      <c r="B467" s="49"/>
      <c r="C467" s="50"/>
      <c r="D467" s="50"/>
      <c r="E467" s="50"/>
      <c r="F467" s="50"/>
      <c r="G467" s="50"/>
      <c r="H467" s="50"/>
      <c r="I467" s="50"/>
      <c r="J467" s="50"/>
      <c r="K467" s="50"/>
      <c r="L467" s="41"/>
      <c r="M467" s="36"/>
      <c r="O467" s="36"/>
      <c r="P467" s="36"/>
      <c r="Q467" s="36"/>
      <c r="R467" s="36"/>
      <c r="S467" s="36"/>
      <c r="T467" s="36"/>
      <c r="U467" s="36"/>
      <c r="V467" s="36"/>
      <c r="W467" s="36"/>
      <c r="X467" s="36"/>
      <c r="Y467" s="36"/>
      <c r="Z467" s="36"/>
      <c r="AA467" s="36"/>
      <c r="AB467" s="36"/>
      <c r="AC467" s="36"/>
      <c r="AD467" s="36"/>
      <c r="AE467" s="36"/>
    </row>
  </sheetData>
  <sheetProtection algorithmName="SHA-512" hashValue="bsYub2xZPDIinXm1kFD4ZZX6XkzLCr3/L+7JlVxzXcYDbe3uTARxMqIMvb4nzrYXs7tKPidgbgb4h0/w+oIxpA==" saltValue="m3GlteJQJfdL6P/m2ZvHJ6MLHYmIrIpZo06NbHQRsW3z3/aYNmbt0wJFv3O+gQJCaiR5veOTYBRpWDDSPVc/uQ==" spinCount="100000" sheet="1" objects="1" scenarios="1" formatColumns="0" formatRows="0" autoFilter="0"/>
  <autoFilter ref="C95:K466" xr:uid="{00000000-0009-0000-0000-000016000000}"/>
  <mergeCells count="12">
    <mergeCell ref="E88:H88"/>
    <mergeCell ref="L2:V2"/>
    <mergeCell ref="E50:H50"/>
    <mergeCell ref="E52:H52"/>
    <mergeCell ref="E54:H54"/>
    <mergeCell ref="E84:H84"/>
    <mergeCell ref="E86:H86"/>
    <mergeCell ref="E7:H7"/>
    <mergeCell ref="E9:H9"/>
    <mergeCell ref="E11:H11"/>
    <mergeCell ref="E20:H20"/>
    <mergeCell ref="E29:H29"/>
  </mergeCells>
  <hyperlinks>
    <hyperlink ref="F100" r:id="rId1" xr:uid="{00000000-0004-0000-1600-000000000000}"/>
    <hyperlink ref="F104" r:id="rId2" xr:uid="{00000000-0004-0000-1600-000001000000}"/>
    <hyperlink ref="F109" r:id="rId3" xr:uid="{00000000-0004-0000-1600-000002000000}"/>
    <hyperlink ref="F114" r:id="rId4" xr:uid="{00000000-0004-0000-1600-000003000000}"/>
    <hyperlink ref="F127" r:id="rId5" xr:uid="{00000000-0004-0000-1600-000004000000}"/>
    <hyperlink ref="F131" r:id="rId6" xr:uid="{00000000-0004-0000-1600-000005000000}"/>
    <hyperlink ref="F144" r:id="rId7" xr:uid="{00000000-0004-0000-1600-000006000000}"/>
    <hyperlink ref="F146" r:id="rId8" xr:uid="{00000000-0004-0000-1600-000007000000}"/>
    <hyperlink ref="F149" r:id="rId9" xr:uid="{00000000-0004-0000-1600-000008000000}"/>
    <hyperlink ref="F152" r:id="rId10" xr:uid="{00000000-0004-0000-1600-000009000000}"/>
    <hyperlink ref="F158" r:id="rId11" xr:uid="{00000000-0004-0000-1600-00000A000000}"/>
    <hyperlink ref="F163" r:id="rId12" xr:uid="{00000000-0004-0000-1600-00000B000000}"/>
    <hyperlink ref="F167" r:id="rId13" xr:uid="{00000000-0004-0000-1600-00000C000000}"/>
    <hyperlink ref="F173" r:id="rId14" xr:uid="{00000000-0004-0000-1600-00000D000000}"/>
    <hyperlink ref="F177" r:id="rId15" xr:uid="{00000000-0004-0000-1600-00000E000000}"/>
    <hyperlink ref="F181" r:id="rId16" xr:uid="{00000000-0004-0000-1600-00000F000000}"/>
    <hyperlink ref="F185" r:id="rId17" xr:uid="{00000000-0004-0000-1600-000010000000}"/>
    <hyperlink ref="F188" r:id="rId18" xr:uid="{00000000-0004-0000-1600-000011000000}"/>
    <hyperlink ref="F201" r:id="rId19" xr:uid="{00000000-0004-0000-1600-000012000000}"/>
    <hyperlink ref="F211" r:id="rId20" xr:uid="{00000000-0004-0000-1600-000013000000}"/>
    <hyperlink ref="F214" r:id="rId21" xr:uid="{00000000-0004-0000-1600-000014000000}"/>
    <hyperlink ref="F218" r:id="rId22" xr:uid="{00000000-0004-0000-1600-000015000000}"/>
    <hyperlink ref="F228" r:id="rId23" xr:uid="{00000000-0004-0000-1600-000016000000}"/>
    <hyperlink ref="F232" r:id="rId24" xr:uid="{00000000-0004-0000-1600-000017000000}"/>
    <hyperlink ref="F236" r:id="rId25" xr:uid="{00000000-0004-0000-1600-000018000000}"/>
    <hyperlink ref="F240" r:id="rId26" xr:uid="{00000000-0004-0000-1600-000019000000}"/>
    <hyperlink ref="F244" r:id="rId27" xr:uid="{00000000-0004-0000-1600-00001A000000}"/>
    <hyperlink ref="F248" r:id="rId28" xr:uid="{00000000-0004-0000-1600-00001B000000}"/>
    <hyperlink ref="F252" r:id="rId29" xr:uid="{00000000-0004-0000-1600-00001C000000}"/>
    <hyperlink ref="F256" r:id="rId30" xr:uid="{00000000-0004-0000-1600-00001D000000}"/>
    <hyperlink ref="F264" r:id="rId31" xr:uid="{00000000-0004-0000-1600-00001E000000}"/>
    <hyperlink ref="F277" r:id="rId32" xr:uid="{00000000-0004-0000-1600-00001F000000}"/>
    <hyperlink ref="F280" r:id="rId33" xr:uid="{00000000-0004-0000-1600-000020000000}"/>
    <hyperlink ref="F283" r:id="rId34" xr:uid="{00000000-0004-0000-1600-000021000000}"/>
    <hyperlink ref="F287" r:id="rId35" xr:uid="{00000000-0004-0000-1600-000022000000}"/>
    <hyperlink ref="F291" r:id="rId36" xr:uid="{00000000-0004-0000-1600-000023000000}"/>
    <hyperlink ref="F295" r:id="rId37" xr:uid="{00000000-0004-0000-1600-000024000000}"/>
    <hyperlink ref="F298" r:id="rId38" xr:uid="{00000000-0004-0000-1600-000025000000}"/>
    <hyperlink ref="F302" r:id="rId39" xr:uid="{00000000-0004-0000-1600-000026000000}"/>
    <hyperlink ref="F306" r:id="rId40" xr:uid="{00000000-0004-0000-1600-000027000000}"/>
    <hyperlink ref="F310" r:id="rId41" xr:uid="{00000000-0004-0000-1600-000028000000}"/>
    <hyperlink ref="F316" r:id="rId42" xr:uid="{00000000-0004-0000-1600-000029000000}"/>
    <hyperlink ref="F320" r:id="rId43" xr:uid="{00000000-0004-0000-1600-00002A000000}"/>
    <hyperlink ref="F324" r:id="rId44" xr:uid="{00000000-0004-0000-1600-00002B000000}"/>
    <hyperlink ref="F331" r:id="rId45" xr:uid="{00000000-0004-0000-1600-00002C000000}"/>
    <hyperlink ref="F335" r:id="rId46" xr:uid="{00000000-0004-0000-1600-00002D000000}"/>
    <hyperlink ref="F337" r:id="rId47" xr:uid="{00000000-0004-0000-1600-00002E000000}"/>
    <hyperlink ref="F341" r:id="rId48" xr:uid="{00000000-0004-0000-1600-00002F000000}"/>
    <hyperlink ref="F343" r:id="rId49" xr:uid="{00000000-0004-0000-1600-000030000000}"/>
    <hyperlink ref="F348" r:id="rId50" xr:uid="{00000000-0004-0000-1600-000031000000}"/>
    <hyperlink ref="F352" r:id="rId51" xr:uid="{00000000-0004-0000-1600-000032000000}"/>
    <hyperlink ref="F357" r:id="rId52" xr:uid="{00000000-0004-0000-1600-000033000000}"/>
    <hyperlink ref="F360" r:id="rId53" xr:uid="{00000000-0004-0000-1600-000034000000}"/>
    <hyperlink ref="F362" r:id="rId54" xr:uid="{00000000-0004-0000-1600-000035000000}"/>
    <hyperlink ref="F366" r:id="rId55" xr:uid="{00000000-0004-0000-1600-000036000000}"/>
    <hyperlink ref="F370" r:id="rId56" xr:uid="{00000000-0004-0000-1600-000037000000}"/>
    <hyperlink ref="F374" r:id="rId57" xr:uid="{00000000-0004-0000-1600-000038000000}"/>
    <hyperlink ref="F378" r:id="rId58" xr:uid="{00000000-0004-0000-1600-000039000000}"/>
    <hyperlink ref="F382" r:id="rId59" xr:uid="{00000000-0004-0000-1600-00003A000000}"/>
    <hyperlink ref="F392" r:id="rId60" xr:uid="{00000000-0004-0000-1600-00003B000000}"/>
    <hyperlink ref="F397" r:id="rId61" xr:uid="{00000000-0004-0000-1600-00003C000000}"/>
    <hyperlink ref="F401" r:id="rId62" xr:uid="{00000000-0004-0000-1600-00003D000000}"/>
    <hyperlink ref="F404" r:id="rId63" xr:uid="{00000000-0004-0000-1600-00003E000000}"/>
    <hyperlink ref="F408" r:id="rId64" xr:uid="{00000000-0004-0000-1600-00003F000000}"/>
    <hyperlink ref="F412" r:id="rId65" xr:uid="{00000000-0004-0000-1600-000040000000}"/>
    <hyperlink ref="F416" r:id="rId66" xr:uid="{00000000-0004-0000-1600-000041000000}"/>
    <hyperlink ref="F420" r:id="rId67" xr:uid="{00000000-0004-0000-1600-000042000000}"/>
    <hyperlink ref="F424" r:id="rId68" xr:uid="{00000000-0004-0000-1600-000043000000}"/>
    <hyperlink ref="F428" r:id="rId69" xr:uid="{00000000-0004-0000-1600-000044000000}"/>
    <hyperlink ref="F436" r:id="rId70" xr:uid="{00000000-0004-0000-1600-000045000000}"/>
    <hyperlink ref="F440" r:id="rId71" xr:uid="{00000000-0004-0000-1600-000046000000}"/>
    <hyperlink ref="F444" r:id="rId72" xr:uid="{00000000-0004-0000-1600-000047000000}"/>
    <hyperlink ref="F448" r:id="rId73" xr:uid="{00000000-0004-0000-1600-000048000000}"/>
    <hyperlink ref="F452" r:id="rId74" xr:uid="{00000000-0004-0000-1600-000049000000}"/>
    <hyperlink ref="F456" r:id="rId75" xr:uid="{00000000-0004-0000-1600-00004A000000}"/>
    <hyperlink ref="F460" r:id="rId76" xr:uid="{00000000-0004-0000-1600-00004B000000}"/>
    <hyperlink ref="F464" r:id="rId77" xr:uid="{00000000-0004-0000-1600-00004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8"/>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2:BM368"/>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175</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3498</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7830</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176</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ROUND(J95,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ROUND((SUM(BE95:BE367)),  2)</f>
        <v>0</v>
      </c>
      <c r="G35" s="36"/>
      <c r="H35" s="36"/>
      <c r="I35" s="126">
        <v>0.21</v>
      </c>
      <c r="J35" s="125">
        <f>ROUND(((SUM(BE95:BE367))*I35),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ROUND((SUM(BF95:BF367)),  2)</f>
        <v>0</v>
      </c>
      <c r="G36" s="36"/>
      <c r="H36" s="36"/>
      <c r="I36" s="126">
        <v>0.15</v>
      </c>
      <c r="J36" s="125">
        <f>ROUND(((SUM(BF95:BF367))*I36),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ROUND((SUM(BG95:BG367)),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ROUND((SUM(BH95:BH367)),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ROUND((SUM(BI95:BI367)),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3498</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SO 05 - Komunikace a zpevněné plochy</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J95</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195</v>
      </c>
      <c r="E64" s="145"/>
      <c r="F64" s="145"/>
      <c r="G64" s="145"/>
      <c r="H64" s="145"/>
      <c r="I64" s="145"/>
      <c r="J64" s="146">
        <f>J96</f>
        <v>0</v>
      </c>
      <c r="K64" s="143"/>
      <c r="L64" s="147"/>
    </row>
    <row r="65" spans="1:31" s="10" customFormat="1" ht="19.95" customHeight="1">
      <c r="B65" s="148"/>
      <c r="C65" s="98"/>
      <c r="D65" s="149" t="s">
        <v>196</v>
      </c>
      <c r="E65" s="150"/>
      <c r="F65" s="150"/>
      <c r="G65" s="150"/>
      <c r="H65" s="150"/>
      <c r="I65" s="150"/>
      <c r="J65" s="151">
        <f>J97</f>
        <v>0</v>
      </c>
      <c r="K65" s="98"/>
      <c r="L65" s="152"/>
    </row>
    <row r="66" spans="1:31" s="10" customFormat="1" ht="19.95" customHeight="1">
      <c r="B66" s="148"/>
      <c r="C66" s="98"/>
      <c r="D66" s="149" t="s">
        <v>2503</v>
      </c>
      <c r="E66" s="150"/>
      <c r="F66" s="150"/>
      <c r="G66" s="150"/>
      <c r="H66" s="150"/>
      <c r="I66" s="150"/>
      <c r="J66" s="151">
        <f>J165</f>
        <v>0</v>
      </c>
      <c r="K66" s="98"/>
      <c r="L66" s="152"/>
    </row>
    <row r="67" spans="1:31" s="10" customFormat="1" ht="19.95" customHeight="1">
      <c r="B67" s="148"/>
      <c r="C67" s="98"/>
      <c r="D67" s="149" t="s">
        <v>3501</v>
      </c>
      <c r="E67" s="150"/>
      <c r="F67" s="150"/>
      <c r="G67" s="150"/>
      <c r="H67" s="150"/>
      <c r="I67" s="150"/>
      <c r="J67" s="151">
        <f>J194</f>
        <v>0</v>
      </c>
      <c r="K67" s="98"/>
      <c r="L67" s="152"/>
    </row>
    <row r="68" spans="1:31" s="10" customFormat="1" ht="19.95" customHeight="1">
      <c r="B68" s="148"/>
      <c r="C68" s="98"/>
      <c r="D68" s="149" t="s">
        <v>197</v>
      </c>
      <c r="E68" s="150"/>
      <c r="F68" s="150"/>
      <c r="G68" s="150"/>
      <c r="H68" s="150"/>
      <c r="I68" s="150"/>
      <c r="J68" s="151">
        <f>J211</f>
        <v>0</v>
      </c>
      <c r="K68" s="98"/>
      <c r="L68" s="152"/>
    </row>
    <row r="69" spans="1:31" s="10" customFormat="1" ht="19.95" customHeight="1">
      <c r="B69" s="148"/>
      <c r="C69" s="98"/>
      <c r="D69" s="149" t="s">
        <v>198</v>
      </c>
      <c r="E69" s="150"/>
      <c r="F69" s="150"/>
      <c r="G69" s="150"/>
      <c r="H69" s="150"/>
      <c r="I69" s="150"/>
      <c r="J69" s="151">
        <f>J214</f>
        <v>0</v>
      </c>
      <c r="K69" s="98"/>
      <c r="L69" s="152"/>
    </row>
    <row r="70" spans="1:31" s="10" customFormat="1" ht="19.95" customHeight="1">
      <c r="B70" s="148"/>
      <c r="C70" s="98"/>
      <c r="D70" s="149" t="s">
        <v>2504</v>
      </c>
      <c r="E70" s="150"/>
      <c r="F70" s="150"/>
      <c r="G70" s="150"/>
      <c r="H70" s="150"/>
      <c r="I70" s="150"/>
      <c r="J70" s="151">
        <f>J231</f>
        <v>0</v>
      </c>
      <c r="K70" s="98"/>
      <c r="L70" s="152"/>
    </row>
    <row r="71" spans="1:31" s="10" customFormat="1" ht="19.95" customHeight="1">
      <c r="B71" s="148"/>
      <c r="C71" s="98"/>
      <c r="D71" s="149" t="s">
        <v>7087</v>
      </c>
      <c r="E71" s="150"/>
      <c r="F71" s="150"/>
      <c r="G71" s="150"/>
      <c r="H71" s="150"/>
      <c r="I71" s="150"/>
      <c r="J71" s="151">
        <f>J283</f>
        <v>0</v>
      </c>
      <c r="K71" s="98"/>
      <c r="L71" s="152"/>
    </row>
    <row r="72" spans="1:31" s="10" customFormat="1" ht="19.95" customHeight="1">
      <c r="B72" s="148"/>
      <c r="C72" s="98"/>
      <c r="D72" s="149" t="s">
        <v>202</v>
      </c>
      <c r="E72" s="150"/>
      <c r="F72" s="150"/>
      <c r="G72" s="150"/>
      <c r="H72" s="150"/>
      <c r="I72" s="150"/>
      <c r="J72" s="151">
        <f>J331</f>
        <v>0</v>
      </c>
      <c r="K72" s="98"/>
      <c r="L72" s="152"/>
    </row>
    <row r="73" spans="1:31" s="10" customFormat="1" ht="19.95" customHeight="1">
      <c r="B73" s="148"/>
      <c r="C73" s="98"/>
      <c r="D73" s="149" t="s">
        <v>203</v>
      </c>
      <c r="E73" s="150"/>
      <c r="F73" s="150"/>
      <c r="G73" s="150"/>
      <c r="H73" s="150"/>
      <c r="I73" s="150"/>
      <c r="J73" s="151">
        <f>J364</f>
        <v>0</v>
      </c>
      <c r="K73" s="98"/>
      <c r="L73" s="152"/>
    </row>
    <row r="74" spans="1:31" s="2" customFormat="1" ht="21.75"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6.9" customHeight="1">
      <c r="A75" s="36"/>
      <c r="B75" s="49"/>
      <c r="C75" s="50"/>
      <c r="D75" s="50"/>
      <c r="E75" s="50"/>
      <c r="F75" s="50"/>
      <c r="G75" s="50"/>
      <c r="H75" s="50"/>
      <c r="I75" s="50"/>
      <c r="J75" s="50"/>
      <c r="K75" s="50"/>
      <c r="L75" s="116"/>
      <c r="S75" s="36"/>
      <c r="T75" s="36"/>
      <c r="U75" s="36"/>
      <c r="V75" s="36"/>
      <c r="W75" s="36"/>
      <c r="X75" s="36"/>
      <c r="Y75" s="36"/>
      <c r="Z75" s="36"/>
      <c r="AA75" s="36"/>
      <c r="AB75" s="36"/>
      <c r="AC75" s="36"/>
      <c r="AD75" s="36"/>
      <c r="AE75" s="36"/>
    </row>
    <row r="79" spans="1:31" s="2" customFormat="1" ht="6.9" customHeight="1">
      <c r="A79" s="36"/>
      <c r="B79" s="51"/>
      <c r="C79" s="52"/>
      <c r="D79" s="52"/>
      <c r="E79" s="52"/>
      <c r="F79" s="52"/>
      <c r="G79" s="52"/>
      <c r="H79" s="52"/>
      <c r="I79" s="52"/>
      <c r="J79" s="52"/>
      <c r="K79" s="52"/>
      <c r="L79" s="116"/>
      <c r="S79" s="36"/>
      <c r="T79" s="36"/>
      <c r="U79" s="36"/>
      <c r="V79" s="36"/>
      <c r="W79" s="36"/>
      <c r="X79" s="36"/>
      <c r="Y79" s="36"/>
      <c r="Z79" s="36"/>
      <c r="AA79" s="36"/>
      <c r="AB79" s="36"/>
      <c r="AC79" s="36"/>
      <c r="AD79" s="36"/>
      <c r="AE79" s="36"/>
    </row>
    <row r="80" spans="1:31" s="2" customFormat="1" ht="24.9" customHeight="1">
      <c r="A80" s="36"/>
      <c r="B80" s="37"/>
      <c r="C80" s="25" t="s">
        <v>217</v>
      </c>
      <c r="D80" s="38"/>
      <c r="E80" s="38"/>
      <c r="F80" s="38"/>
      <c r="G80" s="38"/>
      <c r="H80" s="38"/>
      <c r="I80" s="38"/>
      <c r="J80" s="38"/>
      <c r="K80" s="38"/>
      <c r="L80" s="116"/>
      <c r="S80" s="36"/>
      <c r="T80" s="36"/>
      <c r="U80" s="36"/>
      <c r="V80" s="36"/>
      <c r="W80" s="36"/>
      <c r="X80" s="36"/>
      <c r="Y80" s="36"/>
      <c r="Z80" s="36"/>
      <c r="AA80" s="36"/>
      <c r="AB80" s="36"/>
      <c r="AC80" s="36"/>
      <c r="AD80" s="36"/>
      <c r="AE80" s="36"/>
    </row>
    <row r="81" spans="1:63" s="2" customFormat="1" ht="6.9"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3" s="2" customFormat="1" ht="12" customHeight="1">
      <c r="A82" s="36"/>
      <c r="B82" s="37"/>
      <c r="C82" s="31" t="s">
        <v>16</v>
      </c>
      <c r="D82" s="38"/>
      <c r="E82" s="38"/>
      <c r="F82" s="38"/>
      <c r="G82" s="38"/>
      <c r="H82" s="38"/>
      <c r="I82" s="38"/>
      <c r="J82" s="38"/>
      <c r="K82" s="38"/>
      <c r="L82" s="116"/>
      <c r="S82" s="36"/>
      <c r="T82" s="36"/>
      <c r="U82" s="36"/>
      <c r="V82" s="36"/>
      <c r="W82" s="36"/>
      <c r="X82" s="36"/>
      <c r="Y82" s="36"/>
      <c r="Z82" s="36"/>
      <c r="AA82" s="36"/>
      <c r="AB82" s="36"/>
      <c r="AC82" s="36"/>
      <c r="AD82" s="36"/>
      <c r="AE82" s="36"/>
    </row>
    <row r="83" spans="1:63" s="2" customFormat="1" ht="16.5" customHeight="1">
      <c r="A83" s="36"/>
      <c r="B83" s="37"/>
      <c r="C83" s="38"/>
      <c r="D83" s="38"/>
      <c r="E83" s="408" t="str">
        <f>E7</f>
        <v>Stavební úpravy domu č.p. 219 a domu č.p. 1405 v Dělnické ulici v Ústí nad Orlicí</v>
      </c>
      <c r="F83" s="409"/>
      <c r="G83" s="409"/>
      <c r="H83" s="409"/>
      <c r="I83" s="38"/>
      <c r="J83" s="38"/>
      <c r="K83" s="38"/>
      <c r="L83" s="116"/>
      <c r="S83" s="36"/>
      <c r="T83" s="36"/>
      <c r="U83" s="36"/>
      <c r="V83" s="36"/>
      <c r="W83" s="36"/>
      <c r="X83" s="36"/>
      <c r="Y83" s="36"/>
      <c r="Z83" s="36"/>
      <c r="AA83" s="36"/>
      <c r="AB83" s="36"/>
      <c r="AC83" s="36"/>
      <c r="AD83" s="36"/>
      <c r="AE83" s="36"/>
    </row>
    <row r="84" spans="1:63" s="1" customFormat="1" ht="12" customHeight="1">
      <c r="B84" s="23"/>
      <c r="C84" s="31" t="s">
        <v>185</v>
      </c>
      <c r="D84" s="24"/>
      <c r="E84" s="24"/>
      <c r="F84" s="24"/>
      <c r="G84" s="24"/>
      <c r="H84" s="24"/>
      <c r="I84" s="24"/>
      <c r="J84" s="24"/>
      <c r="K84" s="24"/>
      <c r="L84" s="22"/>
    </row>
    <row r="85" spans="1:63" s="2" customFormat="1" ht="16.5" customHeight="1">
      <c r="A85" s="36"/>
      <c r="B85" s="37"/>
      <c r="C85" s="38"/>
      <c r="D85" s="38"/>
      <c r="E85" s="408" t="s">
        <v>3498</v>
      </c>
      <c r="F85" s="411"/>
      <c r="G85" s="411"/>
      <c r="H85" s="411"/>
      <c r="I85" s="38"/>
      <c r="J85" s="38"/>
      <c r="K85" s="38"/>
      <c r="L85" s="116"/>
      <c r="S85" s="36"/>
      <c r="T85" s="36"/>
      <c r="U85" s="36"/>
      <c r="V85" s="36"/>
      <c r="W85" s="36"/>
      <c r="X85" s="36"/>
      <c r="Y85" s="36"/>
      <c r="Z85" s="36"/>
      <c r="AA85" s="36"/>
      <c r="AB85" s="36"/>
      <c r="AC85" s="36"/>
      <c r="AD85" s="36"/>
      <c r="AE85" s="36"/>
    </row>
    <row r="86" spans="1:63" s="2" customFormat="1" ht="12" customHeight="1">
      <c r="A86" s="36"/>
      <c r="B86" s="37"/>
      <c r="C86" s="31" t="s">
        <v>187</v>
      </c>
      <c r="D86" s="38"/>
      <c r="E86" s="38"/>
      <c r="F86" s="38"/>
      <c r="G86" s="38"/>
      <c r="H86" s="38"/>
      <c r="I86" s="38"/>
      <c r="J86" s="38"/>
      <c r="K86" s="38"/>
      <c r="L86" s="116"/>
      <c r="S86" s="36"/>
      <c r="T86" s="36"/>
      <c r="U86" s="36"/>
      <c r="V86" s="36"/>
      <c r="W86" s="36"/>
      <c r="X86" s="36"/>
      <c r="Y86" s="36"/>
      <c r="Z86" s="36"/>
      <c r="AA86" s="36"/>
      <c r="AB86" s="36"/>
      <c r="AC86" s="36"/>
      <c r="AD86" s="36"/>
      <c r="AE86" s="36"/>
    </row>
    <row r="87" spans="1:63" s="2" customFormat="1" ht="16.5" customHeight="1">
      <c r="A87" s="36"/>
      <c r="B87" s="37"/>
      <c r="C87" s="38"/>
      <c r="D87" s="38"/>
      <c r="E87" s="381" t="str">
        <f>E11</f>
        <v>SO 05 - Komunikace a zpevněné plochy</v>
      </c>
      <c r="F87" s="411"/>
      <c r="G87" s="411"/>
      <c r="H87" s="411"/>
      <c r="I87" s="38"/>
      <c r="J87" s="38"/>
      <c r="K87" s="38"/>
      <c r="L87" s="116"/>
      <c r="S87" s="36"/>
      <c r="T87" s="36"/>
      <c r="U87" s="36"/>
      <c r="V87" s="36"/>
      <c r="W87" s="36"/>
      <c r="X87" s="36"/>
      <c r="Y87" s="36"/>
      <c r="Z87" s="36"/>
      <c r="AA87" s="36"/>
      <c r="AB87" s="36"/>
      <c r="AC87" s="36"/>
      <c r="AD87" s="36"/>
      <c r="AE87" s="36"/>
    </row>
    <row r="88" spans="1:63" s="2" customFormat="1" ht="6.9" customHeight="1">
      <c r="A88" s="36"/>
      <c r="B88" s="37"/>
      <c r="C88" s="38"/>
      <c r="D88" s="38"/>
      <c r="E88" s="38"/>
      <c r="F88" s="38"/>
      <c r="G88" s="38"/>
      <c r="H88" s="38"/>
      <c r="I88" s="38"/>
      <c r="J88" s="38"/>
      <c r="K88" s="38"/>
      <c r="L88" s="116"/>
      <c r="S88" s="36"/>
      <c r="T88" s="36"/>
      <c r="U88" s="36"/>
      <c r="V88" s="36"/>
      <c r="W88" s="36"/>
      <c r="X88" s="36"/>
      <c r="Y88" s="36"/>
      <c r="Z88" s="36"/>
      <c r="AA88" s="36"/>
      <c r="AB88" s="36"/>
      <c r="AC88" s="36"/>
      <c r="AD88" s="36"/>
      <c r="AE88" s="36"/>
    </row>
    <row r="89" spans="1:63" s="2" customFormat="1" ht="12" customHeight="1">
      <c r="A89" s="36"/>
      <c r="B89" s="37"/>
      <c r="C89" s="31" t="s">
        <v>21</v>
      </c>
      <c r="D89" s="38"/>
      <c r="E89" s="38"/>
      <c r="F89" s="29" t="str">
        <f>F14</f>
        <v>K.ú. Ústí nad Orlicí p.č.st.1642 st. 3159</v>
      </c>
      <c r="G89" s="38"/>
      <c r="H89" s="38"/>
      <c r="I89" s="31" t="s">
        <v>23</v>
      </c>
      <c r="J89" s="61" t="str">
        <f>IF(J14="","",J14)</f>
        <v>23. 2. 2021</v>
      </c>
      <c r="K89" s="38"/>
      <c r="L89" s="116"/>
      <c r="S89" s="36"/>
      <c r="T89" s="36"/>
      <c r="U89" s="36"/>
      <c r="V89" s="36"/>
      <c r="W89" s="36"/>
      <c r="X89" s="36"/>
      <c r="Y89" s="36"/>
      <c r="Z89" s="36"/>
      <c r="AA89" s="36"/>
      <c r="AB89" s="36"/>
      <c r="AC89" s="36"/>
      <c r="AD89" s="36"/>
      <c r="AE89" s="36"/>
    </row>
    <row r="90" spans="1:63" s="2" customFormat="1" ht="6.9" customHeight="1">
      <c r="A90" s="36"/>
      <c r="B90" s="37"/>
      <c r="C90" s="38"/>
      <c r="D90" s="38"/>
      <c r="E90" s="38"/>
      <c r="F90" s="38"/>
      <c r="G90" s="38"/>
      <c r="H90" s="38"/>
      <c r="I90" s="38"/>
      <c r="J90" s="38"/>
      <c r="K90" s="38"/>
      <c r="L90" s="116"/>
      <c r="S90" s="36"/>
      <c r="T90" s="36"/>
      <c r="U90" s="36"/>
      <c r="V90" s="36"/>
      <c r="W90" s="36"/>
      <c r="X90" s="36"/>
      <c r="Y90" s="36"/>
      <c r="Z90" s="36"/>
      <c r="AA90" s="36"/>
      <c r="AB90" s="36"/>
      <c r="AC90" s="36"/>
      <c r="AD90" s="36"/>
      <c r="AE90" s="36"/>
    </row>
    <row r="91" spans="1:63" s="2" customFormat="1" ht="54.45" customHeight="1">
      <c r="A91" s="36"/>
      <c r="B91" s="37"/>
      <c r="C91" s="31" t="s">
        <v>25</v>
      </c>
      <c r="D91" s="38"/>
      <c r="E91" s="38"/>
      <c r="F91" s="29" t="str">
        <f>E17</f>
        <v>Město Ústí nad Orlicí, Sychrova 16, 56224 Ústí nO</v>
      </c>
      <c r="G91" s="38"/>
      <c r="H91" s="38"/>
      <c r="I91" s="31" t="s">
        <v>33</v>
      </c>
      <c r="J91" s="34" t="str">
        <f>E23</f>
        <v>BKN,spol.s r.o.Vladislavova 29/I,566 01Vysoké Mýto</v>
      </c>
      <c r="K91" s="38"/>
      <c r="L91" s="116"/>
      <c r="S91" s="36"/>
      <c r="T91" s="36"/>
      <c r="U91" s="36"/>
      <c r="V91" s="36"/>
      <c r="W91" s="36"/>
      <c r="X91" s="36"/>
      <c r="Y91" s="36"/>
      <c r="Z91" s="36"/>
      <c r="AA91" s="36"/>
      <c r="AB91" s="36"/>
      <c r="AC91" s="36"/>
      <c r="AD91" s="36"/>
      <c r="AE91" s="36"/>
    </row>
    <row r="92" spans="1:63" s="2" customFormat="1" ht="15.15" customHeight="1">
      <c r="A92" s="36"/>
      <c r="B92" s="37"/>
      <c r="C92" s="31" t="s">
        <v>31</v>
      </c>
      <c r="D92" s="38"/>
      <c r="E92" s="38"/>
      <c r="F92" s="29" t="str">
        <f>IF(E20="","",E20)</f>
        <v>Vyplň údaj</v>
      </c>
      <c r="G92" s="38"/>
      <c r="H92" s="38"/>
      <c r="I92" s="31" t="s">
        <v>38</v>
      </c>
      <c r="J92" s="34" t="str">
        <f>E26</f>
        <v xml:space="preserve"> </v>
      </c>
      <c r="K92" s="38"/>
      <c r="L92" s="116"/>
      <c r="S92" s="36"/>
      <c r="T92" s="36"/>
      <c r="U92" s="36"/>
      <c r="V92" s="36"/>
      <c r="W92" s="36"/>
      <c r="X92" s="36"/>
      <c r="Y92" s="36"/>
      <c r="Z92" s="36"/>
      <c r="AA92" s="36"/>
      <c r="AB92" s="36"/>
      <c r="AC92" s="36"/>
      <c r="AD92" s="36"/>
      <c r="AE92" s="36"/>
    </row>
    <row r="93" spans="1:63" s="2" customFormat="1" ht="10.35" customHeight="1">
      <c r="A93" s="36"/>
      <c r="B93" s="37"/>
      <c r="C93" s="38"/>
      <c r="D93" s="38"/>
      <c r="E93" s="38"/>
      <c r="F93" s="38"/>
      <c r="G93" s="38"/>
      <c r="H93" s="38"/>
      <c r="I93" s="38"/>
      <c r="J93" s="38"/>
      <c r="K93" s="38"/>
      <c r="L93" s="116"/>
      <c r="S93" s="36"/>
      <c r="T93" s="36"/>
      <c r="U93" s="36"/>
      <c r="V93" s="36"/>
      <c r="W93" s="36"/>
      <c r="X93" s="36"/>
      <c r="Y93" s="36"/>
      <c r="Z93" s="36"/>
      <c r="AA93" s="36"/>
      <c r="AB93" s="36"/>
      <c r="AC93" s="36"/>
      <c r="AD93" s="36"/>
      <c r="AE93" s="36"/>
    </row>
    <row r="94" spans="1:63" s="11" customFormat="1" ht="29.25" customHeight="1">
      <c r="A94" s="153"/>
      <c r="B94" s="154"/>
      <c r="C94" s="155" t="s">
        <v>218</v>
      </c>
      <c r="D94" s="156" t="s">
        <v>61</v>
      </c>
      <c r="E94" s="156" t="s">
        <v>57</v>
      </c>
      <c r="F94" s="156" t="s">
        <v>58</v>
      </c>
      <c r="G94" s="156" t="s">
        <v>219</v>
      </c>
      <c r="H94" s="156" t="s">
        <v>220</v>
      </c>
      <c r="I94" s="156" t="s">
        <v>221</v>
      </c>
      <c r="J94" s="156" t="s">
        <v>193</v>
      </c>
      <c r="K94" s="157" t="s">
        <v>222</v>
      </c>
      <c r="L94" s="158"/>
      <c r="M94" s="70" t="s">
        <v>19</v>
      </c>
      <c r="N94" s="71" t="s">
        <v>46</v>
      </c>
      <c r="O94" s="71" t="s">
        <v>223</v>
      </c>
      <c r="P94" s="71" t="s">
        <v>224</v>
      </c>
      <c r="Q94" s="71" t="s">
        <v>225</v>
      </c>
      <c r="R94" s="71" t="s">
        <v>226</v>
      </c>
      <c r="S94" s="71" t="s">
        <v>227</v>
      </c>
      <c r="T94" s="72" t="s">
        <v>228</v>
      </c>
      <c r="U94" s="153"/>
      <c r="V94" s="153"/>
      <c r="W94" s="153"/>
      <c r="X94" s="153"/>
      <c r="Y94" s="153"/>
      <c r="Z94" s="153"/>
      <c r="AA94" s="153"/>
      <c r="AB94" s="153"/>
      <c r="AC94" s="153"/>
      <c r="AD94" s="153"/>
      <c r="AE94" s="153"/>
    </row>
    <row r="95" spans="1:63" s="2" customFormat="1" ht="22.8" customHeight="1">
      <c r="A95" s="36"/>
      <c r="B95" s="37"/>
      <c r="C95" s="77" t="s">
        <v>229</v>
      </c>
      <c r="D95" s="38"/>
      <c r="E95" s="38"/>
      <c r="F95" s="38"/>
      <c r="G95" s="38"/>
      <c r="H95" s="38"/>
      <c r="I95" s="38"/>
      <c r="J95" s="159">
        <f>BK95</f>
        <v>0</v>
      </c>
      <c r="K95" s="38"/>
      <c r="L95" s="41"/>
      <c r="M95" s="73"/>
      <c r="N95" s="160"/>
      <c r="O95" s="74"/>
      <c r="P95" s="161">
        <f>P96</f>
        <v>0</v>
      </c>
      <c r="Q95" s="74"/>
      <c r="R95" s="161">
        <f>R96</f>
        <v>145.52690486</v>
      </c>
      <c r="S95" s="74"/>
      <c r="T95" s="162">
        <f>T96</f>
        <v>14.368644999999999</v>
      </c>
      <c r="U95" s="36"/>
      <c r="V95" s="36"/>
      <c r="W95" s="36"/>
      <c r="X95" s="36"/>
      <c r="Y95" s="36"/>
      <c r="Z95" s="36"/>
      <c r="AA95" s="36"/>
      <c r="AB95" s="36"/>
      <c r="AC95" s="36"/>
      <c r="AD95" s="36"/>
      <c r="AE95" s="36"/>
      <c r="AT95" s="19" t="s">
        <v>75</v>
      </c>
      <c r="AU95" s="19" t="s">
        <v>194</v>
      </c>
      <c r="BK95" s="163">
        <f>BK96</f>
        <v>0</v>
      </c>
    </row>
    <row r="96" spans="1:63" s="12" customFormat="1" ht="25.95" customHeight="1">
      <c r="B96" s="164"/>
      <c r="C96" s="165"/>
      <c r="D96" s="166" t="s">
        <v>75</v>
      </c>
      <c r="E96" s="167" t="s">
        <v>230</v>
      </c>
      <c r="F96" s="167" t="s">
        <v>231</v>
      </c>
      <c r="G96" s="165"/>
      <c r="H96" s="165"/>
      <c r="I96" s="168"/>
      <c r="J96" s="169">
        <f>BK96</f>
        <v>0</v>
      </c>
      <c r="K96" s="165"/>
      <c r="L96" s="170"/>
      <c r="M96" s="171"/>
      <c r="N96" s="172"/>
      <c r="O96" s="172"/>
      <c r="P96" s="173">
        <f>P97+P165+P194+P211+P214+P231+P283+P331+P364</f>
        <v>0</v>
      </c>
      <c r="Q96" s="172"/>
      <c r="R96" s="173">
        <f>R97+R165+R194+R211+R214+R231+R283+R331+R364</f>
        <v>145.52690486</v>
      </c>
      <c r="S96" s="172"/>
      <c r="T96" s="174">
        <f>T97+T165+T194+T211+T214+T231+T283+T331+T364</f>
        <v>14.368644999999999</v>
      </c>
      <c r="AR96" s="175" t="s">
        <v>83</v>
      </c>
      <c r="AT96" s="176" t="s">
        <v>75</v>
      </c>
      <c r="AU96" s="176" t="s">
        <v>76</v>
      </c>
      <c r="AY96" s="175" t="s">
        <v>232</v>
      </c>
      <c r="BK96" s="177">
        <f>BK97+BK165+BK194+BK211+BK214+BK231+BK283+BK331+BK364</f>
        <v>0</v>
      </c>
    </row>
    <row r="97" spans="1:65" s="12" customFormat="1" ht="22.8" customHeight="1">
      <c r="B97" s="164"/>
      <c r="C97" s="165"/>
      <c r="D97" s="166" t="s">
        <v>75</v>
      </c>
      <c r="E97" s="178" t="s">
        <v>83</v>
      </c>
      <c r="F97" s="178" t="s">
        <v>233</v>
      </c>
      <c r="G97" s="165"/>
      <c r="H97" s="165"/>
      <c r="I97" s="168"/>
      <c r="J97" s="179">
        <f>BK97</f>
        <v>0</v>
      </c>
      <c r="K97" s="165"/>
      <c r="L97" s="170"/>
      <c r="M97" s="171"/>
      <c r="N97" s="172"/>
      <c r="O97" s="172"/>
      <c r="P97" s="173">
        <f>SUM(P98:P164)</f>
        <v>0</v>
      </c>
      <c r="Q97" s="172"/>
      <c r="R97" s="173">
        <f>SUM(R98:R164)</f>
        <v>0</v>
      </c>
      <c r="S97" s="172"/>
      <c r="T97" s="174">
        <f>SUM(T98:T164)</f>
        <v>0</v>
      </c>
      <c r="AR97" s="175" t="s">
        <v>83</v>
      </c>
      <c r="AT97" s="176" t="s">
        <v>75</v>
      </c>
      <c r="AU97" s="176" t="s">
        <v>83</v>
      </c>
      <c r="AY97" s="175" t="s">
        <v>232</v>
      </c>
      <c r="BK97" s="177">
        <f>SUM(BK98:BK164)</f>
        <v>0</v>
      </c>
    </row>
    <row r="98" spans="1:65" s="2" customFormat="1" ht="16.5" customHeight="1">
      <c r="A98" s="36"/>
      <c r="B98" s="37"/>
      <c r="C98" s="180" t="s">
        <v>83</v>
      </c>
      <c r="D98" s="180" t="s">
        <v>234</v>
      </c>
      <c r="E98" s="181" t="s">
        <v>7831</v>
      </c>
      <c r="F98" s="182" t="s">
        <v>7832</v>
      </c>
      <c r="G98" s="183" t="s">
        <v>312</v>
      </c>
      <c r="H98" s="184">
        <v>24.094999999999999</v>
      </c>
      <c r="I98" s="185"/>
      <c r="J98" s="186">
        <f>ROUND(I98*H98,2)</f>
        <v>0</v>
      </c>
      <c r="K98" s="182" t="s">
        <v>238</v>
      </c>
      <c r="L98" s="41"/>
      <c r="M98" s="187" t="s">
        <v>19</v>
      </c>
      <c r="N98" s="188" t="s">
        <v>47</v>
      </c>
      <c r="O98" s="66"/>
      <c r="P98" s="189">
        <f>O98*H98</f>
        <v>0</v>
      </c>
      <c r="Q98" s="189">
        <v>0</v>
      </c>
      <c r="R98" s="189">
        <f>Q98*H98</f>
        <v>0</v>
      </c>
      <c r="S98" s="189">
        <v>0</v>
      </c>
      <c r="T98" s="190">
        <f>S98*H98</f>
        <v>0</v>
      </c>
      <c r="U98" s="36"/>
      <c r="V98" s="36"/>
      <c r="W98" s="36"/>
      <c r="X98" s="36"/>
      <c r="Y98" s="36"/>
      <c r="Z98" s="36"/>
      <c r="AA98" s="36"/>
      <c r="AB98" s="36"/>
      <c r="AC98" s="36"/>
      <c r="AD98" s="36"/>
      <c r="AE98" s="36"/>
      <c r="AR98" s="191" t="s">
        <v>139</v>
      </c>
      <c r="AT98" s="191" t="s">
        <v>234</v>
      </c>
      <c r="AU98" s="191" t="s">
        <v>85</v>
      </c>
      <c r="AY98" s="19" t="s">
        <v>232</v>
      </c>
      <c r="BE98" s="192">
        <f>IF(N98="základní",J98,0)</f>
        <v>0</v>
      </c>
      <c r="BF98" s="192">
        <f>IF(N98="snížená",J98,0)</f>
        <v>0</v>
      </c>
      <c r="BG98" s="192">
        <f>IF(N98="zákl. přenesená",J98,0)</f>
        <v>0</v>
      </c>
      <c r="BH98" s="192">
        <f>IF(N98="sníž. přenesená",J98,0)</f>
        <v>0</v>
      </c>
      <c r="BI98" s="192">
        <f>IF(N98="nulová",J98,0)</f>
        <v>0</v>
      </c>
      <c r="BJ98" s="19" t="s">
        <v>83</v>
      </c>
      <c r="BK98" s="192">
        <f>ROUND(I98*H98,2)</f>
        <v>0</v>
      </c>
      <c r="BL98" s="19" t="s">
        <v>139</v>
      </c>
      <c r="BM98" s="191" t="s">
        <v>7833</v>
      </c>
    </row>
    <row r="99" spans="1:65" s="2" customFormat="1" ht="10.199999999999999">
      <c r="A99" s="36"/>
      <c r="B99" s="37"/>
      <c r="C99" s="38"/>
      <c r="D99" s="193" t="s">
        <v>240</v>
      </c>
      <c r="E99" s="38"/>
      <c r="F99" s="194" t="s">
        <v>7834</v>
      </c>
      <c r="G99" s="38"/>
      <c r="H99" s="38"/>
      <c r="I99" s="195"/>
      <c r="J99" s="38"/>
      <c r="K99" s="38"/>
      <c r="L99" s="41"/>
      <c r="M99" s="196"/>
      <c r="N99" s="197"/>
      <c r="O99" s="66"/>
      <c r="P99" s="66"/>
      <c r="Q99" s="66"/>
      <c r="R99" s="66"/>
      <c r="S99" s="66"/>
      <c r="T99" s="67"/>
      <c r="U99" s="36"/>
      <c r="V99" s="36"/>
      <c r="W99" s="36"/>
      <c r="X99" s="36"/>
      <c r="Y99" s="36"/>
      <c r="Z99" s="36"/>
      <c r="AA99" s="36"/>
      <c r="AB99" s="36"/>
      <c r="AC99" s="36"/>
      <c r="AD99" s="36"/>
      <c r="AE99" s="36"/>
      <c r="AT99" s="19" t="s">
        <v>240</v>
      </c>
      <c r="AU99" s="19" t="s">
        <v>85</v>
      </c>
    </row>
    <row r="100" spans="1:65" s="2" customFormat="1" ht="48">
      <c r="A100" s="36"/>
      <c r="B100" s="37"/>
      <c r="C100" s="38"/>
      <c r="D100" s="198" t="s">
        <v>242</v>
      </c>
      <c r="E100" s="38"/>
      <c r="F100" s="199" t="s">
        <v>7835</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242</v>
      </c>
      <c r="AU100" s="19" t="s">
        <v>85</v>
      </c>
    </row>
    <row r="101" spans="1:65" s="13" customFormat="1" ht="10.199999999999999">
      <c r="B101" s="200"/>
      <c r="C101" s="201"/>
      <c r="D101" s="198" t="s">
        <v>244</v>
      </c>
      <c r="E101" s="202" t="s">
        <v>19</v>
      </c>
      <c r="F101" s="203" t="s">
        <v>7836</v>
      </c>
      <c r="G101" s="201"/>
      <c r="H101" s="204">
        <v>264.37799999999999</v>
      </c>
      <c r="I101" s="205"/>
      <c r="J101" s="201"/>
      <c r="K101" s="201"/>
      <c r="L101" s="206"/>
      <c r="M101" s="207"/>
      <c r="N101" s="208"/>
      <c r="O101" s="208"/>
      <c r="P101" s="208"/>
      <c r="Q101" s="208"/>
      <c r="R101" s="208"/>
      <c r="S101" s="208"/>
      <c r="T101" s="209"/>
      <c r="AT101" s="210" t="s">
        <v>244</v>
      </c>
      <c r="AU101" s="210" t="s">
        <v>85</v>
      </c>
      <c r="AV101" s="13" t="s">
        <v>85</v>
      </c>
      <c r="AW101" s="13" t="s">
        <v>37</v>
      </c>
      <c r="AX101" s="13" t="s">
        <v>76</v>
      </c>
      <c r="AY101" s="210" t="s">
        <v>232</v>
      </c>
    </row>
    <row r="102" spans="1:65" s="13" customFormat="1" ht="10.199999999999999">
      <c r="B102" s="200"/>
      <c r="C102" s="201"/>
      <c r="D102" s="198" t="s">
        <v>244</v>
      </c>
      <c r="E102" s="202" t="s">
        <v>19</v>
      </c>
      <c r="F102" s="203" t="s">
        <v>7837</v>
      </c>
      <c r="G102" s="201"/>
      <c r="H102" s="204">
        <v>217.51499999999999</v>
      </c>
      <c r="I102" s="205"/>
      <c r="J102" s="201"/>
      <c r="K102" s="201"/>
      <c r="L102" s="206"/>
      <c r="M102" s="207"/>
      <c r="N102" s="208"/>
      <c r="O102" s="208"/>
      <c r="P102" s="208"/>
      <c r="Q102" s="208"/>
      <c r="R102" s="208"/>
      <c r="S102" s="208"/>
      <c r="T102" s="209"/>
      <c r="AT102" s="210" t="s">
        <v>244</v>
      </c>
      <c r="AU102" s="210" t="s">
        <v>85</v>
      </c>
      <c r="AV102" s="13" t="s">
        <v>85</v>
      </c>
      <c r="AW102" s="13" t="s">
        <v>37</v>
      </c>
      <c r="AX102" s="13" t="s">
        <v>76</v>
      </c>
      <c r="AY102" s="210" t="s">
        <v>232</v>
      </c>
    </row>
    <row r="103" spans="1:65" s="16" customFormat="1" ht="10.199999999999999">
      <c r="B103" s="242"/>
      <c r="C103" s="243"/>
      <c r="D103" s="198" t="s">
        <v>244</v>
      </c>
      <c r="E103" s="244" t="s">
        <v>19</v>
      </c>
      <c r="F103" s="245" t="s">
        <v>307</v>
      </c>
      <c r="G103" s="243"/>
      <c r="H103" s="246">
        <v>481.89299999999997</v>
      </c>
      <c r="I103" s="247"/>
      <c r="J103" s="243"/>
      <c r="K103" s="243"/>
      <c r="L103" s="248"/>
      <c r="M103" s="249"/>
      <c r="N103" s="250"/>
      <c r="O103" s="250"/>
      <c r="P103" s="250"/>
      <c r="Q103" s="250"/>
      <c r="R103" s="250"/>
      <c r="S103" s="250"/>
      <c r="T103" s="251"/>
      <c r="AT103" s="252" t="s">
        <v>244</v>
      </c>
      <c r="AU103" s="252" t="s">
        <v>85</v>
      </c>
      <c r="AV103" s="16" t="s">
        <v>94</v>
      </c>
      <c r="AW103" s="16" t="s">
        <v>37</v>
      </c>
      <c r="AX103" s="16" t="s">
        <v>76</v>
      </c>
      <c r="AY103" s="252" t="s">
        <v>232</v>
      </c>
    </row>
    <row r="104" spans="1:65" s="13" customFormat="1" ht="10.199999999999999">
      <c r="B104" s="200"/>
      <c r="C104" s="201"/>
      <c r="D104" s="198" t="s">
        <v>244</v>
      </c>
      <c r="E104" s="202" t="s">
        <v>19</v>
      </c>
      <c r="F104" s="203" t="s">
        <v>7838</v>
      </c>
      <c r="G104" s="201"/>
      <c r="H104" s="204">
        <v>24.094999999999999</v>
      </c>
      <c r="I104" s="205"/>
      <c r="J104" s="201"/>
      <c r="K104" s="201"/>
      <c r="L104" s="206"/>
      <c r="M104" s="207"/>
      <c r="N104" s="208"/>
      <c r="O104" s="208"/>
      <c r="P104" s="208"/>
      <c r="Q104" s="208"/>
      <c r="R104" s="208"/>
      <c r="S104" s="208"/>
      <c r="T104" s="209"/>
      <c r="AT104" s="210" t="s">
        <v>244</v>
      </c>
      <c r="AU104" s="210" t="s">
        <v>85</v>
      </c>
      <c r="AV104" s="13" t="s">
        <v>85</v>
      </c>
      <c r="AW104" s="13" t="s">
        <v>37</v>
      </c>
      <c r="AX104" s="13" t="s">
        <v>83</v>
      </c>
      <c r="AY104" s="210" t="s">
        <v>232</v>
      </c>
    </row>
    <row r="105" spans="1:65" s="15" customFormat="1" ht="10.199999999999999">
      <c r="B105" s="222"/>
      <c r="C105" s="223"/>
      <c r="D105" s="198" t="s">
        <v>244</v>
      </c>
      <c r="E105" s="224" t="s">
        <v>19</v>
      </c>
      <c r="F105" s="225" t="s">
        <v>7839</v>
      </c>
      <c r="G105" s="223"/>
      <c r="H105" s="224" t="s">
        <v>19</v>
      </c>
      <c r="I105" s="226"/>
      <c r="J105" s="223"/>
      <c r="K105" s="223"/>
      <c r="L105" s="227"/>
      <c r="M105" s="228"/>
      <c r="N105" s="229"/>
      <c r="O105" s="229"/>
      <c r="P105" s="229"/>
      <c r="Q105" s="229"/>
      <c r="R105" s="229"/>
      <c r="S105" s="229"/>
      <c r="T105" s="230"/>
      <c r="AT105" s="231" t="s">
        <v>244</v>
      </c>
      <c r="AU105" s="231" t="s">
        <v>85</v>
      </c>
      <c r="AV105" s="15" t="s">
        <v>83</v>
      </c>
      <c r="AW105" s="15" t="s">
        <v>37</v>
      </c>
      <c r="AX105" s="15" t="s">
        <v>76</v>
      </c>
      <c r="AY105" s="231" t="s">
        <v>232</v>
      </c>
    </row>
    <row r="106" spans="1:65" s="2" customFormat="1" ht="16.5" customHeight="1">
      <c r="A106" s="36"/>
      <c r="B106" s="37"/>
      <c r="C106" s="180" t="s">
        <v>85</v>
      </c>
      <c r="D106" s="180" t="s">
        <v>234</v>
      </c>
      <c r="E106" s="181" t="s">
        <v>7840</v>
      </c>
      <c r="F106" s="182" t="s">
        <v>7841</v>
      </c>
      <c r="G106" s="183" t="s">
        <v>312</v>
      </c>
      <c r="H106" s="184">
        <v>457.798</v>
      </c>
      <c r="I106" s="185"/>
      <c r="J106" s="186">
        <f>ROUND(I106*H106,2)</f>
        <v>0</v>
      </c>
      <c r="K106" s="182" t="s">
        <v>238</v>
      </c>
      <c r="L106" s="41"/>
      <c r="M106" s="187" t="s">
        <v>19</v>
      </c>
      <c r="N106" s="188"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234</v>
      </c>
      <c r="AU106" s="191" t="s">
        <v>85</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139</v>
      </c>
      <c r="BM106" s="191" t="s">
        <v>7842</v>
      </c>
    </row>
    <row r="107" spans="1:65" s="2" customFormat="1" ht="10.199999999999999">
      <c r="A107" s="36"/>
      <c r="B107" s="37"/>
      <c r="C107" s="38"/>
      <c r="D107" s="193" t="s">
        <v>240</v>
      </c>
      <c r="E107" s="38"/>
      <c r="F107" s="194" t="s">
        <v>7843</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240</v>
      </c>
      <c r="AU107" s="19" t="s">
        <v>85</v>
      </c>
    </row>
    <row r="108" spans="1:65" s="2" customFormat="1" ht="86.4">
      <c r="A108" s="36"/>
      <c r="B108" s="37"/>
      <c r="C108" s="38"/>
      <c r="D108" s="198" t="s">
        <v>242</v>
      </c>
      <c r="E108" s="38"/>
      <c r="F108" s="199" t="s">
        <v>7844</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242</v>
      </c>
      <c r="AU108" s="19" t="s">
        <v>85</v>
      </c>
    </row>
    <row r="109" spans="1:65" s="13" customFormat="1" ht="10.199999999999999">
      <c r="B109" s="200"/>
      <c r="C109" s="201"/>
      <c r="D109" s="198" t="s">
        <v>244</v>
      </c>
      <c r="E109" s="202" t="s">
        <v>19</v>
      </c>
      <c r="F109" s="203" t="s">
        <v>7845</v>
      </c>
      <c r="G109" s="201"/>
      <c r="H109" s="204">
        <v>457.798</v>
      </c>
      <c r="I109" s="205"/>
      <c r="J109" s="201"/>
      <c r="K109" s="201"/>
      <c r="L109" s="206"/>
      <c r="M109" s="207"/>
      <c r="N109" s="208"/>
      <c r="O109" s="208"/>
      <c r="P109" s="208"/>
      <c r="Q109" s="208"/>
      <c r="R109" s="208"/>
      <c r="S109" s="208"/>
      <c r="T109" s="209"/>
      <c r="AT109" s="210" t="s">
        <v>244</v>
      </c>
      <c r="AU109" s="210" t="s">
        <v>85</v>
      </c>
      <c r="AV109" s="13" t="s">
        <v>85</v>
      </c>
      <c r="AW109" s="13" t="s">
        <v>37</v>
      </c>
      <c r="AX109" s="13" t="s">
        <v>83</v>
      </c>
      <c r="AY109" s="210" t="s">
        <v>232</v>
      </c>
    </row>
    <row r="110" spans="1:65" s="2" customFormat="1" ht="16.5" customHeight="1">
      <c r="A110" s="36"/>
      <c r="B110" s="37"/>
      <c r="C110" s="180" t="s">
        <v>94</v>
      </c>
      <c r="D110" s="253" t="s">
        <v>234</v>
      </c>
      <c r="E110" s="181" t="s">
        <v>7846</v>
      </c>
      <c r="F110" s="182" t="s">
        <v>7847</v>
      </c>
      <c r="G110" s="183" t="s">
        <v>237</v>
      </c>
      <c r="H110" s="184">
        <v>5.9020000000000001</v>
      </c>
      <c r="I110" s="185"/>
      <c r="J110" s="186">
        <f>ROUND(I110*H110,2)</f>
        <v>0</v>
      </c>
      <c r="K110" s="182" t="s">
        <v>238</v>
      </c>
      <c r="L110" s="41"/>
      <c r="M110" s="187" t="s">
        <v>19</v>
      </c>
      <c r="N110" s="188" t="s">
        <v>47</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234</v>
      </c>
      <c r="AU110" s="191" t="s">
        <v>85</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139</v>
      </c>
      <c r="BM110" s="191" t="s">
        <v>7848</v>
      </c>
    </row>
    <row r="111" spans="1:65" s="2" customFormat="1" ht="10.199999999999999">
      <c r="A111" s="36"/>
      <c r="B111" s="37"/>
      <c r="C111" s="38"/>
      <c r="D111" s="193" t="s">
        <v>240</v>
      </c>
      <c r="E111" s="38"/>
      <c r="F111" s="194" t="s">
        <v>7849</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240</v>
      </c>
      <c r="AU111" s="19" t="s">
        <v>85</v>
      </c>
    </row>
    <row r="112" spans="1:65" s="2" customFormat="1" ht="38.4">
      <c r="A112" s="36"/>
      <c r="B112" s="37"/>
      <c r="C112" s="38"/>
      <c r="D112" s="198" t="s">
        <v>242</v>
      </c>
      <c r="E112" s="38"/>
      <c r="F112" s="199" t="s">
        <v>7850</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242</v>
      </c>
      <c r="AU112" s="19" t="s">
        <v>85</v>
      </c>
    </row>
    <row r="113" spans="1:65" s="13" customFormat="1" ht="10.199999999999999">
      <c r="B113" s="200"/>
      <c r="C113" s="201"/>
      <c r="D113" s="198" t="s">
        <v>244</v>
      </c>
      <c r="E113" s="202" t="s">
        <v>19</v>
      </c>
      <c r="F113" s="203" t="s">
        <v>7851</v>
      </c>
      <c r="G113" s="201"/>
      <c r="H113" s="204">
        <v>84.600999999999999</v>
      </c>
      <c r="I113" s="205"/>
      <c r="J113" s="201"/>
      <c r="K113" s="201"/>
      <c r="L113" s="206"/>
      <c r="M113" s="207"/>
      <c r="N113" s="208"/>
      <c r="O113" s="208"/>
      <c r="P113" s="208"/>
      <c r="Q113" s="208"/>
      <c r="R113" s="208"/>
      <c r="S113" s="208"/>
      <c r="T113" s="209"/>
      <c r="AT113" s="210" t="s">
        <v>244</v>
      </c>
      <c r="AU113" s="210" t="s">
        <v>85</v>
      </c>
      <c r="AV113" s="13" t="s">
        <v>85</v>
      </c>
      <c r="AW113" s="13" t="s">
        <v>37</v>
      </c>
      <c r="AX113" s="13" t="s">
        <v>76</v>
      </c>
      <c r="AY113" s="210" t="s">
        <v>232</v>
      </c>
    </row>
    <row r="114" spans="1:65" s="13" customFormat="1" ht="10.199999999999999">
      <c r="B114" s="200"/>
      <c r="C114" s="201"/>
      <c r="D114" s="198" t="s">
        <v>244</v>
      </c>
      <c r="E114" s="202" t="s">
        <v>19</v>
      </c>
      <c r="F114" s="203" t="s">
        <v>7852</v>
      </c>
      <c r="G114" s="201"/>
      <c r="H114" s="204">
        <v>20.422999999999998</v>
      </c>
      <c r="I114" s="205"/>
      <c r="J114" s="201"/>
      <c r="K114" s="201"/>
      <c r="L114" s="206"/>
      <c r="M114" s="207"/>
      <c r="N114" s="208"/>
      <c r="O114" s="208"/>
      <c r="P114" s="208"/>
      <c r="Q114" s="208"/>
      <c r="R114" s="208"/>
      <c r="S114" s="208"/>
      <c r="T114" s="209"/>
      <c r="AT114" s="210" t="s">
        <v>244</v>
      </c>
      <c r="AU114" s="210" t="s">
        <v>85</v>
      </c>
      <c r="AV114" s="13" t="s">
        <v>85</v>
      </c>
      <c r="AW114" s="13" t="s">
        <v>37</v>
      </c>
      <c r="AX114" s="13" t="s">
        <v>76</v>
      </c>
      <c r="AY114" s="210" t="s">
        <v>232</v>
      </c>
    </row>
    <row r="115" spans="1:65" s="13" customFormat="1" ht="10.199999999999999">
      <c r="B115" s="200"/>
      <c r="C115" s="201"/>
      <c r="D115" s="198" t="s">
        <v>244</v>
      </c>
      <c r="E115" s="202" t="s">
        <v>19</v>
      </c>
      <c r="F115" s="203" t="s">
        <v>7853</v>
      </c>
      <c r="G115" s="201"/>
      <c r="H115" s="204">
        <v>13.013</v>
      </c>
      <c r="I115" s="205"/>
      <c r="J115" s="201"/>
      <c r="K115" s="201"/>
      <c r="L115" s="206"/>
      <c r="M115" s="207"/>
      <c r="N115" s="208"/>
      <c r="O115" s="208"/>
      <c r="P115" s="208"/>
      <c r="Q115" s="208"/>
      <c r="R115" s="208"/>
      <c r="S115" s="208"/>
      <c r="T115" s="209"/>
      <c r="AT115" s="210" t="s">
        <v>244</v>
      </c>
      <c r="AU115" s="210" t="s">
        <v>85</v>
      </c>
      <c r="AV115" s="13" t="s">
        <v>85</v>
      </c>
      <c r="AW115" s="13" t="s">
        <v>37</v>
      </c>
      <c r="AX115" s="13" t="s">
        <v>76</v>
      </c>
      <c r="AY115" s="210" t="s">
        <v>232</v>
      </c>
    </row>
    <row r="116" spans="1:65" s="16" customFormat="1" ht="10.199999999999999">
      <c r="B116" s="242"/>
      <c r="C116" s="243"/>
      <c r="D116" s="198" t="s">
        <v>244</v>
      </c>
      <c r="E116" s="244" t="s">
        <v>19</v>
      </c>
      <c r="F116" s="245" t="s">
        <v>307</v>
      </c>
      <c r="G116" s="243"/>
      <c r="H116" s="246">
        <v>118.03700000000001</v>
      </c>
      <c r="I116" s="247"/>
      <c r="J116" s="243"/>
      <c r="K116" s="243"/>
      <c r="L116" s="248"/>
      <c r="M116" s="249"/>
      <c r="N116" s="250"/>
      <c r="O116" s="250"/>
      <c r="P116" s="250"/>
      <c r="Q116" s="250"/>
      <c r="R116" s="250"/>
      <c r="S116" s="250"/>
      <c r="T116" s="251"/>
      <c r="AT116" s="252" t="s">
        <v>244</v>
      </c>
      <c r="AU116" s="252" t="s">
        <v>85</v>
      </c>
      <c r="AV116" s="16" t="s">
        <v>94</v>
      </c>
      <c r="AW116" s="16" t="s">
        <v>37</v>
      </c>
      <c r="AX116" s="16" t="s">
        <v>76</v>
      </c>
      <c r="AY116" s="252" t="s">
        <v>232</v>
      </c>
    </row>
    <row r="117" spans="1:65" s="13" customFormat="1" ht="10.199999999999999">
      <c r="B117" s="200"/>
      <c r="C117" s="201"/>
      <c r="D117" s="198" t="s">
        <v>244</v>
      </c>
      <c r="E117" s="202" t="s">
        <v>19</v>
      </c>
      <c r="F117" s="203" t="s">
        <v>7854</v>
      </c>
      <c r="G117" s="201"/>
      <c r="H117" s="204">
        <v>5.9020000000000001</v>
      </c>
      <c r="I117" s="205"/>
      <c r="J117" s="201"/>
      <c r="K117" s="201"/>
      <c r="L117" s="206"/>
      <c r="M117" s="207"/>
      <c r="N117" s="208"/>
      <c r="O117" s="208"/>
      <c r="P117" s="208"/>
      <c r="Q117" s="208"/>
      <c r="R117" s="208"/>
      <c r="S117" s="208"/>
      <c r="T117" s="209"/>
      <c r="AT117" s="210" t="s">
        <v>244</v>
      </c>
      <c r="AU117" s="210" t="s">
        <v>85</v>
      </c>
      <c r="AV117" s="13" t="s">
        <v>85</v>
      </c>
      <c r="AW117" s="13" t="s">
        <v>37</v>
      </c>
      <c r="AX117" s="13" t="s">
        <v>83</v>
      </c>
      <c r="AY117" s="210" t="s">
        <v>232</v>
      </c>
    </row>
    <row r="118" spans="1:65" s="15" customFormat="1" ht="10.199999999999999">
      <c r="B118" s="222"/>
      <c r="C118" s="223"/>
      <c r="D118" s="198" t="s">
        <v>244</v>
      </c>
      <c r="E118" s="224" t="s">
        <v>19</v>
      </c>
      <c r="F118" s="225" t="s">
        <v>7839</v>
      </c>
      <c r="G118" s="223"/>
      <c r="H118" s="224" t="s">
        <v>19</v>
      </c>
      <c r="I118" s="226"/>
      <c r="J118" s="223"/>
      <c r="K118" s="223"/>
      <c r="L118" s="227"/>
      <c r="M118" s="228"/>
      <c r="N118" s="229"/>
      <c r="O118" s="229"/>
      <c r="P118" s="229"/>
      <c r="Q118" s="229"/>
      <c r="R118" s="229"/>
      <c r="S118" s="229"/>
      <c r="T118" s="230"/>
      <c r="AT118" s="231" t="s">
        <v>244</v>
      </c>
      <c r="AU118" s="231" t="s">
        <v>85</v>
      </c>
      <c r="AV118" s="15" t="s">
        <v>83</v>
      </c>
      <c r="AW118" s="15" t="s">
        <v>37</v>
      </c>
      <c r="AX118" s="15" t="s">
        <v>76</v>
      </c>
      <c r="AY118" s="231" t="s">
        <v>232</v>
      </c>
    </row>
    <row r="119" spans="1:65" s="2" customFormat="1" ht="21.75" customHeight="1">
      <c r="A119" s="36"/>
      <c r="B119" s="37"/>
      <c r="C119" s="180" t="s">
        <v>139</v>
      </c>
      <c r="D119" s="253" t="s">
        <v>234</v>
      </c>
      <c r="E119" s="181" t="s">
        <v>7855</v>
      </c>
      <c r="F119" s="182" t="s">
        <v>7856</v>
      </c>
      <c r="G119" s="183" t="s">
        <v>237</v>
      </c>
      <c r="H119" s="184">
        <v>112.13500000000001</v>
      </c>
      <c r="I119" s="185"/>
      <c r="J119" s="186">
        <f>ROUND(I119*H119,2)</f>
        <v>0</v>
      </c>
      <c r="K119" s="182" t="s">
        <v>238</v>
      </c>
      <c r="L119" s="41"/>
      <c r="M119" s="187" t="s">
        <v>19</v>
      </c>
      <c r="N119" s="188" t="s">
        <v>47</v>
      </c>
      <c r="O119" s="66"/>
      <c r="P119" s="189">
        <f>O119*H119</f>
        <v>0</v>
      </c>
      <c r="Q119" s="189">
        <v>0</v>
      </c>
      <c r="R119" s="189">
        <f>Q119*H119</f>
        <v>0</v>
      </c>
      <c r="S119" s="189">
        <v>0</v>
      </c>
      <c r="T119" s="190">
        <f>S119*H119</f>
        <v>0</v>
      </c>
      <c r="U119" s="36"/>
      <c r="V119" s="36"/>
      <c r="W119" s="36"/>
      <c r="X119" s="36"/>
      <c r="Y119" s="36"/>
      <c r="Z119" s="36"/>
      <c r="AA119" s="36"/>
      <c r="AB119" s="36"/>
      <c r="AC119" s="36"/>
      <c r="AD119" s="36"/>
      <c r="AE119" s="36"/>
      <c r="AR119" s="191" t="s">
        <v>139</v>
      </c>
      <c r="AT119" s="191" t="s">
        <v>234</v>
      </c>
      <c r="AU119" s="191" t="s">
        <v>85</v>
      </c>
      <c r="AY119" s="19" t="s">
        <v>232</v>
      </c>
      <c r="BE119" s="192">
        <f>IF(N119="základní",J119,0)</f>
        <v>0</v>
      </c>
      <c r="BF119" s="192">
        <f>IF(N119="snížená",J119,0)</f>
        <v>0</v>
      </c>
      <c r="BG119" s="192">
        <f>IF(N119="zákl. přenesená",J119,0)</f>
        <v>0</v>
      </c>
      <c r="BH119" s="192">
        <f>IF(N119="sníž. přenesená",J119,0)</f>
        <v>0</v>
      </c>
      <c r="BI119" s="192">
        <f>IF(N119="nulová",J119,0)</f>
        <v>0</v>
      </c>
      <c r="BJ119" s="19" t="s">
        <v>83</v>
      </c>
      <c r="BK119" s="192">
        <f>ROUND(I119*H119,2)</f>
        <v>0</v>
      </c>
      <c r="BL119" s="19" t="s">
        <v>139</v>
      </c>
      <c r="BM119" s="191" t="s">
        <v>7857</v>
      </c>
    </row>
    <row r="120" spans="1:65" s="2" customFormat="1" ht="10.199999999999999">
      <c r="A120" s="36"/>
      <c r="B120" s="37"/>
      <c r="C120" s="38"/>
      <c r="D120" s="193" t="s">
        <v>240</v>
      </c>
      <c r="E120" s="38"/>
      <c r="F120" s="194" t="s">
        <v>7858</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240</v>
      </c>
      <c r="AU120" s="19" t="s">
        <v>85</v>
      </c>
    </row>
    <row r="121" spans="1:65" s="2" customFormat="1" ht="28.8">
      <c r="A121" s="36"/>
      <c r="B121" s="37"/>
      <c r="C121" s="38"/>
      <c r="D121" s="198" t="s">
        <v>242</v>
      </c>
      <c r="E121" s="38"/>
      <c r="F121" s="199" t="s">
        <v>7859</v>
      </c>
      <c r="G121" s="38"/>
      <c r="H121" s="38"/>
      <c r="I121" s="195"/>
      <c r="J121" s="38"/>
      <c r="K121" s="38"/>
      <c r="L121" s="41"/>
      <c r="M121" s="196"/>
      <c r="N121" s="197"/>
      <c r="O121" s="66"/>
      <c r="P121" s="66"/>
      <c r="Q121" s="66"/>
      <c r="R121" s="66"/>
      <c r="S121" s="66"/>
      <c r="T121" s="67"/>
      <c r="U121" s="36"/>
      <c r="V121" s="36"/>
      <c r="W121" s="36"/>
      <c r="X121" s="36"/>
      <c r="Y121" s="36"/>
      <c r="Z121" s="36"/>
      <c r="AA121" s="36"/>
      <c r="AB121" s="36"/>
      <c r="AC121" s="36"/>
      <c r="AD121" s="36"/>
      <c r="AE121" s="36"/>
      <c r="AT121" s="19" t="s">
        <v>242</v>
      </c>
      <c r="AU121" s="19" t="s">
        <v>85</v>
      </c>
    </row>
    <row r="122" spans="1:65" s="13" customFormat="1" ht="10.199999999999999">
      <c r="B122" s="200"/>
      <c r="C122" s="201"/>
      <c r="D122" s="198" t="s">
        <v>244</v>
      </c>
      <c r="E122" s="202" t="s">
        <v>19</v>
      </c>
      <c r="F122" s="203" t="s">
        <v>7860</v>
      </c>
      <c r="G122" s="201"/>
      <c r="H122" s="204">
        <v>112.13500000000001</v>
      </c>
      <c r="I122" s="205"/>
      <c r="J122" s="201"/>
      <c r="K122" s="201"/>
      <c r="L122" s="206"/>
      <c r="M122" s="207"/>
      <c r="N122" s="208"/>
      <c r="O122" s="208"/>
      <c r="P122" s="208"/>
      <c r="Q122" s="208"/>
      <c r="R122" s="208"/>
      <c r="S122" s="208"/>
      <c r="T122" s="209"/>
      <c r="AT122" s="210" t="s">
        <v>244</v>
      </c>
      <c r="AU122" s="210" t="s">
        <v>85</v>
      </c>
      <c r="AV122" s="13" t="s">
        <v>85</v>
      </c>
      <c r="AW122" s="13" t="s">
        <v>37</v>
      </c>
      <c r="AX122" s="13" t="s">
        <v>83</v>
      </c>
      <c r="AY122" s="210" t="s">
        <v>232</v>
      </c>
    </row>
    <row r="123" spans="1:65" s="15" customFormat="1" ht="10.199999999999999">
      <c r="B123" s="222"/>
      <c r="C123" s="223"/>
      <c r="D123" s="198" t="s">
        <v>244</v>
      </c>
      <c r="E123" s="224" t="s">
        <v>19</v>
      </c>
      <c r="F123" s="225" t="s">
        <v>7839</v>
      </c>
      <c r="G123" s="223"/>
      <c r="H123" s="224" t="s">
        <v>19</v>
      </c>
      <c r="I123" s="226"/>
      <c r="J123" s="223"/>
      <c r="K123" s="223"/>
      <c r="L123" s="227"/>
      <c r="M123" s="228"/>
      <c r="N123" s="229"/>
      <c r="O123" s="229"/>
      <c r="P123" s="229"/>
      <c r="Q123" s="229"/>
      <c r="R123" s="229"/>
      <c r="S123" s="229"/>
      <c r="T123" s="230"/>
      <c r="AT123" s="231" t="s">
        <v>244</v>
      </c>
      <c r="AU123" s="231" t="s">
        <v>85</v>
      </c>
      <c r="AV123" s="15" t="s">
        <v>83</v>
      </c>
      <c r="AW123" s="15" t="s">
        <v>37</v>
      </c>
      <c r="AX123" s="15" t="s">
        <v>76</v>
      </c>
      <c r="AY123" s="231" t="s">
        <v>232</v>
      </c>
    </row>
    <row r="124" spans="1:65" s="2" customFormat="1" ht="24.15" customHeight="1">
      <c r="A124" s="36"/>
      <c r="B124" s="37"/>
      <c r="C124" s="180" t="s">
        <v>267</v>
      </c>
      <c r="D124" s="180" t="s">
        <v>234</v>
      </c>
      <c r="E124" s="181" t="s">
        <v>3508</v>
      </c>
      <c r="F124" s="182" t="s">
        <v>3509</v>
      </c>
      <c r="G124" s="183" t="s">
        <v>237</v>
      </c>
      <c r="H124" s="184">
        <v>2.8519999999999999</v>
      </c>
      <c r="I124" s="185"/>
      <c r="J124" s="186">
        <f>ROUND(I124*H124,2)</f>
        <v>0</v>
      </c>
      <c r="K124" s="182" t="s">
        <v>238</v>
      </c>
      <c r="L124" s="41"/>
      <c r="M124" s="187" t="s">
        <v>19</v>
      </c>
      <c r="N124" s="188" t="s">
        <v>47</v>
      </c>
      <c r="O124" s="66"/>
      <c r="P124" s="189">
        <f>O124*H124</f>
        <v>0</v>
      </c>
      <c r="Q124" s="189">
        <v>0</v>
      </c>
      <c r="R124" s="189">
        <f>Q124*H124</f>
        <v>0</v>
      </c>
      <c r="S124" s="189">
        <v>0</v>
      </c>
      <c r="T124" s="190">
        <f>S124*H124</f>
        <v>0</v>
      </c>
      <c r="U124" s="36"/>
      <c r="V124" s="36"/>
      <c r="W124" s="36"/>
      <c r="X124" s="36"/>
      <c r="Y124" s="36"/>
      <c r="Z124" s="36"/>
      <c r="AA124" s="36"/>
      <c r="AB124" s="36"/>
      <c r="AC124" s="36"/>
      <c r="AD124" s="36"/>
      <c r="AE124" s="36"/>
      <c r="AR124" s="191" t="s">
        <v>139</v>
      </c>
      <c r="AT124" s="191" t="s">
        <v>234</v>
      </c>
      <c r="AU124" s="191" t="s">
        <v>85</v>
      </c>
      <c r="AY124" s="19" t="s">
        <v>232</v>
      </c>
      <c r="BE124" s="192">
        <f>IF(N124="základní",J124,0)</f>
        <v>0</v>
      </c>
      <c r="BF124" s="192">
        <f>IF(N124="snížená",J124,0)</f>
        <v>0</v>
      </c>
      <c r="BG124" s="192">
        <f>IF(N124="zákl. přenesená",J124,0)</f>
        <v>0</v>
      </c>
      <c r="BH124" s="192">
        <f>IF(N124="sníž. přenesená",J124,0)</f>
        <v>0</v>
      </c>
      <c r="BI124" s="192">
        <f>IF(N124="nulová",J124,0)</f>
        <v>0</v>
      </c>
      <c r="BJ124" s="19" t="s">
        <v>83</v>
      </c>
      <c r="BK124" s="192">
        <f>ROUND(I124*H124,2)</f>
        <v>0</v>
      </c>
      <c r="BL124" s="19" t="s">
        <v>139</v>
      </c>
      <c r="BM124" s="191" t="s">
        <v>7861</v>
      </c>
    </row>
    <row r="125" spans="1:65" s="2" customFormat="1" ht="10.199999999999999">
      <c r="A125" s="36"/>
      <c r="B125" s="37"/>
      <c r="C125" s="38"/>
      <c r="D125" s="193" t="s">
        <v>240</v>
      </c>
      <c r="E125" s="38"/>
      <c r="F125" s="194" t="s">
        <v>3511</v>
      </c>
      <c r="G125" s="38"/>
      <c r="H125" s="38"/>
      <c r="I125" s="195"/>
      <c r="J125" s="38"/>
      <c r="K125" s="38"/>
      <c r="L125" s="41"/>
      <c r="M125" s="196"/>
      <c r="N125" s="197"/>
      <c r="O125" s="66"/>
      <c r="P125" s="66"/>
      <c r="Q125" s="66"/>
      <c r="R125" s="66"/>
      <c r="S125" s="66"/>
      <c r="T125" s="67"/>
      <c r="U125" s="36"/>
      <c r="V125" s="36"/>
      <c r="W125" s="36"/>
      <c r="X125" s="36"/>
      <c r="Y125" s="36"/>
      <c r="Z125" s="36"/>
      <c r="AA125" s="36"/>
      <c r="AB125" s="36"/>
      <c r="AC125" s="36"/>
      <c r="AD125" s="36"/>
      <c r="AE125" s="36"/>
      <c r="AT125" s="19" t="s">
        <v>240</v>
      </c>
      <c r="AU125" s="19" t="s">
        <v>85</v>
      </c>
    </row>
    <row r="126" spans="1:65" s="2" customFormat="1" ht="38.4">
      <c r="A126" s="36"/>
      <c r="B126" s="37"/>
      <c r="C126" s="38"/>
      <c r="D126" s="198" t="s">
        <v>242</v>
      </c>
      <c r="E126" s="38"/>
      <c r="F126" s="199" t="s">
        <v>3512</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242</v>
      </c>
      <c r="AU126" s="19" t="s">
        <v>85</v>
      </c>
    </row>
    <row r="127" spans="1:65" s="13" customFormat="1" ht="10.199999999999999">
      <c r="B127" s="200"/>
      <c r="C127" s="201"/>
      <c r="D127" s="198" t="s">
        <v>244</v>
      </c>
      <c r="E127" s="202" t="s">
        <v>19</v>
      </c>
      <c r="F127" s="203" t="s">
        <v>7862</v>
      </c>
      <c r="G127" s="201"/>
      <c r="H127" s="204">
        <v>2.8519999999999999</v>
      </c>
      <c r="I127" s="205"/>
      <c r="J127" s="201"/>
      <c r="K127" s="201"/>
      <c r="L127" s="206"/>
      <c r="M127" s="207"/>
      <c r="N127" s="208"/>
      <c r="O127" s="208"/>
      <c r="P127" s="208"/>
      <c r="Q127" s="208"/>
      <c r="R127" s="208"/>
      <c r="S127" s="208"/>
      <c r="T127" s="209"/>
      <c r="AT127" s="210" t="s">
        <v>244</v>
      </c>
      <c r="AU127" s="210" t="s">
        <v>85</v>
      </c>
      <c r="AV127" s="13" t="s">
        <v>85</v>
      </c>
      <c r="AW127" s="13" t="s">
        <v>37</v>
      </c>
      <c r="AX127" s="13" t="s">
        <v>83</v>
      </c>
      <c r="AY127" s="210" t="s">
        <v>232</v>
      </c>
    </row>
    <row r="128" spans="1:65" s="2" customFormat="1" ht="37.799999999999997" customHeight="1">
      <c r="A128" s="36"/>
      <c r="B128" s="37"/>
      <c r="C128" s="180" t="s">
        <v>275</v>
      </c>
      <c r="D128" s="180" t="s">
        <v>234</v>
      </c>
      <c r="E128" s="181" t="s">
        <v>250</v>
      </c>
      <c r="F128" s="182" t="s">
        <v>251</v>
      </c>
      <c r="G128" s="183" t="s">
        <v>237</v>
      </c>
      <c r="H128" s="184">
        <v>0.8</v>
      </c>
      <c r="I128" s="185"/>
      <c r="J128" s="186">
        <f>ROUND(I128*H128,2)</f>
        <v>0</v>
      </c>
      <c r="K128" s="182" t="s">
        <v>238</v>
      </c>
      <c r="L128" s="41"/>
      <c r="M128" s="187" t="s">
        <v>19</v>
      </c>
      <c r="N128" s="188" t="s">
        <v>47</v>
      </c>
      <c r="O128" s="66"/>
      <c r="P128" s="189">
        <f>O128*H128</f>
        <v>0</v>
      </c>
      <c r="Q128" s="189">
        <v>0</v>
      </c>
      <c r="R128" s="189">
        <f>Q128*H128</f>
        <v>0</v>
      </c>
      <c r="S128" s="189">
        <v>0</v>
      </c>
      <c r="T128" s="190">
        <f>S128*H128</f>
        <v>0</v>
      </c>
      <c r="U128" s="36"/>
      <c r="V128" s="36"/>
      <c r="W128" s="36"/>
      <c r="X128" s="36"/>
      <c r="Y128" s="36"/>
      <c r="Z128" s="36"/>
      <c r="AA128" s="36"/>
      <c r="AB128" s="36"/>
      <c r="AC128" s="36"/>
      <c r="AD128" s="36"/>
      <c r="AE128" s="36"/>
      <c r="AR128" s="191" t="s">
        <v>139</v>
      </c>
      <c r="AT128" s="191" t="s">
        <v>234</v>
      </c>
      <c r="AU128" s="191" t="s">
        <v>85</v>
      </c>
      <c r="AY128" s="19" t="s">
        <v>232</v>
      </c>
      <c r="BE128" s="192">
        <f>IF(N128="základní",J128,0)</f>
        <v>0</v>
      </c>
      <c r="BF128" s="192">
        <f>IF(N128="snížená",J128,0)</f>
        <v>0</v>
      </c>
      <c r="BG128" s="192">
        <f>IF(N128="zákl. přenesená",J128,0)</f>
        <v>0</v>
      </c>
      <c r="BH128" s="192">
        <f>IF(N128="sníž. přenesená",J128,0)</f>
        <v>0</v>
      </c>
      <c r="BI128" s="192">
        <f>IF(N128="nulová",J128,0)</f>
        <v>0</v>
      </c>
      <c r="BJ128" s="19" t="s">
        <v>83</v>
      </c>
      <c r="BK128" s="192">
        <f>ROUND(I128*H128,2)</f>
        <v>0</v>
      </c>
      <c r="BL128" s="19" t="s">
        <v>139</v>
      </c>
      <c r="BM128" s="191" t="s">
        <v>7863</v>
      </c>
    </row>
    <row r="129" spans="1:65" s="2" customFormat="1" ht="10.199999999999999">
      <c r="A129" s="36"/>
      <c r="B129" s="37"/>
      <c r="C129" s="38"/>
      <c r="D129" s="193" t="s">
        <v>240</v>
      </c>
      <c r="E129" s="38"/>
      <c r="F129" s="194" t="s">
        <v>253</v>
      </c>
      <c r="G129" s="38"/>
      <c r="H129" s="38"/>
      <c r="I129" s="195"/>
      <c r="J129" s="38"/>
      <c r="K129" s="38"/>
      <c r="L129" s="41"/>
      <c r="M129" s="196"/>
      <c r="N129" s="197"/>
      <c r="O129" s="66"/>
      <c r="P129" s="66"/>
      <c r="Q129" s="66"/>
      <c r="R129" s="66"/>
      <c r="S129" s="66"/>
      <c r="T129" s="67"/>
      <c r="U129" s="36"/>
      <c r="V129" s="36"/>
      <c r="W129" s="36"/>
      <c r="X129" s="36"/>
      <c r="Y129" s="36"/>
      <c r="Z129" s="36"/>
      <c r="AA129" s="36"/>
      <c r="AB129" s="36"/>
      <c r="AC129" s="36"/>
      <c r="AD129" s="36"/>
      <c r="AE129" s="36"/>
      <c r="AT129" s="19" t="s">
        <v>240</v>
      </c>
      <c r="AU129" s="19" t="s">
        <v>85</v>
      </c>
    </row>
    <row r="130" spans="1:65" s="2" customFormat="1" ht="57.6">
      <c r="A130" s="36"/>
      <c r="B130" s="37"/>
      <c r="C130" s="38"/>
      <c r="D130" s="198" t="s">
        <v>242</v>
      </c>
      <c r="E130" s="38"/>
      <c r="F130" s="199" t="s">
        <v>254</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242</v>
      </c>
      <c r="AU130" s="19" t="s">
        <v>85</v>
      </c>
    </row>
    <row r="131" spans="1:65" s="2" customFormat="1" ht="37.799999999999997" customHeight="1">
      <c r="A131" s="36"/>
      <c r="B131" s="37"/>
      <c r="C131" s="180" t="s">
        <v>283</v>
      </c>
      <c r="D131" s="253" t="s">
        <v>234</v>
      </c>
      <c r="E131" s="181" t="s">
        <v>257</v>
      </c>
      <c r="F131" s="182" t="s">
        <v>258</v>
      </c>
      <c r="G131" s="183" t="s">
        <v>237</v>
      </c>
      <c r="H131" s="184">
        <v>159.154</v>
      </c>
      <c r="I131" s="185"/>
      <c r="J131" s="186">
        <f>ROUND(I131*H131,2)</f>
        <v>0</v>
      </c>
      <c r="K131" s="182" t="s">
        <v>238</v>
      </c>
      <c r="L131" s="41"/>
      <c r="M131" s="187" t="s">
        <v>19</v>
      </c>
      <c r="N131" s="188" t="s">
        <v>47</v>
      </c>
      <c r="O131" s="66"/>
      <c r="P131" s="189">
        <f>O131*H131</f>
        <v>0</v>
      </c>
      <c r="Q131" s="189">
        <v>0</v>
      </c>
      <c r="R131" s="189">
        <f>Q131*H131</f>
        <v>0</v>
      </c>
      <c r="S131" s="189">
        <v>0</v>
      </c>
      <c r="T131" s="190">
        <f>S131*H131</f>
        <v>0</v>
      </c>
      <c r="U131" s="36"/>
      <c r="V131" s="36"/>
      <c r="W131" s="36"/>
      <c r="X131" s="36"/>
      <c r="Y131" s="36"/>
      <c r="Z131" s="36"/>
      <c r="AA131" s="36"/>
      <c r="AB131" s="36"/>
      <c r="AC131" s="36"/>
      <c r="AD131" s="36"/>
      <c r="AE131" s="36"/>
      <c r="AR131" s="191" t="s">
        <v>139</v>
      </c>
      <c r="AT131" s="191" t="s">
        <v>234</v>
      </c>
      <c r="AU131" s="191" t="s">
        <v>85</v>
      </c>
      <c r="AY131" s="19" t="s">
        <v>232</v>
      </c>
      <c r="BE131" s="192">
        <f>IF(N131="základní",J131,0)</f>
        <v>0</v>
      </c>
      <c r="BF131" s="192">
        <f>IF(N131="snížená",J131,0)</f>
        <v>0</v>
      </c>
      <c r="BG131" s="192">
        <f>IF(N131="zákl. přenesená",J131,0)</f>
        <v>0</v>
      </c>
      <c r="BH131" s="192">
        <f>IF(N131="sníž. přenesená",J131,0)</f>
        <v>0</v>
      </c>
      <c r="BI131" s="192">
        <f>IF(N131="nulová",J131,0)</f>
        <v>0</v>
      </c>
      <c r="BJ131" s="19" t="s">
        <v>83</v>
      </c>
      <c r="BK131" s="192">
        <f>ROUND(I131*H131,2)</f>
        <v>0</v>
      </c>
      <c r="BL131" s="19" t="s">
        <v>139</v>
      </c>
      <c r="BM131" s="191" t="s">
        <v>7864</v>
      </c>
    </row>
    <row r="132" spans="1:65" s="2" customFormat="1" ht="10.199999999999999">
      <c r="A132" s="36"/>
      <c r="B132" s="37"/>
      <c r="C132" s="38"/>
      <c r="D132" s="193" t="s">
        <v>240</v>
      </c>
      <c r="E132" s="38"/>
      <c r="F132" s="194" t="s">
        <v>260</v>
      </c>
      <c r="G132" s="38"/>
      <c r="H132" s="38"/>
      <c r="I132" s="195"/>
      <c r="J132" s="38"/>
      <c r="K132" s="38"/>
      <c r="L132" s="41"/>
      <c r="M132" s="196"/>
      <c r="N132" s="197"/>
      <c r="O132" s="66"/>
      <c r="P132" s="66"/>
      <c r="Q132" s="66"/>
      <c r="R132" s="66"/>
      <c r="S132" s="66"/>
      <c r="T132" s="67"/>
      <c r="U132" s="36"/>
      <c r="V132" s="36"/>
      <c r="W132" s="36"/>
      <c r="X132" s="36"/>
      <c r="Y132" s="36"/>
      <c r="Z132" s="36"/>
      <c r="AA132" s="36"/>
      <c r="AB132" s="36"/>
      <c r="AC132" s="36"/>
      <c r="AD132" s="36"/>
      <c r="AE132" s="36"/>
      <c r="AT132" s="19" t="s">
        <v>240</v>
      </c>
      <c r="AU132" s="19" t="s">
        <v>85</v>
      </c>
    </row>
    <row r="133" spans="1:65" s="2" customFormat="1" ht="57.6">
      <c r="A133" s="36"/>
      <c r="B133" s="37"/>
      <c r="C133" s="38"/>
      <c r="D133" s="198" t="s">
        <v>242</v>
      </c>
      <c r="E133" s="38"/>
      <c r="F133" s="199" t="s">
        <v>254</v>
      </c>
      <c r="G133" s="38"/>
      <c r="H133" s="38"/>
      <c r="I133" s="195"/>
      <c r="J133" s="38"/>
      <c r="K133" s="38"/>
      <c r="L133" s="41"/>
      <c r="M133" s="196"/>
      <c r="N133" s="197"/>
      <c r="O133" s="66"/>
      <c r="P133" s="66"/>
      <c r="Q133" s="66"/>
      <c r="R133" s="66"/>
      <c r="S133" s="66"/>
      <c r="T133" s="67"/>
      <c r="U133" s="36"/>
      <c r="V133" s="36"/>
      <c r="W133" s="36"/>
      <c r="X133" s="36"/>
      <c r="Y133" s="36"/>
      <c r="Z133" s="36"/>
      <c r="AA133" s="36"/>
      <c r="AB133" s="36"/>
      <c r="AC133" s="36"/>
      <c r="AD133" s="36"/>
      <c r="AE133" s="36"/>
      <c r="AT133" s="19" t="s">
        <v>242</v>
      </c>
      <c r="AU133" s="19" t="s">
        <v>85</v>
      </c>
    </row>
    <row r="134" spans="1:65" s="13" customFormat="1" ht="10.199999999999999">
      <c r="B134" s="200"/>
      <c r="C134" s="201"/>
      <c r="D134" s="198" t="s">
        <v>244</v>
      </c>
      <c r="E134" s="202" t="s">
        <v>19</v>
      </c>
      <c r="F134" s="203" t="s">
        <v>7865</v>
      </c>
      <c r="G134" s="201"/>
      <c r="H134" s="204">
        <v>39.064999999999998</v>
      </c>
      <c r="I134" s="205"/>
      <c r="J134" s="201"/>
      <c r="K134" s="201"/>
      <c r="L134" s="206"/>
      <c r="M134" s="207"/>
      <c r="N134" s="208"/>
      <c r="O134" s="208"/>
      <c r="P134" s="208"/>
      <c r="Q134" s="208"/>
      <c r="R134" s="208"/>
      <c r="S134" s="208"/>
      <c r="T134" s="209"/>
      <c r="AT134" s="210" t="s">
        <v>244</v>
      </c>
      <c r="AU134" s="210" t="s">
        <v>85</v>
      </c>
      <c r="AV134" s="13" t="s">
        <v>85</v>
      </c>
      <c r="AW134" s="13" t="s">
        <v>37</v>
      </c>
      <c r="AX134" s="13" t="s">
        <v>76</v>
      </c>
      <c r="AY134" s="210" t="s">
        <v>232</v>
      </c>
    </row>
    <row r="135" spans="1:65" s="13" customFormat="1" ht="10.199999999999999">
      <c r="B135" s="200"/>
      <c r="C135" s="201"/>
      <c r="D135" s="198" t="s">
        <v>244</v>
      </c>
      <c r="E135" s="202" t="s">
        <v>19</v>
      </c>
      <c r="F135" s="203" t="s">
        <v>7866</v>
      </c>
      <c r="G135" s="201"/>
      <c r="H135" s="204">
        <v>120.089</v>
      </c>
      <c r="I135" s="205"/>
      <c r="J135" s="201"/>
      <c r="K135" s="201"/>
      <c r="L135" s="206"/>
      <c r="M135" s="207"/>
      <c r="N135" s="208"/>
      <c r="O135" s="208"/>
      <c r="P135" s="208"/>
      <c r="Q135" s="208"/>
      <c r="R135" s="208"/>
      <c r="S135" s="208"/>
      <c r="T135" s="209"/>
      <c r="AT135" s="210" t="s">
        <v>244</v>
      </c>
      <c r="AU135" s="210" t="s">
        <v>85</v>
      </c>
      <c r="AV135" s="13" t="s">
        <v>85</v>
      </c>
      <c r="AW135" s="13" t="s">
        <v>37</v>
      </c>
      <c r="AX135" s="13" t="s">
        <v>76</v>
      </c>
      <c r="AY135" s="210" t="s">
        <v>232</v>
      </c>
    </row>
    <row r="136" spans="1:65" s="14" customFormat="1" ht="10.199999999999999">
      <c r="B136" s="211"/>
      <c r="C136" s="212"/>
      <c r="D136" s="198" t="s">
        <v>244</v>
      </c>
      <c r="E136" s="213" t="s">
        <v>19</v>
      </c>
      <c r="F136" s="214" t="s">
        <v>248</v>
      </c>
      <c r="G136" s="212"/>
      <c r="H136" s="215">
        <v>159.154</v>
      </c>
      <c r="I136" s="216"/>
      <c r="J136" s="212"/>
      <c r="K136" s="212"/>
      <c r="L136" s="217"/>
      <c r="M136" s="218"/>
      <c r="N136" s="219"/>
      <c r="O136" s="219"/>
      <c r="P136" s="219"/>
      <c r="Q136" s="219"/>
      <c r="R136" s="219"/>
      <c r="S136" s="219"/>
      <c r="T136" s="220"/>
      <c r="AT136" s="221" t="s">
        <v>244</v>
      </c>
      <c r="AU136" s="221" t="s">
        <v>85</v>
      </c>
      <c r="AV136" s="14" t="s">
        <v>139</v>
      </c>
      <c r="AW136" s="14" t="s">
        <v>37</v>
      </c>
      <c r="AX136" s="14" t="s">
        <v>83</v>
      </c>
      <c r="AY136" s="221" t="s">
        <v>232</v>
      </c>
    </row>
    <row r="137" spans="1:65" s="2" customFormat="1" ht="37.799999999999997" customHeight="1">
      <c r="A137" s="36"/>
      <c r="B137" s="37"/>
      <c r="C137" s="180" t="s">
        <v>290</v>
      </c>
      <c r="D137" s="253" t="s">
        <v>234</v>
      </c>
      <c r="E137" s="181" t="s">
        <v>262</v>
      </c>
      <c r="F137" s="182" t="s">
        <v>263</v>
      </c>
      <c r="G137" s="183" t="s">
        <v>237</v>
      </c>
      <c r="H137" s="184">
        <v>1591.54</v>
      </c>
      <c r="I137" s="185"/>
      <c r="J137" s="186">
        <f>ROUND(I137*H137,2)</f>
        <v>0</v>
      </c>
      <c r="K137" s="182" t="s">
        <v>238</v>
      </c>
      <c r="L137" s="41"/>
      <c r="M137" s="187" t="s">
        <v>19</v>
      </c>
      <c r="N137" s="188" t="s">
        <v>47</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234</v>
      </c>
      <c r="AU137" s="191" t="s">
        <v>85</v>
      </c>
      <c r="AY137" s="19" t="s">
        <v>232</v>
      </c>
      <c r="BE137" s="192">
        <f>IF(N137="základní",J137,0)</f>
        <v>0</v>
      </c>
      <c r="BF137" s="192">
        <f>IF(N137="snížená",J137,0)</f>
        <v>0</v>
      </c>
      <c r="BG137" s="192">
        <f>IF(N137="zákl. přenesená",J137,0)</f>
        <v>0</v>
      </c>
      <c r="BH137" s="192">
        <f>IF(N137="sníž. přenesená",J137,0)</f>
        <v>0</v>
      </c>
      <c r="BI137" s="192">
        <f>IF(N137="nulová",J137,0)</f>
        <v>0</v>
      </c>
      <c r="BJ137" s="19" t="s">
        <v>83</v>
      </c>
      <c r="BK137" s="192">
        <f>ROUND(I137*H137,2)</f>
        <v>0</v>
      </c>
      <c r="BL137" s="19" t="s">
        <v>139</v>
      </c>
      <c r="BM137" s="191" t="s">
        <v>7867</v>
      </c>
    </row>
    <row r="138" spans="1:65" s="2" customFormat="1" ht="10.199999999999999">
      <c r="A138" s="36"/>
      <c r="B138" s="37"/>
      <c r="C138" s="38"/>
      <c r="D138" s="193" t="s">
        <v>240</v>
      </c>
      <c r="E138" s="38"/>
      <c r="F138" s="194" t="s">
        <v>265</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240</v>
      </c>
      <c r="AU138" s="19" t="s">
        <v>85</v>
      </c>
    </row>
    <row r="139" spans="1:65" s="2" customFormat="1" ht="57.6">
      <c r="A139" s="36"/>
      <c r="B139" s="37"/>
      <c r="C139" s="38"/>
      <c r="D139" s="198" t="s">
        <v>242</v>
      </c>
      <c r="E139" s="38"/>
      <c r="F139" s="199" t="s">
        <v>254</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242</v>
      </c>
      <c r="AU139" s="19" t="s">
        <v>85</v>
      </c>
    </row>
    <row r="140" spans="1:65" s="13" customFormat="1" ht="10.199999999999999">
      <c r="B140" s="200"/>
      <c r="C140" s="201"/>
      <c r="D140" s="198" t="s">
        <v>244</v>
      </c>
      <c r="E140" s="202" t="s">
        <v>19</v>
      </c>
      <c r="F140" s="203" t="s">
        <v>7868</v>
      </c>
      <c r="G140" s="201"/>
      <c r="H140" s="204">
        <v>1591.54</v>
      </c>
      <c r="I140" s="205"/>
      <c r="J140" s="201"/>
      <c r="K140" s="201"/>
      <c r="L140" s="206"/>
      <c r="M140" s="207"/>
      <c r="N140" s="208"/>
      <c r="O140" s="208"/>
      <c r="P140" s="208"/>
      <c r="Q140" s="208"/>
      <c r="R140" s="208"/>
      <c r="S140" s="208"/>
      <c r="T140" s="209"/>
      <c r="AT140" s="210" t="s">
        <v>244</v>
      </c>
      <c r="AU140" s="210" t="s">
        <v>85</v>
      </c>
      <c r="AV140" s="13" t="s">
        <v>85</v>
      </c>
      <c r="AW140" s="13" t="s">
        <v>37</v>
      </c>
      <c r="AX140" s="13" t="s">
        <v>83</v>
      </c>
      <c r="AY140" s="210" t="s">
        <v>232</v>
      </c>
    </row>
    <row r="141" spans="1:65" s="2" customFormat="1" ht="24.15" customHeight="1">
      <c r="A141" s="36"/>
      <c r="B141" s="37"/>
      <c r="C141" s="180" t="s">
        <v>299</v>
      </c>
      <c r="D141" s="180" t="s">
        <v>234</v>
      </c>
      <c r="E141" s="181" t="s">
        <v>7869</v>
      </c>
      <c r="F141" s="182" t="s">
        <v>7870</v>
      </c>
      <c r="G141" s="183" t="s">
        <v>237</v>
      </c>
      <c r="H141" s="184">
        <v>0.8</v>
      </c>
      <c r="I141" s="185"/>
      <c r="J141" s="186">
        <f>ROUND(I141*H141,2)</f>
        <v>0</v>
      </c>
      <c r="K141" s="182" t="s">
        <v>238</v>
      </c>
      <c r="L141" s="41"/>
      <c r="M141" s="187" t="s">
        <v>19</v>
      </c>
      <c r="N141" s="188" t="s">
        <v>47</v>
      </c>
      <c r="O141" s="66"/>
      <c r="P141" s="189">
        <f>O141*H141</f>
        <v>0</v>
      </c>
      <c r="Q141" s="189">
        <v>0</v>
      </c>
      <c r="R141" s="189">
        <f>Q141*H141</f>
        <v>0</v>
      </c>
      <c r="S141" s="189">
        <v>0</v>
      </c>
      <c r="T141" s="190">
        <f>S141*H141</f>
        <v>0</v>
      </c>
      <c r="U141" s="36"/>
      <c r="V141" s="36"/>
      <c r="W141" s="36"/>
      <c r="X141" s="36"/>
      <c r="Y141" s="36"/>
      <c r="Z141" s="36"/>
      <c r="AA141" s="36"/>
      <c r="AB141" s="36"/>
      <c r="AC141" s="36"/>
      <c r="AD141" s="36"/>
      <c r="AE141" s="36"/>
      <c r="AR141" s="191" t="s">
        <v>139</v>
      </c>
      <c r="AT141" s="191" t="s">
        <v>234</v>
      </c>
      <c r="AU141" s="191" t="s">
        <v>85</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139</v>
      </c>
      <c r="BM141" s="191" t="s">
        <v>7871</v>
      </c>
    </row>
    <row r="142" spans="1:65" s="2" customFormat="1" ht="10.199999999999999">
      <c r="A142" s="36"/>
      <c r="B142" s="37"/>
      <c r="C142" s="38"/>
      <c r="D142" s="193" t="s">
        <v>240</v>
      </c>
      <c r="E142" s="38"/>
      <c r="F142" s="194" t="s">
        <v>7872</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240</v>
      </c>
      <c r="AU142" s="19" t="s">
        <v>85</v>
      </c>
    </row>
    <row r="143" spans="1:65" s="2" customFormat="1" ht="144">
      <c r="A143" s="36"/>
      <c r="B143" s="37"/>
      <c r="C143" s="38"/>
      <c r="D143" s="198" t="s">
        <v>242</v>
      </c>
      <c r="E143" s="38"/>
      <c r="F143" s="199" t="s">
        <v>7873</v>
      </c>
      <c r="G143" s="38"/>
      <c r="H143" s="38"/>
      <c r="I143" s="195"/>
      <c r="J143" s="38"/>
      <c r="K143" s="38"/>
      <c r="L143" s="41"/>
      <c r="M143" s="196"/>
      <c r="N143" s="197"/>
      <c r="O143" s="66"/>
      <c r="P143" s="66"/>
      <c r="Q143" s="66"/>
      <c r="R143" s="66"/>
      <c r="S143" s="66"/>
      <c r="T143" s="67"/>
      <c r="U143" s="36"/>
      <c r="V143" s="36"/>
      <c r="W143" s="36"/>
      <c r="X143" s="36"/>
      <c r="Y143" s="36"/>
      <c r="Z143" s="36"/>
      <c r="AA143" s="36"/>
      <c r="AB143" s="36"/>
      <c r="AC143" s="36"/>
      <c r="AD143" s="36"/>
      <c r="AE143" s="36"/>
      <c r="AT143" s="19" t="s">
        <v>242</v>
      </c>
      <c r="AU143" s="19" t="s">
        <v>85</v>
      </c>
    </row>
    <row r="144" spans="1:65" s="2" customFormat="1" ht="24.15" customHeight="1">
      <c r="A144" s="36"/>
      <c r="B144" s="37"/>
      <c r="C144" s="180" t="s">
        <v>309</v>
      </c>
      <c r="D144" s="253" t="s">
        <v>234</v>
      </c>
      <c r="E144" s="181" t="s">
        <v>276</v>
      </c>
      <c r="F144" s="182" t="s">
        <v>277</v>
      </c>
      <c r="G144" s="183" t="s">
        <v>278</v>
      </c>
      <c r="H144" s="184">
        <v>302.39299999999997</v>
      </c>
      <c r="I144" s="185"/>
      <c r="J144" s="186">
        <f>ROUND(I144*H144,2)</f>
        <v>0</v>
      </c>
      <c r="K144" s="182" t="s">
        <v>238</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139</v>
      </c>
      <c r="BM144" s="191" t="s">
        <v>7874</v>
      </c>
    </row>
    <row r="145" spans="1:65" s="2" customFormat="1" ht="10.199999999999999">
      <c r="A145" s="36"/>
      <c r="B145" s="37"/>
      <c r="C145" s="38"/>
      <c r="D145" s="193" t="s">
        <v>240</v>
      </c>
      <c r="E145" s="38"/>
      <c r="F145" s="194" t="s">
        <v>280</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85</v>
      </c>
    </row>
    <row r="146" spans="1:65" s="2" customFormat="1" ht="38.4">
      <c r="A146" s="36"/>
      <c r="B146" s="37"/>
      <c r="C146" s="38"/>
      <c r="D146" s="198" t="s">
        <v>242</v>
      </c>
      <c r="E146" s="38"/>
      <c r="F146" s="199" t="s">
        <v>281</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242</v>
      </c>
      <c r="AU146" s="19" t="s">
        <v>85</v>
      </c>
    </row>
    <row r="147" spans="1:65" s="13" customFormat="1" ht="10.199999999999999">
      <c r="B147" s="200"/>
      <c r="C147" s="201"/>
      <c r="D147" s="198" t="s">
        <v>244</v>
      </c>
      <c r="E147" s="202" t="s">
        <v>19</v>
      </c>
      <c r="F147" s="203" t="s">
        <v>7875</v>
      </c>
      <c r="G147" s="201"/>
      <c r="H147" s="204">
        <v>302.39299999999997</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2" customFormat="1" ht="24.15" customHeight="1">
      <c r="A148" s="36"/>
      <c r="B148" s="37"/>
      <c r="C148" s="180" t="s">
        <v>317</v>
      </c>
      <c r="D148" s="253" t="s">
        <v>234</v>
      </c>
      <c r="E148" s="181" t="s">
        <v>284</v>
      </c>
      <c r="F148" s="182" t="s">
        <v>285</v>
      </c>
      <c r="G148" s="183" t="s">
        <v>237</v>
      </c>
      <c r="H148" s="184">
        <v>169.05099999999999</v>
      </c>
      <c r="I148" s="185"/>
      <c r="J148" s="186">
        <f>ROUND(I148*H148,2)</f>
        <v>0</v>
      </c>
      <c r="K148" s="182" t="s">
        <v>238</v>
      </c>
      <c r="L148" s="41"/>
      <c r="M148" s="187" t="s">
        <v>19</v>
      </c>
      <c r="N148" s="188" t="s">
        <v>47</v>
      </c>
      <c r="O148" s="66"/>
      <c r="P148" s="189">
        <f>O148*H148</f>
        <v>0</v>
      </c>
      <c r="Q148" s="189">
        <v>0</v>
      </c>
      <c r="R148" s="189">
        <f>Q148*H148</f>
        <v>0</v>
      </c>
      <c r="S148" s="189">
        <v>0</v>
      </c>
      <c r="T148" s="190">
        <f>S148*H148</f>
        <v>0</v>
      </c>
      <c r="U148" s="36"/>
      <c r="V148" s="36"/>
      <c r="W148" s="36"/>
      <c r="X148" s="36"/>
      <c r="Y148" s="36"/>
      <c r="Z148" s="36"/>
      <c r="AA148" s="36"/>
      <c r="AB148" s="36"/>
      <c r="AC148" s="36"/>
      <c r="AD148" s="36"/>
      <c r="AE148" s="36"/>
      <c r="AR148" s="191" t="s">
        <v>139</v>
      </c>
      <c r="AT148" s="191" t="s">
        <v>234</v>
      </c>
      <c r="AU148" s="191" t="s">
        <v>85</v>
      </c>
      <c r="AY148" s="19" t="s">
        <v>232</v>
      </c>
      <c r="BE148" s="192">
        <f>IF(N148="základní",J148,0)</f>
        <v>0</v>
      </c>
      <c r="BF148" s="192">
        <f>IF(N148="snížená",J148,0)</f>
        <v>0</v>
      </c>
      <c r="BG148" s="192">
        <f>IF(N148="zákl. přenesená",J148,0)</f>
        <v>0</v>
      </c>
      <c r="BH148" s="192">
        <f>IF(N148="sníž. přenesená",J148,0)</f>
        <v>0</v>
      </c>
      <c r="BI148" s="192">
        <f>IF(N148="nulová",J148,0)</f>
        <v>0</v>
      </c>
      <c r="BJ148" s="19" t="s">
        <v>83</v>
      </c>
      <c r="BK148" s="192">
        <f>ROUND(I148*H148,2)</f>
        <v>0</v>
      </c>
      <c r="BL148" s="19" t="s">
        <v>139</v>
      </c>
      <c r="BM148" s="191" t="s">
        <v>7876</v>
      </c>
    </row>
    <row r="149" spans="1:65" s="2" customFormat="1" ht="10.199999999999999">
      <c r="A149" s="36"/>
      <c r="B149" s="37"/>
      <c r="C149" s="38"/>
      <c r="D149" s="193" t="s">
        <v>240</v>
      </c>
      <c r="E149" s="38"/>
      <c r="F149" s="194" t="s">
        <v>287</v>
      </c>
      <c r="G149" s="38"/>
      <c r="H149" s="38"/>
      <c r="I149" s="195"/>
      <c r="J149" s="38"/>
      <c r="K149" s="38"/>
      <c r="L149" s="41"/>
      <c r="M149" s="196"/>
      <c r="N149" s="197"/>
      <c r="O149" s="66"/>
      <c r="P149" s="66"/>
      <c r="Q149" s="66"/>
      <c r="R149" s="66"/>
      <c r="S149" s="66"/>
      <c r="T149" s="67"/>
      <c r="U149" s="36"/>
      <c r="V149" s="36"/>
      <c r="W149" s="36"/>
      <c r="X149" s="36"/>
      <c r="Y149" s="36"/>
      <c r="Z149" s="36"/>
      <c r="AA149" s="36"/>
      <c r="AB149" s="36"/>
      <c r="AC149" s="36"/>
      <c r="AD149" s="36"/>
      <c r="AE149" s="36"/>
      <c r="AT149" s="19" t="s">
        <v>240</v>
      </c>
      <c r="AU149" s="19" t="s">
        <v>85</v>
      </c>
    </row>
    <row r="150" spans="1:65" s="2" customFormat="1" ht="105.6">
      <c r="A150" s="36"/>
      <c r="B150" s="37"/>
      <c r="C150" s="38"/>
      <c r="D150" s="198" t="s">
        <v>242</v>
      </c>
      <c r="E150" s="38"/>
      <c r="F150" s="199" t="s">
        <v>288</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242</v>
      </c>
      <c r="AU150" s="19" t="s">
        <v>85</v>
      </c>
    </row>
    <row r="151" spans="1:65" s="13" customFormat="1" ht="10.199999999999999">
      <c r="B151" s="200"/>
      <c r="C151" s="201"/>
      <c r="D151" s="198" t="s">
        <v>244</v>
      </c>
      <c r="E151" s="202" t="s">
        <v>19</v>
      </c>
      <c r="F151" s="203" t="s">
        <v>7877</v>
      </c>
      <c r="G151" s="201"/>
      <c r="H151" s="204">
        <v>48.189</v>
      </c>
      <c r="I151" s="205"/>
      <c r="J151" s="201"/>
      <c r="K151" s="201"/>
      <c r="L151" s="206"/>
      <c r="M151" s="207"/>
      <c r="N151" s="208"/>
      <c r="O151" s="208"/>
      <c r="P151" s="208"/>
      <c r="Q151" s="208"/>
      <c r="R151" s="208"/>
      <c r="S151" s="208"/>
      <c r="T151" s="209"/>
      <c r="AT151" s="210" t="s">
        <v>244</v>
      </c>
      <c r="AU151" s="210" t="s">
        <v>85</v>
      </c>
      <c r="AV151" s="13" t="s">
        <v>85</v>
      </c>
      <c r="AW151" s="13" t="s">
        <v>37</v>
      </c>
      <c r="AX151" s="13" t="s">
        <v>76</v>
      </c>
      <c r="AY151" s="210" t="s">
        <v>232</v>
      </c>
    </row>
    <row r="152" spans="1:65" s="13" customFormat="1" ht="10.199999999999999">
      <c r="B152" s="200"/>
      <c r="C152" s="201"/>
      <c r="D152" s="198" t="s">
        <v>244</v>
      </c>
      <c r="E152" s="202" t="s">
        <v>19</v>
      </c>
      <c r="F152" s="203" t="s">
        <v>7878</v>
      </c>
      <c r="G152" s="201"/>
      <c r="H152" s="204">
        <v>120.86199999999999</v>
      </c>
      <c r="I152" s="205"/>
      <c r="J152" s="201"/>
      <c r="K152" s="201"/>
      <c r="L152" s="206"/>
      <c r="M152" s="207"/>
      <c r="N152" s="208"/>
      <c r="O152" s="208"/>
      <c r="P152" s="208"/>
      <c r="Q152" s="208"/>
      <c r="R152" s="208"/>
      <c r="S152" s="208"/>
      <c r="T152" s="209"/>
      <c r="AT152" s="210" t="s">
        <v>244</v>
      </c>
      <c r="AU152" s="210" t="s">
        <v>85</v>
      </c>
      <c r="AV152" s="13" t="s">
        <v>85</v>
      </c>
      <c r="AW152" s="13" t="s">
        <v>37</v>
      </c>
      <c r="AX152" s="13" t="s">
        <v>76</v>
      </c>
      <c r="AY152" s="210" t="s">
        <v>232</v>
      </c>
    </row>
    <row r="153" spans="1:65" s="14" customFormat="1" ht="10.199999999999999">
      <c r="B153" s="211"/>
      <c r="C153" s="212"/>
      <c r="D153" s="198" t="s">
        <v>244</v>
      </c>
      <c r="E153" s="213" t="s">
        <v>19</v>
      </c>
      <c r="F153" s="214" t="s">
        <v>248</v>
      </c>
      <c r="G153" s="212"/>
      <c r="H153" s="215">
        <v>169.05099999999999</v>
      </c>
      <c r="I153" s="216"/>
      <c r="J153" s="212"/>
      <c r="K153" s="212"/>
      <c r="L153" s="217"/>
      <c r="M153" s="218"/>
      <c r="N153" s="219"/>
      <c r="O153" s="219"/>
      <c r="P153" s="219"/>
      <c r="Q153" s="219"/>
      <c r="R153" s="219"/>
      <c r="S153" s="219"/>
      <c r="T153" s="220"/>
      <c r="AT153" s="221" t="s">
        <v>244</v>
      </c>
      <c r="AU153" s="221" t="s">
        <v>85</v>
      </c>
      <c r="AV153" s="14" t="s">
        <v>139</v>
      </c>
      <c r="AW153" s="14" t="s">
        <v>37</v>
      </c>
      <c r="AX153" s="14" t="s">
        <v>83</v>
      </c>
      <c r="AY153" s="221" t="s">
        <v>232</v>
      </c>
    </row>
    <row r="154" spans="1:65" s="2" customFormat="1" ht="21.75" customHeight="1">
      <c r="A154" s="36"/>
      <c r="B154" s="37"/>
      <c r="C154" s="180" t="s">
        <v>324</v>
      </c>
      <c r="D154" s="253" t="s">
        <v>234</v>
      </c>
      <c r="E154" s="181" t="s">
        <v>7348</v>
      </c>
      <c r="F154" s="182" t="s">
        <v>7349</v>
      </c>
      <c r="G154" s="183" t="s">
        <v>312</v>
      </c>
      <c r="H154" s="184">
        <v>336.26600000000002</v>
      </c>
      <c r="I154" s="185"/>
      <c r="J154" s="186">
        <f>ROUND(I154*H154,2)</f>
        <v>0</v>
      </c>
      <c r="K154" s="182" t="s">
        <v>238</v>
      </c>
      <c r="L154" s="41"/>
      <c r="M154" s="187" t="s">
        <v>19</v>
      </c>
      <c r="N154" s="188" t="s">
        <v>47</v>
      </c>
      <c r="O154" s="66"/>
      <c r="P154" s="189">
        <f>O154*H154</f>
        <v>0</v>
      </c>
      <c r="Q154" s="189">
        <v>0</v>
      </c>
      <c r="R154" s="189">
        <f>Q154*H154</f>
        <v>0</v>
      </c>
      <c r="S154" s="189">
        <v>0</v>
      </c>
      <c r="T154" s="190">
        <f>S154*H154</f>
        <v>0</v>
      </c>
      <c r="U154" s="36"/>
      <c r="V154" s="36"/>
      <c r="W154" s="36"/>
      <c r="X154" s="36"/>
      <c r="Y154" s="36"/>
      <c r="Z154" s="36"/>
      <c r="AA154" s="36"/>
      <c r="AB154" s="36"/>
      <c r="AC154" s="36"/>
      <c r="AD154" s="36"/>
      <c r="AE154" s="36"/>
      <c r="AR154" s="191" t="s">
        <v>139</v>
      </c>
      <c r="AT154" s="191" t="s">
        <v>234</v>
      </c>
      <c r="AU154" s="191" t="s">
        <v>85</v>
      </c>
      <c r="AY154" s="19" t="s">
        <v>232</v>
      </c>
      <c r="BE154" s="192">
        <f>IF(N154="základní",J154,0)</f>
        <v>0</v>
      </c>
      <c r="BF154" s="192">
        <f>IF(N154="snížená",J154,0)</f>
        <v>0</v>
      </c>
      <c r="BG154" s="192">
        <f>IF(N154="zákl. přenesená",J154,0)</f>
        <v>0</v>
      </c>
      <c r="BH154" s="192">
        <f>IF(N154="sníž. přenesená",J154,0)</f>
        <v>0</v>
      </c>
      <c r="BI154" s="192">
        <f>IF(N154="nulová",J154,0)</f>
        <v>0</v>
      </c>
      <c r="BJ154" s="19" t="s">
        <v>83</v>
      </c>
      <c r="BK154" s="192">
        <f>ROUND(I154*H154,2)</f>
        <v>0</v>
      </c>
      <c r="BL154" s="19" t="s">
        <v>139</v>
      </c>
      <c r="BM154" s="191" t="s">
        <v>7879</v>
      </c>
    </row>
    <row r="155" spans="1:65" s="2" customFormat="1" ht="10.199999999999999">
      <c r="A155" s="36"/>
      <c r="B155" s="37"/>
      <c r="C155" s="38"/>
      <c r="D155" s="193" t="s">
        <v>240</v>
      </c>
      <c r="E155" s="38"/>
      <c r="F155" s="194" t="s">
        <v>7351</v>
      </c>
      <c r="G155" s="38"/>
      <c r="H155" s="38"/>
      <c r="I155" s="195"/>
      <c r="J155" s="38"/>
      <c r="K155" s="38"/>
      <c r="L155" s="41"/>
      <c r="M155" s="196"/>
      <c r="N155" s="197"/>
      <c r="O155" s="66"/>
      <c r="P155" s="66"/>
      <c r="Q155" s="66"/>
      <c r="R155" s="66"/>
      <c r="S155" s="66"/>
      <c r="T155" s="67"/>
      <c r="U155" s="36"/>
      <c r="V155" s="36"/>
      <c r="W155" s="36"/>
      <c r="X155" s="36"/>
      <c r="Y155" s="36"/>
      <c r="Z155" s="36"/>
      <c r="AA155" s="36"/>
      <c r="AB155" s="36"/>
      <c r="AC155" s="36"/>
      <c r="AD155" s="36"/>
      <c r="AE155" s="36"/>
      <c r="AT155" s="19" t="s">
        <v>240</v>
      </c>
      <c r="AU155" s="19" t="s">
        <v>85</v>
      </c>
    </row>
    <row r="156" spans="1:65" s="2" customFormat="1" ht="96">
      <c r="A156" s="36"/>
      <c r="B156" s="37"/>
      <c r="C156" s="38"/>
      <c r="D156" s="198" t="s">
        <v>242</v>
      </c>
      <c r="E156" s="38"/>
      <c r="F156" s="199" t="s">
        <v>7352</v>
      </c>
      <c r="G156" s="38"/>
      <c r="H156" s="38"/>
      <c r="I156" s="195"/>
      <c r="J156" s="38"/>
      <c r="K156" s="38"/>
      <c r="L156" s="41"/>
      <c r="M156" s="196"/>
      <c r="N156" s="197"/>
      <c r="O156" s="66"/>
      <c r="P156" s="66"/>
      <c r="Q156" s="66"/>
      <c r="R156" s="66"/>
      <c r="S156" s="66"/>
      <c r="T156" s="67"/>
      <c r="U156" s="36"/>
      <c r="V156" s="36"/>
      <c r="W156" s="36"/>
      <c r="X156" s="36"/>
      <c r="Y156" s="36"/>
      <c r="Z156" s="36"/>
      <c r="AA156" s="36"/>
      <c r="AB156" s="36"/>
      <c r="AC156" s="36"/>
      <c r="AD156" s="36"/>
      <c r="AE156" s="36"/>
      <c r="AT156" s="19" t="s">
        <v>242</v>
      </c>
      <c r="AU156" s="19" t="s">
        <v>85</v>
      </c>
    </row>
    <row r="157" spans="1:65" s="13" customFormat="1" ht="10.199999999999999">
      <c r="B157" s="200"/>
      <c r="C157" s="201"/>
      <c r="D157" s="198" t="s">
        <v>244</v>
      </c>
      <c r="E157" s="202" t="s">
        <v>19</v>
      </c>
      <c r="F157" s="203" t="s">
        <v>7836</v>
      </c>
      <c r="G157" s="201"/>
      <c r="H157" s="204">
        <v>264.37799999999999</v>
      </c>
      <c r="I157" s="205"/>
      <c r="J157" s="201"/>
      <c r="K157" s="201"/>
      <c r="L157" s="206"/>
      <c r="M157" s="207"/>
      <c r="N157" s="208"/>
      <c r="O157" s="208"/>
      <c r="P157" s="208"/>
      <c r="Q157" s="208"/>
      <c r="R157" s="208"/>
      <c r="S157" s="208"/>
      <c r="T157" s="209"/>
      <c r="AT157" s="210" t="s">
        <v>244</v>
      </c>
      <c r="AU157" s="210" t="s">
        <v>85</v>
      </c>
      <c r="AV157" s="13" t="s">
        <v>85</v>
      </c>
      <c r="AW157" s="13" t="s">
        <v>37</v>
      </c>
      <c r="AX157" s="13" t="s">
        <v>76</v>
      </c>
      <c r="AY157" s="210" t="s">
        <v>232</v>
      </c>
    </row>
    <row r="158" spans="1:65" s="13" customFormat="1" ht="10.199999999999999">
      <c r="B158" s="200"/>
      <c r="C158" s="201"/>
      <c r="D158" s="198" t="s">
        <v>244</v>
      </c>
      <c r="E158" s="202" t="s">
        <v>19</v>
      </c>
      <c r="F158" s="203" t="s">
        <v>7880</v>
      </c>
      <c r="G158" s="201"/>
      <c r="H158" s="204">
        <v>115.581</v>
      </c>
      <c r="I158" s="205"/>
      <c r="J158" s="201"/>
      <c r="K158" s="201"/>
      <c r="L158" s="206"/>
      <c r="M158" s="207"/>
      <c r="N158" s="208"/>
      <c r="O158" s="208"/>
      <c r="P158" s="208"/>
      <c r="Q158" s="208"/>
      <c r="R158" s="208"/>
      <c r="S158" s="208"/>
      <c r="T158" s="209"/>
      <c r="AT158" s="210" t="s">
        <v>244</v>
      </c>
      <c r="AU158" s="210" t="s">
        <v>85</v>
      </c>
      <c r="AV158" s="13" t="s">
        <v>85</v>
      </c>
      <c r="AW158" s="13" t="s">
        <v>37</v>
      </c>
      <c r="AX158" s="13" t="s">
        <v>76</v>
      </c>
      <c r="AY158" s="210" t="s">
        <v>232</v>
      </c>
    </row>
    <row r="159" spans="1:65" s="13" customFormat="1" ht="10.199999999999999">
      <c r="B159" s="200"/>
      <c r="C159" s="201"/>
      <c r="D159" s="198" t="s">
        <v>244</v>
      </c>
      <c r="E159" s="202" t="s">
        <v>19</v>
      </c>
      <c r="F159" s="203" t="s">
        <v>7881</v>
      </c>
      <c r="G159" s="201"/>
      <c r="H159" s="204">
        <v>-43.692999999999998</v>
      </c>
      <c r="I159" s="205"/>
      <c r="J159" s="201"/>
      <c r="K159" s="201"/>
      <c r="L159" s="206"/>
      <c r="M159" s="207"/>
      <c r="N159" s="208"/>
      <c r="O159" s="208"/>
      <c r="P159" s="208"/>
      <c r="Q159" s="208"/>
      <c r="R159" s="208"/>
      <c r="S159" s="208"/>
      <c r="T159" s="209"/>
      <c r="AT159" s="210" t="s">
        <v>244</v>
      </c>
      <c r="AU159" s="210" t="s">
        <v>85</v>
      </c>
      <c r="AV159" s="13" t="s">
        <v>85</v>
      </c>
      <c r="AW159" s="13" t="s">
        <v>37</v>
      </c>
      <c r="AX159" s="13" t="s">
        <v>76</v>
      </c>
      <c r="AY159" s="210" t="s">
        <v>232</v>
      </c>
    </row>
    <row r="160" spans="1:65" s="14" customFormat="1" ht="10.199999999999999">
      <c r="B160" s="211"/>
      <c r="C160" s="212"/>
      <c r="D160" s="198" t="s">
        <v>244</v>
      </c>
      <c r="E160" s="213" t="s">
        <v>19</v>
      </c>
      <c r="F160" s="214" t="s">
        <v>248</v>
      </c>
      <c r="G160" s="212"/>
      <c r="H160" s="215">
        <v>336.26600000000002</v>
      </c>
      <c r="I160" s="216"/>
      <c r="J160" s="212"/>
      <c r="K160" s="212"/>
      <c r="L160" s="217"/>
      <c r="M160" s="218"/>
      <c r="N160" s="219"/>
      <c r="O160" s="219"/>
      <c r="P160" s="219"/>
      <c r="Q160" s="219"/>
      <c r="R160" s="219"/>
      <c r="S160" s="219"/>
      <c r="T160" s="220"/>
      <c r="AT160" s="221" t="s">
        <v>244</v>
      </c>
      <c r="AU160" s="221" t="s">
        <v>85</v>
      </c>
      <c r="AV160" s="14" t="s">
        <v>139</v>
      </c>
      <c r="AW160" s="14" t="s">
        <v>37</v>
      </c>
      <c r="AX160" s="14" t="s">
        <v>83</v>
      </c>
      <c r="AY160" s="221" t="s">
        <v>232</v>
      </c>
    </row>
    <row r="161" spans="1:65" s="15" customFormat="1" ht="10.199999999999999">
      <c r="B161" s="222"/>
      <c r="C161" s="223"/>
      <c r="D161" s="198" t="s">
        <v>244</v>
      </c>
      <c r="E161" s="224" t="s">
        <v>19</v>
      </c>
      <c r="F161" s="225" t="s">
        <v>7839</v>
      </c>
      <c r="G161" s="223"/>
      <c r="H161" s="224" t="s">
        <v>19</v>
      </c>
      <c r="I161" s="226"/>
      <c r="J161" s="223"/>
      <c r="K161" s="223"/>
      <c r="L161" s="227"/>
      <c r="M161" s="228"/>
      <c r="N161" s="229"/>
      <c r="O161" s="229"/>
      <c r="P161" s="229"/>
      <c r="Q161" s="229"/>
      <c r="R161" s="229"/>
      <c r="S161" s="229"/>
      <c r="T161" s="230"/>
      <c r="AT161" s="231" t="s">
        <v>244</v>
      </c>
      <c r="AU161" s="231" t="s">
        <v>85</v>
      </c>
      <c r="AV161" s="15" t="s">
        <v>83</v>
      </c>
      <c r="AW161" s="15" t="s">
        <v>37</v>
      </c>
      <c r="AX161" s="15" t="s">
        <v>76</v>
      </c>
      <c r="AY161" s="231" t="s">
        <v>232</v>
      </c>
    </row>
    <row r="162" spans="1:65" s="2" customFormat="1" ht="16.5" customHeight="1">
      <c r="A162" s="36"/>
      <c r="B162" s="37"/>
      <c r="C162" s="180" t="s">
        <v>330</v>
      </c>
      <c r="D162" s="253" t="s">
        <v>234</v>
      </c>
      <c r="E162" s="181" t="s">
        <v>7882</v>
      </c>
      <c r="F162" s="182" t="s">
        <v>7883</v>
      </c>
      <c r="G162" s="183" t="s">
        <v>312</v>
      </c>
      <c r="H162" s="184">
        <v>2.7029999999999998</v>
      </c>
      <c r="I162" s="185"/>
      <c r="J162" s="186">
        <f>ROUND(I162*H162,2)</f>
        <v>0</v>
      </c>
      <c r="K162" s="182" t="s">
        <v>19</v>
      </c>
      <c r="L162" s="41"/>
      <c r="M162" s="187" t="s">
        <v>19</v>
      </c>
      <c r="N162" s="188" t="s">
        <v>47</v>
      </c>
      <c r="O162" s="66"/>
      <c r="P162" s="189">
        <f>O162*H162</f>
        <v>0</v>
      </c>
      <c r="Q162" s="189">
        <v>0</v>
      </c>
      <c r="R162" s="189">
        <f>Q162*H162</f>
        <v>0</v>
      </c>
      <c r="S162" s="189">
        <v>0</v>
      </c>
      <c r="T162" s="190">
        <f>S162*H162</f>
        <v>0</v>
      </c>
      <c r="U162" s="36"/>
      <c r="V162" s="36"/>
      <c r="W162" s="36"/>
      <c r="X162" s="36"/>
      <c r="Y162" s="36"/>
      <c r="Z162" s="36"/>
      <c r="AA162" s="36"/>
      <c r="AB162" s="36"/>
      <c r="AC162" s="36"/>
      <c r="AD162" s="36"/>
      <c r="AE162" s="36"/>
      <c r="AR162" s="191" t="s">
        <v>139</v>
      </c>
      <c r="AT162" s="191" t="s">
        <v>234</v>
      </c>
      <c r="AU162" s="191" t="s">
        <v>85</v>
      </c>
      <c r="AY162" s="19" t="s">
        <v>232</v>
      </c>
      <c r="BE162" s="192">
        <f>IF(N162="základní",J162,0)</f>
        <v>0</v>
      </c>
      <c r="BF162" s="192">
        <f>IF(N162="snížená",J162,0)</f>
        <v>0</v>
      </c>
      <c r="BG162" s="192">
        <f>IF(N162="zákl. přenesená",J162,0)</f>
        <v>0</v>
      </c>
      <c r="BH162" s="192">
        <f>IF(N162="sníž. přenesená",J162,0)</f>
        <v>0</v>
      </c>
      <c r="BI162" s="192">
        <f>IF(N162="nulová",J162,0)</f>
        <v>0</v>
      </c>
      <c r="BJ162" s="19" t="s">
        <v>83</v>
      </c>
      <c r="BK162" s="192">
        <f>ROUND(I162*H162,2)</f>
        <v>0</v>
      </c>
      <c r="BL162" s="19" t="s">
        <v>139</v>
      </c>
      <c r="BM162" s="191" t="s">
        <v>7884</v>
      </c>
    </row>
    <row r="163" spans="1:65" s="2" customFormat="1" ht="96">
      <c r="A163" s="36"/>
      <c r="B163" s="37"/>
      <c r="C163" s="38"/>
      <c r="D163" s="198" t="s">
        <v>242</v>
      </c>
      <c r="E163" s="38"/>
      <c r="F163" s="199" t="s">
        <v>7352</v>
      </c>
      <c r="G163" s="38"/>
      <c r="H163" s="38"/>
      <c r="I163" s="195"/>
      <c r="J163" s="38"/>
      <c r="K163" s="38"/>
      <c r="L163" s="41"/>
      <c r="M163" s="196"/>
      <c r="N163" s="197"/>
      <c r="O163" s="66"/>
      <c r="P163" s="66"/>
      <c r="Q163" s="66"/>
      <c r="R163" s="66"/>
      <c r="S163" s="66"/>
      <c r="T163" s="67"/>
      <c r="U163" s="36"/>
      <c r="V163" s="36"/>
      <c r="W163" s="36"/>
      <c r="X163" s="36"/>
      <c r="Y163" s="36"/>
      <c r="Z163" s="36"/>
      <c r="AA163" s="36"/>
      <c r="AB163" s="36"/>
      <c r="AC163" s="36"/>
      <c r="AD163" s="36"/>
      <c r="AE163" s="36"/>
      <c r="AT163" s="19" t="s">
        <v>242</v>
      </c>
      <c r="AU163" s="19" t="s">
        <v>85</v>
      </c>
    </row>
    <row r="164" spans="1:65" s="13" customFormat="1" ht="10.199999999999999">
      <c r="B164" s="200"/>
      <c r="C164" s="201"/>
      <c r="D164" s="198" t="s">
        <v>244</v>
      </c>
      <c r="E164" s="202" t="s">
        <v>19</v>
      </c>
      <c r="F164" s="203" t="s">
        <v>7885</v>
      </c>
      <c r="G164" s="201"/>
      <c r="H164" s="204">
        <v>2.7029999999999998</v>
      </c>
      <c r="I164" s="205"/>
      <c r="J164" s="201"/>
      <c r="K164" s="201"/>
      <c r="L164" s="206"/>
      <c r="M164" s="207"/>
      <c r="N164" s="208"/>
      <c r="O164" s="208"/>
      <c r="P164" s="208"/>
      <c r="Q164" s="208"/>
      <c r="R164" s="208"/>
      <c r="S164" s="208"/>
      <c r="T164" s="209"/>
      <c r="AT164" s="210" t="s">
        <v>244</v>
      </c>
      <c r="AU164" s="210" t="s">
        <v>85</v>
      </c>
      <c r="AV164" s="13" t="s">
        <v>85</v>
      </c>
      <c r="AW164" s="13" t="s">
        <v>37</v>
      </c>
      <c r="AX164" s="13" t="s">
        <v>83</v>
      </c>
      <c r="AY164" s="210" t="s">
        <v>232</v>
      </c>
    </row>
    <row r="165" spans="1:65" s="12" customFormat="1" ht="22.8" customHeight="1">
      <c r="B165" s="164"/>
      <c r="C165" s="165"/>
      <c r="D165" s="166" t="s">
        <v>75</v>
      </c>
      <c r="E165" s="178" t="s">
        <v>317</v>
      </c>
      <c r="F165" s="178" t="s">
        <v>2535</v>
      </c>
      <c r="G165" s="165"/>
      <c r="H165" s="165"/>
      <c r="I165" s="168"/>
      <c r="J165" s="179">
        <f>BK165</f>
        <v>0</v>
      </c>
      <c r="K165" s="165"/>
      <c r="L165" s="170"/>
      <c r="M165" s="171"/>
      <c r="N165" s="172"/>
      <c r="O165" s="172"/>
      <c r="P165" s="173">
        <f>SUM(P166:P193)</f>
        <v>0</v>
      </c>
      <c r="Q165" s="172"/>
      <c r="R165" s="173">
        <f>SUM(R166:R193)</f>
        <v>0</v>
      </c>
      <c r="S165" s="172"/>
      <c r="T165" s="174">
        <f>SUM(T166:T193)</f>
        <v>14.368644999999999</v>
      </c>
      <c r="AR165" s="175" t="s">
        <v>83</v>
      </c>
      <c r="AT165" s="176" t="s">
        <v>75</v>
      </c>
      <c r="AU165" s="176" t="s">
        <v>83</v>
      </c>
      <c r="AY165" s="175" t="s">
        <v>232</v>
      </c>
      <c r="BK165" s="177">
        <f>SUM(BK166:BK193)</f>
        <v>0</v>
      </c>
    </row>
    <row r="166" spans="1:65" s="2" customFormat="1" ht="37.799999999999997" customHeight="1">
      <c r="A166" s="36"/>
      <c r="B166" s="37"/>
      <c r="C166" s="180" t="s">
        <v>336</v>
      </c>
      <c r="D166" s="180" t="s">
        <v>234</v>
      </c>
      <c r="E166" s="181" t="s">
        <v>7886</v>
      </c>
      <c r="F166" s="182" t="s">
        <v>7887</v>
      </c>
      <c r="G166" s="183" t="s">
        <v>312</v>
      </c>
      <c r="H166" s="184">
        <v>18.004999999999999</v>
      </c>
      <c r="I166" s="185"/>
      <c r="J166" s="186">
        <f>ROUND(I166*H166,2)</f>
        <v>0</v>
      </c>
      <c r="K166" s="182" t="s">
        <v>238</v>
      </c>
      <c r="L166" s="41"/>
      <c r="M166" s="187" t="s">
        <v>19</v>
      </c>
      <c r="N166" s="188" t="s">
        <v>47</v>
      </c>
      <c r="O166" s="66"/>
      <c r="P166" s="189">
        <f>O166*H166</f>
        <v>0</v>
      </c>
      <c r="Q166" s="189">
        <v>0</v>
      </c>
      <c r="R166" s="189">
        <f>Q166*H166</f>
        <v>0</v>
      </c>
      <c r="S166" s="189">
        <v>0.255</v>
      </c>
      <c r="T166" s="190">
        <f>S166*H166</f>
        <v>4.5912749999999996</v>
      </c>
      <c r="U166" s="36"/>
      <c r="V166" s="36"/>
      <c r="W166" s="36"/>
      <c r="X166" s="36"/>
      <c r="Y166" s="36"/>
      <c r="Z166" s="36"/>
      <c r="AA166" s="36"/>
      <c r="AB166" s="36"/>
      <c r="AC166" s="36"/>
      <c r="AD166" s="36"/>
      <c r="AE166" s="36"/>
      <c r="AR166" s="191" t="s">
        <v>139</v>
      </c>
      <c r="AT166" s="191" t="s">
        <v>234</v>
      </c>
      <c r="AU166" s="191" t="s">
        <v>85</v>
      </c>
      <c r="AY166" s="19" t="s">
        <v>232</v>
      </c>
      <c r="BE166" s="192">
        <f>IF(N166="základní",J166,0)</f>
        <v>0</v>
      </c>
      <c r="BF166" s="192">
        <f>IF(N166="snížená",J166,0)</f>
        <v>0</v>
      </c>
      <c r="BG166" s="192">
        <f>IF(N166="zákl. přenesená",J166,0)</f>
        <v>0</v>
      </c>
      <c r="BH166" s="192">
        <f>IF(N166="sníž. přenesená",J166,0)</f>
        <v>0</v>
      </c>
      <c r="BI166" s="192">
        <f>IF(N166="nulová",J166,0)</f>
        <v>0</v>
      </c>
      <c r="BJ166" s="19" t="s">
        <v>83</v>
      </c>
      <c r="BK166" s="192">
        <f>ROUND(I166*H166,2)</f>
        <v>0</v>
      </c>
      <c r="BL166" s="19" t="s">
        <v>139</v>
      </c>
      <c r="BM166" s="191" t="s">
        <v>7888</v>
      </c>
    </row>
    <row r="167" spans="1:65" s="2" customFormat="1" ht="10.199999999999999">
      <c r="A167" s="36"/>
      <c r="B167" s="37"/>
      <c r="C167" s="38"/>
      <c r="D167" s="193" t="s">
        <v>240</v>
      </c>
      <c r="E167" s="38"/>
      <c r="F167" s="194" t="s">
        <v>7889</v>
      </c>
      <c r="G167" s="38"/>
      <c r="H167" s="38"/>
      <c r="I167" s="195"/>
      <c r="J167" s="38"/>
      <c r="K167" s="38"/>
      <c r="L167" s="41"/>
      <c r="M167" s="196"/>
      <c r="N167" s="197"/>
      <c r="O167" s="66"/>
      <c r="P167" s="66"/>
      <c r="Q167" s="66"/>
      <c r="R167" s="66"/>
      <c r="S167" s="66"/>
      <c r="T167" s="67"/>
      <c r="U167" s="36"/>
      <c r="V167" s="36"/>
      <c r="W167" s="36"/>
      <c r="X167" s="36"/>
      <c r="Y167" s="36"/>
      <c r="Z167" s="36"/>
      <c r="AA167" s="36"/>
      <c r="AB167" s="36"/>
      <c r="AC167" s="36"/>
      <c r="AD167" s="36"/>
      <c r="AE167" s="36"/>
      <c r="AT167" s="19" t="s">
        <v>240</v>
      </c>
      <c r="AU167" s="19" t="s">
        <v>85</v>
      </c>
    </row>
    <row r="168" spans="1:65" s="2" customFormat="1" ht="124.8">
      <c r="A168" s="36"/>
      <c r="B168" s="37"/>
      <c r="C168" s="38"/>
      <c r="D168" s="198" t="s">
        <v>242</v>
      </c>
      <c r="E168" s="38"/>
      <c r="F168" s="199" t="s">
        <v>2540</v>
      </c>
      <c r="G168" s="38"/>
      <c r="H168" s="38"/>
      <c r="I168" s="195"/>
      <c r="J168" s="38"/>
      <c r="K168" s="38"/>
      <c r="L168" s="41"/>
      <c r="M168" s="196"/>
      <c r="N168" s="197"/>
      <c r="O168" s="66"/>
      <c r="P168" s="66"/>
      <c r="Q168" s="66"/>
      <c r="R168" s="66"/>
      <c r="S168" s="66"/>
      <c r="T168" s="67"/>
      <c r="U168" s="36"/>
      <c r="V168" s="36"/>
      <c r="W168" s="36"/>
      <c r="X168" s="36"/>
      <c r="Y168" s="36"/>
      <c r="Z168" s="36"/>
      <c r="AA168" s="36"/>
      <c r="AB168" s="36"/>
      <c r="AC168" s="36"/>
      <c r="AD168" s="36"/>
      <c r="AE168" s="36"/>
      <c r="AT168" s="19" t="s">
        <v>242</v>
      </c>
      <c r="AU168" s="19" t="s">
        <v>85</v>
      </c>
    </row>
    <row r="169" spans="1:65" s="13" customFormat="1" ht="10.199999999999999">
      <c r="B169" s="200"/>
      <c r="C169" s="201"/>
      <c r="D169" s="198" t="s">
        <v>244</v>
      </c>
      <c r="E169" s="202" t="s">
        <v>19</v>
      </c>
      <c r="F169" s="203" t="s">
        <v>7890</v>
      </c>
      <c r="G169" s="201"/>
      <c r="H169" s="204">
        <v>18.004999999999999</v>
      </c>
      <c r="I169" s="205"/>
      <c r="J169" s="201"/>
      <c r="K169" s="201"/>
      <c r="L169" s="206"/>
      <c r="M169" s="207"/>
      <c r="N169" s="208"/>
      <c r="O169" s="208"/>
      <c r="P169" s="208"/>
      <c r="Q169" s="208"/>
      <c r="R169" s="208"/>
      <c r="S169" s="208"/>
      <c r="T169" s="209"/>
      <c r="AT169" s="210" t="s">
        <v>244</v>
      </c>
      <c r="AU169" s="210" t="s">
        <v>85</v>
      </c>
      <c r="AV169" s="13" t="s">
        <v>85</v>
      </c>
      <c r="AW169" s="13" t="s">
        <v>37</v>
      </c>
      <c r="AX169" s="13" t="s">
        <v>83</v>
      </c>
      <c r="AY169" s="210" t="s">
        <v>232</v>
      </c>
    </row>
    <row r="170" spans="1:65" s="2" customFormat="1" ht="37.799999999999997" customHeight="1">
      <c r="A170" s="36"/>
      <c r="B170" s="37"/>
      <c r="C170" s="180" t="s">
        <v>8</v>
      </c>
      <c r="D170" s="253" t="s">
        <v>234</v>
      </c>
      <c r="E170" s="181" t="s">
        <v>7354</v>
      </c>
      <c r="F170" s="182" t="s">
        <v>7355</v>
      </c>
      <c r="G170" s="183" t="s">
        <v>312</v>
      </c>
      <c r="H170" s="184">
        <v>10.622</v>
      </c>
      <c r="I170" s="185"/>
      <c r="J170" s="186">
        <f>ROUND(I170*H170,2)</f>
        <v>0</v>
      </c>
      <c r="K170" s="182" t="s">
        <v>238</v>
      </c>
      <c r="L170" s="41"/>
      <c r="M170" s="187" t="s">
        <v>19</v>
      </c>
      <c r="N170" s="188" t="s">
        <v>47</v>
      </c>
      <c r="O170" s="66"/>
      <c r="P170" s="189">
        <f>O170*H170</f>
        <v>0</v>
      </c>
      <c r="Q170" s="189">
        <v>0</v>
      </c>
      <c r="R170" s="189">
        <f>Q170*H170</f>
        <v>0</v>
      </c>
      <c r="S170" s="189">
        <v>0.26</v>
      </c>
      <c r="T170" s="190">
        <f>S170*H170</f>
        <v>2.76172</v>
      </c>
      <c r="U170" s="36"/>
      <c r="V170" s="36"/>
      <c r="W170" s="36"/>
      <c r="X170" s="36"/>
      <c r="Y170" s="36"/>
      <c r="Z170" s="36"/>
      <c r="AA170" s="36"/>
      <c r="AB170" s="36"/>
      <c r="AC170" s="36"/>
      <c r="AD170" s="36"/>
      <c r="AE170" s="36"/>
      <c r="AR170" s="191" t="s">
        <v>139</v>
      </c>
      <c r="AT170" s="191" t="s">
        <v>234</v>
      </c>
      <c r="AU170" s="191" t="s">
        <v>85</v>
      </c>
      <c r="AY170" s="19" t="s">
        <v>232</v>
      </c>
      <c r="BE170" s="192">
        <f>IF(N170="základní",J170,0)</f>
        <v>0</v>
      </c>
      <c r="BF170" s="192">
        <f>IF(N170="snížená",J170,0)</f>
        <v>0</v>
      </c>
      <c r="BG170" s="192">
        <f>IF(N170="zákl. přenesená",J170,0)</f>
        <v>0</v>
      </c>
      <c r="BH170" s="192">
        <f>IF(N170="sníž. přenesená",J170,0)</f>
        <v>0</v>
      </c>
      <c r="BI170" s="192">
        <f>IF(N170="nulová",J170,0)</f>
        <v>0</v>
      </c>
      <c r="BJ170" s="19" t="s">
        <v>83</v>
      </c>
      <c r="BK170" s="192">
        <f>ROUND(I170*H170,2)</f>
        <v>0</v>
      </c>
      <c r="BL170" s="19" t="s">
        <v>139</v>
      </c>
      <c r="BM170" s="191" t="s">
        <v>7891</v>
      </c>
    </row>
    <row r="171" spans="1:65" s="2" customFormat="1" ht="10.199999999999999">
      <c r="A171" s="36"/>
      <c r="B171" s="37"/>
      <c r="C171" s="38"/>
      <c r="D171" s="193" t="s">
        <v>240</v>
      </c>
      <c r="E171" s="38"/>
      <c r="F171" s="194" t="s">
        <v>7357</v>
      </c>
      <c r="G171" s="38"/>
      <c r="H171" s="38"/>
      <c r="I171" s="195"/>
      <c r="J171" s="38"/>
      <c r="K171" s="38"/>
      <c r="L171" s="41"/>
      <c r="M171" s="196"/>
      <c r="N171" s="197"/>
      <c r="O171" s="66"/>
      <c r="P171" s="66"/>
      <c r="Q171" s="66"/>
      <c r="R171" s="66"/>
      <c r="S171" s="66"/>
      <c r="T171" s="67"/>
      <c r="U171" s="36"/>
      <c r="V171" s="36"/>
      <c r="W171" s="36"/>
      <c r="X171" s="36"/>
      <c r="Y171" s="36"/>
      <c r="Z171" s="36"/>
      <c r="AA171" s="36"/>
      <c r="AB171" s="36"/>
      <c r="AC171" s="36"/>
      <c r="AD171" s="36"/>
      <c r="AE171" s="36"/>
      <c r="AT171" s="19" t="s">
        <v>240</v>
      </c>
      <c r="AU171" s="19" t="s">
        <v>85</v>
      </c>
    </row>
    <row r="172" spans="1:65" s="2" customFormat="1" ht="124.8">
      <c r="A172" s="36"/>
      <c r="B172" s="37"/>
      <c r="C172" s="38"/>
      <c r="D172" s="198" t="s">
        <v>242</v>
      </c>
      <c r="E172" s="38"/>
      <c r="F172" s="199" t="s">
        <v>2540</v>
      </c>
      <c r="G172" s="38"/>
      <c r="H172" s="38"/>
      <c r="I172" s="195"/>
      <c r="J172" s="38"/>
      <c r="K172" s="38"/>
      <c r="L172" s="41"/>
      <c r="M172" s="196"/>
      <c r="N172" s="197"/>
      <c r="O172" s="66"/>
      <c r="P172" s="66"/>
      <c r="Q172" s="66"/>
      <c r="R172" s="66"/>
      <c r="S172" s="66"/>
      <c r="T172" s="67"/>
      <c r="U172" s="36"/>
      <c r="V172" s="36"/>
      <c r="W172" s="36"/>
      <c r="X172" s="36"/>
      <c r="Y172" s="36"/>
      <c r="Z172" s="36"/>
      <c r="AA172" s="36"/>
      <c r="AB172" s="36"/>
      <c r="AC172" s="36"/>
      <c r="AD172" s="36"/>
      <c r="AE172" s="36"/>
      <c r="AT172" s="19" t="s">
        <v>242</v>
      </c>
      <c r="AU172" s="19" t="s">
        <v>85</v>
      </c>
    </row>
    <row r="173" spans="1:65" s="13" customFormat="1" ht="10.199999999999999">
      <c r="B173" s="200"/>
      <c r="C173" s="201"/>
      <c r="D173" s="198" t="s">
        <v>244</v>
      </c>
      <c r="E173" s="202" t="s">
        <v>19</v>
      </c>
      <c r="F173" s="203" t="s">
        <v>7892</v>
      </c>
      <c r="G173" s="201"/>
      <c r="H173" s="204">
        <v>10.622</v>
      </c>
      <c r="I173" s="205"/>
      <c r="J173" s="201"/>
      <c r="K173" s="201"/>
      <c r="L173" s="206"/>
      <c r="M173" s="207"/>
      <c r="N173" s="208"/>
      <c r="O173" s="208"/>
      <c r="P173" s="208"/>
      <c r="Q173" s="208"/>
      <c r="R173" s="208"/>
      <c r="S173" s="208"/>
      <c r="T173" s="209"/>
      <c r="AT173" s="210" t="s">
        <v>244</v>
      </c>
      <c r="AU173" s="210" t="s">
        <v>85</v>
      </c>
      <c r="AV173" s="13" t="s">
        <v>85</v>
      </c>
      <c r="AW173" s="13" t="s">
        <v>37</v>
      </c>
      <c r="AX173" s="13" t="s">
        <v>83</v>
      </c>
      <c r="AY173" s="210" t="s">
        <v>232</v>
      </c>
    </row>
    <row r="174" spans="1:65" s="2" customFormat="1" ht="33" customHeight="1">
      <c r="A174" s="36"/>
      <c r="B174" s="37"/>
      <c r="C174" s="180" t="s">
        <v>348</v>
      </c>
      <c r="D174" s="180" t="s">
        <v>234</v>
      </c>
      <c r="E174" s="181" t="s">
        <v>7893</v>
      </c>
      <c r="F174" s="182" t="s">
        <v>7894</v>
      </c>
      <c r="G174" s="183" t="s">
        <v>312</v>
      </c>
      <c r="H174" s="184">
        <v>18.004999999999999</v>
      </c>
      <c r="I174" s="185"/>
      <c r="J174" s="186">
        <f>ROUND(I174*H174,2)</f>
        <v>0</v>
      </c>
      <c r="K174" s="182" t="s">
        <v>238</v>
      </c>
      <c r="L174" s="41"/>
      <c r="M174" s="187" t="s">
        <v>19</v>
      </c>
      <c r="N174" s="188" t="s">
        <v>47</v>
      </c>
      <c r="O174" s="66"/>
      <c r="P174" s="189">
        <f>O174*H174</f>
        <v>0</v>
      </c>
      <c r="Q174" s="189">
        <v>0</v>
      </c>
      <c r="R174" s="189">
        <f>Q174*H174</f>
        <v>0</v>
      </c>
      <c r="S174" s="189">
        <v>0.18</v>
      </c>
      <c r="T174" s="190">
        <f>S174*H174</f>
        <v>3.2408999999999999</v>
      </c>
      <c r="U174" s="36"/>
      <c r="V174" s="36"/>
      <c r="W174" s="36"/>
      <c r="X174" s="36"/>
      <c r="Y174" s="36"/>
      <c r="Z174" s="36"/>
      <c r="AA174" s="36"/>
      <c r="AB174" s="36"/>
      <c r="AC174" s="36"/>
      <c r="AD174" s="36"/>
      <c r="AE174" s="36"/>
      <c r="AR174" s="191" t="s">
        <v>139</v>
      </c>
      <c r="AT174" s="191" t="s">
        <v>234</v>
      </c>
      <c r="AU174" s="191" t="s">
        <v>85</v>
      </c>
      <c r="AY174" s="19" t="s">
        <v>232</v>
      </c>
      <c r="BE174" s="192">
        <f>IF(N174="základní",J174,0)</f>
        <v>0</v>
      </c>
      <c r="BF174" s="192">
        <f>IF(N174="snížená",J174,0)</f>
        <v>0</v>
      </c>
      <c r="BG174" s="192">
        <f>IF(N174="zákl. přenesená",J174,0)</f>
        <v>0</v>
      </c>
      <c r="BH174" s="192">
        <f>IF(N174="sníž. přenesená",J174,0)</f>
        <v>0</v>
      </c>
      <c r="BI174" s="192">
        <f>IF(N174="nulová",J174,0)</f>
        <v>0</v>
      </c>
      <c r="BJ174" s="19" t="s">
        <v>83</v>
      </c>
      <c r="BK174" s="192">
        <f>ROUND(I174*H174,2)</f>
        <v>0</v>
      </c>
      <c r="BL174" s="19" t="s">
        <v>139</v>
      </c>
      <c r="BM174" s="191" t="s">
        <v>7895</v>
      </c>
    </row>
    <row r="175" spans="1:65" s="2" customFormat="1" ht="10.199999999999999">
      <c r="A175" s="36"/>
      <c r="B175" s="37"/>
      <c r="C175" s="38"/>
      <c r="D175" s="193" t="s">
        <v>240</v>
      </c>
      <c r="E175" s="38"/>
      <c r="F175" s="194" t="s">
        <v>7896</v>
      </c>
      <c r="G175" s="38"/>
      <c r="H175" s="38"/>
      <c r="I175" s="195"/>
      <c r="J175" s="38"/>
      <c r="K175" s="38"/>
      <c r="L175" s="41"/>
      <c r="M175" s="196"/>
      <c r="N175" s="197"/>
      <c r="O175" s="66"/>
      <c r="P175" s="66"/>
      <c r="Q175" s="66"/>
      <c r="R175" s="66"/>
      <c r="S175" s="66"/>
      <c r="T175" s="67"/>
      <c r="U175" s="36"/>
      <c r="V175" s="36"/>
      <c r="W175" s="36"/>
      <c r="X175" s="36"/>
      <c r="Y175" s="36"/>
      <c r="Z175" s="36"/>
      <c r="AA175" s="36"/>
      <c r="AB175" s="36"/>
      <c r="AC175" s="36"/>
      <c r="AD175" s="36"/>
      <c r="AE175" s="36"/>
      <c r="AT175" s="19" t="s">
        <v>240</v>
      </c>
      <c r="AU175" s="19" t="s">
        <v>85</v>
      </c>
    </row>
    <row r="176" spans="1:65" s="2" customFormat="1" ht="201.6">
      <c r="A176" s="36"/>
      <c r="B176" s="37"/>
      <c r="C176" s="38"/>
      <c r="D176" s="198" t="s">
        <v>242</v>
      </c>
      <c r="E176" s="38"/>
      <c r="F176" s="199" t="s">
        <v>2546</v>
      </c>
      <c r="G176" s="38"/>
      <c r="H176" s="38"/>
      <c r="I176" s="195"/>
      <c r="J176" s="38"/>
      <c r="K176" s="38"/>
      <c r="L176" s="41"/>
      <c r="M176" s="196"/>
      <c r="N176" s="197"/>
      <c r="O176" s="66"/>
      <c r="P176" s="66"/>
      <c r="Q176" s="66"/>
      <c r="R176" s="66"/>
      <c r="S176" s="66"/>
      <c r="T176" s="67"/>
      <c r="U176" s="36"/>
      <c r="V176" s="36"/>
      <c r="W176" s="36"/>
      <c r="X176" s="36"/>
      <c r="Y176" s="36"/>
      <c r="Z176" s="36"/>
      <c r="AA176" s="36"/>
      <c r="AB176" s="36"/>
      <c r="AC176" s="36"/>
      <c r="AD176" s="36"/>
      <c r="AE176" s="36"/>
      <c r="AT176" s="19" t="s">
        <v>242</v>
      </c>
      <c r="AU176" s="19" t="s">
        <v>85</v>
      </c>
    </row>
    <row r="177" spans="1:65" s="13" customFormat="1" ht="10.199999999999999">
      <c r="B177" s="200"/>
      <c r="C177" s="201"/>
      <c r="D177" s="198" t="s">
        <v>244</v>
      </c>
      <c r="E177" s="202" t="s">
        <v>19</v>
      </c>
      <c r="F177" s="203" t="s">
        <v>7897</v>
      </c>
      <c r="G177" s="201"/>
      <c r="H177" s="204">
        <v>18.004999999999999</v>
      </c>
      <c r="I177" s="205"/>
      <c r="J177" s="201"/>
      <c r="K177" s="201"/>
      <c r="L177" s="206"/>
      <c r="M177" s="207"/>
      <c r="N177" s="208"/>
      <c r="O177" s="208"/>
      <c r="P177" s="208"/>
      <c r="Q177" s="208"/>
      <c r="R177" s="208"/>
      <c r="S177" s="208"/>
      <c r="T177" s="209"/>
      <c r="AT177" s="210" t="s">
        <v>244</v>
      </c>
      <c r="AU177" s="210" t="s">
        <v>85</v>
      </c>
      <c r="AV177" s="13" t="s">
        <v>85</v>
      </c>
      <c r="AW177" s="13" t="s">
        <v>37</v>
      </c>
      <c r="AX177" s="13" t="s">
        <v>83</v>
      </c>
      <c r="AY177" s="210" t="s">
        <v>232</v>
      </c>
    </row>
    <row r="178" spans="1:65" s="2" customFormat="1" ht="37.799999999999997" customHeight="1">
      <c r="A178" s="36"/>
      <c r="B178" s="37"/>
      <c r="C178" s="180" t="s">
        <v>354</v>
      </c>
      <c r="D178" s="253" t="s">
        <v>234</v>
      </c>
      <c r="E178" s="181" t="s">
        <v>7898</v>
      </c>
      <c r="F178" s="182" t="s">
        <v>7899</v>
      </c>
      <c r="G178" s="183" t="s">
        <v>312</v>
      </c>
      <c r="H178" s="184">
        <v>0.67600000000000005</v>
      </c>
      <c r="I178" s="185"/>
      <c r="J178" s="186">
        <f>ROUND(I178*H178,2)</f>
        <v>0</v>
      </c>
      <c r="K178" s="182" t="s">
        <v>238</v>
      </c>
      <c r="L178" s="41"/>
      <c r="M178" s="187" t="s">
        <v>19</v>
      </c>
      <c r="N178" s="188" t="s">
        <v>47</v>
      </c>
      <c r="O178" s="66"/>
      <c r="P178" s="189">
        <f>O178*H178</f>
        <v>0</v>
      </c>
      <c r="Q178" s="189">
        <v>0</v>
      </c>
      <c r="R178" s="189">
        <f>Q178*H178</f>
        <v>0</v>
      </c>
      <c r="S178" s="189">
        <v>0.17</v>
      </c>
      <c r="T178" s="190">
        <f>S178*H178</f>
        <v>0.11492000000000002</v>
      </c>
      <c r="U178" s="36"/>
      <c r="V178" s="36"/>
      <c r="W178" s="36"/>
      <c r="X178" s="36"/>
      <c r="Y178" s="36"/>
      <c r="Z178" s="36"/>
      <c r="AA178" s="36"/>
      <c r="AB178" s="36"/>
      <c r="AC178" s="36"/>
      <c r="AD178" s="36"/>
      <c r="AE178" s="36"/>
      <c r="AR178" s="191" t="s">
        <v>139</v>
      </c>
      <c r="AT178" s="191" t="s">
        <v>234</v>
      </c>
      <c r="AU178" s="191" t="s">
        <v>85</v>
      </c>
      <c r="AY178" s="19" t="s">
        <v>232</v>
      </c>
      <c r="BE178" s="192">
        <f>IF(N178="základní",J178,0)</f>
        <v>0</v>
      </c>
      <c r="BF178" s="192">
        <f>IF(N178="snížená",J178,0)</f>
        <v>0</v>
      </c>
      <c r="BG178" s="192">
        <f>IF(N178="zákl. přenesená",J178,0)</f>
        <v>0</v>
      </c>
      <c r="BH178" s="192">
        <f>IF(N178="sníž. přenesená",J178,0)</f>
        <v>0</v>
      </c>
      <c r="BI178" s="192">
        <f>IF(N178="nulová",J178,0)</f>
        <v>0</v>
      </c>
      <c r="BJ178" s="19" t="s">
        <v>83</v>
      </c>
      <c r="BK178" s="192">
        <f>ROUND(I178*H178,2)</f>
        <v>0</v>
      </c>
      <c r="BL178" s="19" t="s">
        <v>139</v>
      </c>
      <c r="BM178" s="191" t="s">
        <v>7900</v>
      </c>
    </row>
    <row r="179" spans="1:65" s="2" customFormat="1" ht="10.199999999999999">
      <c r="A179" s="36"/>
      <c r="B179" s="37"/>
      <c r="C179" s="38"/>
      <c r="D179" s="193" t="s">
        <v>240</v>
      </c>
      <c r="E179" s="38"/>
      <c r="F179" s="194" t="s">
        <v>7901</v>
      </c>
      <c r="G179" s="38"/>
      <c r="H179" s="38"/>
      <c r="I179" s="195"/>
      <c r="J179" s="38"/>
      <c r="K179" s="38"/>
      <c r="L179" s="41"/>
      <c r="M179" s="196"/>
      <c r="N179" s="197"/>
      <c r="O179" s="66"/>
      <c r="P179" s="66"/>
      <c r="Q179" s="66"/>
      <c r="R179" s="66"/>
      <c r="S179" s="66"/>
      <c r="T179" s="67"/>
      <c r="U179" s="36"/>
      <c r="V179" s="36"/>
      <c r="W179" s="36"/>
      <c r="X179" s="36"/>
      <c r="Y179" s="36"/>
      <c r="Z179" s="36"/>
      <c r="AA179" s="36"/>
      <c r="AB179" s="36"/>
      <c r="AC179" s="36"/>
      <c r="AD179" s="36"/>
      <c r="AE179" s="36"/>
      <c r="AT179" s="19" t="s">
        <v>240</v>
      </c>
      <c r="AU179" s="19" t="s">
        <v>85</v>
      </c>
    </row>
    <row r="180" spans="1:65" s="2" customFormat="1" ht="201.6">
      <c r="A180" s="36"/>
      <c r="B180" s="37"/>
      <c r="C180" s="38"/>
      <c r="D180" s="198" t="s">
        <v>242</v>
      </c>
      <c r="E180" s="38"/>
      <c r="F180" s="199" t="s">
        <v>2546</v>
      </c>
      <c r="G180" s="38"/>
      <c r="H180" s="38"/>
      <c r="I180" s="195"/>
      <c r="J180" s="38"/>
      <c r="K180" s="38"/>
      <c r="L180" s="41"/>
      <c r="M180" s="196"/>
      <c r="N180" s="197"/>
      <c r="O180" s="66"/>
      <c r="P180" s="66"/>
      <c r="Q180" s="66"/>
      <c r="R180" s="66"/>
      <c r="S180" s="66"/>
      <c r="T180" s="67"/>
      <c r="U180" s="36"/>
      <c r="V180" s="36"/>
      <c r="W180" s="36"/>
      <c r="X180" s="36"/>
      <c r="Y180" s="36"/>
      <c r="Z180" s="36"/>
      <c r="AA180" s="36"/>
      <c r="AB180" s="36"/>
      <c r="AC180" s="36"/>
      <c r="AD180" s="36"/>
      <c r="AE180" s="36"/>
      <c r="AT180" s="19" t="s">
        <v>242</v>
      </c>
      <c r="AU180" s="19" t="s">
        <v>85</v>
      </c>
    </row>
    <row r="181" spans="1:65" s="13" customFormat="1" ht="10.199999999999999">
      <c r="B181" s="200"/>
      <c r="C181" s="201"/>
      <c r="D181" s="198" t="s">
        <v>244</v>
      </c>
      <c r="E181" s="202" t="s">
        <v>19</v>
      </c>
      <c r="F181" s="203" t="s">
        <v>7902</v>
      </c>
      <c r="G181" s="201"/>
      <c r="H181" s="204">
        <v>0.67600000000000005</v>
      </c>
      <c r="I181" s="205"/>
      <c r="J181" s="201"/>
      <c r="K181" s="201"/>
      <c r="L181" s="206"/>
      <c r="M181" s="207"/>
      <c r="N181" s="208"/>
      <c r="O181" s="208"/>
      <c r="P181" s="208"/>
      <c r="Q181" s="208"/>
      <c r="R181" s="208"/>
      <c r="S181" s="208"/>
      <c r="T181" s="209"/>
      <c r="AT181" s="210" t="s">
        <v>244</v>
      </c>
      <c r="AU181" s="210" t="s">
        <v>85</v>
      </c>
      <c r="AV181" s="13" t="s">
        <v>85</v>
      </c>
      <c r="AW181" s="13" t="s">
        <v>37</v>
      </c>
      <c r="AX181" s="13" t="s">
        <v>83</v>
      </c>
      <c r="AY181" s="210" t="s">
        <v>232</v>
      </c>
    </row>
    <row r="182" spans="1:65" s="2" customFormat="1" ht="37.799999999999997" customHeight="1">
      <c r="A182" s="36"/>
      <c r="B182" s="37"/>
      <c r="C182" s="180" t="s">
        <v>361</v>
      </c>
      <c r="D182" s="253" t="s">
        <v>234</v>
      </c>
      <c r="E182" s="181" t="s">
        <v>2548</v>
      </c>
      <c r="F182" s="182" t="s">
        <v>2549</v>
      </c>
      <c r="G182" s="183" t="s">
        <v>312</v>
      </c>
      <c r="H182" s="184">
        <v>7.5670000000000002</v>
      </c>
      <c r="I182" s="185"/>
      <c r="J182" s="186">
        <f>ROUND(I182*H182,2)</f>
        <v>0</v>
      </c>
      <c r="K182" s="182" t="s">
        <v>238</v>
      </c>
      <c r="L182" s="41"/>
      <c r="M182" s="187" t="s">
        <v>19</v>
      </c>
      <c r="N182" s="188" t="s">
        <v>47</v>
      </c>
      <c r="O182" s="66"/>
      <c r="P182" s="189">
        <f>O182*H182</f>
        <v>0</v>
      </c>
      <c r="Q182" s="189">
        <v>0</v>
      </c>
      <c r="R182" s="189">
        <f>Q182*H182</f>
        <v>0</v>
      </c>
      <c r="S182" s="189">
        <v>0.28999999999999998</v>
      </c>
      <c r="T182" s="190">
        <f>S182*H182</f>
        <v>2.1944300000000001</v>
      </c>
      <c r="U182" s="36"/>
      <c r="V182" s="36"/>
      <c r="W182" s="36"/>
      <c r="X182" s="36"/>
      <c r="Y182" s="36"/>
      <c r="Z182" s="36"/>
      <c r="AA182" s="36"/>
      <c r="AB182" s="36"/>
      <c r="AC182" s="36"/>
      <c r="AD182" s="36"/>
      <c r="AE182" s="36"/>
      <c r="AR182" s="191" t="s">
        <v>139</v>
      </c>
      <c r="AT182" s="191" t="s">
        <v>234</v>
      </c>
      <c r="AU182" s="191" t="s">
        <v>85</v>
      </c>
      <c r="AY182" s="19" t="s">
        <v>232</v>
      </c>
      <c r="BE182" s="192">
        <f>IF(N182="základní",J182,0)</f>
        <v>0</v>
      </c>
      <c r="BF182" s="192">
        <f>IF(N182="snížená",J182,0)</f>
        <v>0</v>
      </c>
      <c r="BG182" s="192">
        <f>IF(N182="zákl. přenesená",J182,0)</f>
        <v>0</v>
      </c>
      <c r="BH182" s="192">
        <f>IF(N182="sníž. přenesená",J182,0)</f>
        <v>0</v>
      </c>
      <c r="BI182" s="192">
        <f>IF(N182="nulová",J182,0)</f>
        <v>0</v>
      </c>
      <c r="BJ182" s="19" t="s">
        <v>83</v>
      </c>
      <c r="BK182" s="192">
        <f>ROUND(I182*H182,2)</f>
        <v>0</v>
      </c>
      <c r="BL182" s="19" t="s">
        <v>139</v>
      </c>
      <c r="BM182" s="191" t="s">
        <v>7903</v>
      </c>
    </row>
    <row r="183" spans="1:65" s="2" customFormat="1" ht="10.199999999999999">
      <c r="A183" s="36"/>
      <c r="B183" s="37"/>
      <c r="C183" s="38"/>
      <c r="D183" s="193" t="s">
        <v>240</v>
      </c>
      <c r="E183" s="38"/>
      <c r="F183" s="194" t="s">
        <v>2551</v>
      </c>
      <c r="G183" s="38"/>
      <c r="H183" s="38"/>
      <c r="I183" s="195"/>
      <c r="J183" s="38"/>
      <c r="K183" s="38"/>
      <c r="L183" s="41"/>
      <c r="M183" s="196"/>
      <c r="N183" s="197"/>
      <c r="O183" s="66"/>
      <c r="P183" s="66"/>
      <c r="Q183" s="66"/>
      <c r="R183" s="66"/>
      <c r="S183" s="66"/>
      <c r="T183" s="67"/>
      <c r="U183" s="36"/>
      <c r="V183" s="36"/>
      <c r="W183" s="36"/>
      <c r="X183" s="36"/>
      <c r="Y183" s="36"/>
      <c r="Z183" s="36"/>
      <c r="AA183" s="36"/>
      <c r="AB183" s="36"/>
      <c r="AC183" s="36"/>
      <c r="AD183" s="36"/>
      <c r="AE183" s="36"/>
      <c r="AT183" s="19" t="s">
        <v>240</v>
      </c>
      <c r="AU183" s="19" t="s">
        <v>85</v>
      </c>
    </row>
    <row r="184" spans="1:65" s="2" customFormat="1" ht="201.6">
      <c r="A184" s="36"/>
      <c r="B184" s="37"/>
      <c r="C184" s="38"/>
      <c r="D184" s="198" t="s">
        <v>242</v>
      </c>
      <c r="E184" s="38"/>
      <c r="F184" s="199" t="s">
        <v>2546</v>
      </c>
      <c r="G184" s="38"/>
      <c r="H184" s="38"/>
      <c r="I184" s="195"/>
      <c r="J184" s="38"/>
      <c r="K184" s="38"/>
      <c r="L184" s="41"/>
      <c r="M184" s="196"/>
      <c r="N184" s="197"/>
      <c r="O184" s="66"/>
      <c r="P184" s="66"/>
      <c r="Q184" s="66"/>
      <c r="R184" s="66"/>
      <c r="S184" s="66"/>
      <c r="T184" s="67"/>
      <c r="U184" s="36"/>
      <c r="V184" s="36"/>
      <c r="W184" s="36"/>
      <c r="X184" s="36"/>
      <c r="Y184" s="36"/>
      <c r="Z184" s="36"/>
      <c r="AA184" s="36"/>
      <c r="AB184" s="36"/>
      <c r="AC184" s="36"/>
      <c r="AD184" s="36"/>
      <c r="AE184" s="36"/>
      <c r="AT184" s="19" t="s">
        <v>242</v>
      </c>
      <c r="AU184" s="19" t="s">
        <v>85</v>
      </c>
    </row>
    <row r="185" spans="1:65" s="13" customFormat="1" ht="10.199999999999999">
      <c r="B185" s="200"/>
      <c r="C185" s="201"/>
      <c r="D185" s="198" t="s">
        <v>244</v>
      </c>
      <c r="E185" s="202" t="s">
        <v>19</v>
      </c>
      <c r="F185" s="203" t="s">
        <v>7904</v>
      </c>
      <c r="G185" s="201"/>
      <c r="H185" s="204">
        <v>7.5670000000000002</v>
      </c>
      <c r="I185" s="205"/>
      <c r="J185" s="201"/>
      <c r="K185" s="201"/>
      <c r="L185" s="206"/>
      <c r="M185" s="207"/>
      <c r="N185" s="208"/>
      <c r="O185" s="208"/>
      <c r="P185" s="208"/>
      <c r="Q185" s="208"/>
      <c r="R185" s="208"/>
      <c r="S185" s="208"/>
      <c r="T185" s="209"/>
      <c r="AT185" s="210" t="s">
        <v>244</v>
      </c>
      <c r="AU185" s="210" t="s">
        <v>85</v>
      </c>
      <c r="AV185" s="13" t="s">
        <v>85</v>
      </c>
      <c r="AW185" s="13" t="s">
        <v>37</v>
      </c>
      <c r="AX185" s="13" t="s">
        <v>83</v>
      </c>
      <c r="AY185" s="210" t="s">
        <v>232</v>
      </c>
    </row>
    <row r="186" spans="1:65" s="2" customFormat="1" ht="24.15" customHeight="1">
      <c r="A186" s="36"/>
      <c r="B186" s="37"/>
      <c r="C186" s="180" t="s">
        <v>369</v>
      </c>
      <c r="D186" s="253" t="s">
        <v>234</v>
      </c>
      <c r="E186" s="181" t="s">
        <v>7376</v>
      </c>
      <c r="F186" s="182" t="s">
        <v>7377</v>
      </c>
      <c r="G186" s="183" t="s">
        <v>421</v>
      </c>
      <c r="H186" s="184">
        <v>4.92</v>
      </c>
      <c r="I186" s="185"/>
      <c r="J186" s="186">
        <f>ROUND(I186*H186,2)</f>
        <v>0</v>
      </c>
      <c r="K186" s="182" t="s">
        <v>238</v>
      </c>
      <c r="L186" s="41"/>
      <c r="M186" s="187" t="s">
        <v>19</v>
      </c>
      <c r="N186" s="188" t="s">
        <v>47</v>
      </c>
      <c r="O186" s="66"/>
      <c r="P186" s="189">
        <f>O186*H186</f>
        <v>0</v>
      </c>
      <c r="Q186" s="189">
        <v>0</v>
      </c>
      <c r="R186" s="189">
        <f>Q186*H186</f>
        <v>0</v>
      </c>
      <c r="S186" s="189">
        <v>0.20499999999999999</v>
      </c>
      <c r="T186" s="190">
        <f>S186*H186</f>
        <v>1.0085999999999999</v>
      </c>
      <c r="U186" s="36"/>
      <c r="V186" s="36"/>
      <c r="W186" s="36"/>
      <c r="X186" s="36"/>
      <c r="Y186" s="36"/>
      <c r="Z186" s="36"/>
      <c r="AA186" s="36"/>
      <c r="AB186" s="36"/>
      <c r="AC186" s="36"/>
      <c r="AD186" s="36"/>
      <c r="AE186" s="36"/>
      <c r="AR186" s="191" t="s">
        <v>139</v>
      </c>
      <c r="AT186" s="191" t="s">
        <v>234</v>
      </c>
      <c r="AU186" s="191" t="s">
        <v>85</v>
      </c>
      <c r="AY186" s="19" t="s">
        <v>232</v>
      </c>
      <c r="BE186" s="192">
        <f>IF(N186="základní",J186,0)</f>
        <v>0</v>
      </c>
      <c r="BF186" s="192">
        <f>IF(N186="snížená",J186,0)</f>
        <v>0</v>
      </c>
      <c r="BG186" s="192">
        <f>IF(N186="zákl. přenesená",J186,0)</f>
        <v>0</v>
      </c>
      <c r="BH186" s="192">
        <f>IF(N186="sníž. přenesená",J186,0)</f>
        <v>0</v>
      </c>
      <c r="BI186" s="192">
        <f>IF(N186="nulová",J186,0)</f>
        <v>0</v>
      </c>
      <c r="BJ186" s="19" t="s">
        <v>83</v>
      </c>
      <c r="BK186" s="192">
        <f>ROUND(I186*H186,2)</f>
        <v>0</v>
      </c>
      <c r="BL186" s="19" t="s">
        <v>139</v>
      </c>
      <c r="BM186" s="191" t="s">
        <v>7905</v>
      </c>
    </row>
    <row r="187" spans="1:65" s="2" customFormat="1" ht="10.199999999999999">
      <c r="A187" s="36"/>
      <c r="B187" s="37"/>
      <c r="C187" s="38"/>
      <c r="D187" s="193" t="s">
        <v>240</v>
      </c>
      <c r="E187" s="38"/>
      <c r="F187" s="194" t="s">
        <v>7379</v>
      </c>
      <c r="G187" s="38"/>
      <c r="H187" s="38"/>
      <c r="I187" s="195"/>
      <c r="J187" s="38"/>
      <c r="K187" s="38"/>
      <c r="L187" s="41"/>
      <c r="M187" s="196"/>
      <c r="N187" s="197"/>
      <c r="O187" s="66"/>
      <c r="P187" s="66"/>
      <c r="Q187" s="66"/>
      <c r="R187" s="66"/>
      <c r="S187" s="66"/>
      <c r="T187" s="67"/>
      <c r="U187" s="36"/>
      <c r="V187" s="36"/>
      <c r="W187" s="36"/>
      <c r="X187" s="36"/>
      <c r="Y187" s="36"/>
      <c r="Z187" s="36"/>
      <c r="AA187" s="36"/>
      <c r="AB187" s="36"/>
      <c r="AC187" s="36"/>
      <c r="AD187" s="36"/>
      <c r="AE187" s="36"/>
      <c r="AT187" s="19" t="s">
        <v>240</v>
      </c>
      <c r="AU187" s="19" t="s">
        <v>85</v>
      </c>
    </row>
    <row r="188" spans="1:65" s="2" customFormat="1" ht="134.4">
      <c r="A188" s="36"/>
      <c r="B188" s="37"/>
      <c r="C188" s="38"/>
      <c r="D188" s="198" t="s">
        <v>242</v>
      </c>
      <c r="E188" s="38"/>
      <c r="F188" s="199" t="s">
        <v>2556</v>
      </c>
      <c r="G188" s="38"/>
      <c r="H188" s="38"/>
      <c r="I188" s="195"/>
      <c r="J188" s="38"/>
      <c r="K188" s="38"/>
      <c r="L188" s="41"/>
      <c r="M188" s="196"/>
      <c r="N188" s="197"/>
      <c r="O188" s="66"/>
      <c r="P188" s="66"/>
      <c r="Q188" s="66"/>
      <c r="R188" s="66"/>
      <c r="S188" s="66"/>
      <c r="T188" s="67"/>
      <c r="U188" s="36"/>
      <c r="V188" s="36"/>
      <c r="W188" s="36"/>
      <c r="X188" s="36"/>
      <c r="Y188" s="36"/>
      <c r="Z188" s="36"/>
      <c r="AA188" s="36"/>
      <c r="AB188" s="36"/>
      <c r="AC188" s="36"/>
      <c r="AD188" s="36"/>
      <c r="AE188" s="36"/>
      <c r="AT188" s="19" t="s">
        <v>242</v>
      </c>
      <c r="AU188" s="19" t="s">
        <v>85</v>
      </c>
    </row>
    <row r="189" spans="1:65" s="13" customFormat="1" ht="10.199999999999999">
      <c r="B189" s="200"/>
      <c r="C189" s="201"/>
      <c r="D189" s="198" t="s">
        <v>244</v>
      </c>
      <c r="E189" s="202" t="s">
        <v>19</v>
      </c>
      <c r="F189" s="203" t="s">
        <v>7906</v>
      </c>
      <c r="G189" s="201"/>
      <c r="H189" s="204">
        <v>4.92</v>
      </c>
      <c r="I189" s="205"/>
      <c r="J189" s="201"/>
      <c r="K189" s="201"/>
      <c r="L189" s="206"/>
      <c r="M189" s="207"/>
      <c r="N189" s="208"/>
      <c r="O189" s="208"/>
      <c r="P189" s="208"/>
      <c r="Q189" s="208"/>
      <c r="R189" s="208"/>
      <c r="S189" s="208"/>
      <c r="T189" s="209"/>
      <c r="AT189" s="210" t="s">
        <v>244</v>
      </c>
      <c r="AU189" s="210" t="s">
        <v>85</v>
      </c>
      <c r="AV189" s="13" t="s">
        <v>85</v>
      </c>
      <c r="AW189" s="13" t="s">
        <v>37</v>
      </c>
      <c r="AX189" s="13" t="s">
        <v>83</v>
      </c>
      <c r="AY189" s="210" t="s">
        <v>232</v>
      </c>
    </row>
    <row r="190" spans="1:65" s="2" customFormat="1" ht="24.15" customHeight="1">
      <c r="A190" s="36"/>
      <c r="B190" s="37"/>
      <c r="C190" s="180" t="s">
        <v>376</v>
      </c>
      <c r="D190" s="253" t="s">
        <v>234</v>
      </c>
      <c r="E190" s="181" t="s">
        <v>2552</v>
      </c>
      <c r="F190" s="182" t="s">
        <v>2553</v>
      </c>
      <c r="G190" s="183" t="s">
        <v>421</v>
      </c>
      <c r="H190" s="184">
        <v>11.42</v>
      </c>
      <c r="I190" s="185"/>
      <c r="J190" s="186">
        <f>ROUND(I190*H190,2)</f>
        <v>0</v>
      </c>
      <c r="K190" s="182" t="s">
        <v>238</v>
      </c>
      <c r="L190" s="41"/>
      <c r="M190" s="187" t="s">
        <v>19</v>
      </c>
      <c r="N190" s="188" t="s">
        <v>47</v>
      </c>
      <c r="O190" s="66"/>
      <c r="P190" s="189">
        <f>O190*H190</f>
        <v>0</v>
      </c>
      <c r="Q190" s="189">
        <v>0</v>
      </c>
      <c r="R190" s="189">
        <f>Q190*H190</f>
        <v>0</v>
      </c>
      <c r="S190" s="189">
        <v>0.04</v>
      </c>
      <c r="T190" s="190">
        <f>S190*H190</f>
        <v>0.45679999999999998</v>
      </c>
      <c r="U190" s="36"/>
      <c r="V190" s="36"/>
      <c r="W190" s="36"/>
      <c r="X190" s="36"/>
      <c r="Y190" s="36"/>
      <c r="Z190" s="36"/>
      <c r="AA190" s="36"/>
      <c r="AB190" s="36"/>
      <c r="AC190" s="36"/>
      <c r="AD190" s="36"/>
      <c r="AE190" s="36"/>
      <c r="AR190" s="191" t="s">
        <v>139</v>
      </c>
      <c r="AT190" s="191" t="s">
        <v>234</v>
      </c>
      <c r="AU190" s="191" t="s">
        <v>85</v>
      </c>
      <c r="AY190" s="19" t="s">
        <v>232</v>
      </c>
      <c r="BE190" s="192">
        <f>IF(N190="základní",J190,0)</f>
        <v>0</v>
      </c>
      <c r="BF190" s="192">
        <f>IF(N190="snížená",J190,0)</f>
        <v>0</v>
      </c>
      <c r="BG190" s="192">
        <f>IF(N190="zákl. přenesená",J190,0)</f>
        <v>0</v>
      </c>
      <c r="BH190" s="192">
        <f>IF(N190="sníž. přenesená",J190,0)</f>
        <v>0</v>
      </c>
      <c r="BI190" s="192">
        <f>IF(N190="nulová",J190,0)</f>
        <v>0</v>
      </c>
      <c r="BJ190" s="19" t="s">
        <v>83</v>
      </c>
      <c r="BK190" s="192">
        <f>ROUND(I190*H190,2)</f>
        <v>0</v>
      </c>
      <c r="BL190" s="19" t="s">
        <v>139</v>
      </c>
      <c r="BM190" s="191" t="s">
        <v>7907</v>
      </c>
    </row>
    <row r="191" spans="1:65" s="2" customFormat="1" ht="10.199999999999999">
      <c r="A191" s="36"/>
      <c r="B191" s="37"/>
      <c r="C191" s="38"/>
      <c r="D191" s="193" t="s">
        <v>240</v>
      </c>
      <c r="E191" s="38"/>
      <c r="F191" s="194" t="s">
        <v>2555</v>
      </c>
      <c r="G191" s="38"/>
      <c r="H191" s="38"/>
      <c r="I191" s="195"/>
      <c r="J191" s="38"/>
      <c r="K191" s="38"/>
      <c r="L191" s="41"/>
      <c r="M191" s="196"/>
      <c r="N191" s="197"/>
      <c r="O191" s="66"/>
      <c r="P191" s="66"/>
      <c r="Q191" s="66"/>
      <c r="R191" s="66"/>
      <c r="S191" s="66"/>
      <c r="T191" s="67"/>
      <c r="U191" s="36"/>
      <c r="V191" s="36"/>
      <c r="W191" s="36"/>
      <c r="X191" s="36"/>
      <c r="Y191" s="36"/>
      <c r="Z191" s="36"/>
      <c r="AA191" s="36"/>
      <c r="AB191" s="36"/>
      <c r="AC191" s="36"/>
      <c r="AD191" s="36"/>
      <c r="AE191" s="36"/>
      <c r="AT191" s="19" t="s">
        <v>240</v>
      </c>
      <c r="AU191" s="19" t="s">
        <v>85</v>
      </c>
    </row>
    <row r="192" spans="1:65" s="2" customFormat="1" ht="134.4">
      <c r="A192" s="36"/>
      <c r="B192" s="37"/>
      <c r="C192" s="38"/>
      <c r="D192" s="198" t="s">
        <v>242</v>
      </c>
      <c r="E192" s="38"/>
      <c r="F192" s="199" t="s">
        <v>2556</v>
      </c>
      <c r="G192" s="38"/>
      <c r="H192" s="38"/>
      <c r="I192" s="195"/>
      <c r="J192" s="38"/>
      <c r="K192" s="38"/>
      <c r="L192" s="41"/>
      <c r="M192" s="196"/>
      <c r="N192" s="197"/>
      <c r="O192" s="66"/>
      <c r="P192" s="66"/>
      <c r="Q192" s="66"/>
      <c r="R192" s="66"/>
      <c r="S192" s="66"/>
      <c r="T192" s="67"/>
      <c r="U192" s="36"/>
      <c r="V192" s="36"/>
      <c r="W192" s="36"/>
      <c r="X192" s="36"/>
      <c r="Y192" s="36"/>
      <c r="Z192" s="36"/>
      <c r="AA192" s="36"/>
      <c r="AB192" s="36"/>
      <c r="AC192" s="36"/>
      <c r="AD192" s="36"/>
      <c r="AE192" s="36"/>
      <c r="AT192" s="19" t="s">
        <v>242</v>
      </c>
      <c r="AU192" s="19" t="s">
        <v>85</v>
      </c>
    </row>
    <row r="193" spans="1:65" s="13" customFormat="1" ht="10.199999999999999">
      <c r="B193" s="200"/>
      <c r="C193" s="201"/>
      <c r="D193" s="198" t="s">
        <v>244</v>
      </c>
      <c r="E193" s="202" t="s">
        <v>19</v>
      </c>
      <c r="F193" s="203" t="s">
        <v>7908</v>
      </c>
      <c r="G193" s="201"/>
      <c r="H193" s="204">
        <v>11.42</v>
      </c>
      <c r="I193" s="205"/>
      <c r="J193" s="201"/>
      <c r="K193" s="201"/>
      <c r="L193" s="206"/>
      <c r="M193" s="207"/>
      <c r="N193" s="208"/>
      <c r="O193" s="208"/>
      <c r="P193" s="208"/>
      <c r="Q193" s="208"/>
      <c r="R193" s="208"/>
      <c r="S193" s="208"/>
      <c r="T193" s="209"/>
      <c r="AT193" s="210" t="s">
        <v>244</v>
      </c>
      <c r="AU193" s="210" t="s">
        <v>85</v>
      </c>
      <c r="AV193" s="13" t="s">
        <v>85</v>
      </c>
      <c r="AW193" s="13" t="s">
        <v>37</v>
      </c>
      <c r="AX193" s="13" t="s">
        <v>83</v>
      </c>
      <c r="AY193" s="210" t="s">
        <v>232</v>
      </c>
    </row>
    <row r="194" spans="1:65" s="12" customFormat="1" ht="22.8" customHeight="1">
      <c r="B194" s="164"/>
      <c r="C194" s="165"/>
      <c r="D194" s="166" t="s">
        <v>75</v>
      </c>
      <c r="E194" s="178" t="s">
        <v>85</v>
      </c>
      <c r="F194" s="178" t="s">
        <v>3559</v>
      </c>
      <c r="G194" s="165"/>
      <c r="H194" s="165"/>
      <c r="I194" s="168"/>
      <c r="J194" s="179">
        <f>BK194</f>
        <v>0</v>
      </c>
      <c r="K194" s="165"/>
      <c r="L194" s="170"/>
      <c r="M194" s="171"/>
      <c r="N194" s="172"/>
      <c r="O194" s="172"/>
      <c r="P194" s="173">
        <f>SUM(P195:P210)</f>
        <v>0</v>
      </c>
      <c r="Q194" s="172"/>
      <c r="R194" s="173">
        <f>SUM(R195:R210)</f>
        <v>9.5267125300000011</v>
      </c>
      <c r="S194" s="172"/>
      <c r="T194" s="174">
        <f>SUM(T195:T210)</f>
        <v>0</v>
      </c>
      <c r="AR194" s="175" t="s">
        <v>83</v>
      </c>
      <c r="AT194" s="176" t="s">
        <v>75</v>
      </c>
      <c r="AU194" s="176" t="s">
        <v>83</v>
      </c>
      <c r="AY194" s="175" t="s">
        <v>232</v>
      </c>
      <c r="BK194" s="177">
        <f>SUM(BK195:BK210)</f>
        <v>0</v>
      </c>
    </row>
    <row r="195" spans="1:65" s="2" customFormat="1" ht="21.75" customHeight="1">
      <c r="A195" s="36"/>
      <c r="B195" s="37"/>
      <c r="C195" s="180" t="s">
        <v>7</v>
      </c>
      <c r="D195" s="180" t="s">
        <v>234</v>
      </c>
      <c r="E195" s="181" t="s">
        <v>7909</v>
      </c>
      <c r="F195" s="182" t="s">
        <v>7910</v>
      </c>
      <c r="G195" s="183" t="s">
        <v>237</v>
      </c>
      <c r="H195" s="184">
        <v>0.78100000000000003</v>
      </c>
      <c r="I195" s="185"/>
      <c r="J195" s="186">
        <f>ROUND(I195*H195,2)</f>
        <v>0</v>
      </c>
      <c r="K195" s="182" t="s">
        <v>238</v>
      </c>
      <c r="L195" s="41"/>
      <c r="M195" s="187" t="s">
        <v>19</v>
      </c>
      <c r="N195" s="188" t="s">
        <v>47</v>
      </c>
      <c r="O195" s="66"/>
      <c r="P195" s="189">
        <f>O195*H195</f>
        <v>0</v>
      </c>
      <c r="Q195" s="189">
        <v>2.16</v>
      </c>
      <c r="R195" s="189">
        <f>Q195*H195</f>
        <v>1.6869600000000002</v>
      </c>
      <c r="S195" s="189">
        <v>0</v>
      </c>
      <c r="T195" s="190">
        <f>S195*H195</f>
        <v>0</v>
      </c>
      <c r="U195" s="36"/>
      <c r="V195" s="36"/>
      <c r="W195" s="36"/>
      <c r="X195" s="36"/>
      <c r="Y195" s="36"/>
      <c r="Z195" s="36"/>
      <c r="AA195" s="36"/>
      <c r="AB195" s="36"/>
      <c r="AC195" s="36"/>
      <c r="AD195" s="36"/>
      <c r="AE195" s="36"/>
      <c r="AR195" s="191" t="s">
        <v>139</v>
      </c>
      <c r="AT195" s="191" t="s">
        <v>234</v>
      </c>
      <c r="AU195" s="191" t="s">
        <v>85</v>
      </c>
      <c r="AY195" s="19" t="s">
        <v>232</v>
      </c>
      <c r="BE195" s="192">
        <f>IF(N195="základní",J195,0)</f>
        <v>0</v>
      </c>
      <c r="BF195" s="192">
        <f>IF(N195="snížená",J195,0)</f>
        <v>0</v>
      </c>
      <c r="BG195" s="192">
        <f>IF(N195="zákl. přenesená",J195,0)</f>
        <v>0</v>
      </c>
      <c r="BH195" s="192">
        <f>IF(N195="sníž. přenesená",J195,0)</f>
        <v>0</v>
      </c>
      <c r="BI195" s="192">
        <f>IF(N195="nulová",J195,0)</f>
        <v>0</v>
      </c>
      <c r="BJ195" s="19" t="s">
        <v>83</v>
      </c>
      <c r="BK195" s="192">
        <f>ROUND(I195*H195,2)</f>
        <v>0</v>
      </c>
      <c r="BL195" s="19" t="s">
        <v>139</v>
      </c>
      <c r="BM195" s="191" t="s">
        <v>7911</v>
      </c>
    </row>
    <row r="196" spans="1:65" s="2" customFormat="1" ht="10.199999999999999">
      <c r="A196" s="36"/>
      <c r="B196" s="37"/>
      <c r="C196" s="38"/>
      <c r="D196" s="193" t="s">
        <v>240</v>
      </c>
      <c r="E196" s="38"/>
      <c r="F196" s="194" t="s">
        <v>7912</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240</v>
      </c>
      <c r="AU196" s="19" t="s">
        <v>85</v>
      </c>
    </row>
    <row r="197" spans="1:65" s="2" customFormat="1" ht="48">
      <c r="A197" s="36"/>
      <c r="B197" s="37"/>
      <c r="C197" s="38"/>
      <c r="D197" s="198" t="s">
        <v>242</v>
      </c>
      <c r="E197" s="38"/>
      <c r="F197" s="199" t="s">
        <v>3581</v>
      </c>
      <c r="G197" s="38"/>
      <c r="H197" s="38"/>
      <c r="I197" s="195"/>
      <c r="J197" s="38"/>
      <c r="K197" s="38"/>
      <c r="L197" s="41"/>
      <c r="M197" s="196"/>
      <c r="N197" s="197"/>
      <c r="O197" s="66"/>
      <c r="P197" s="66"/>
      <c r="Q197" s="66"/>
      <c r="R197" s="66"/>
      <c r="S197" s="66"/>
      <c r="T197" s="67"/>
      <c r="U197" s="36"/>
      <c r="V197" s="36"/>
      <c r="W197" s="36"/>
      <c r="X197" s="36"/>
      <c r="Y197" s="36"/>
      <c r="Z197" s="36"/>
      <c r="AA197" s="36"/>
      <c r="AB197" s="36"/>
      <c r="AC197" s="36"/>
      <c r="AD197" s="36"/>
      <c r="AE197" s="36"/>
      <c r="AT197" s="19" t="s">
        <v>242</v>
      </c>
      <c r="AU197" s="19" t="s">
        <v>85</v>
      </c>
    </row>
    <row r="198" spans="1:65" s="13" customFormat="1" ht="10.199999999999999">
      <c r="B198" s="200"/>
      <c r="C198" s="201"/>
      <c r="D198" s="198" t="s">
        <v>244</v>
      </c>
      <c r="E198" s="202" t="s">
        <v>19</v>
      </c>
      <c r="F198" s="203" t="s">
        <v>7913</v>
      </c>
      <c r="G198" s="201"/>
      <c r="H198" s="204">
        <v>0.78100000000000003</v>
      </c>
      <c r="I198" s="205"/>
      <c r="J198" s="201"/>
      <c r="K198" s="201"/>
      <c r="L198" s="206"/>
      <c r="M198" s="207"/>
      <c r="N198" s="208"/>
      <c r="O198" s="208"/>
      <c r="P198" s="208"/>
      <c r="Q198" s="208"/>
      <c r="R198" s="208"/>
      <c r="S198" s="208"/>
      <c r="T198" s="209"/>
      <c r="AT198" s="210" t="s">
        <v>244</v>
      </c>
      <c r="AU198" s="210" t="s">
        <v>85</v>
      </c>
      <c r="AV198" s="13" t="s">
        <v>85</v>
      </c>
      <c r="AW198" s="13" t="s">
        <v>37</v>
      </c>
      <c r="AX198" s="13" t="s">
        <v>83</v>
      </c>
      <c r="AY198" s="210" t="s">
        <v>232</v>
      </c>
    </row>
    <row r="199" spans="1:65" s="2" customFormat="1" ht="16.5" customHeight="1">
      <c r="A199" s="36"/>
      <c r="B199" s="37"/>
      <c r="C199" s="180" t="s">
        <v>387</v>
      </c>
      <c r="D199" s="180" t="s">
        <v>234</v>
      </c>
      <c r="E199" s="181" t="s">
        <v>7914</v>
      </c>
      <c r="F199" s="182" t="s">
        <v>7915</v>
      </c>
      <c r="G199" s="183" t="s">
        <v>237</v>
      </c>
      <c r="H199" s="184">
        <v>3.468</v>
      </c>
      <c r="I199" s="185"/>
      <c r="J199" s="186">
        <f>ROUND(I199*H199,2)</f>
        <v>0</v>
      </c>
      <c r="K199" s="182" t="s">
        <v>238</v>
      </c>
      <c r="L199" s="41"/>
      <c r="M199" s="187" t="s">
        <v>19</v>
      </c>
      <c r="N199" s="188" t="s">
        <v>47</v>
      </c>
      <c r="O199" s="66"/>
      <c r="P199" s="189">
        <f>O199*H199</f>
        <v>0</v>
      </c>
      <c r="Q199" s="189">
        <v>2.2563399999999998</v>
      </c>
      <c r="R199" s="189">
        <f>Q199*H199</f>
        <v>7.8249871199999994</v>
      </c>
      <c r="S199" s="189">
        <v>0</v>
      </c>
      <c r="T199" s="190">
        <f>S199*H199</f>
        <v>0</v>
      </c>
      <c r="U199" s="36"/>
      <c r="V199" s="36"/>
      <c r="W199" s="36"/>
      <c r="X199" s="36"/>
      <c r="Y199" s="36"/>
      <c r="Z199" s="36"/>
      <c r="AA199" s="36"/>
      <c r="AB199" s="36"/>
      <c r="AC199" s="36"/>
      <c r="AD199" s="36"/>
      <c r="AE199" s="36"/>
      <c r="AR199" s="191" t="s">
        <v>139</v>
      </c>
      <c r="AT199" s="191" t="s">
        <v>234</v>
      </c>
      <c r="AU199" s="191" t="s">
        <v>85</v>
      </c>
      <c r="AY199" s="19" t="s">
        <v>232</v>
      </c>
      <c r="BE199" s="192">
        <f>IF(N199="základní",J199,0)</f>
        <v>0</v>
      </c>
      <c r="BF199" s="192">
        <f>IF(N199="snížená",J199,0)</f>
        <v>0</v>
      </c>
      <c r="BG199" s="192">
        <f>IF(N199="zákl. přenesená",J199,0)</f>
        <v>0</v>
      </c>
      <c r="BH199" s="192">
        <f>IF(N199="sníž. přenesená",J199,0)</f>
        <v>0</v>
      </c>
      <c r="BI199" s="192">
        <f>IF(N199="nulová",J199,0)</f>
        <v>0</v>
      </c>
      <c r="BJ199" s="19" t="s">
        <v>83</v>
      </c>
      <c r="BK199" s="192">
        <f>ROUND(I199*H199,2)</f>
        <v>0</v>
      </c>
      <c r="BL199" s="19" t="s">
        <v>139</v>
      </c>
      <c r="BM199" s="191" t="s">
        <v>7916</v>
      </c>
    </row>
    <row r="200" spans="1:65" s="2" customFormat="1" ht="10.199999999999999">
      <c r="A200" s="36"/>
      <c r="B200" s="37"/>
      <c r="C200" s="38"/>
      <c r="D200" s="193" t="s">
        <v>240</v>
      </c>
      <c r="E200" s="38"/>
      <c r="F200" s="194" t="s">
        <v>7917</v>
      </c>
      <c r="G200" s="38"/>
      <c r="H200" s="38"/>
      <c r="I200" s="195"/>
      <c r="J200" s="38"/>
      <c r="K200" s="38"/>
      <c r="L200" s="41"/>
      <c r="M200" s="196"/>
      <c r="N200" s="197"/>
      <c r="O200" s="66"/>
      <c r="P200" s="66"/>
      <c r="Q200" s="66"/>
      <c r="R200" s="66"/>
      <c r="S200" s="66"/>
      <c r="T200" s="67"/>
      <c r="U200" s="36"/>
      <c r="V200" s="36"/>
      <c r="W200" s="36"/>
      <c r="X200" s="36"/>
      <c r="Y200" s="36"/>
      <c r="Z200" s="36"/>
      <c r="AA200" s="36"/>
      <c r="AB200" s="36"/>
      <c r="AC200" s="36"/>
      <c r="AD200" s="36"/>
      <c r="AE200" s="36"/>
      <c r="AT200" s="19" t="s">
        <v>240</v>
      </c>
      <c r="AU200" s="19" t="s">
        <v>85</v>
      </c>
    </row>
    <row r="201" spans="1:65" s="2" customFormat="1" ht="57.6">
      <c r="A201" s="36"/>
      <c r="B201" s="37"/>
      <c r="C201" s="38"/>
      <c r="D201" s="198" t="s">
        <v>242</v>
      </c>
      <c r="E201" s="38"/>
      <c r="F201" s="199" t="s">
        <v>7918</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242</v>
      </c>
      <c r="AU201" s="19" t="s">
        <v>85</v>
      </c>
    </row>
    <row r="202" spans="1:65" s="13" customFormat="1" ht="10.199999999999999">
      <c r="B202" s="200"/>
      <c r="C202" s="201"/>
      <c r="D202" s="198" t="s">
        <v>244</v>
      </c>
      <c r="E202" s="202" t="s">
        <v>19</v>
      </c>
      <c r="F202" s="203" t="s">
        <v>7919</v>
      </c>
      <c r="G202" s="201"/>
      <c r="H202" s="204">
        <v>3.468</v>
      </c>
      <c r="I202" s="205"/>
      <c r="J202" s="201"/>
      <c r="K202" s="201"/>
      <c r="L202" s="206"/>
      <c r="M202" s="207"/>
      <c r="N202" s="208"/>
      <c r="O202" s="208"/>
      <c r="P202" s="208"/>
      <c r="Q202" s="208"/>
      <c r="R202" s="208"/>
      <c r="S202" s="208"/>
      <c r="T202" s="209"/>
      <c r="AT202" s="210" t="s">
        <v>244</v>
      </c>
      <c r="AU202" s="210" t="s">
        <v>85</v>
      </c>
      <c r="AV202" s="13" t="s">
        <v>85</v>
      </c>
      <c r="AW202" s="13" t="s">
        <v>37</v>
      </c>
      <c r="AX202" s="13" t="s">
        <v>83</v>
      </c>
      <c r="AY202" s="210" t="s">
        <v>232</v>
      </c>
    </row>
    <row r="203" spans="1:65" s="2" customFormat="1" ht="16.5" customHeight="1">
      <c r="A203" s="36"/>
      <c r="B203" s="37"/>
      <c r="C203" s="180" t="s">
        <v>392</v>
      </c>
      <c r="D203" s="180" t="s">
        <v>234</v>
      </c>
      <c r="E203" s="181" t="s">
        <v>7920</v>
      </c>
      <c r="F203" s="182" t="s">
        <v>7921</v>
      </c>
      <c r="G203" s="183" t="s">
        <v>312</v>
      </c>
      <c r="H203" s="184">
        <v>5.4889999999999999</v>
      </c>
      <c r="I203" s="185"/>
      <c r="J203" s="186">
        <f>ROUND(I203*H203,2)</f>
        <v>0</v>
      </c>
      <c r="K203" s="182" t="s">
        <v>238</v>
      </c>
      <c r="L203" s="41"/>
      <c r="M203" s="187" t="s">
        <v>19</v>
      </c>
      <c r="N203" s="188" t="s">
        <v>47</v>
      </c>
      <c r="O203" s="66"/>
      <c r="P203" s="189">
        <f>O203*H203</f>
        <v>0</v>
      </c>
      <c r="Q203" s="189">
        <v>2.6900000000000001E-3</v>
      </c>
      <c r="R203" s="189">
        <f>Q203*H203</f>
        <v>1.476541E-2</v>
      </c>
      <c r="S203" s="189">
        <v>0</v>
      </c>
      <c r="T203" s="190">
        <f>S203*H203</f>
        <v>0</v>
      </c>
      <c r="U203" s="36"/>
      <c r="V203" s="36"/>
      <c r="W203" s="36"/>
      <c r="X203" s="36"/>
      <c r="Y203" s="36"/>
      <c r="Z203" s="36"/>
      <c r="AA203" s="36"/>
      <c r="AB203" s="36"/>
      <c r="AC203" s="36"/>
      <c r="AD203" s="36"/>
      <c r="AE203" s="36"/>
      <c r="AR203" s="191" t="s">
        <v>139</v>
      </c>
      <c r="AT203" s="191" t="s">
        <v>234</v>
      </c>
      <c r="AU203" s="191" t="s">
        <v>85</v>
      </c>
      <c r="AY203" s="19" t="s">
        <v>232</v>
      </c>
      <c r="BE203" s="192">
        <f>IF(N203="základní",J203,0)</f>
        <v>0</v>
      </c>
      <c r="BF203" s="192">
        <f>IF(N203="snížená",J203,0)</f>
        <v>0</v>
      </c>
      <c r="BG203" s="192">
        <f>IF(N203="zákl. přenesená",J203,0)</f>
        <v>0</v>
      </c>
      <c r="BH203" s="192">
        <f>IF(N203="sníž. přenesená",J203,0)</f>
        <v>0</v>
      </c>
      <c r="BI203" s="192">
        <f>IF(N203="nulová",J203,0)</f>
        <v>0</v>
      </c>
      <c r="BJ203" s="19" t="s">
        <v>83</v>
      </c>
      <c r="BK203" s="192">
        <f>ROUND(I203*H203,2)</f>
        <v>0</v>
      </c>
      <c r="BL203" s="19" t="s">
        <v>139</v>
      </c>
      <c r="BM203" s="191" t="s">
        <v>7922</v>
      </c>
    </row>
    <row r="204" spans="1:65" s="2" customFormat="1" ht="10.199999999999999">
      <c r="A204" s="36"/>
      <c r="B204" s="37"/>
      <c r="C204" s="38"/>
      <c r="D204" s="193" t="s">
        <v>240</v>
      </c>
      <c r="E204" s="38"/>
      <c r="F204" s="194" t="s">
        <v>7923</v>
      </c>
      <c r="G204" s="38"/>
      <c r="H204" s="38"/>
      <c r="I204" s="195"/>
      <c r="J204" s="38"/>
      <c r="K204" s="38"/>
      <c r="L204" s="41"/>
      <c r="M204" s="196"/>
      <c r="N204" s="197"/>
      <c r="O204" s="66"/>
      <c r="P204" s="66"/>
      <c r="Q204" s="66"/>
      <c r="R204" s="66"/>
      <c r="S204" s="66"/>
      <c r="T204" s="67"/>
      <c r="U204" s="36"/>
      <c r="V204" s="36"/>
      <c r="W204" s="36"/>
      <c r="X204" s="36"/>
      <c r="Y204" s="36"/>
      <c r="Z204" s="36"/>
      <c r="AA204" s="36"/>
      <c r="AB204" s="36"/>
      <c r="AC204" s="36"/>
      <c r="AD204" s="36"/>
      <c r="AE204" s="36"/>
      <c r="AT204" s="19" t="s">
        <v>240</v>
      </c>
      <c r="AU204" s="19" t="s">
        <v>85</v>
      </c>
    </row>
    <row r="205" spans="1:65" s="2" customFormat="1" ht="38.4">
      <c r="A205" s="36"/>
      <c r="B205" s="37"/>
      <c r="C205" s="38"/>
      <c r="D205" s="198" t="s">
        <v>242</v>
      </c>
      <c r="E205" s="38"/>
      <c r="F205" s="199" t="s">
        <v>3593</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242</v>
      </c>
      <c r="AU205" s="19" t="s">
        <v>85</v>
      </c>
    </row>
    <row r="206" spans="1:65" s="13" customFormat="1" ht="10.199999999999999">
      <c r="B206" s="200"/>
      <c r="C206" s="201"/>
      <c r="D206" s="198" t="s">
        <v>244</v>
      </c>
      <c r="E206" s="202" t="s">
        <v>19</v>
      </c>
      <c r="F206" s="203" t="s">
        <v>7924</v>
      </c>
      <c r="G206" s="201"/>
      <c r="H206" s="204">
        <v>5.4889999999999999</v>
      </c>
      <c r="I206" s="205"/>
      <c r="J206" s="201"/>
      <c r="K206" s="201"/>
      <c r="L206" s="206"/>
      <c r="M206" s="207"/>
      <c r="N206" s="208"/>
      <c r="O206" s="208"/>
      <c r="P206" s="208"/>
      <c r="Q206" s="208"/>
      <c r="R206" s="208"/>
      <c r="S206" s="208"/>
      <c r="T206" s="209"/>
      <c r="AT206" s="210" t="s">
        <v>244</v>
      </c>
      <c r="AU206" s="210" t="s">
        <v>85</v>
      </c>
      <c r="AV206" s="13" t="s">
        <v>85</v>
      </c>
      <c r="AW206" s="13" t="s">
        <v>37</v>
      </c>
      <c r="AX206" s="13" t="s">
        <v>83</v>
      </c>
      <c r="AY206" s="210" t="s">
        <v>232</v>
      </c>
    </row>
    <row r="207" spans="1:65" s="2" customFormat="1" ht="16.5" customHeight="1">
      <c r="A207" s="36"/>
      <c r="B207" s="37"/>
      <c r="C207" s="180" t="s">
        <v>398</v>
      </c>
      <c r="D207" s="180" t="s">
        <v>234</v>
      </c>
      <c r="E207" s="181" t="s">
        <v>7925</v>
      </c>
      <c r="F207" s="182" t="s">
        <v>7926</v>
      </c>
      <c r="G207" s="183" t="s">
        <v>312</v>
      </c>
      <c r="H207" s="184">
        <v>5.4889999999999999</v>
      </c>
      <c r="I207" s="185"/>
      <c r="J207" s="186">
        <f>ROUND(I207*H207,2)</f>
        <v>0</v>
      </c>
      <c r="K207" s="182" t="s">
        <v>238</v>
      </c>
      <c r="L207" s="41"/>
      <c r="M207" s="187" t="s">
        <v>19</v>
      </c>
      <c r="N207" s="188" t="s">
        <v>47</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139</v>
      </c>
      <c r="BM207" s="191" t="s">
        <v>7927</v>
      </c>
    </row>
    <row r="208" spans="1:65" s="2" customFormat="1" ht="10.199999999999999">
      <c r="A208" s="36"/>
      <c r="B208" s="37"/>
      <c r="C208" s="38"/>
      <c r="D208" s="193" t="s">
        <v>240</v>
      </c>
      <c r="E208" s="38"/>
      <c r="F208" s="194" t="s">
        <v>7928</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240</v>
      </c>
      <c r="AU208" s="19" t="s">
        <v>85</v>
      </c>
    </row>
    <row r="209" spans="1:65" s="2" customFormat="1" ht="38.4">
      <c r="A209" s="36"/>
      <c r="B209" s="37"/>
      <c r="C209" s="38"/>
      <c r="D209" s="198" t="s">
        <v>242</v>
      </c>
      <c r="E209" s="38"/>
      <c r="F209" s="199" t="s">
        <v>3593</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242</v>
      </c>
      <c r="AU209" s="19" t="s">
        <v>85</v>
      </c>
    </row>
    <row r="210" spans="1:65" s="13" customFormat="1" ht="10.199999999999999">
      <c r="B210" s="200"/>
      <c r="C210" s="201"/>
      <c r="D210" s="198" t="s">
        <v>244</v>
      </c>
      <c r="E210" s="202" t="s">
        <v>19</v>
      </c>
      <c r="F210" s="203" t="s">
        <v>7929</v>
      </c>
      <c r="G210" s="201"/>
      <c r="H210" s="204">
        <v>5.4889999999999999</v>
      </c>
      <c r="I210" s="205"/>
      <c r="J210" s="201"/>
      <c r="K210" s="201"/>
      <c r="L210" s="206"/>
      <c r="M210" s="207"/>
      <c r="N210" s="208"/>
      <c r="O210" s="208"/>
      <c r="P210" s="208"/>
      <c r="Q210" s="208"/>
      <c r="R210" s="208"/>
      <c r="S210" s="208"/>
      <c r="T210" s="209"/>
      <c r="AT210" s="210" t="s">
        <v>244</v>
      </c>
      <c r="AU210" s="210" t="s">
        <v>85</v>
      </c>
      <c r="AV210" s="13" t="s">
        <v>85</v>
      </c>
      <c r="AW210" s="13" t="s">
        <v>37</v>
      </c>
      <c r="AX210" s="13" t="s">
        <v>83</v>
      </c>
      <c r="AY210" s="210" t="s">
        <v>232</v>
      </c>
    </row>
    <row r="211" spans="1:65" s="12" customFormat="1" ht="22.8" customHeight="1">
      <c r="B211" s="164"/>
      <c r="C211" s="165"/>
      <c r="D211" s="166" t="s">
        <v>75</v>
      </c>
      <c r="E211" s="178" t="s">
        <v>94</v>
      </c>
      <c r="F211" s="178" t="s">
        <v>329</v>
      </c>
      <c r="G211" s="165"/>
      <c r="H211" s="165"/>
      <c r="I211" s="168"/>
      <c r="J211" s="179">
        <f>BK211</f>
        <v>0</v>
      </c>
      <c r="K211" s="165"/>
      <c r="L211" s="170"/>
      <c r="M211" s="171"/>
      <c r="N211" s="172"/>
      <c r="O211" s="172"/>
      <c r="P211" s="173">
        <f>SUM(P212:P213)</f>
        <v>0</v>
      </c>
      <c r="Q211" s="172"/>
      <c r="R211" s="173">
        <f>SUM(R212:R213)</f>
        <v>0.01</v>
      </c>
      <c r="S211" s="172"/>
      <c r="T211" s="174">
        <f>SUM(T212:T213)</f>
        <v>0</v>
      </c>
      <c r="AR211" s="175" t="s">
        <v>83</v>
      </c>
      <c r="AT211" s="176" t="s">
        <v>75</v>
      </c>
      <c r="AU211" s="176" t="s">
        <v>83</v>
      </c>
      <c r="AY211" s="175" t="s">
        <v>232</v>
      </c>
      <c r="BK211" s="177">
        <f>SUM(BK212:BK213)</f>
        <v>0</v>
      </c>
    </row>
    <row r="212" spans="1:65" s="2" customFormat="1" ht="101.25" customHeight="1">
      <c r="A212" s="36"/>
      <c r="B212" s="37"/>
      <c r="C212" s="180" t="s">
        <v>403</v>
      </c>
      <c r="D212" s="180" t="s">
        <v>234</v>
      </c>
      <c r="E212" s="181" t="s">
        <v>7930</v>
      </c>
      <c r="F212" s="182" t="s">
        <v>7931</v>
      </c>
      <c r="G212" s="183" t="s">
        <v>339</v>
      </c>
      <c r="H212" s="184">
        <v>1</v>
      </c>
      <c r="I212" s="185"/>
      <c r="J212" s="186">
        <f>ROUND(I212*H212,2)</f>
        <v>0</v>
      </c>
      <c r="K212" s="182" t="s">
        <v>19</v>
      </c>
      <c r="L212" s="41"/>
      <c r="M212" s="187" t="s">
        <v>19</v>
      </c>
      <c r="N212" s="188" t="s">
        <v>47</v>
      </c>
      <c r="O212" s="66"/>
      <c r="P212" s="189">
        <f>O212*H212</f>
        <v>0</v>
      </c>
      <c r="Q212" s="189">
        <v>0.01</v>
      </c>
      <c r="R212" s="189">
        <f>Q212*H212</f>
        <v>0.01</v>
      </c>
      <c r="S212" s="189">
        <v>0</v>
      </c>
      <c r="T212" s="190">
        <f>S212*H212</f>
        <v>0</v>
      </c>
      <c r="U212" s="36"/>
      <c r="V212" s="36"/>
      <c r="W212" s="36"/>
      <c r="X212" s="36"/>
      <c r="Y212" s="36"/>
      <c r="Z212" s="36"/>
      <c r="AA212" s="36"/>
      <c r="AB212" s="36"/>
      <c r="AC212" s="36"/>
      <c r="AD212" s="36"/>
      <c r="AE212" s="36"/>
      <c r="AR212" s="191" t="s">
        <v>139</v>
      </c>
      <c r="AT212" s="191" t="s">
        <v>234</v>
      </c>
      <c r="AU212" s="191" t="s">
        <v>85</v>
      </c>
      <c r="AY212" s="19" t="s">
        <v>232</v>
      </c>
      <c r="BE212" s="192">
        <f>IF(N212="základní",J212,0)</f>
        <v>0</v>
      </c>
      <c r="BF212" s="192">
        <f>IF(N212="snížená",J212,0)</f>
        <v>0</v>
      </c>
      <c r="BG212" s="192">
        <f>IF(N212="zákl. přenesená",J212,0)</f>
        <v>0</v>
      </c>
      <c r="BH212" s="192">
        <f>IF(N212="sníž. přenesená",J212,0)</f>
        <v>0</v>
      </c>
      <c r="BI212" s="192">
        <f>IF(N212="nulová",J212,0)</f>
        <v>0</v>
      </c>
      <c r="BJ212" s="19" t="s">
        <v>83</v>
      </c>
      <c r="BK212" s="192">
        <f>ROUND(I212*H212,2)</f>
        <v>0</v>
      </c>
      <c r="BL212" s="19" t="s">
        <v>139</v>
      </c>
      <c r="BM212" s="191" t="s">
        <v>7932</v>
      </c>
    </row>
    <row r="213" spans="1:65" s="2" customFormat="1" ht="111.75" customHeight="1">
      <c r="A213" s="36"/>
      <c r="B213" s="37"/>
      <c r="C213" s="232" t="s">
        <v>411</v>
      </c>
      <c r="D213" s="232" t="s">
        <v>300</v>
      </c>
      <c r="E213" s="233" t="s">
        <v>7933</v>
      </c>
      <c r="F213" s="234" t="s">
        <v>7934</v>
      </c>
      <c r="G213" s="235" t="s">
        <v>339</v>
      </c>
      <c r="H213" s="236">
        <v>1</v>
      </c>
      <c r="I213" s="237"/>
      <c r="J213" s="238">
        <f>ROUND(I213*H213,2)</f>
        <v>0</v>
      </c>
      <c r="K213" s="234" t="s">
        <v>19</v>
      </c>
      <c r="L213" s="239"/>
      <c r="M213" s="240" t="s">
        <v>19</v>
      </c>
      <c r="N213" s="241" t="s">
        <v>47</v>
      </c>
      <c r="O213" s="66"/>
      <c r="P213" s="189">
        <f>O213*H213</f>
        <v>0</v>
      </c>
      <c r="Q213" s="189">
        <v>0</v>
      </c>
      <c r="R213" s="189">
        <f>Q213*H213</f>
        <v>0</v>
      </c>
      <c r="S213" s="189">
        <v>0</v>
      </c>
      <c r="T213" s="190">
        <f>S213*H213</f>
        <v>0</v>
      </c>
      <c r="U213" s="36"/>
      <c r="V213" s="36"/>
      <c r="W213" s="36"/>
      <c r="X213" s="36"/>
      <c r="Y213" s="36"/>
      <c r="Z213" s="36"/>
      <c r="AA213" s="36"/>
      <c r="AB213" s="36"/>
      <c r="AC213" s="36"/>
      <c r="AD213" s="36"/>
      <c r="AE213" s="36"/>
      <c r="AR213" s="191" t="s">
        <v>290</v>
      </c>
      <c r="AT213" s="191" t="s">
        <v>300</v>
      </c>
      <c r="AU213" s="191" t="s">
        <v>85</v>
      </c>
      <c r="AY213" s="19" t="s">
        <v>232</v>
      </c>
      <c r="BE213" s="192">
        <f>IF(N213="základní",J213,0)</f>
        <v>0</v>
      </c>
      <c r="BF213" s="192">
        <f>IF(N213="snížená",J213,0)</f>
        <v>0</v>
      </c>
      <c r="BG213" s="192">
        <f>IF(N213="zákl. přenesená",J213,0)</f>
        <v>0</v>
      </c>
      <c r="BH213" s="192">
        <f>IF(N213="sníž. přenesená",J213,0)</f>
        <v>0</v>
      </c>
      <c r="BI213" s="192">
        <f>IF(N213="nulová",J213,0)</f>
        <v>0</v>
      </c>
      <c r="BJ213" s="19" t="s">
        <v>83</v>
      </c>
      <c r="BK213" s="192">
        <f>ROUND(I213*H213,2)</f>
        <v>0</v>
      </c>
      <c r="BL213" s="19" t="s">
        <v>139</v>
      </c>
      <c r="BM213" s="191" t="s">
        <v>7935</v>
      </c>
    </row>
    <row r="214" spans="1:65" s="12" customFormat="1" ht="22.8" customHeight="1">
      <c r="B214" s="164"/>
      <c r="C214" s="165"/>
      <c r="D214" s="166" t="s">
        <v>75</v>
      </c>
      <c r="E214" s="178" t="s">
        <v>139</v>
      </c>
      <c r="F214" s="178" t="s">
        <v>438</v>
      </c>
      <c r="G214" s="165"/>
      <c r="H214" s="165"/>
      <c r="I214" s="168"/>
      <c r="J214" s="179">
        <f>BK214</f>
        <v>0</v>
      </c>
      <c r="K214" s="165"/>
      <c r="L214" s="170"/>
      <c r="M214" s="171"/>
      <c r="N214" s="172"/>
      <c r="O214" s="172"/>
      <c r="P214" s="173">
        <f>SUM(P215:P230)</f>
        <v>0</v>
      </c>
      <c r="Q214" s="172"/>
      <c r="R214" s="173">
        <f>SUM(R215:R230)</f>
        <v>3.0210664400000002</v>
      </c>
      <c r="S214" s="172"/>
      <c r="T214" s="174">
        <f>SUM(T215:T230)</f>
        <v>0</v>
      </c>
      <c r="AR214" s="175" t="s">
        <v>83</v>
      </c>
      <c r="AT214" s="176" t="s">
        <v>75</v>
      </c>
      <c r="AU214" s="176" t="s">
        <v>83</v>
      </c>
      <c r="AY214" s="175" t="s">
        <v>232</v>
      </c>
      <c r="BK214" s="177">
        <f>SUM(BK215:BK230)</f>
        <v>0</v>
      </c>
    </row>
    <row r="215" spans="1:65" s="2" customFormat="1" ht="33" customHeight="1">
      <c r="A215" s="36"/>
      <c r="B215" s="37"/>
      <c r="C215" s="180" t="s">
        <v>418</v>
      </c>
      <c r="D215" s="180" t="s">
        <v>234</v>
      </c>
      <c r="E215" s="181" t="s">
        <v>7936</v>
      </c>
      <c r="F215" s="182" t="s">
        <v>7937</v>
      </c>
      <c r="G215" s="183" t="s">
        <v>421</v>
      </c>
      <c r="H215" s="184">
        <v>11.3</v>
      </c>
      <c r="I215" s="185"/>
      <c r="J215" s="186">
        <f>ROUND(I215*H215,2)</f>
        <v>0</v>
      </c>
      <c r="K215" s="182" t="s">
        <v>238</v>
      </c>
      <c r="L215" s="41"/>
      <c r="M215" s="187" t="s">
        <v>19</v>
      </c>
      <c r="N215" s="188" t="s">
        <v>47</v>
      </c>
      <c r="O215" s="66"/>
      <c r="P215" s="189">
        <f>O215*H215</f>
        <v>0</v>
      </c>
      <c r="Q215" s="189">
        <v>3.465E-2</v>
      </c>
      <c r="R215" s="189">
        <f>Q215*H215</f>
        <v>0.39154500000000003</v>
      </c>
      <c r="S215" s="189">
        <v>0</v>
      </c>
      <c r="T215" s="190">
        <f>S215*H215</f>
        <v>0</v>
      </c>
      <c r="U215" s="36"/>
      <c r="V215" s="36"/>
      <c r="W215" s="36"/>
      <c r="X215" s="36"/>
      <c r="Y215" s="36"/>
      <c r="Z215" s="36"/>
      <c r="AA215" s="36"/>
      <c r="AB215" s="36"/>
      <c r="AC215" s="36"/>
      <c r="AD215" s="36"/>
      <c r="AE215" s="36"/>
      <c r="AR215" s="191" t="s">
        <v>139</v>
      </c>
      <c r="AT215" s="191" t="s">
        <v>234</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139</v>
      </c>
      <c r="BM215" s="191" t="s">
        <v>7938</v>
      </c>
    </row>
    <row r="216" spans="1:65" s="2" customFormat="1" ht="10.199999999999999">
      <c r="A216" s="36"/>
      <c r="B216" s="37"/>
      <c r="C216" s="38"/>
      <c r="D216" s="193" t="s">
        <v>240</v>
      </c>
      <c r="E216" s="38"/>
      <c r="F216" s="194" t="s">
        <v>7939</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240</v>
      </c>
      <c r="AU216" s="19" t="s">
        <v>85</v>
      </c>
    </row>
    <row r="217" spans="1:65" s="2" customFormat="1" ht="48">
      <c r="A217" s="36"/>
      <c r="B217" s="37"/>
      <c r="C217" s="38"/>
      <c r="D217" s="198" t="s">
        <v>242</v>
      </c>
      <c r="E217" s="38"/>
      <c r="F217" s="199" t="s">
        <v>7940</v>
      </c>
      <c r="G217" s="38"/>
      <c r="H217" s="38"/>
      <c r="I217" s="195"/>
      <c r="J217" s="38"/>
      <c r="K217" s="38"/>
      <c r="L217" s="41"/>
      <c r="M217" s="196"/>
      <c r="N217" s="197"/>
      <c r="O217" s="66"/>
      <c r="P217" s="66"/>
      <c r="Q217" s="66"/>
      <c r="R217" s="66"/>
      <c r="S217" s="66"/>
      <c r="T217" s="67"/>
      <c r="U217" s="36"/>
      <c r="V217" s="36"/>
      <c r="W217" s="36"/>
      <c r="X217" s="36"/>
      <c r="Y217" s="36"/>
      <c r="Z217" s="36"/>
      <c r="AA217" s="36"/>
      <c r="AB217" s="36"/>
      <c r="AC217" s="36"/>
      <c r="AD217" s="36"/>
      <c r="AE217" s="36"/>
      <c r="AT217" s="19" t="s">
        <v>242</v>
      </c>
      <c r="AU217" s="19" t="s">
        <v>85</v>
      </c>
    </row>
    <row r="218" spans="1:65" s="13" customFormat="1" ht="10.199999999999999">
      <c r="B218" s="200"/>
      <c r="C218" s="201"/>
      <c r="D218" s="198" t="s">
        <v>244</v>
      </c>
      <c r="E218" s="202" t="s">
        <v>19</v>
      </c>
      <c r="F218" s="203" t="s">
        <v>7941</v>
      </c>
      <c r="G218" s="201"/>
      <c r="H218" s="204">
        <v>11.3</v>
      </c>
      <c r="I218" s="205"/>
      <c r="J218" s="201"/>
      <c r="K218" s="201"/>
      <c r="L218" s="206"/>
      <c r="M218" s="207"/>
      <c r="N218" s="208"/>
      <c r="O218" s="208"/>
      <c r="P218" s="208"/>
      <c r="Q218" s="208"/>
      <c r="R218" s="208"/>
      <c r="S218" s="208"/>
      <c r="T218" s="209"/>
      <c r="AT218" s="210" t="s">
        <v>244</v>
      </c>
      <c r="AU218" s="210" t="s">
        <v>85</v>
      </c>
      <c r="AV218" s="13" t="s">
        <v>85</v>
      </c>
      <c r="AW218" s="13" t="s">
        <v>37</v>
      </c>
      <c r="AX218" s="13" t="s">
        <v>83</v>
      </c>
      <c r="AY218" s="210" t="s">
        <v>232</v>
      </c>
    </row>
    <row r="219" spans="1:65" s="2" customFormat="1" ht="16.5" customHeight="1">
      <c r="A219" s="36"/>
      <c r="B219" s="37"/>
      <c r="C219" s="232" t="s">
        <v>425</v>
      </c>
      <c r="D219" s="232" t="s">
        <v>300</v>
      </c>
      <c r="E219" s="233" t="s">
        <v>7942</v>
      </c>
      <c r="F219" s="234" t="s">
        <v>7943</v>
      </c>
      <c r="G219" s="235" t="s">
        <v>339</v>
      </c>
      <c r="H219" s="236">
        <v>12</v>
      </c>
      <c r="I219" s="237"/>
      <c r="J219" s="238">
        <f>ROUND(I219*H219,2)</f>
        <v>0</v>
      </c>
      <c r="K219" s="234" t="s">
        <v>238</v>
      </c>
      <c r="L219" s="239"/>
      <c r="M219" s="240" t="s">
        <v>19</v>
      </c>
      <c r="N219" s="241" t="s">
        <v>47</v>
      </c>
      <c r="O219" s="66"/>
      <c r="P219" s="189">
        <f>O219*H219</f>
        <v>0</v>
      </c>
      <c r="Q219" s="189">
        <v>0.12051000000000001</v>
      </c>
      <c r="R219" s="189">
        <f>Q219*H219</f>
        <v>1.4461200000000001</v>
      </c>
      <c r="S219" s="189">
        <v>0</v>
      </c>
      <c r="T219" s="190">
        <f>S219*H219</f>
        <v>0</v>
      </c>
      <c r="U219" s="36"/>
      <c r="V219" s="36"/>
      <c r="W219" s="36"/>
      <c r="X219" s="36"/>
      <c r="Y219" s="36"/>
      <c r="Z219" s="36"/>
      <c r="AA219" s="36"/>
      <c r="AB219" s="36"/>
      <c r="AC219" s="36"/>
      <c r="AD219" s="36"/>
      <c r="AE219" s="36"/>
      <c r="AR219" s="191" t="s">
        <v>290</v>
      </c>
      <c r="AT219" s="191" t="s">
        <v>300</v>
      </c>
      <c r="AU219" s="191" t="s">
        <v>85</v>
      </c>
      <c r="AY219" s="19" t="s">
        <v>232</v>
      </c>
      <c r="BE219" s="192">
        <f>IF(N219="základní",J219,0)</f>
        <v>0</v>
      </c>
      <c r="BF219" s="192">
        <f>IF(N219="snížená",J219,0)</f>
        <v>0</v>
      </c>
      <c r="BG219" s="192">
        <f>IF(N219="zákl. přenesená",J219,0)</f>
        <v>0</v>
      </c>
      <c r="BH219" s="192">
        <f>IF(N219="sníž. přenesená",J219,0)</f>
        <v>0</v>
      </c>
      <c r="BI219" s="192">
        <f>IF(N219="nulová",J219,0)</f>
        <v>0</v>
      </c>
      <c r="BJ219" s="19" t="s">
        <v>83</v>
      </c>
      <c r="BK219" s="192">
        <f>ROUND(I219*H219,2)</f>
        <v>0</v>
      </c>
      <c r="BL219" s="19" t="s">
        <v>139</v>
      </c>
      <c r="BM219" s="191" t="s">
        <v>7944</v>
      </c>
    </row>
    <row r="220" spans="1:65" s="2" customFormat="1" ht="10.199999999999999">
      <c r="A220" s="36"/>
      <c r="B220" s="37"/>
      <c r="C220" s="38"/>
      <c r="D220" s="193" t="s">
        <v>240</v>
      </c>
      <c r="E220" s="38"/>
      <c r="F220" s="194" t="s">
        <v>7945</v>
      </c>
      <c r="G220" s="38"/>
      <c r="H220" s="38"/>
      <c r="I220" s="195"/>
      <c r="J220" s="38"/>
      <c r="K220" s="38"/>
      <c r="L220" s="41"/>
      <c r="M220" s="196"/>
      <c r="N220" s="197"/>
      <c r="O220" s="66"/>
      <c r="P220" s="66"/>
      <c r="Q220" s="66"/>
      <c r="R220" s="66"/>
      <c r="S220" s="66"/>
      <c r="T220" s="67"/>
      <c r="U220" s="36"/>
      <c r="V220" s="36"/>
      <c r="W220" s="36"/>
      <c r="X220" s="36"/>
      <c r="Y220" s="36"/>
      <c r="Z220" s="36"/>
      <c r="AA220" s="36"/>
      <c r="AB220" s="36"/>
      <c r="AC220" s="36"/>
      <c r="AD220" s="36"/>
      <c r="AE220" s="36"/>
      <c r="AT220" s="19" t="s">
        <v>240</v>
      </c>
      <c r="AU220" s="19" t="s">
        <v>85</v>
      </c>
    </row>
    <row r="221" spans="1:65" s="2" customFormat="1" ht="24.15" customHeight="1">
      <c r="A221" s="36"/>
      <c r="B221" s="37"/>
      <c r="C221" s="180" t="s">
        <v>432</v>
      </c>
      <c r="D221" s="253" t="s">
        <v>234</v>
      </c>
      <c r="E221" s="181" t="s">
        <v>7946</v>
      </c>
      <c r="F221" s="182" t="s">
        <v>7947</v>
      </c>
      <c r="G221" s="183" t="s">
        <v>421</v>
      </c>
      <c r="H221" s="184">
        <v>11.3</v>
      </c>
      <c r="I221" s="185"/>
      <c r="J221" s="186">
        <f>ROUND(I221*H221,2)</f>
        <v>0</v>
      </c>
      <c r="K221" s="182" t="s">
        <v>238</v>
      </c>
      <c r="L221" s="41"/>
      <c r="M221" s="187" t="s">
        <v>19</v>
      </c>
      <c r="N221" s="188" t="s">
        <v>47</v>
      </c>
      <c r="O221" s="66"/>
      <c r="P221" s="189">
        <f>O221*H221</f>
        <v>0</v>
      </c>
      <c r="Q221" s="189">
        <v>0.1016</v>
      </c>
      <c r="R221" s="189">
        <f>Q221*H221</f>
        <v>1.14808</v>
      </c>
      <c r="S221" s="189">
        <v>0</v>
      </c>
      <c r="T221" s="190">
        <f>S221*H221</f>
        <v>0</v>
      </c>
      <c r="U221" s="36"/>
      <c r="V221" s="36"/>
      <c r="W221" s="36"/>
      <c r="X221" s="36"/>
      <c r="Y221" s="36"/>
      <c r="Z221" s="36"/>
      <c r="AA221" s="36"/>
      <c r="AB221" s="36"/>
      <c r="AC221" s="36"/>
      <c r="AD221" s="36"/>
      <c r="AE221" s="36"/>
      <c r="AR221" s="191" t="s">
        <v>139</v>
      </c>
      <c r="AT221" s="191" t="s">
        <v>234</v>
      </c>
      <c r="AU221" s="191" t="s">
        <v>85</v>
      </c>
      <c r="AY221" s="19" t="s">
        <v>232</v>
      </c>
      <c r="BE221" s="192">
        <f>IF(N221="základní",J221,0)</f>
        <v>0</v>
      </c>
      <c r="BF221" s="192">
        <f>IF(N221="snížená",J221,0)</f>
        <v>0</v>
      </c>
      <c r="BG221" s="192">
        <f>IF(N221="zákl. přenesená",J221,0)</f>
        <v>0</v>
      </c>
      <c r="BH221" s="192">
        <f>IF(N221="sníž. přenesená",J221,0)</f>
        <v>0</v>
      </c>
      <c r="BI221" s="192">
        <f>IF(N221="nulová",J221,0)</f>
        <v>0</v>
      </c>
      <c r="BJ221" s="19" t="s">
        <v>83</v>
      </c>
      <c r="BK221" s="192">
        <f>ROUND(I221*H221,2)</f>
        <v>0</v>
      </c>
      <c r="BL221" s="19" t="s">
        <v>139</v>
      </c>
      <c r="BM221" s="191" t="s">
        <v>7948</v>
      </c>
    </row>
    <row r="222" spans="1:65" s="2" customFormat="1" ht="10.199999999999999">
      <c r="A222" s="36"/>
      <c r="B222" s="37"/>
      <c r="C222" s="38"/>
      <c r="D222" s="193" t="s">
        <v>240</v>
      </c>
      <c r="E222" s="38"/>
      <c r="F222" s="194" t="s">
        <v>7949</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240</v>
      </c>
      <c r="AU222" s="19" t="s">
        <v>85</v>
      </c>
    </row>
    <row r="223" spans="1:65" s="13" customFormat="1" ht="10.199999999999999">
      <c r="B223" s="200"/>
      <c r="C223" s="201"/>
      <c r="D223" s="198" t="s">
        <v>244</v>
      </c>
      <c r="E223" s="202" t="s">
        <v>19</v>
      </c>
      <c r="F223" s="203" t="s">
        <v>7941</v>
      </c>
      <c r="G223" s="201"/>
      <c r="H223" s="204">
        <v>11.3</v>
      </c>
      <c r="I223" s="205"/>
      <c r="J223" s="201"/>
      <c r="K223" s="201"/>
      <c r="L223" s="206"/>
      <c r="M223" s="207"/>
      <c r="N223" s="208"/>
      <c r="O223" s="208"/>
      <c r="P223" s="208"/>
      <c r="Q223" s="208"/>
      <c r="R223" s="208"/>
      <c r="S223" s="208"/>
      <c r="T223" s="209"/>
      <c r="AT223" s="210" t="s">
        <v>244</v>
      </c>
      <c r="AU223" s="210" t="s">
        <v>85</v>
      </c>
      <c r="AV223" s="13" t="s">
        <v>85</v>
      </c>
      <c r="AW223" s="13" t="s">
        <v>37</v>
      </c>
      <c r="AX223" s="13" t="s">
        <v>83</v>
      </c>
      <c r="AY223" s="210" t="s">
        <v>232</v>
      </c>
    </row>
    <row r="224" spans="1:65" s="2" customFormat="1" ht="21.75" customHeight="1">
      <c r="A224" s="36"/>
      <c r="B224" s="37"/>
      <c r="C224" s="180" t="s">
        <v>439</v>
      </c>
      <c r="D224" s="253" t="s">
        <v>234</v>
      </c>
      <c r="E224" s="181" t="s">
        <v>3909</v>
      </c>
      <c r="F224" s="182" t="s">
        <v>3910</v>
      </c>
      <c r="G224" s="183" t="s">
        <v>312</v>
      </c>
      <c r="H224" s="184">
        <v>5.3680000000000003</v>
      </c>
      <c r="I224" s="185"/>
      <c r="J224" s="186">
        <f>ROUND(I224*H224,2)</f>
        <v>0</v>
      </c>
      <c r="K224" s="182" t="s">
        <v>238</v>
      </c>
      <c r="L224" s="41"/>
      <c r="M224" s="187" t="s">
        <v>19</v>
      </c>
      <c r="N224" s="188" t="s">
        <v>47</v>
      </c>
      <c r="O224" s="66"/>
      <c r="P224" s="189">
        <f>O224*H224</f>
        <v>0</v>
      </c>
      <c r="Q224" s="189">
        <v>6.5799999999999999E-3</v>
      </c>
      <c r="R224" s="189">
        <f>Q224*H224</f>
        <v>3.5321440000000003E-2</v>
      </c>
      <c r="S224" s="189">
        <v>0</v>
      </c>
      <c r="T224" s="190">
        <f>S224*H224</f>
        <v>0</v>
      </c>
      <c r="U224" s="36"/>
      <c r="V224" s="36"/>
      <c r="W224" s="36"/>
      <c r="X224" s="36"/>
      <c r="Y224" s="36"/>
      <c r="Z224" s="36"/>
      <c r="AA224" s="36"/>
      <c r="AB224" s="36"/>
      <c r="AC224" s="36"/>
      <c r="AD224" s="36"/>
      <c r="AE224" s="36"/>
      <c r="AR224" s="191" t="s">
        <v>139</v>
      </c>
      <c r="AT224" s="191" t="s">
        <v>234</v>
      </c>
      <c r="AU224" s="191" t="s">
        <v>85</v>
      </c>
      <c r="AY224" s="19" t="s">
        <v>232</v>
      </c>
      <c r="BE224" s="192">
        <f>IF(N224="základní",J224,0)</f>
        <v>0</v>
      </c>
      <c r="BF224" s="192">
        <f>IF(N224="snížená",J224,0)</f>
        <v>0</v>
      </c>
      <c r="BG224" s="192">
        <f>IF(N224="zákl. přenesená",J224,0)</f>
        <v>0</v>
      </c>
      <c r="BH224" s="192">
        <f>IF(N224="sníž. přenesená",J224,0)</f>
        <v>0</v>
      </c>
      <c r="BI224" s="192">
        <f>IF(N224="nulová",J224,0)</f>
        <v>0</v>
      </c>
      <c r="BJ224" s="19" t="s">
        <v>83</v>
      </c>
      <c r="BK224" s="192">
        <f>ROUND(I224*H224,2)</f>
        <v>0</v>
      </c>
      <c r="BL224" s="19" t="s">
        <v>139</v>
      </c>
      <c r="BM224" s="191" t="s">
        <v>7950</v>
      </c>
    </row>
    <row r="225" spans="1:65" s="2" customFormat="1" ht="10.199999999999999">
      <c r="A225" s="36"/>
      <c r="B225" s="37"/>
      <c r="C225" s="38"/>
      <c r="D225" s="193" t="s">
        <v>240</v>
      </c>
      <c r="E225" s="38"/>
      <c r="F225" s="194" t="s">
        <v>3912</v>
      </c>
      <c r="G225" s="38"/>
      <c r="H225" s="38"/>
      <c r="I225" s="195"/>
      <c r="J225" s="38"/>
      <c r="K225" s="38"/>
      <c r="L225" s="41"/>
      <c r="M225" s="196"/>
      <c r="N225" s="197"/>
      <c r="O225" s="66"/>
      <c r="P225" s="66"/>
      <c r="Q225" s="66"/>
      <c r="R225" s="66"/>
      <c r="S225" s="66"/>
      <c r="T225" s="67"/>
      <c r="U225" s="36"/>
      <c r="V225" s="36"/>
      <c r="W225" s="36"/>
      <c r="X225" s="36"/>
      <c r="Y225" s="36"/>
      <c r="Z225" s="36"/>
      <c r="AA225" s="36"/>
      <c r="AB225" s="36"/>
      <c r="AC225" s="36"/>
      <c r="AD225" s="36"/>
      <c r="AE225" s="36"/>
      <c r="AT225" s="19" t="s">
        <v>240</v>
      </c>
      <c r="AU225" s="19" t="s">
        <v>85</v>
      </c>
    </row>
    <row r="226" spans="1:65" s="2" customFormat="1" ht="28.8">
      <c r="A226" s="36"/>
      <c r="B226" s="37"/>
      <c r="C226" s="38"/>
      <c r="D226" s="198" t="s">
        <v>242</v>
      </c>
      <c r="E226" s="38"/>
      <c r="F226" s="199" t="s">
        <v>3913</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242</v>
      </c>
      <c r="AU226" s="19" t="s">
        <v>85</v>
      </c>
    </row>
    <row r="227" spans="1:65" s="13" customFormat="1" ht="10.199999999999999">
      <c r="B227" s="200"/>
      <c r="C227" s="201"/>
      <c r="D227" s="198" t="s">
        <v>244</v>
      </c>
      <c r="E227" s="202" t="s">
        <v>19</v>
      </c>
      <c r="F227" s="203" t="s">
        <v>7951</v>
      </c>
      <c r="G227" s="201"/>
      <c r="H227" s="204">
        <v>5.3680000000000003</v>
      </c>
      <c r="I227" s="205"/>
      <c r="J227" s="201"/>
      <c r="K227" s="201"/>
      <c r="L227" s="206"/>
      <c r="M227" s="207"/>
      <c r="N227" s="208"/>
      <c r="O227" s="208"/>
      <c r="P227" s="208"/>
      <c r="Q227" s="208"/>
      <c r="R227" s="208"/>
      <c r="S227" s="208"/>
      <c r="T227" s="209"/>
      <c r="AT227" s="210" t="s">
        <v>244</v>
      </c>
      <c r="AU227" s="210" t="s">
        <v>85</v>
      </c>
      <c r="AV227" s="13" t="s">
        <v>85</v>
      </c>
      <c r="AW227" s="13" t="s">
        <v>37</v>
      </c>
      <c r="AX227" s="13" t="s">
        <v>83</v>
      </c>
      <c r="AY227" s="210" t="s">
        <v>232</v>
      </c>
    </row>
    <row r="228" spans="1:65" s="2" customFormat="1" ht="21.75" customHeight="1">
      <c r="A228" s="36"/>
      <c r="B228" s="37"/>
      <c r="C228" s="180" t="s">
        <v>446</v>
      </c>
      <c r="D228" s="253" t="s">
        <v>234</v>
      </c>
      <c r="E228" s="181" t="s">
        <v>3915</v>
      </c>
      <c r="F228" s="182" t="s">
        <v>3916</v>
      </c>
      <c r="G228" s="183" t="s">
        <v>312</v>
      </c>
      <c r="H228" s="184">
        <v>5.3680000000000003</v>
      </c>
      <c r="I228" s="185"/>
      <c r="J228" s="186">
        <f>ROUND(I228*H228,2)</f>
        <v>0</v>
      </c>
      <c r="K228" s="182" t="s">
        <v>238</v>
      </c>
      <c r="L228" s="41"/>
      <c r="M228" s="187" t="s">
        <v>19</v>
      </c>
      <c r="N228" s="188" t="s">
        <v>47</v>
      </c>
      <c r="O228" s="66"/>
      <c r="P228" s="189">
        <f>O228*H228</f>
        <v>0</v>
      </c>
      <c r="Q228" s="189">
        <v>0</v>
      </c>
      <c r="R228" s="189">
        <f>Q228*H228</f>
        <v>0</v>
      </c>
      <c r="S228" s="189">
        <v>0</v>
      </c>
      <c r="T228" s="190">
        <f>S228*H228</f>
        <v>0</v>
      </c>
      <c r="U228" s="36"/>
      <c r="V228" s="36"/>
      <c r="W228" s="36"/>
      <c r="X228" s="36"/>
      <c r="Y228" s="36"/>
      <c r="Z228" s="36"/>
      <c r="AA228" s="36"/>
      <c r="AB228" s="36"/>
      <c r="AC228" s="36"/>
      <c r="AD228" s="36"/>
      <c r="AE228" s="36"/>
      <c r="AR228" s="191" t="s">
        <v>139</v>
      </c>
      <c r="AT228" s="191" t="s">
        <v>234</v>
      </c>
      <c r="AU228" s="191" t="s">
        <v>85</v>
      </c>
      <c r="AY228" s="19" t="s">
        <v>232</v>
      </c>
      <c r="BE228" s="192">
        <f>IF(N228="základní",J228,0)</f>
        <v>0</v>
      </c>
      <c r="BF228" s="192">
        <f>IF(N228="snížená",J228,0)</f>
        <v>0</v>
      </c>
      <c r="BG228" s="192">
        <f>IF(N228="zákl. přenesená",J228,0)</f>
        <v>0</v>
      </c>
      <c r="BH228" s="192">
        <f>IF(N228="sníž. přenesená",J228,0)</f>
        <v>0</v>
      </c>
      <c r="BI228" s="192">
        <f>IF(N228="nulová",J228,0)</f>
        <v>0</v>
      </c>
      <c r="BJ228" s="19" t="s">
        <v>83</v>
      </c>
      <c r="BK228" s="192">
        <f>ROUND(I228*H228,2)</f>
        <v>0</v>
      </c>
      <c r="BL228" s="19" t="s">
        <v>139</v>
      </c>
      <c r="BM228" s="191" t="s">
        <v>7952</v>
      </c>
    </row>
    <row r="229" spans="1:65" s="2" customFormat="1" ht="10.199999999999999">
      <c r="A229" s="36"/>
      <c r="B229" s="37"/>
      <c r="C229" s="38"/>
      <c r="D229" s="193" t="s">
        <v>240</v>
      </c>
      <c r="E229" s="38"/>
      <c r="F229" s="194" t="s">
        <v>3918</v>
      </c>
      <c r="G229" s="38"/>
      <c r="H229" s="38"/>
      <c r="I229" s="195"/>
      <c r="J229" s="38"/>
      <c r="K229" s="38"/>
      <c r="L229" s="41"/>
      <c r="M229" s="196"/>
      <c r="N229" s="197"/>
      <c r="O229" s="66"/>
      <c r="P229" s="66"/>
      <c r="Q229" s="66"/>
      <c r="R229" s="66"/>
      <c r="S229" s="66"/>
      <c r="T229" s="67"/>
      <c r="U229" s="36"/>
      <c r="V229" s="36"/>
      <c r="W229" s="36"/>
      <c r="X229" s="36"/>
      <c r="Y229" s="36"/>
      <c r="Z229" s="36"/>
      <c r="AA229" s="36"/>
      <c r="AB229" s="36"/>
      <c r="AC229" s="36"/>
      <c r="AD229" s="36"/>
      <c r="AE229" s="36"/>
      <c r="AT229" s="19" t="s">
        <v>240</v>
      </c>
      <c r="AU229" s="19" t="s">
        <v>85</v>
      </c>
    </row>
    <row r="230" spans="1:65" s="2" customFormat="1" ht="28.8">
      <c r="A230" s="36"/>
      <c r="B230" s="37"/>
      <c r="C230" s="38"/>
      <c r="D230" s="198" t="s">
        <v>242</v>
      </c>
      <c r="E230" s="38"/>
      <c r="F230" s="199" t="s">
        <v>3913</v>
      </c>
      <c r="G230" s="38"/>
      <c r="H230" s="38"/>
      <c r="I230" s="195"/>
      <c r="J230" s="38"/>
      <c r="K230" s="38"/>
      <c r="L230" s="41"/>
      <c r="M230" s="196"/>
      <c r="N230" s="197"/>
      <c r="O230" s="66"/>
      <c r="P230" s="66"/>
      <c r="Q230" s="66"/>
      <c r="R230" s="66"/>
      <c r="S230" s="66"/>
      <c r="T230" s="67"/>
      <c r="U230" s="36"/>
      <c r="V230" s="36"/>
      <c r="W230" s="36"/>
      <c r="X230" s="36"/>
      <c r="Y230" s="36"/>
      <c r="Z230" s="36"/>
      <c r="AA230" s="36"/>
      <c r="AB230" s="36"/>
      <c r="AC230" s="36"/>
      <c r="AD230" s="36"/>
      <c r="AE230" s="36"/>
      <c r="AT230" s="19" t="s">
        <v>242</v>
      </c>
      <c r="AU230" s="19" t="s">
        <v>85</v>
      </c>
    </row>
    <row r="231" spans="1:65" s="12" customFormat="1" ht="22.8" customHeight="1">
      <c r="B231" s="164"/>
      <c r="C231" s="165"/>
      <c r="D231" s="166" t="s">
        <v>75</v>
      </c>
      <c r="E231" s="178" t="s">
        <v>267</v>
      </c>
      <c r="F231" s="178" t="s">
        <v>2571</v>
      </c>
      <c r="G231" s="165"/>
      <c r="H231" s="165"/>
      <c r="I231" s="168"/>
      <c r="J231" s="179">
        <f>BK231</f>
        <v>0</v>
      </c>
      <c r="K231" s="165"/>
      <c r="L231" s="170"/>
      <c r="M231" s="171"/>
      <c r="N231" s="172"/>
      <c r="O231" s="172"/>
      <c r="P231" s="173">
        <f>SUM(P232:P282)</f>
        <v>0</v>
      </c>
      <c r="Q231" s="172"/>
      <c r="R231" s="173">
        <f>SUM(R232:R282)</f>
        <v>95.656546949999992</v>
      </c>
      <c r="S231" s="172"/>
      <c r="T231" s="174">
        <f>SUM(T232:T282)</f>
        <v>0</v>
      </c>
      <c r="AR231" s="175" t="s">
        <v>83</v>
      </c>
      <c r="AT231" s="176" t="s">
        <v>75</v>
      </c>
      <c r="AU231" s="176" t="s">
        <v>83</v>
      </c>
      <c r="AY231" s="175" t="s">
        <v>232</v>
      </c>
      <c r="BK231" s="177">
        <f>SUM(BK232:BK282)</f>
        <v>0</v>
      </c>
    </row>
    <row r="232" spans="1:65" s="2" customFormat="1" ht="16.5" customHeight="1">
      <c r="A232" s="36"/>
      <c r="B232" s="37"/>
      <c r="C232" s="180" t="s">
        <v>453</v>
      </c>
      <c r="D232" s="253" t="s">
        <v>234</v>
      </c>
      <c r="E232" s="181" t="s">
        <v>7953</v>
      </c>
      <c r="F232" s="182" t="s">
        <v>7954</v>
      </c>
      <c r="G232" s="183" t="s">
        <v>312</v>
      </c>
      <c r="H232" s="184">
        <v>359.24799999999999</v>
      </c>
      <c r="I232" s="185"/>
      <c r="J232" s="186">
        <f>ROUND(I232*H232,2)</f>
        <v>0</v>
      </c>
      <c r="K232" s="182" t="s">
        <v>238</v>
      </c>
      <c r="L232" s="41"/>
      <c r="M232" s="187" t="s">
        <v>19</v>
      </c>
      <c r="N232" s="188" t="s">
        <v>47</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234</v>
      </c>
      <c r="AU232" s="191" t="s">
        <v>85</v>
      </c>
      <c r="AY232" s="19" t="s">
        <v>232</v>
      </c>
      <c r="BE232" s="192">
        <f>IF(N232="základní",J232,0)</f>
        <v>0</v>
      </c>
      <c r="BF232" s="192">
        <f>IF(N232="snížená",J232,0)</f>
        <v>0</v>
      </c>
      <c r="BG232" s="192">
        <f>IF(N232="zákl. přenesená",J232,0)</f>
        <v>0</v>
      </c>
      <c r="BH232" s="192">
        <f>IF(N232="sníž. přenesená",J232,0)</f>
        <v>0</v>
      </c>
      <c r="BI232" s="192">
        <f>IF(N232="nulová",J232,0)</f>
        <v>0</v>
      </c>
      <c r="BJ232" s="19" t="s">
        <v>83</v>
      </c>
      <c r="BK232" s="192">
        <f>ROUND(I232*H232,2)</f>
        <v>0</v>
      </c>
      <c r="BL232" s="19" t="s">
        <v>139</v>
      </c>
      <c r="BM232" s="191" t="s">
        <v>7955</v>
      </c>
    </row>
    <row r="233" spans="1:65" s="2" customFormat="1" ht="10.199999999999999">
      <c r="A233" s="36"/>
      <c r="B233" s="37"/>
      <c r="C233" s="38"/>
      <c r="D233" s="193" t="s">
        <v>240</v>
      </c>
      <c r="E233" s="38"/>
      <c r="F233" s="194" t="s">
        <v>7956</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240</v>
      </c>
      <c r="AU233" s="19" t="s">
        <v>85</v>
      </c>
    </row>
    <row r="234" spans="1:65" s="13" customFormat="1" ht="10.199999999999999">
      <c r="B234" s="200"/>
      <c r="C234" s="201"/>
      <c r="D234" s="198" t="s">
        <v>244</v>
      </c>
      <c r="E234" s="202" t="s">
        <v>19</v>
      </c>
      <c r="F234" s="203" t="s">
        <v>7957</v>
      </c>
      <c r="G234" s="201"/>
      <c r="H234" s="204">
        <v>40.665999999999997</v>
      </c>
      <c r="I234" s="205"/>
      <c r="J234" s="201"/>
      <c r="K234" s="201"/>
      <c r="L234" s="206"/>
      <c r="M234" s="207"/>
      <c r="N234" s="208"/>
      <c r="O234" s="208"/>
      <c r="P234" s="208"/>
      <c r="Q234" s="208"/>
      <c r="R234" s="208"/>
      <c r="S234" s="208"/>
      <c r="T234" s="209"/>
      <c r="AT234" s="210" t="s">
        <v>244</v>
      </c>
      <c r="AU234" s="210" t="s">
        <v>85</v>
      </c>
      <c r="AV234" s="13" t="s">
        <v>85</v>
      </c>
      <c r="AW234" s="13" t="s">
        <v>37</v>
      </c>
      <c r="AX234" s="13" t="s">
        <v>76</v>
      </c>
      <c r="AY234" s="210" t="s">
        <v>232</v>
      </c>
    </row>
    <row r="235" spans="1:65" s="13" customFormat="1" ht="10.199999999999999">
      <c r="B235" s="200"/>
      <c r="C235" s="201"/>
      <c r="D235" s="198" t="s">
        <v>244</v>
      </c>
      <c r="E235" s="202" t="s">
        <v>19</v>
      </c>
      <c r="F235" s="203" t="s">
        <v>7958</v>
      </c>
      <c r="G235" s="201"/>
      <c r="H235" s="204">
        <v>318.58199999999999</v>
      </c>
      <c r="I235" s="205"/>
      <c r="J235" s="201"/>
      <c r="K235" s="201"/>
      <c r="L235" s="206"/>
      <c r="M235" s="207"/>
      <c r="N235" s="208"/>
      <c r="O235" s="208"/>
      <c r="P235" s="208"/>
      <c r="Q235" s="208"/>
      <c r="R235" s="208"/>
      <c r="S235" s="208"/>
      <c r="T235" s="209"/>
      <c r="AT235" s="210" t="s">
        <v>244</v>
      </c>
      <c r="AU235" s="210" t="s">
        <v>85</v>
      </c>
      <c r="AV235" s="13" t="s">
        <v>85</v>
      </c>
      <c r="AW235" s="13" t="s">
        <v>37</v>
      </c>
      <c r="AX235" s="13" t="s">
        <v>76</v>
      </c>
      <c r="AY235" s="210" t="s">
        <v>232</v>
      </c>
    </row>
    <row r="236" spans="1:65" s="14" customFormat="1" ht="10.199999999999999">
      <c r="B236" s="211"/>
      <c r="C236" s="212"/>
      <c r="D236" s="198" t="s">
        <v>244</v>
      </c>
      <c r="E236" s="213" t="s">
        <v>19</v>
      </c>
      <c r="F236" s="214" t="s">
        <v>248</v>
      </c>
      <c r="G236" s="212"/>
      <c r="H236" s="215">
        <v>359.24799999999999</v>
      </c>
      <c r="I236" s="216"/>
      <c r="J236" s="212"/>
      <c r="K236" s="212"/>
      <c r="L236" s="217"/>
      <c r="M236" s="218"/>
      <c r="N236" s="219"/>
      <c r="O236" s="219"/>
      <c r="P236" s="219"/>
      <c r="Q236" s="219"/>
      <c r="R236" s="219"/>
      <c r="S236" s="219"/>
      <c r="T236" s="220"/>
      <c r="AT236" s="221" t="s">
        <v>244</v>
      </c>
      <c r="AU236" s="221" t="s">
        <v>85</v>
      </c>
      <c r="AV236" s="14" t="s">
        <v>139</v>
      </c>
      <c r="AW236" s="14" t="s">
        <v>37</v>
      </c>
      <c r="AX236" s="14" t="s">
        <v>83</v>
      </c>
      <c r="AY236" s="221" t="s">
        <v>232</v>
      </c>
    </row>
    <row r="237" spans="1:65" s="2" customFormat="1" ht="24.15" customHeight="1">
      <c r="A237" s="36"/>
      <c r="B237" s="37"/>
      <c r="C237" s="180" t="s">
        <v>458</v>
      </c>
      <c r="D237" s="253" t="s">
        <v>234</v>
      </c>
      <c r="E237" s="181" t="s">
        <v>7959</v>
      </c>
      <c r="F237" s="182" t="s">
        <v>7960</v>
      </c>
      <c r="G237" s="183" t="s">
        <v>312</v>
      </c>
      <c r="H237" s="184">
        <v>359.24799999999999</v>
      </c>
      <c r="I237" s="185"/>
      <c r="J237" s="186">
        <f>ROUND(I237*H237,2)</f>
        <v>0</v>
      </c>
      <c r="K237" s="182" t="s">
        <v>238</v>
      </c>
      <c r="L237" s="41"/>
      <c r="M237" s="187" t="s">
        <v>19</v>
      </c>
      <c r="N237" s="188" t="s">
        <v>47</v>
      </c>
      <c r="O237" s="66"/>
      <c r="P237" s="189">
        <f>O237*H237</f>
        <v>0</v>
      </c>
      <c r="Q237" s="189">
        <v>0</v>
      </c>
      <c r="R237" s="189">
        <f>Q237*H237</f>
        <v>0</v>
      </c>
      <c r="S237" s="189">
        <v>0</v>
      </c>
      <c r="T237" s="190">
        <f>S237*H237</f>
        <v>0</v>
      </c>
      <c r="U237" s="36"/>
      <c r="V237" s="36"/>
      <c r="W237" s="36"/>
      <c r="X237" s="36"/>
      <c r="Y237" s="36"/>
      <c r="Z237" s="36"/>
      <c r="AA237" s="36"/>
      <c r="AB237" s="36"/>
      <c r="AC237" s="36"/>
      <c r="AD237" s="36"/>
      <c r="AE237" s="36"/>
      <c r="AR237" s="191" t="s">
        <v>139</v>
      </c>
      <c r="AT237" s="191" t="s">
        <v>234</v>
      </c>
      <c r="AU237" s="191" t="s">
        <v>85</v>
      </c>
      <c r="AY237" s="19" t="s">
        <v>232</v>
      </c>
      <c r="BE237" s="192">
        <f>IF(N237="základní",J237,0)</f>
        <v>0</v>
      </c>
      <c r="BF237" s="192">
        <f>IF(N237="snížená",J237,0)</f>
        <v>0</v>
      </c>
      <c r="BG237" s="192">
        <f>IF(N237="zákl. přenesená",J237,0)</f>
        <v>0</v>
      </c>
      <c r="BH237" s="192">
        <f>IF(N237="sníž. přenesená",J237,0)</f>
        <v>0</v>
      </c>
      <c r="BI237" s="192">
        <f>IF(N237="nulová",J237,0)</f>
        <v>0</v>
      </c>
      <c r="BJ237" s="19" t="s">
        <v>83</v>
      </c>
      <c r="BK237" s="192">
        <f>ROUND(I237*H237,2)</f>
        <v>0</v>
      </c>
      <c r="BL237" s="19" t="s">
        <v>139</v>
      </c>
      <c r="BM237" s="191" t="s">
        <v>7961</v>
      </c>
    </row>
    <row r="238" spans="1:65" s="2" customFormat="1" ht="10.199999999999999">
      <c r="A238" s="36"/>
      <c r="B238" s="37"/>
      <c r="C238" s="38"/>
      <c r="D238" s="193" t="s">
        <v>240</v>
      </c>
      <c r="E238" s="38"/>
      <c r="F238" s="194" t="s">
        <v>7962</v>
      </c>
      <c r="G238" s="38"/>
      <c r="H238" s="38"/>
      <c r="I238" s="195"/>
      <c r="J238" s="38"/>
      <c r="K238" s="38"/>
      <c r="L238" s="41"/>
      <c r="M238" s="196"/>
      <c r="N238" s="197"/>
      <c r="O238" s="66"/>
      <c r="P238" s="66"/>
      <c r="Q238" s="66"/>
      <c r="R238" s="66"/>
      <c r="S238" s="66"/>
      <c r="T238" s="67"/>
      <c r="U238" s="36"/>
      <c r="V238" s="36"/>
      <c r="W238" s="36"/>
      <c r="X238" s="36"/>
      <c r="Y238" s="36"/>
      <c r="Z238" s="36"/>
      <c r="AA238" s="36"/>
      <c r="AB238" s="36"/>
      <c r="AC238" s="36"/>
      <c r="AD238" s="36"/>
      <c r="AE238" s="36"/>
      <c r="AT238" s="19" t="s">
        <v>240</v>
      </c>
      <c r="AU238" s="19" t="s">
        <v>85</v>
      </c>
    </row>
    <row r="239" spans="1:65" s="2" customFormat="1" ht="86.4">
      <c r="A239" s="36"/>
      <c r="B239" s="37"/>
      <c r="C239" s="38"/>
      <c r="D239" s="198" t="s">
        <v>242</v>
      </c>
      <c r="E239" s="38"/>
      <c r="F239" s="199" t="s">
        <v>7404</v>
      </c>
      <c r="G239" s="38"/>
      <c r="H239" s="38"/>
      <c r="I239" s="195"/>
      <c r="J239" s="38"/>
      <c r="K239" s="38"/>
      <c r="L239" s="41"/>
      <c r="M239" s="196"/>
      <c r="N239" s="197"/>
      <c r="O239" s="66"/>
      <c r="P239" s="66"/>
      <c r="Q239" s="66"/>
      <c r="R239" s="66"/>
      <c r="S239" s="66"/>
      <c r="T239" s="67"/>
      <c r="U239" s="36"/>
      <c r="V239" s="36"/>
      <c r="W239" s="36"/>
      <c r="X239" s="36"/>
      <c r="Y239" s="36"/>
      <c r="Z239" s="36"/>
      <c r="AA239" s="36"/>
      <c r="AB239" s="36"/>
      <c r="AC239" s="36"/>
      <c r="AD239" s="36"/>
      <c r="AE239" s="36"/>
      <c r="AT239" s="19" t="s">
        <v>242</v>
      </c>
      <c r="AU239" s="19" t="s">
        <v>85</v>
      </c>
    </row>
    <row r="240" spans="1:65" s="13" customFormat="1" ht="10.199999999999999">
      <c r="B240" s="200"/>
      <c r="C240" s="201"/>
      <c r="D240" s="198" t="s">
        <v>244</v>
      </c>
      <c r="E240" s="202" t="s">
        <v>19</v>
      </c>
      <c r="F240" s="203" t="s">
        <v>7963</v>
      </c>
      <c r="G240" s="201"/>
      <c r="H240" s="204">
        <v>359.24799999999999</v>
      </c>
      <c r="I240" s="205"/>
      <c r="J240" s="201"/>
      <c r="K240" s="201"/>
      <c r="L240" s="206"/>
      <c r="M240" s="207"/>
      <c r="N240" s="208"/>
      <c r="O240" s="208"/>
      <c r="P240" s="208"/>
      <c r="Q240" s="208"/>
      <c r="R240" s="208"/>
      <c r="S240" s="208"/>
      <c r="T240" s="209"/>
      <c r="AT240" s="210" t="s">
        <v>244</v>
      </c>
      <c r="AU240" s="210" t="s">
        <v>85</v>
      </c>
      <c r="AV240" s="13" t="s">
        <v>85</v>
      </c>
      <c r="AW240" s="13" t="s">
        <v>37</v>
      </c>
      <c r="AX240" s="13" t="s">
        <v>83</v>
      </c>
      <c r="AY240" s="210" t="s">
        <v>232</v>
      </c>
    </row>
    <row r="241" spans="1:65" s="2" customFormat="1" ht="16.5" customHeight="1">
      <c r="A241" s="36"/>
      <c r="B241" s="37"/>
      <c r="C241" s="180" t="s">
        <v>464</v>
      </c>
      <c r="D241" s="253" t="s">
        <v>234</v>
      </c>
      <c r="E241" s="181" t="s">
        <v>7964</v>
      </c>
      <c r="F241" s="182" t="s">
        <v>7965</v>
      </c>
      <c r="G241" s="183" t="s">
        <v>312</v>
      </c>
      <c r="H241" s="184">
        <v>3.2519999999999998</v>
      </c>
      <c r="I241" s="185"/>
      <c r="J241" s="186">
        <f>ROUND(I241*H241,2)</f>
        <v>0</v>
      </c>
      <c r="K241" s="182" t="s">
        <v>238</v>
      </c>
      <c r="L241" s="41"/>
      <c r="M241" s="187" t="s">
        <v>19</v>
      </c>
      <c r="N241" s="188" t="s">
        <v>47</v>
      </c>
      <c r="O241" s="66"/>
      <c r="P241" s="189">
        <f>O241*H241</f>
        <v>0</v>
      </c>
      <c r="Q241" s="189">
        <v>0</v>
      </c>
      <c r="R241" s="189">
        <f>Q241*H241</f>
        <v>0</v>
      </c>
      <c r="S241" s="189">
        <v>0</v>
      </c>
      <c r="T241" s="190">
        <f>S241*H241</f>
        <v>0</v>
      </c>
      <c r="U241" s="36"/>
      <c r="V241" s="36"/>
      <c r="W241" s="36"/>
      <c r="X241" s="36"/>
      <c r="Y241" s="36"/>
      <c r="Z241" s="36"/>
      <c r="AA241" s="36"/>
      <c r="AB241" s="36"/>
      <c r="AC241" s="36"/>
      <c r="AD241" s="36"/>
      <c r="AE241" s="36"/>
      <c r="AR241" s="191" t="s">
        <v>139</v>
      </c>
      <c r="AT241" s="191" t="s">
        <v>234</v>
      </c>
      <c r="AU241" s="191" t="s">
        <v>85</v>
      </c>
      <c r="AY241" s="19" t="s">
        <v>232</v>
      </c>
      <c r="BE241" s="192">
        <f>IF(N241="základní",J241,0)</f>
        <v>0</v>
      </c>
      <c r="BF241" s="192">
        <f>IF(N241="snížená",J241,0)</f>
        <v>0</v>
      </c>
      <c r="BG241" s="192">
        <f>IF(N241="zákl. přenesená",J241,0)</f>
        <v>0</v>
      </c>
      <c r="BH241" s="192">
        <f>IF(N241="sníž. přenesená",J241,0)</f>
        <v>0</v>
      </c>
      <c r="BI241" s="192">
        <f>IF(N241="nulová",J241,0)</f>
        <v>0</v>
      </c>
      <c r="BJ241" s="19" t="s">
        <v>83</v>
      </c>
      <c r="BK241" s="192">
        <f>ROUND(I241*H241,2)</f>
        <v>0</v>
      </c>
      <c r="BL241" s="19" t="s">
        <v>139</v>
      </c>
      <c r="BM241" s="191" t="s">
        <v>7966</v>
      </c>
    </row>
    <row r="242" spans="1:65" s="2" customFormat="1" ht="10.199999999999999">
      <c r="A242" s="36"/>
      <c r="B242" s="37"/>
      <c r="C242" s="38"/>
      <c r="D242" s="193" t="s">
        <v>240</v>
      </c>
      <c r="E242" s="38"/>
      <c r="F242" s="194" t="s">
        <v>7967</v>
      </c>
      <c r="G242" s="38"/>
      <c r="H242" s="38"/>
      <c r="I242" s="195"/>
      <c r="J242" s="38"/>
      <c r="K242" s="38"/>
      <c r="L242" s="41"/>
      <c r="M242" s="196"/>
      <c r="N242" s="197"/>
      <c r="O242" s="66"/>
      <c r="P242" s="66"/>
      <c r="Q242" s="66"/>
      <c r="R242" s="66"/>
      <c r="S242" s="66"/>
      <c r="T242" s="67"/>
      <c r="U242" s="36"/>
      <c r="V242" s="36"/>
      <c r="W242" s="36"/>
      <c r="X242" s="36"/>
      <c r="Y242" s="36"/>
      <c r="Z242" s="36"/>
      <c r="AA242" s="36"/>
      <c r="AB242" s="36"/>
      <c r="AC242" s="36"/>
      <c r="AD242" s="36"/>
      <c r="AE242" s="36"/>
      <c r="AT242" s="19" t="s">
        <v>240</v>
      </c>
      <c r="AU242" s="19" t="s">
        <v>85</v>
      </c>
    </row>
    <row r="243" spans="1:65" s="2" customFormat="1" ht="211.2">
      <c r="A243" s="36"/>
      <c r="B243" s="37"/>
      <c r="C243" s="38"/>
      <c r="D243" s="198" t="s">
        <v>242</v>
      </c>
      <c r="E243" s="38"/>
      <c r="F243" s="199" t="s">
        <v>7968</v>
      </c>
      <c r="G243" s="38"/>
      <c r="H243" s="38"/>
      <c r="I243" s="195"/>
      <c r="J243" s="38"/>
      <c r="K243" s="38"/>
      <c r="L243" s="41"/>
      <c r="M243" s="196"/>
      <c r="N243" s="197"/>
      <c r="O243" s="66"/>
      <c r="P243" s="66"/>
      <c r="Q243" s="66"/>
      <c r="R243" s="66"/>
      <c r="S243" s="66"/>
      <c r="T243" s="67"/>
      <c r="U243" s="36"/>
      <c r="V243" s="36"/>
      <c r="W243" s="36"/>
      <c r="X243" s="36"/>
      <c r="Y243" s="36"/>
      <c r="Z243" s="36"/>
      <c r="AA243" s="36"/>
      <c r="AB243" s="36"/>
      <c r="AC243" s="36"/>
      <c r="AD243" s="36"/>
      <c r="AE243" s="36"/>
      <c r="AT243" s="19" t="s">
        <v>242</v>
      </c>
      <c r="AU243" s="19" t="s">
        <v>85</v>
      </c>
    </row>
    <row r="244" spans="1:65" s="13" customFormat="1" ht="10.199999999999999">
      <c r="B244" s="200"/>
      <c r="C244" s="201"/>
      <c r="D244" s="198" t="s">
        <v>244</v>
      </c>
      <c r="E244" s="202" t="s">
        <v>19</v>
      </c>
      <c r="F244" s="203" t="s">
        <v>7969</v>
      </c>
      <c r="G244" s="201"/>
      <c r="H244" s="204">
        <v>3.2519999999999998</v>
      </c>
      <c r="I244" s="205"/>
      <c r="J244" s="201"/>
      <c r="K244" s="201"/>
      <c r="L244" s="206"/>
      <c r="M244" s="207"/>
      <c r="N244" s="208"/>
      <c r="O244" s="208"/>
      <c r="P244" s="208"/>
      <c r="Q244" s="208"/>
      <c r="R244" s="208"/>
      <c r="S244" s="208"/>
      <c r="T244" s="209"/>
      <c r="AT244" s="210" t="s">
        <v>244</v>
      </c>
      <c r="AU244" s="210" t="s">
        <v>85</v>
      </c>
      <c r="AV244" s="13" t="s">
        <v>85</v>
      </c>
      <c r="AW244" s="13" t="s">
        <v>37</v>
      </c>
      <c r="AX244" s="13" t="s">
        <v>83</v>
      </c>
      <c r="AY244" s="210" t="s">
        <v>232</v>
      </c>
    </row>
    <row r="245" spans="1:65" s="2" customFormat="1" ht="37.799999999999997" customHeight="1">
      <c r="A245" s="36"/>
      <c r="B245" s="37"/>
      <c r="C245" s="180" t="s">
        <v>469</v>
      </c>
      <c r="D245" s="253" t="s">
        <v>234</v>
      </c>
      <c r="E245" s="181" t="s">
        <v>2576</v>
      </c>
      <c r="F245" s="182" t="s">
        <v>2577</v>
      </c>
      <c r="G245" s="183" t="s">
        <v>312</v>
      </c>
      <c r="H245" s="184">
        <v>2.5030000000000001</v>
      </c>
      <c r="I245" s="185"/>
      <c r="J245" s="186">
        <f>ROUND(I245*H245,2)</f>
        <v>0</v>
      </c>
      <c r="K245" s="182" t="s">
        <v>238</v>
      </c>
      <c r="L245" s="41"/>
      <c r="M245" s="187" t="s">
        <v>19</v>
      </c>
      <c r="N245" s="188" t="s">
        <v>47</v>
      </c>
      <c r="O245" s="66"/>
      <c r="P245" s="189">
        <f>O245*H245</f>
        <v>0</v>
      </c>
      <c r="Q245" s="189">
        <v>8.4250000000000005E-2</v>
      </c>
      <c r="R245" s="189">
        <f>Q245*H245</f>
        <v>0.21087775000000003</v>
      </c>
      <c r="S245" s="189">
        <v>0</v>
      </c>
      <c r="T245" s="190">
        <f>S245*H245</f>
        <v>0</v>
      </c>
      <c r="U245" s="36"/>
      <c r="V245" s="36"/>
      <c r="W245" s="36"/>
      <c r="X245" s="36"/>
      <c r="Y245" s="36"/>
      <c r="Z245" s="36"/>
      <c r="AA245" s="36"/>
      <c r="AB245" s="36"/>
      <c r="AC245" s="36"/>
      <c r="AD245" s="36"/>
      <c r="AE245" s="36"/>
      <c r="AR245" s="191" t="s">
        <v>139</v>
      </c>
      <c r="AT245" s="191" t="s">
        <v>234</v>
      </c>
      <c r="AU245" s="191" t="s">
        <v>85</v>
      </c>
      <c r="AY245" s="19" t="s">
        <v>232</v>
      </c>
      <c r="BE245" s="192">
        <f>IF(N245="základní",J245,0)</f>
        <v>0</v>
      </c>
      <c r="BF245" s="192">
        <f>IF(N245="snížená",J245,0)</f>
        <v>0</v>
      </c>
      <c r="BG245" s="192">
        <f>IF(N245="zákl. přenesená",J245,0)</f>
        <v>0</v>
      </c>
      <c r="BH245" s="192">
        <f>IF(N245="sníž. přenesená",J245,0)</f>
        <v>0</v>
      </c>
      <c r="BI245" s="192">
        <f>IF(N245="nulová",J245,0)</f>
        <v>0</v>
      </c>
      <c r="BJ245" s="19" t="s">
        <v>83</v>
      </c>
      <c r="BK245" s="192">
        <f>ROUND(I245*H245,2)</f>
        <v>0</v>
      </c>
      <c r="BL245" s="19" t="s">
        <v>139</v>
      </c>
      <c r="BM245" s="191" t="s">
        <v>7970</v>
      </c>
    </row>
    <row r="246" spans="1:65" s="2" customFormat="1" ht="10.199999999999999">
      <c r="A246" s="36"/>
      <c r="B246" s="37"/>
      <c r="C246" s="38"/>
      <c r="D246" s="193" t="s">
        <v>240</v>
      </c>
      <c r="E246" s="38"/>
      <c r="F246" s="194" t="s">
        <v>2579</v>
      </c>
      <c r="G246" s="38"/>
      <c r="H246" s="38"/>
      <c r="I246" s="195"/>
      <c r="J246" s="38"/>
      <c r="K246" s="38"/>
      <c r="L246" s="41"/>
      <c r="M246" s="196"/>
      <c r="N246" s="197"/>
      <c r="O246" s="66"/>
      <c r="P246" s="66"/>
      <c r="Q246" s="66"/>
      <c r="R246" s="66"/>
      <c r="S246" s="66"/>
      <c r="T246" s="67"/>
      <c r="U246" s="36"/>
      <c r="V246" s="36"/>
      <c r="W246" s="36"/>
      <c r="X246" s="36"/>
      <c r="Y246" s="36"/>
      <c r="Z246" s="36"/>
      <c r="AA246" s="36"/>
      <c r="AB246" s="36"/>
      <c r="AC246" s="36"/>
      <c r="AD246" s="36"/>
      <c r="AE246" s="36"/>
      <c r="AT246" s="19" t="s">
        <v>240</v>
      </c>
      <c r="AU246" s="19" t="s">
        <v>85</v>
      </c>
    </row>
    <row r="247" spans="1:65" s="2" customFormat="1" ht="115.2">
      <c r="A247" s="36"/>
      <c r="B247" s="37"/>
      <c r="C247" s="38"/>
      <c r="D247" s="198" t="s">
        <v>242</v>
      </c>
      <c r="E247" s="38"/>
      <c r="F247" s="199" t="s">
        <v>2580</v>
      </c>
      <c r="G247" s="38"/>
      <c r="H247" s="38"/>
      <c r="I247" s="195"/>
      <c r="J247" s="38"/>
      <c r="K247" s="38"/>
      <c r="L247" s="41"/>
      <c r="M247" s="196"/>
      <c r="N247" s="197"/>
      <c r="O247" s="66"/>
      <c r="P247" s="66"/>
      <c r="Q247" s="66"/>
      <c r="R247" s="66"/>
      <c r="S247" s="66"/>
      <c r="T247" s="67"/>
      <c r="U247" s="36"/>
      <c r="V247" s="36"/>
      <c r="W247" s="36"/>
      <c r="X247" s="36"/>
      <c r="Y247" s="36"/>
      <c r="Z247" s="36"/>
      <c r="AA247" s="36"/>
      <c r="AB247" s="36"/>
      <c r="AC247" s="36"/>
      <c r="AD247" s="36"/>
      <c r="AE247" s="36"/>
      <c r="AT247" s="19" t="s">
        <v>242</v>
      </c>
      <c r="AU247" s="19" t="s">
        <v>85</v>
      </c>
    </row>
    <row r="248" spans="1:65" s="13" customFormat="1" ht="10.199999999999999">
      <c r="B248" s="200"/>
      <c r="C248" s="201"/>
      <c r="D248" s="198" t="s">
        <v>244</v>
      </c>
      <c r="E248" s="202" t="s">
        <v>19</v>
      </c>
      <c r="F248" s="203" t="s">
        <v>7971</v>
      </c>
      <c r="G248" s="201"/>
      <c r="H248" s="204">
        <v>2.5030000000000001</v>
      </c>
      <c r="I248" s="205"/>
      <c r="J248" s="201"/>
      <c r="K248" s="201"/>
      <c r="L248" s="206"/>
      <c r="M248" s="207"/>
      <c r="N248" s="208"/>
      <c r="O248" s="208"/>
      <c r="P248" s="208"/>
      <c r="Q248" s="208"/>
      <c r="R248" s="208"/>
      <c r="S248" s="208"/>
      <c r="T248" s="209"/>
      <c r="AT248" s="210" t="s">
        <v>244</v>
      </c>
      <c r="AU248" s="210" t="s">
        <v>85</v>
      </c>
      <c r="AV248" s="13" t="s">
        <v>85</v>
      </c>
      <c r="AW248" s="13" t="s">
        <v>37</v>
      </c>
      <c r="AX248" s="13" t="s">
        <v>83</v>
      </c>
      <c r="AY248" s="210" t="s">
        <v>232</v>
      </c>
    </row>
    <row r="249" spans="1:65" s="2" customFormat="1" ht="37.799999999999997" customHeight="1">
      <c r="A249" s="36"/>
      <c r="B249" s="37"/>
      <c r="C249" s="180" t="s">
        <v>475</v>
      </c>
      <c r="D249" s="180" t="s">
        <v>234</v>
      </c>
      <c r="E249" s="181" t="s">
        <v>7972</v>
      </c>
      <c r="F249" s="182" t="s">
        <v>7973</v>
      </c>
      <c r="G249" s="183" t="s">
        <v>312</v>
      </c>
      <c r="H249" s="184">
        <v>40.665999999999997</v>
      </c>
      <c r="I249" s="185"/>
      <c r="J249" s="186">
        <f>ROUND(I249*H249,2)</f>
        <v>0</v>
      </c>
      <c r="K249" s="182" t="s">
        <v>238</v>
      </c>
      <c r="L249" s="41"/>
      <c r="M249" s="187" t="s">
        <v>19</v>
      </c>
      <c r="N249" s="188" t="s">
        <v>47</v>
      </c>
      <c r="O249" s="66"/>
      <c r="P249" s="189">
        <f>O249*H249</f>
        <v>0</v>
      </c>
      <c r="Q249" s="189">
        <v>8.5650000000000004E-2</v>
      </c>
      <c r="R249" s="189">
        <f>Q249*H249</f>
        <v>3.4830429000000001</v>
      </c>
      <c r="S249" s="189">
        <v>0</v>
      </c>
      <c r="T249" s="190">
        <f>S249*H249</f>
        <v>0</v>
      </c>
      <c r="U249" s="36"/>
      <c r="V249" s="36"/>
      <c r="W249" s="36"/>
      <c r="X249" s="36"/>
      <c r="Y249" s="36"/>
      <c r="Z249" s="36"/>
      <c r="AA249" s="36"/>
      <c r="AB249" s="36"/>
      <c r="AC249" s="36"/>
      <c r="AD249" s="36"/>
      <c r="AE249" s="36"/>
      <c r="AR249" s="191" t="s">
        <v>139</v>
      </c>
      <c r="AT249" s="191" t="s">
        <v>234</v>
      </c>
      <c r="AU249" s="191" t="s">
        <v>85</v>
      </c>
      <c r="AY249" s="19" t="s">
        <v>232</v>
      </c>
      <c r="BE249" s="192">
        <f>IF(N249="základní",J249,0)</f>
        <v>0</v>
      </c>
      <c r="BF249" s="192">
        <f>IF(N249="snížená",J249,0)</f>
        <v>0</v>
      </c>
      <c r="BG249" s="192">
        <f>IF(N249="zákl. přenesená",J249,0)</f>
        <v>0</v>
      </c>
      <c r="BH249" s="192">
        <f>IF(N249="sníž. přenesená",J249,0)</f>
        <v>0</v>
      </c>
      <c r="BI249" s="192">
        <f>IF(N249="nulová",J249,0)</f>
        <v>0</v>
      </c>
      <c r="BJ249" s="19" t="s">
        <v>83</v>
      </c>
      <c r="BK249" s="192">
        <f>ROUND(I249*H249,2)</f>
        <v>0</v>
      </c>
      <c r="BL249" s="19" t="s">
        <v>139</v>
      </c>
      <c r="BM249" s="191" t="s">
        <v>7974</v>
      </c>
    </row>
    <row r="250" spans="1:65" s="2" customFormat="1" ht="10.199999999999999">
      <c r="A250" s="36"/>
      <c r="B250" s="37"/>
      <c r="C250" s="38"/>
      <c r="D250" s="193" t="s">
        <v>240</v>
      </c>
      <c r="E250" s="38"/>
      <c r="F250" s="194" t="s">
        <v>7975</v>
      </c>
      <c r="G250" s="38"/>
      <c r="H250" s="38"/>
      <c r="I250" s="195"/>
      <c r="J250" s="38"/>
      <c r="K250" s="38"/>
      <c r="L250" s="41"/>
      <c r="M250" s="196"/>
      <c r="N250" s="197"/>
      <c r="O250" s="66"/>
      <c r="P250" s="66"/>
      <c r="Q250" s="66"/>
      <c r="R250" s="66"/>
      <c r="S250" s="66"/>
      <c r="T250" s="67"/>
      <c r="U250" s="36"/>
      <c r="V250" s="36"/>
      <c r="W250" s="36"/>
      <c r="X250" s="36"/>
      <c r="Y250" s="36"/>
      <c r="Z250" s="36"/>
      <c r="AA250" s="36"/>
      <c r="AB250" s="36"/>
      <c r="AC250" s="36"/>
      <c r="AD250" s="36"/>
      <c r="AE250" s="36"/>
      <c r="AT250" s="19" t="s">
        <v>240</v>
      </c>
      <c r="AU250" s="19" t="s">
        <v>85</v>
      </c>
    </row>
    <row r="251" spans="1:65" s="2" customFormat="1" ht="115.2">
      <c r="A251" s="36"/>
      <c r="B251" s="37"/>
      <c r="C251" s="38"/>
      <c r="D251" s="198" t="s">
        <v>242</v>
      </c>
      <c r="E251" s="38"/>
      <c r="F251" s="199" t="s">
        <v>2580</v>
      </c>
      <c r="G251" s="38"/>
      <c r="H251" s="38"/>
      <c r="I251" s="195"/>
      <c r="J251" s="38"/>
      <c r="K251" s="38"/>
      <c r="L251" s="41"/>
      <c r="M251" s="196"/>
      <c r="N251" s="197"/>
      <c r="O251" s="66"/>
      <c r="P251" s="66"/>
      <c r="Q251" s="66"/>
      <c r="R251" s="66"/>
      <c r="S251" s="66"/>
      <c r="T251" s="67"/>
      <c r="U251" s="36"/>
      <c r="V251" s="36"/>
      <c r="W251" s="36"/>
      <c r="X251" s="36"/>
      <c r="Y251" s="36"/>
      <c r="Z251" s="36"/>
      <c r="AA251" s="36"/>
      <c r="AB251" s="36"/>
      <c r="AC251" s="36"/>
      <c r="AD251" s="36"/>
      <c r="AE251" s="36"/>
      <c r="AT251" s="19" t="s">
        <v>242</v>
      </c>
      <c r="AU251" s="19" t="s">
        <v>85</v>
      </c>
    </row>
    <row r="252" spans="1:65" s="13" customFormat="1" ht="10.199999999999999">
      <c r="B252" s="200"/>
      <c r="C252" s="201"/>
      <c r="D252" s="198" t="s">
        <v>244</v>
      </c>
      <c r="E252" s="202" t="s">
        <v>19</v>
      </c>
      <c r="F252" s="203" t="s">
        <v>7976</v>
      </c>
      <c r="G252" s="201"/>
      <c r="H252" s="204">
        <v>40.665999999999997</v>
      </c>
      <c r="I252" s="205"/>
      <c r="J252" s="201"/>
      <c r="K252" s="201"/>
      <c r="L252" s="206"/>
      <c r="M252" s="207"/>
      <c r="N252" s="208"/>
      <c r="O252" s="208"/>
      <c r="P252" s="208"/>
      <c r="Q252" s="208"/>
      <c r="R252" s="208"/>
      <c r="S252" s="208"/>
      <c r="T252" s="209"/>
      <c r="AT252" s="210" t="s">
        <v>244</v>
      </c>
      <c r="AU252" s="210" t="s">
        <v>85</v>
      </c>
      <c r="AV252" s="13" t="s">
        <v>85</v>
      </c>
      <c r="AW252" s="13" t="s">
        <v>37</v>
      </c>
      <c r="AX252" s="13" t="s">
        <v>83</v>
      </c>
      <c r="AY252" s="210" t="s">
        <v>232</v>
      </c>
    </row>
    <row r="253" spans="1:65" s="2" customFormat="1" ht="37.799999999999997" customHeight="1">
      <c r="A253" s="36"/>
      <c r="B253" s="37"/>
      <c r="C253" s="180" t="s">
        <v>481</v>
      </c>
      <c r="D253" s="253" t="s">
        <v>234</v>
      </c>
      <c r="E253" s="181" t="s">
        <v>7977</v>
      </c>
      <c r="F253" s="182" t="s">
        <v>7978</v>
      </c>
      <c r="G253" s="183" t="s">
        <v>312</v>
      </c>
      <c r="H253" s="184">
        <v>318.58199999999999</v>
      </c>
      <c r="I253" s="185"/>
      <c r="J253" s="186">
        <f>ROUND(I253*H253,2)</f>
        <v>0</v>
      </c>
      <c r="K253" s="182" t="s">
        <v>238</v>
      </c>
      <c r="L253" s="41"/>
      <c r="M253" s="187" t="s">
        <v>19</v>
      </c>
      <c r="N253" s="188" t="s">
        <v>47</v>
      </c>
      <c r="O253" s="66"/>
      <c r="P253" s="189">
        <f>O253*H253</f>
        <v>0</v>
      </c>
      <c r="Q253" s="189">
        <v>8.5650000000000004E-2</v>
      </c>
      <c r="R253" s="189">
        <f>Q253*H253</f>
        <v>27.2865483</v>
      </c>
      <c r="S253" s="189">
        <v>0</v>
      </c>
      <c r="T253" s="190">
        <f>S253*H253</f>
        <v>0</v>
      </c>
      <c r="U253" s="36"/>
      <c r="V253" s="36"/>
      <c r="W253" s="36"/>
      <c r="X253" s="36"/>
      <c r="Y253" s="36"/>
      <c r="Z253" s="36"/>
      <c r="AA253" s="36"/>
      <c r="AB253" s="36"/>
      <c r="AC253" s="36"/>
      <c r="AD253" s="36"/>
      <c r="AE253" s="36"/>
      <c r="AR253" s="191" t="s">
        <v>139</v>
      </c>
      <c r="AT253" s="191" t="s">
        <v>234</v>
      </c>
      <c r="AU253" s="191" t="s">
        <v>85</v>
      </c>
      <c r="AY253" s="19" t="s">
        <v>232</v>
      </c>
      <c r="BE253" s="192">
        <f>IF(N253="základní",J253,0)</f>
        <v>0</v>
      </c>
      <c r="BF253" s="192">
        <f>IF(N253="snížená",J253,0)</f>
        <v>0</v>
      </c>
      <c r="BG253" s="192">
        <f>IF(N253="zákl. přenesená",J253,0)</f>
        <v>0</v>
      </c>
      <c r="BH253" s="192">
        <f>IF(N253="sníž. přenesená",J253,0)</f>
        <v>0</v>
      </c>
      <c r="BI253" s="192">
        <f>IF(N253="nulová",J253,0)</f>
        <v>0</v>
      </c>
      <c r="BJ253" s="19" t="s">
        <v>83</v>
      </c>
      <c r="BK253" s="192">
        <f>ROUND(I253*H253,2)</f>
        <v>0</v>
      </c>
      <c r="BL253" s="19" t="s">
        <v>139</v>
      </c>
      <c r="BM253" s="191" t="s">
        <v>7979</v>
      </c>
    </row>
    <row r="254" spans="1:65" s="2" customFormat="1" ht="10.199999999999999">
      <c r="A254" s="36"/>
      <c r="B254" s="37"/>
      <c r="C254" s="38"/>
      <c r="D254" s="193" t="s">
        <v>240</v>
      </c>
      <c r="E254" s="38"/>
      <c r="F254" s="194" t="s">
        <v>7980</v>
      </c>
      <c r="G254" s="38"/>
      <c r="H254" s="38"/>
      <c r="I254" s="195"/>
      <c r="J254" s="38"/>
      <c r="K254" s="38"/>
      <c r="L254" s="41"/>
      <c r="M254" s="196"/>
      <c r="N254" s="197"/>
      <c r="O254" s="66"/>
      <c r="P254" s="66"/>
      <c r="Q254" s="66"/>
      <c r="R254" s="66"/>
      <c r="S254" s="66"/>
      <c r="T254" s="67"/>
      <c r="U254" s="36"/>
      <c r="V254" s="36"/>
      <c r="W254" s="36"/>
      <c r="X254" s="36"/>
      <c r="Y254" s="36"/>
      <c r="Z254" s="36"/>
      <c r="AA254" s="36"/>
      <c r="AB254" s="36"/>
      <c r="AC254" s="36"/>
      <c r="AD254" s="36"/>
      <c r="AE254" s="36"/>
      <c r="AT254" s="19" t="s">
        <v>240</v>
      </c>
      <c r="AU254" s="19" t="s">
        <v>85</v>
      </c>
    </row>
    <row r="255" spans="1:65" s="2" customFormat="1" ht="115.2">
      <c r="A255" s="36"/>
      <c r="B255" s="37"/>
      <c r="C255" s="38"/>
      <c r="D255" s="198" t="s">
        <v>242</v>
      </c>
      <c r="E255" s="38"/>
      <c r="F255" s="199" t="s">
        <v>2580</v>
      </c>
      <c r="G255" s="38"/>
      <c r="H255" s="38"/>
      <c r="I255" s="195"/>
      <c r="J255" s="38"/>
      <c r="K255" s="38"/>
      <c r="L255" s="41"/>
      <c r="M255" s="196"/>
      <c r="N255" s="197"/>
      <c r="O255" s="66"/>
      <c r="P255" s="66"/>
      <c r="Q255" s="66"/>
      <c r="R255" s="66"/>
      <c r="S255" s="66"/>
      <c r="T255" s="67"/>
      <c r="U255" s="36"/>
      <c r="V255" s="36"/>
      <c r="W255" s="36"/>
      <c r="X255" s="36"/>
      <c r="Y255" s="36"/>
      <c r="Z255" s="36"/>
      <c r="AA255" s="36"/>
      <c r="AB255" s="36"/>
      <c r="AC255" s="36"/>
      <c r="AD255" s="36"/>
      <c r="AE255" s="36"/>
      <c r="AT255" s="19" t="s">
        <v>242</v>
      </c>
      <c r="AU255" s="19" t="s">
        <v>85</v>
      </c>
    </row>
    <row r="256" spans="1:65" s="13" customFormat="1" ht="10.199999999999999">
      <c r="B256" s="200"/>
      <c r="C256" s="201"/>
      <c r="D256" s="198" t="s">
        <v>244</v>
      </c>
      <c r="E256" s="202" t="s">
        <v>19</v>
      </c>
      <c r="F256" s="203" t="s">
        <v>7981</v>
      </c>
      <c r="G256" s="201"/>
      <c r="H256" s="204">
        <v>253.678</v>
      </c>
      <c r="I256" s="205"/>
      <c r="J256" s="201"/>
      <c r="K256" s="201"/>
      <c r="L256" s="206"/>
      <c r="M256" s="207"/>
      <c r="N256" s="208"/>
      <c r="O256" s="208"/>
      <c r="P256" s="208"/>
      <c r="Q256" s="208"/>
      <c r="R256" s="208"/>
      <c r="S256" s="208"/>
      <c r="T256" s="209"/>
      <c r="AT256" s="210" t="s">
        <v>244</v>
      </c>
      <c r="AU256" s="210" t="s">
        <v>85</v>
      </c>
      <c r="AV256" s="13" t="s">
        <v>85</v>
      </c>
      <c r="AW256" s="13" t="s">
        <v>37</v>
      </c>
      <c r="AX256" s="13" t="s">
        <v>76</v>
      </c>
      <c r="AY256" s="210" t="s">
        <v>232</v>
      </c>
    </row>
    <row r="257" spans="1:65" s="13" customFormat="1" ht="10.199999999999999">
      <c r="B257" s="200"/>
      <c r="C257" s="201"/>
      <c r="D257" s="198" t="s">
        <v>244</v>
      </c>
      <c r="E257" s="202" t="s">
        <v>19</v>
      </c>
      <c r="F257" s="203" t="s">
        <v>7982</v>
      </c>
      <c r="G257" s="201"/>
      <c r="H257" s="204">
        <v>108.41</v>
      </c>
      <c r="I257" s="205"/>
      <c r="J257" s="201"/>
      <c r="K257" s="201"/>
      <c r="L257" s="206"/>
      <c r="M257" s="207"/>
      <c r="N257" s="208"/>
      <c r="O257" s="208"/>
      <c r="P257" s="208"/>
      <c r="Q257" s="208"/>
      <c r="R257" s="208"/>
      <c r="S257" s="208"/>
      <c r="T257" s="209"/>
      <c r="AT257" s="210" t="s">
        <v>244</v>
      </c>
      <c r="AU257" s="210" t="s">
        <v>85</v>
      </c>
      <c r="AV257" s="13" t="s">
        <v>85</v>
      </c>
      <c r="AW257" s="13" t="s">
        <v>37</v>
      </c>
      <c r="AX257" s="13" t="s">
        <v>76</v>
      </c>
      <c r="AY257" s="210" t="s">
        <v>232</v>
      </c>
    </row>
    <row r="258" spans="1:65" s="13" customFormat="1" ht="10.199999999999999">
      <c r="B258" s="200"/>
      <c r="C258" s="201"/>
      <c r="D258" s="198" t="s">
        <v>244</v>
      </c>
      <c r="E258" s="202" t="s">
        <v>19</v>
      </c>
      <c r="F258" s="203" t="s">
        <v>7983</v>
      </c>
      <c r="G258" s="201"/>
      <c r="H258" s="204">
        <v>-43.506</v>
      </c>
      <c r="I258" s="205"/>
      <c r="J258" s="201"/>
      <c r="K258" s="201"/>
      <c r="L258" s="206"/>
      <c r="M258" s="207"/>
      <c r="N258" s="208"/>
      <c r="O258" s="208"/>
      <c r="P258" s="208"/>
      <c r="Q258" s="208"/>
      <c r="R258" s="208"/>
      <c r="S258" s="208"/>
      <c r="T258" s="209"/>
      <c r="AT258" s="210" t="s">
        <v>244</v>
      </c>
      <c r="AU258" s="210" t="s">
        <v>85</v>
      </c>
      <c r="AV258" s="13" t="s">
        <v>85</v>
      </c>
      <c r="AW258" s="13" t="s">
        <v>37</v>
      </c>
      <c r="AX258" s="13" t="s">
        <v>76</v>
      </c>
      <c r="AY258" s="210" t="s">
        <v>232</v>
      </c>
    </row>
    <row r="259" spans="1:65" s="14" customFormat="1" ht="10.199999999999999">
      <c r="B259" s="211"/>
      <c r="C259" s="212"/>
      <c r="D259" s="198" t="s">
        <v>244</v>
      </c>
      <c r="E259" s="213" t="s">
        <v>19</v>
      </c>
      <c r="F259" s="214" t="s">
        <v>248</v>
      </c>
      <c r="G259" s="212"/>
      <c r="H259" s="215">
        <v>318.58199999999999</v>
      </c>
      <c r="I259" s="216"/>
      <c r="J259" s="212"/>
      <c r="K259" s="212"/>
      <c r="L259" s="217"/>
      <c r="M259" s="218"/>
      <c r="N259" s="219"/>
      <c r="O259" s="219"/>
      <c r="P259" s="219"/>
      <c r="Q259" s="219"/>
      <c r="R259" s="219"/>
      <c r="S259" s="219"/>
      <c r="T259" s="220"/>
      <c r="AT259" s="221" t="s">
        <v>244</v>
      </c>
      <c r="AU259" s="221" t="s">
        <v>85</v>
      </c>
      <c r="AV259" s="14" t="s">
        <v>139</v>
      </c>
      <c r="AW259" s="14" t="s">
        <v>37</v>
      </c>
      <c r="AX259" s="14" t="s">
        <v>83</v>
      </c>
      <c r="AY259" s="221" t="s">
        <v>232</v>
      </c>
    </row>
    <row r="260" spans="1:65" s="15" customFormat="1" ht="10.199999999999999">
      <c r="B260" s="222"/>
      <c r="C260" s="223"/>
      <c r="D260" s="198" t="s">
        <v>244</v>
      </c>
      <c r="E260" s="224" t="s">
        <v>19</v>
      </c>
      <c r="F260" s="225" t="s">
        <v>7839</v>
      </c>
      <c r="G260" s="223"/>
      <c r="H260" s="224" t="s">
        <v>19</v>
      </c>
      <c r="I260" s="226"/>
      <c r="J260" s="223"/>
      <c r="K260" s="223"/>
      <c r="L260" s="227"/>
      <c r="M260" s="228"/>
      <c r="N260" s="229"/>
      <c r="O260" s="229"/>
      <c r="P260" s="229"/>
      <c r="Q260" s="229"/>
      <c r="R260" s="229"/>
      <c r="S260" s="229"/>
      <c r="T260" s="230"/>
      <c r="AT260" s="231" t="s">
        <v>244</v>
      </c>
      <c r="AU260" s="231" t="s">
        <v>85</v>
      </c>
      <c r="AV260" s="15" t="s">
        <v>83</v>
      </c>
      <c r="AW260" s="15" t="s">
        <v>37</v>
      </c>
      <c r="AX260" s="15" t="s">
        <v>76</v>
      </c>
      <c r="AY260" s="231" t="s">
        <v>232</v>
      </c>
    </row>
    <row r="261" spans="1:65" s="2" customFormat="1" ht="16.5" customHeight="1">
      <c r="A261" s="36"/>
      <c r="B261" s="37"/>
      <c r="C261" s="232" t="s">
        <v>487</v>
      </c>
      <c r="D261" s="254" t="s">
        <v>300</v>
      </c>
      <c r="E261" s="233" t="s">
        <v>7984</v>
      </c>
      <c r="F261" s="234" t="s">
        <v>7985</v>
      </c>
      <c r="G261" s="235" t="s">
        <v>312</v>
      </c>
      <c r="H261" s="236">
        <v>354.50799999999998</v>
      </c>
      <c r="I261" s="237"/>
      <c r="J261" s="238">
        <f>ROUND(I261*H261,2)</f>
        <v>0</v>
      </c>
      <c r="K261" s="234" t="s">
        <v>238</v>
      </c>
      <c r="L261" s="239"/>
      <c r="M261" s="240" t="s">
        <v>19</v>
      </c>
      <c r="N261" s="241" t="s">
        <v>47</v>
      </c>
      <c r="O261" s="66"/>
      <c r="P261" s="189">
        <f>O261*H261</f>
        <v>0</v>
      </c>
      <c r="Q261" s="189">
        <v>0.17599999999999999</v>
      </c>
      <c r="R261" s="189">
        <f>Q261*H261</f>
        <v>62.393407999999994</v>
      </c>
      <c r="S261" s="189">
        <v>0</v>
      </c>
      <c r="T261" s="190">
        <f>S261*H261</f>
        <v>0</v>
      </c>
      <c r="U261" s="36"/>
      <c r="V261" s="36"/>
      <c r="W261" s="36"/>
      <c r="X261" s="36"/>
      <c r="Y261" s="36"/>
      <c r="Z261" s="36"/>
      <c r="AA261" s="36"/>
      <c r="AB261" s="36"/>
      <c r="AC261" s="36"/>
      <c r="AD261" s="36"/>
      <c r="AE261" s="36"/>
      <c r="AR261" s="191" t="s">
        <v>290</v>
      </c>
      <c r="AT261" s="191" t="s">
        <v>300</v>
      </c>
      <c r="AU261" s="191" t="s">
        <v>85</v>
      </c>
      <c r="AY261" s="19" t="s">
        <v>232</v>
      </c>
      <c r="BE261" s="192">
        <f>IF(N261="základní",J261,0)</f>
        <v>0</v>
      </c>
      <c r="BF261" s="192">
        <f>IF(N261="snížená",J261,0)</f>
        <v>0</v>
      </c>
      <c r="BG261" s="192">
        <f>IF(N261="zákl. přenesená",J261,0)</f>
        <v>0</v>
      </c>
      <c r="BH261" s="192">
        <f>IF(N261="sníž. přenesená",J261,0)</f>
        <v>0</v>
      </c>
      <c r="BI261" s="192">
        <f>IF(N261="nulová",J261,0)</f>
        <v>0</v>
      </c>
      <c r="BJ261" s="19" t="s">
        <v>83</v>
      </c>
      <c r="BK261" s="192">
        <f>ROUND(I261*H261,2)</f>
        <v>0</v>
      </c>
      <c r="BL261" s="19" t="s">
        <v>139</v>
      </c>
      <c r="BM261" s="191" t="s">
        <v>7986</v>
      </c>
    </row>
    <row r="262" spans="1:65" s="2" customFormat="1" ht="10.199999999999999">
      <c r="A262" s="36"/>
      <c r="B262" s="37"/>
      <c r="C262" s="38"/>
      <c r="D262" s="193" t="s">
        <v>240</v>
      </c>
      <c r="E262" s="38"/>
      <c r="F262" s="194" t="s">
        <v>7987</v>
      </c>
      <c r="G262" s="38"/>
      <c r="H262" s="38"/>
      <c r="I262" s="195"/>
      <c r="J262" s="38"/>
      <c r="K262" s="38"/>
      <c r="L262" s="41"/>
      <c r="M262" s="196"/>
      <c r="N262" s="197"/>
      <c r="O262" s="66"/>
      <c r="P262" s="66"/>
      <c r="Q262" s="66"/>
      <c r="R262" s="66"/>
      <c r="S262" s="66"/>
      <c r="T262" s="67"/>
      <c r="U262" s="36"/>
      <c r="V262" s="36"/>
      <c r="W262" s="36"/>
      <c r="X262" s="36"/>
      <c r="Y262" s="36"/>
      <c r="Z262" s="36"/>
      <c r="AA262" s="36"/>
      <c r="AB262" s="36"/>
      <c r="AC262" s="36"/>
      <c r="AD262" s="36"/>
      <c r="AE262" s="36"/>
      <c r="AT262" s="19" t="s">
        <v>240</v>
      </c>
      <c r="AU262" s="19" t="s">
        <v>85</v>
      </c>
    </row>
    <row r="263" spans="1:65" s="13" customFormat="1" ht="10.199999999999999">
      <c r="B263" s="200"/>
      <c r="C263" s="201"/>
      <c r="D263" s="198" t="s">
        <v>244</v>
      </c>
      <c r="E263" s="202" t="s">
        <v>19</v>
      </c>
      <c r="F263" s="203" t="s">
        <v>7988</v>
      </c>
      <c r="G263" s="201"/>
      <c r="H263" s="204">
        <v>354.50799999999998</v>
      </c>
      <c r="I263" s="205"/>
      <c r="J263" s="201"/>
      <c r="K263" s="201"/>
      <c r="L263" s="206"/>
      <c r="M263" s="207"/>
      <c r="N263" s="208"/>
      <c r="O263" s="208"/>
      <c r="P263" s="208"/>
      <c r="Q263" s="208"/>
      <c r="R263" s="208"/>
      <c r="S263" s="208"/>
      <c r="T263" s="209"/>
      <c r="AT263" s="210" t="s">
        <v>244</v>
      </c>
      <c r="AU263" s="210" t="s">
        <v>85</v>
      </c>
      <c r="AV263" s="13" t="s">
        <v>85</v>
      </c>
      <c r="AW263" s="13" t="s">
        <v>37</v>
      </c>
      <c r="AX263" s="13" t="s">
        <v>83</v>
      </c>
      <c r="AY263" s="210" t="s">
        <v>232</v>
      </c>
    </row>
    <row r="264" spans="1:65" s="2" customFormat="1" ht="16.5" customHeight="1">
      <c r="A264" s="36"/>
      <c r="B264" s="37"/>
      <c r="C264" s="232" t="s">
        <v>495</v>
      </c>
      <c r="D264" s="254" t="s">
        <v>300</v>
      </c>
      <c r="E264" s="233" t="s">
        <v>7989</v>
      </c>
      <c r="F264" s="234" t="s">
        <v>7990</v>
      </c>
      <c r="G264" s="235" t="s">
        <v>312</v>
      </c>
      <c r="H264" s="236">
        <v>7.7939999999999996</v>
      </c>
      <c r="I264" s="237"/>
      <c r="J264" s="238">
        <f>ROUND(I264*H264,2)</f>
        <v>0</v>
      </c>
      <c r="K264" s="234" t="s">
        <v>238</v>
      </c>
      <c r="L264" s="239"/>
      <c r="M264" s="240" t="s">
        <v>19</v>
      </c>
      <c r="N264" s="241" t="s">
        <v>47</v>
      </c>
      <c r="O264" s="66"/>
      <c r="P264" s="189">
        <f>O264*H264</f>
        <v>0</v>
      </c>
      <c r="Q264" s="189">
        <v>0.17599999999999999</v>
      </c>
      <c r="R264" s="189">
        <f>Q264*H264</f>
        <v>1.3717439999999999</v>
      </c>
      <c r="S264" s="189">
        <v>0</v>
      </c>
      <c r="T264" s="190">
        <f>S264*H264</f>
        <v>0</v>
      </c>
      <c r="U264" s="36"/>
      <c r="V264" s="36"/>
      <c r="W264" s="36"/>
      <c r="X264" s="36"/>
      <c r="Y264" s="36"/>
      <c r="Z264" s="36"/>
      <c r="AA264" s="36"/>
      <c r="AB264" s="36"/>
      <c r="AC264" s="36"/>
      <c r="AD264" s="36"/>
      <c r="AE264" s="36"/>
      <c r="AR264" s="191" t="s">
        <v>290</v>
      </c>
      <c r="AT264" s="191" t="s">
        <v>300</v>
      </c>
      <c r="AU264" s="191" t="s">
        <v>85</v>
      </c>
      <c r="AY264" s="19" t="s">
        <v>232</v>
      </c>
      <c r="BE264" s="192">
        <f>IF(N264="základní",J264,0)</f>
        <v>0</v>
      </c>
      <c r="BF264" s="192">
        <f>IF(N264="snížená",J264,0)</f>
        <v>0</v>
      </c>
      <c r="BG264" s="192">
        <f>IF(N264="zákl. přenesená",J264,0)</f>
        <v>0</v>
      </c>
      <c r="BH264" s="192">
        <f>IF(N264="sníž. přenesená",J264,0)</f>
        <v>0</v>
      </c>
      <c r="BI264" s="192">
        <f>IF(N264="nulová",J264,0)</f>
        <v>0</v>
      </c>
      <c r="BJ264" s="19" t="s">
        <v>83</v>
      </c>
      <c r="BK264" s="192">
        <f>ROUND(I264*H264,2)</f>
        <v>0</v>
      </c>
      <c r="BL264" s="19" t="s">
        <v>139</v>
      </c>
      <c r="BM264" s="191" t="s">
        <v>7991</v>
      </c>
    </row>
    <row r="265" spans="1:65" s="2" customFormat="1" ht="10.199999999999999">
      <c r="A265" s="36"/>
      <c r="B265" s="37"/>
      <c r="C265" s="38"/>
      <c r="D265" s="193" t="s">
        <v>240</v>
      </c>
      <c r="E265" s="38"/>
      <c r="F265" s="194" t="s">
        <v>7992</v>
      </c>
      <c r="G265" s="38"/>
      <c r="H265" s="38"/>
      <c r="I265" s="195"/>
      <c r="J265" s="38"/>
      <c r="K265" s="38"/>
      <c r="L265" s="41"/>
      <c r="M265" s="196"/>
      <c r="N265" s="197"/>
      <c r="O265" s="66"/>
      <c r="P265" s="66"/>
      <c r="Q265" s="66"/>
      <c r="R265" s="66"/>
      <c r="S265" s="66"/>
      <c r="T265" s="67"/>
      <c r="U265" s="36"/>
      <c r="V265" s="36"/>
      <c r="W265" s="36"/>
      <c r="X265" s="36"/>
      <c r="Y265" s="36"/>
      <c r="Z265" s="36"/>
      <c r="AA265" s="36"/>
      <c r="AB265" s="36"/>
      <c r="AC265" s="36"/>
      <c r="AD265" s="36"/>
      <c r="AE265" s="36"/>
      <c r="AT265" s="19" t="s">
        <v>240</v>
      </c>
      <c r="AU265" s="19" t="s">
        <v>85</v>
      </c>
    </row>
    <row r="266" spans="1:65" s="13" customFormat="1" ht="10.199999999999999">
      <c r="B266" s="200"/>
      <c r="C266" s="201"/>
      <c r="D266" s="198" t="s">
        <v>244</v>
      </c>
      <c r="E266" s="202" t="s">
        <v>19</v>
      </c>
      <c r="F266" s="203" t="s">
        <v>7993</v>
      </c>
      <c r="G266" s="201"/>
      <c r="H266" s="204">
        <v>7.7939999999999996</v>
      </c>
      <c r="I266" s="205"/>
      <c r="J266" s="201"/>
      <c r="K266" s="201"/>
      <c r="L266" s="206"/>
      <c r="M266" s="207"/>
      <c r="N266" s="208"/>
      <c r="O266" s="208"/>
      <c r="P266" s="208"/>
      <c r="Q266" s="208"/>
      <c r="R266" s="208"/>
      <c r="S266" s="208"/>
      <c r="T266" s="209"/>
      <c r="AT266" s="210" t="s">
        <v>244</v>
      </c>
      <c r="AU266" s="210" t="s">
        <v>85</v>
      </c>
      <c r="AV266" s="13" t="s">
        <v>85</v>
      </c>
      <c r="AW266" s="13" t="s">
        <v>37</v>
      </c>
      <c r="AX266" s="13" t="s">
        <v>83</v>
      </c>
      <c r="AY266" s="210" t="s">
        <v>232</v>
      </c>
    </row>
    <row r="267" spans="1:65" s="2" customFormat="1" ht="16.5" customHeight="1">
      <c r="A267" s="36"/>
      <c r="B267" s="37"/>
      <c r="C267" s="232" t="s">
        <v>502</v>
      </c>
      <c r="D267" s="254" t="s">
        <v>300</v>
      </c>
      <c r="E267" s="233" t="s">
        <v>7994</v>
      </c>
      <c r="F267" s="234" t="s">
        <v>7995</v>
      </c>
      <c r="G267" s="235" t="s">
        <v>312</v>
      </c>
      <c r="H267" s="236">
        <v>1.5329999999999999</v>
      </c>
      <c r="I267" s="237"/>
      <c r="J267" s="238">
        <f>ROUND(I267*H267,2)</f>
        <v>0</v>
      </c>
      <c r="K267" s="234" t="s">
        <v>238</v>
      </c>
      <c r="L267" s="239"/>
      <c r="M267" s="240" t="s">
        <v>19</v>
      </c>
      <c r="N267" s="241" t="s">
        <v>47</v>
      </c>
      <c r="O267" s="66"/>
      <c r="P267" s="189">
        <f>O267*H267</f>
        <v>0</v>
      </c>
      <c r="Q267" s="189">
        <v>0.17499999999999999</v>
      </c>
      <c r="R267" s="189">
        <f>Q267*H267</f>
        <v>0.26827499999999999</v>
      </c>
      <c r="S267" s="189">
        <v>0</v>
      </c>
      <c r="T267" s="190">
        <f>S267*H267</f>
        <v>0</v>
      </c>
      <c r="U267" s="36"/>
      <c r="V267" s="36"/>
      <c r="W267" s="36"/>
      <c r="X267" s="36"/>
      <c r="Y267" s="36"/>
      <c r="Z267" s="36"/>
      <c r="AA267" s="36"/>
      <c r="AB267" s="36"/>
      <c r="AC267" s="36"/>
      <c r="AD267" s="36"/>
      <c r="AE267" s="36"/>
      <c r="AR267" s="191" t="s">
        <v>290</v>
      </c>
      <c r="AT267" s="191" t="s">
        <v>300</v>
      </c>
      <c r="AU267" s="191" t="s">
        <v>85</v>
      </c>
      <c r="AY267" s="19" t="s">
        <v>232</v>
      </c>
      <c r="BE267" s="192">
        <f>IF(N267="základní",J267,0)</f>
        <v>0</v>
      </c>
      <c r="BF267" s="192">
        <f>IF(N267="snížená",J267,0)</f>
        <v>0</v>
      </c>
      <c r="BG267" s="192">
        <f>IF(N267="zákl. přenesená",J267,0)</f>
        <v>0</v>
      </c>
      <c r="BH267" s="192">
        <f>IF(N267="sníž. přenesená",J267,0)</f>
        <v>0</v>
      </c>
      <c r="BI267" s="192">
        <f>IF(N267="nulová",J267,0)</f>
        <v>0</v>
      </c>
      <c r="BJ267" s="19" t="s">
        <v>83</v>
      </c>
      <c r="BK267" s="192">
        <f>ROUND(I267*H267,2)</f>
        <v>0</v>
      </c>
      <c r="BL267" s="19" t="s">
        <v>139</v>
      </c>
      <c r="BM267" s="191" t="s">
        <v>7996</v>
      </c>
    </row>
    <row r="268" spans="1:65" s="2" customFormat="1" ht="10.199999999999999">
      <c r="A268" s="36"/>
      <c r="B268" s="37"/>
      <c r="C268" s="38"/>
      <c r="D268" s="193" t="s">
        <v>240</v>
      </c>
      <c r="E268" s="38"/>
      <c r="F268" s="194" t="s">
        <v>7997</v>
      </c>
      <c r="G268" s="38"/>
      <c r="H268" s="38"/>
      <c r="I268" s="195"/>
      <c r="J268" s="38"/>
      <c r="K268" s="38"/>
      <c r="L268" s="41"/>
      <c r="M268" s="196"/>
      <c r="N268" s="197"/>
      <c r="O268" s="66"/>
      <c r="P268" s="66"/>
      <c r="Q268" s="66"/>
      <c r="R268" s="66"/>
      <c r="S268" s="66"/>
      <c r="T268" s="67"/>
      <c r="U268" s="36"/>
      <c r="V268" s="36"/>
      <c r="W268" s="36"/>
      <c r="X268" s="36"/>
      <c r="Y268" s="36"/>
      <c r="Z268" s="36"/>
      <c r="AA268" s="36"/>
      <c r="AB268" s="36"/>
      <c r="AC268" s="36"/>
      <c r="AD268" s="36"/>
      <c r="AE268" s="36"/>
      <c r="AT268" s="19" t="s">
        <v>240</v>
      </c>
      <c r="AU268" s="19" t="s">
        <v>85</v>
      </c>
    </row>
    <row r="269" spans="1:65" s="13" customFormat="1" ht="10.199999999999999">
      <c r="B269" s="200"/>
      <c r="C269" s="201"/>
      <c r="D269" s="198" t="s">
        <v>244</v>
      </c>
      <c r="E269" s="202" t="s">
        <v>19</v>
      </c>
      <c r="F269" s="203" t="s">
        <v>7998</v>
      </c>
      <c r="G269" s="201"/>
      <c r="H269" s="204">
        <v>1.5329999999999999</v>
      </c>
      <c r="I269" s="205"/>
      <c r="J269" s="201"/>
      <c r="K269" s="201"/>
      <c r="L269" s="206"/>
      <c r="M269" s="207"/>
      <c r="N269" s="208"/>
      <c r="O269" s="208"/>
      <c r="P269" s="208"/>
      <c r="Q269" s="208"/>
      <c r="R269" s="208"/>
      <c r="S269" s="208"/>
      <c r="T269" s="209"/>
      <c r="AT269" s="210" t="s">
        <v>244</v>
      </c>
      <c r="AU269" s="210" t="s">
        <v>85</v>
      </c>
      <c r="AV269" s="13" t="s">
        <v>85</v>
      </c>
      <c r="AW269" s="13" t="s">
        <v>37</v>
      </c>
      <c r="AX269" s="13" t="s">
        <v>83</v>
      </c>
      <c r="AY269" s="210" t="s">
        <v>232</v>
      </c>
    </row>
    <row r="270" spans="1:65" s="2" customFormat="1" ht="44.25" customHeight="1">
      <c r="A270" s="36"/>
      <c r="B270" s="37"/>
      <c r="C270" s="180" t="s">
        <v>510</v>
      </c>
      <c r="D270" s="253" t="s">
        <v>234</v>
      </c>
      <c r="E270" s="181" t="s">
        <v>7999</v>
      </c>
      <c r="F270" s="182" t="s">
        <v>8000</v>
      </c>
      <c r="G270" s="183" t="s">
        <v>312</v>
      </c>
      <c r="H270" s="184">
        <v>15.574999999999999</v>
      </c>
      <c r="I270" s="185"/>
      <c r="J270" s="186">
        <f>ROUND(I270*H270,2)</f>
        <v>0</v>
      </c>
      <c r="K270" s="182" t="s">
        <v>238</v>
      </c>
      <c r="L270" s="41"/>
      <c r="M270" s="187" t="s">
        <v>19</v>
      </c>
      <c r="N270" s="188" t="s">
        <v>47</v>
      </c>
      <c r="O270" s="66"/>
      <c r="P270" s="189">
        <f>O270*H270</f>
        <v>0</v>
      </c>
      <c r="Q270" s="189">
        <v>0</v>
      </c>
      <c r="R270" s="189">
        <f>Q270*H270</f>
        <v>0</v>
      </c>
      <c r="S270" s="189">
        <v>0</v>
      </c>
      <c r="T270" s="190">
        <f>S270*H270</f>
        <v>0</v>
      </c>
      <c r="U270" s="36"/>
      <c r="V270" s="36"/>
      <c r="W270" s="36"/>
      <c r="X270" s="36"/>
      <c r="Y270" s="36"/>
      <c r="Z270" s="36"/>
      <c r="AA270" s="36"/>
      <c r="AB270" s="36"/>
      <c r="AC270" s="36"/>
      <c r="AD270" s="36"/>
      <c r="AE270" s="36"/>
      <c r="AR270" s="191" t="s">
        <v>139</v>
      </c>
      <c r="AT270" s="191" t="s">
        <v>234</v>
      </c>
      <c r="AU270" s="191" t="s">
        <v>85</v>
      </c>
      <c r="AY270" s="19" t="s">
        <v>232</v>
      </c>
      <c r="BE270" s="192">
        <f>IF(N270="základní",J270,0)</f>
        <v>0</v>
      </c>
      <c r="BF270" s="192">
        <f>IF(N270="snížená",J270,0)</f>
        <v>0</v>
      </c>
      <c r="BG270" s="192">
        <f>IF(N270="zákl. přenesená",J270,0)</f>
        <v>0</v>
      </c>
      <c r="BH270" s="192">
        <f>IF(N270="sníž. přenesená",J270,0)</f>
        <v>0</v>
      </c>
      <c r="BI270" s="192">
        <f>IF(N270="nulová",J270,0)</f>
        <v>0</v>
      </c>
      <c r="BJ270" s="19" t="s">
        <v>83</v>
      </c>
      <c r="BK270" s="192">
        <f>ROUND(I270*H270,2)</f>
        <v>0</v>
      </c>
      <c r="BL270" s="19" t="s">
        <v>139</v>
      </c>
      <c r="BM270" s="191" t="s">
        <v>8001</v>
      </c>
    </row>
    <row r="271" spans="1:65" s="2" customFormat="1" ht="10.199999999999999">
      <c r="A271" s="36"/>
      <c r="B271" s="37"/>
      <c r="C271" s="38"/>
      <c r="D271" s="193" t="s">
        <v>240</v>
      </c>
      <c r="E271" s="38"/>
      <c r="F271" s="194" t="s">
        <v>8002</v>
      </c>
      <c r="G271" s="38"/>
      <c r="H271" s="38"/>
      <c r="I271" s="195"/>
      <c r="J271" s="38"/>
      <c r="K271" s="38"/>
      <c r="L271" s="41"/>
      <c r="M271" s="196"/>
      <c r="N271" s="197"/>
      <c r="O271" s="66"/>
      <c r="P271" s="66"/>
      <c r="Q271" s="66"/>
      <c r="R271" s="66"/>
      <c r="S271" s="66"/>
      <c r="T271" s="67"/>
      <c r="U271" s="36"/>
      <c r="V271" s="36"/>
      <c r="W271" s="36"/>
      <c r="X271" s="36"/>
      <c r="Y271" s="36"/>
      <c r="Z271" s="36"/>
      <c r="AA271" s="36"/>
      <c r="AB271" s="36"/>
      <c r="AC271" s="36"/>
      <c r="AD271" s="36"/>
      <c r="AE271" s="36"/>
      <c r="AT271" s="19" t="s">
        <v>240</v>
      </c>
      <c r="AU271" s="19" t="s">
        <v>85</v>
      </c>
    </row>
    <row r="272" spans="1:65" s="2" customFormat="1" ht="115.2">
      <c r="A272" s="36"/>
      <c r="B272" s="37"/>
      <c r="C272" s="38"/>
      <c r="D272" s="198" t="s">
        <v>242</v>
      </c>
      <c r="E272" s="38"/>
      <c r="F272" s="199" t="s">
        <v>2580</v>
      </c>
      <c r="G272" s="38"/>
      <c r="H272" s="38"/>
      <c r="I272" s="195"/>
      <c r="J272" s="38"/>
      <c r="K272" s="38"/>
      <c r="L272" s="41"/>
      <c r="M272" s="196"/>
      <c r="N272" s="197"/>
      <c r="O272" s="66"/>
      <c r="P272" s="66"/>
      <c r="Q272" s="66"/>
      <c r="R272" s="66"/>
      <c r="S272" s="66"/>
      <c r="T272" s="67"/>
      <c r="U272" s="36"/>
      <c r="V272" s="36"/>
      <c r="W272" s="36"/>
      <c r="X272" s="36"/>
      <c r="Y272" s="36"/>
      <c r="Z272" s="36"/>
      <c r="AA272" s="36"/>
      <c r="AB272" s="36"/>
      <c r="AC272" s="36"/>
      <c r="AD272" s="36"/>
      <c r="AE272" s="36"/>
      <c r="AT272" s="19" t="s">
        <v>242</v>
      </c>
      <c r="AU272" s="19" t="s">
        <v>85</v>
      </c>
    </row>
    <row r="273" spans="1:65" s="13" customFormat="1" ht="10.199999999999999">
      <c r="B273" s="200"/>
      <c r="C273" s="201"/>
      <c r="D273" s="198" t="s">
        <v>244</v>
      </c>
      <c r="E273" s="202" t="s">
        <v>19</v>
      </c>
      <c r="F273" s="203" t="s">
        <v>8003</v>
      </c>
      <c r="G273" s="201"/>
      <c r="H273" s="204">
        <v>15.574999999999999</v>
      </c>
      <c r="I273" s="205"/>
      <c r="J273" s="201"/>
      <c r="K273" s="201"/>
      <c r="L273" s="206"/>
      <c r="M273" s="207"/>
      <c r="N273" s="208"/>
      <c r="O273" s="208"/>
      <c r="P273" s="208"/>
      <c r="Q273" s="208"/>
      <c r="R273" s="208"/>
      <c r="S273" s="208"/>
      <c r="T273" s="209"/>
      <c r="AT273" s="210" t="s">
        <v>244</v>
      </c>
      <c r="AU273" s="210" t="s">
        <v>85</v>
      </c>
      <c r="AV273" s="13" t="s">
        <v>85</v>
      </c>
      <c r="AW273" s="13" t="s">
        <v>37</v>
      </c>
      <c r="AX273" s="13" t="s">
        <v>83</v>
      </c>
      <c r="AY273" s="210" t="s">
        <v>232</v>
      </c>
    </row>
    <row r="274" spans="1:65" s="2" customFormat="1" ht="44.25" customHeight="1">
      <c r="A274" s="36"/>
      <c r="B274" s="37"/>
      <c r="C274" s="180" t="s">
        <v>517</v>
      </c>
      <c r="D274" s="253" t="s">
        <v>234</v>
      </c>
      <c r="E274" s="181" t="s">
        <v>8004</v>
      </c>
      <c r="F274" s="182" t="s">
        <v>8005</v>
      </c>
      <c r="G274" s="183" t="s">
        <v>312</v>
      </c>
      <c r="H274" s="184">
        <v>3.2519999999999998</v>
      </c>
      <c r="I274" s="185"/>
      <c r="J274" s="186">
        <f>ROUND(I274*H274,2)</f>
        <v>0</v>
      </c>
      <c r="K274" s="182" t="s">
        <v>19</v>
      </c>
      <c r="L274" s="41"/>
      <c r="M274" s="187" t="s">
        <v>19</v>
      </c>
      <c r="N274" s="188" t="s">
        <v>47</v>
      </c>
      <c r="O274" s="66"/>
      <c r="P274" s="189">
        <f>O274*H274</f>
        <v>0</v>
      </c>
      <c r="Q274" s="189">
        <v>0</v>
      </c>
      <c r="R274" s="189">
        <f>Q274*H274</f>
        <v>0</v>
      </c>
      <c r="S274" s="189">
        <v>0</v>
      </c>
      <c r="T274" s="190">
        <f>S274*H274</f>
        <v>0</v>
      </c>
      <c r="U274" s="36"/>
      <c r="V274" s="36"/>
      <c r="W274" s="36"/>
      <c r="X274" s="36"/>
      <c r="Y274" s="36"/>
      <c r="Z274" s="36"/>
      <c r="AA274" s="36"/>
      <c r="AB274" s="36"/>
      <c r="AC274" s="36"/>
      <c r="AD274" s="36"/>
      <c r="AE274" s="36"/>
      <c r="AR274" s="191" t="s">
        <v>139</v>
      </c>
      <c r="AT274" s="191" t="s">
        <v>234</v>
      </c>
      <c r="AU274" s="191" t="s">
        <v>85</v>
      </c>
      <c r="AY274" s="19" t="s">
        <v>232</v>
      </c>
      <c r="BE274" s="192">
        <f>IF(N274="základní",J274,0)</f>
        <v>0</v>
      </c>
      <c r="BF274" s="192">
        <f>IF(N274="snížená",J274,0)</f>
        <v>0</v>
      </c>
      <c r="BG274" s="192">
        <f>IF(N274="zákl. přenesená",J274,0)</f>
        <v>0</v>
      </c>
      <c r="BH274" s="192">
        <f>IF(N274="sníž. přenesená",J274,0)</f>
        <v>0</v>
      </c>
      <c r="BI274" s="192">
        <f>IF(N274="nulová",J274,0)</f>
        <v>0</v>
      </c>
      <c r="BJ274" s="19" t="s">
        <v>83</v>
      </c>
      <c r="BK274" s="192">
        <f>ROUND(I274*H274,2)</f>
        <v>0</v>
      </c>
      <c r="BL274" s="19" t="s">
        <v>139</v>
      </c>
      <c r="BM274" s="191" t="s">
        <v>8006</v>
      </c>
    </row>
    <row r="275" spans="1:65" s="2" customFormat="1" ht="115.2">
      <c r="A275" s="36"/>
      <c r="B275" s="37"/>
      <c r="C275" s="38"/>
      <c r="D275" s="198" t="s">
        <v>242</v>
      </c>
      <c r="E275" s="38"/>
      <c r="F275" s="199" t="s">
        <v>8007</v>
      </c>
      <c r="G275" s="38"/>
      <c r="H275" s="38"/>
      <c r="I275" s="195"/>
      <c r="J275" s="38"/>
      <c r="K275" s="38"/>
      <c r="L275" s="41"/>
      <c r="M275" s="196"/>
      <c r="N275" s="197"/>
      <c r="O275" s="66"/>
      <c r="P275" s="66"/>
      <c r="Q275" s="66"/>
      <c r="R275" s="66"/>
      <c r="S275" s="66"/>
      <c r="T275" s="67"/>
      <c r="U275" s="36"/>
      <c r="V275" s="36"/>
      <c r="W275" s="36"/>
      <c r="X275" s="36"/>
      <c r="Y275" s="36"/>
      <c r="Z275" s="36"/>
      <c r="AA275" s="36"/>
      <c r="AB275" s="36"/>
      <c r="AC275" s="36"/>
      <c r="AD275" s="36"/>
      <c r="AE275" s="36"/>
      <c r="AT275" s="19" t="s">
        <v>242</v>
      </c>
      <c r="AU275" s="19" t="s">
        <v>85</v>
      </c>
    </row>
    <row r="276" spans="1:65" s="13" customFormat="1" ht="10.199999999999999">
      <c r="B276" s="200"/>
      <c r="C276" s="201"/>
      <c r="D276" s="198" t="s">
        <v>244</v>
      </c>
      <c r="E276" s="202" t="s">
        <v>19</v>
      </c>
      <c r="F276" s="203" t="s">
        <v>8008</v>
      </c>
      <c r="G276" s="201"/>
      <c r="H276" s="204">
        <v>3.2519999999999998</v>
      </c>
      <c r="I276" s="205"/>
      <c r="J276" s="201"/>
      <c r="K276" s="201"/>
      <c r="L276" s="206"/>
      <c r="M276" s="207"/>
      <c r="N276" s="208"/>
      <c r="O276" s="208"/>
      <c r="P276" s="208"/>
      <c r="Q276" s="208"/>
      <c r="R276" s="208"/>
      <c r="S276" s="208"/>
      <c r="T276" s="209"/>
      <c r="AT276" s="210" t="s">
        <v>244</v>
      </c>
      <c r="AU276" s="210" t="s">
        <v>85</v>
      </c>
      <c r="AV276" s="13" t="s">
        <v>85</v>
      </c>
      <c r="AW276" s="13" t="s">
        <v>37</v>
      </c>
      <c r="AX276" s="13" t="s">
        <v>83</v>
      </c>
      <c r="AY276" s="210" t="s">
        <v>232</v>
      </c>
    </row>
    <row r="277" spans="1:65" s="2" customFormat="1" ht="37.799999999999997" customHeight="1">
      <c r="A277" s="36"/>
      <c r="B277" s="37"/>
      <c r="C277" s="180" t="s">
        <v>527</v>
      </c>
      <c r="D277" s="180" t="s">
        <v>234</v>
      </c>
      <c r="E277" s="181" t="s">
        <v>8009</v>
      </c>
      <c r="F277" s="182" t="s">
        <v>8010</v>
      </c>
      <c r="G277" s="183" t="s">
        <v>312</v>
      </c>
      <c r="H277" s="184">
        <v>2.16</v>
      </c>
      <c r="I277" s="185"/>
      <c r="J277" s="186">
        <f>ROUND(I277*H277,2)</f>
        <v>0</v>
      </c>
      <c r="K277" s="182" t="s">
        <v>238</v>
      </c>
      <c r="L277" s="41"/>
      <c r="M277" s="187" t="s">
        <v>19</v>
      </c>
      <c r="N277" s="188" t="s">
        <v>47</v>
      </c>
      <c r="O277" s="66"/>
      <c r="P277" s="189">
        <f>O277*H277</f>
        <v>0</v>
      </c>
      <c r="Q277" s="189">
        <v>0.14610000000000001</v>
      </c>
      <c r="R277" s="189">
        <f>Q277*H277</f>
        <v>0.31557600000000002</v>
      </c>
      <c r="S277" s="189">
        <v>0</v>
      </c>
      <c r="T277" s="190">
        <f>S277*H277</f>
        <v>0</v>
      </c>
      <c r="U277" s="36"/>
      <c r="V277" s="36"/>
      <c r="W277" s="36"/>
      <c r="X277" s="36"/>
      <c r="Y277" s="36"/>
      <c r="Z277" s="36"/>
      <c r="AA277" s="36"/>
      <c r="AB277" s="36"/>
      <c r="AC277" s="36"/>
      <c r="AD277" s="36"/>
      <c r="AE277" s="36"/>
      <c r="AR277" s="191" t="s">
        <v>139</v>
      </c>
      <c r="AT277" s="191" t="s">
        <v>234</v>
      </c>
      <c r="AU277" s="191" t="s">
        <v>85</v>
      </c>
      <c r="AY277" s="19" t="s">
        <v>232</v>
      </c>
      <c r="BE277" s="192">
        <f>IF(N277="základní",J277,0)</f>
        <v>0</v>
      </c>
      <c r="BF277" s="192">
        <f>IF(N277="snížená",J277,0)</f>
        <v>0</v>
      </c>
      <c r="BG277" s="192">
        <f>IF(N277="zákl. přenesená",J277,0)</f>
        <v>0</v>
      </c>
      <c r="BH277" s="192">
        <f>IF(N277="sníž. přenesená",J277,0)</f>
        <v>0</v>
      </c>
      <c r="BI277" s="192">
        <f>IF(N277="nulová",J277,0)</f>
        <v>0</v>
      </c>
      <c r="BJ277" s="19" t="s">
        <v>83</v>
      </c>
      <c r="BK277" s="192">
        <f>ROUND(I277*H277,2)</f>
        <v>0</v>
      </c>
      <c r="BL277" s="19" t="s">
        <v>139</v>
      </c>
      <c r="BM277" s="191" t="s">
        <v>8011</v>
      </c>
    </row>
    <row r="278" spans="1:65" s="2" customFormat="1" ht="10.199999999999999">
      <c r="A278" s="36"/>
      <c r="B278" s="37"/>
      <c r="C278" s="38"/>
      <c r="D278" s="193" t="s">
        <v>240</v>
      </c>
      <c r="E278" s="38"/>
      <c r="F278" s="194" t="s">
        <v>8012</v>
      </c>
      <c r="G278" s="38"/>
      <c r="H278" s="38"/>
      <c r="I278" s="195"/>
      <c r="J278" s="38"/>
      <c r="K278" s="38"/>
      <c r="L278" s="41"/>
      <c r="M278" s="196"/>
      <c r="N278" s="197"/>
      <c r="O278" s="66"/>
      <c r="P278" s="66"/>
      <c r="Q278" s="66"/>
      <c r="R278" s="66"/>
      <c r="S278" s="66"/>
      <c r="T278" s="67"/>
      <c r="U278" s="36"/>
      <c r="V278" s="36"/>
      <c r="W278" s="36"/>
      <c r="X278" s="36"/>
      <c r="Y278" s="36"/>
      <c r="Z278" s="36"/>
      <c r="AA278" s="36"/>
      <c r="AB278" s="36"/>
      <c r="AC278" s="36"/>
      <c r="AD278" s="36"/>
      <c r="AE278" s="36"/>
      <c r="AT278" s="19" t="s">
        <v>240</v>
      </c>
      <c r="AU278" s="19" t="s">
        <v>85</v>
      </c>
    </row>
    <row r="279" spans="1:65" s="2" customFormat="1" ht="86.4">
      <c r="A279" s="36"/>
      <c r="B279" s="37"/>
      <c r="C279" s="38"/>
      <c r="D279" s="198" t="s">
        <v>242</v>
      </c>
      <c r="E279" s="38"/>
      <c r="F279" s="199" t="s">
        <v>8013</v>
      </c>
      <c r="G279" s="38"/>
      <c r="H279" s="38"/>
      <c r="I279" s="195"/>
      <c r="J279" s="38"/>
      <c r="K279" s="38"/>
      <c r="L279" s="41"/>
      <c r="M279" s="196"/>
      <c r="N279" s="197"/>
      <c r="O279" s="66"/>
      <c r="P279" s="66"/>
      <c r="Q279" s="66"/>
      <c r="R279" s="66"/>
      <c r="S279" s="66"/>
      <c r="T279" s="67"/>
      <c r="U279" s="36"/>
      <c r="V279" s="36"/>
      <c r="W279" s="36"/>
      <c r="X279" s="36"/>
      <c r="Y279" s="36"/>
      <c r="Z279" s="36"/>
      <c r="AA279" s="36"/>
      <c r="AB279" s="36"/>
      <c r="AC279" s="36"/>
      <c r="AD279" s="36"/>
      <c r="AE279" s="36"/>
      <c r="AT279" s="19" t="s">
        <v>242</v>
      </c>
      <c r="AU279" s="19" t="s">
        <v>85</v>
      </c>
    </row>
    <row r="280" spans="1:65" s="13" customFormat="1" ht="10.199999999999999">
      <c r="B280" s="200"/>
      <c r="C280" s="201"/>
      <c r="D280" s="198" t="s">
        <v>244</v>
      </c>
      <c r="E280" s="202" t="s">
        <v>19</v>
      </c>
      <c r="F280" s="203" t="s">
        <v>8014</v>
      </c>
      <c r="G280" s="201"/>
      <c r="H280" s="204">
        <v>2.16</v>
      </c>
      <c r="I280" s="205"/>
      <c r="J280" s="201"/>
      <c r="K280" s="201"/>
      <c r="L280" s="206"/>
      <c r="M280" s="207"/>
      <c r="N280" s="208"/>
      <c r="O280" s="208"/>
      <c r="P280" s="208"/>
      <c r="Q280" s="208"/>
      <c r="R280" s="208"/>
      <c r="S280" s="208"/>
      <c r="T280" s="209"/>
      <c r="AT280" s="210" t="s">
        <v>244</v>
      </c>
      <c r="AU280" s="210" t="s">
        <v>85</v>
      </c>
      <c r="AV280" s="13" t="s">
        <v>85</v>
      </c>
      <c r="AW280" s="13" t="s">
        <v>37</v>
      </c>
      <c r="AX280" s="13" t="s">
        <v>83</v>
      </c>
      <c r="AY280" s="210" t="s">
        <v>232</v>
      </c>
    </row>
    <row r="281" spans="1:65" s="2" customFormat="1" ht="16.5" customHeight="1">
      <c r="A281" s="36"/>
      <c r="B281" s="37"/>
      <c r="C281" s="232" t="s">
        <v>533</v>
      </c>
      <c r="D281" s="232" t="s">
        <v>300</v>
      </c>
      <c r="E281" s="233" t="s">
        <v>8015</v>
      </c>
      <c r="F281" s="234" t="s">
        <v>8016</v>
      </c>
      <c r="G281" s="235" t="s">
        <v>312</v>
      </c>
      <c r="H281" s="236">
        <v>2.2250000000000001</v>
      </c>
      <c r="I281" s="237"/>
      <c r="J281" s="238">
        <f>ROUND(I281*H281,2)</f>
        <v>0</v>
      </c>
      <c r="K281" s="234" t="s">
        <v>19</v>
      </c>
      <c r="L281" s="239"/>
      <c r="M281" s="240" t="s">
        <v>19</v>
      </c>
      <c r="N281" s="241" t="s">
        <v>47</v>
      </c>
      <c r="O281" s="66"/>
      <c r="P281" s="189">
        <f>O281*H281</f>
        <v>0</v>
      </c>
      <c r="Q281" s="189">
        <v>0.14699999999999999</v>
      </c>
      <c r="R281" s="189">
        <f>Q281*H281</f>
        <v>0.327075</v>
      </c>
      <c r="S281" s="189">
        <v>0</v>
      </c>
      <c r="T281" s="190">
        <f>S281*H281</f>
        <v>0</v>
      </c>
      <c r="U281" s="36"/>
      <c r="V281" s="36"/>
      <c r="W281" s="36"/>
      <c r="X281" s="36"/>
      <c r="Y281" s="36"/>
      <c r="Z281" s="36"/>
      <c r="AA281" s="36"/>
      <c r="AB281" s="36"/>
      <c r="AC281" s="36"/>
      <c r="AD281" s="36"/>
      <c r="AE281" s="36"/>
      <c r="AR281" s="191" t="s">
        <v>290</v>
      </c>
      <c r="AT281" s="191" t="s">
        <v>300</v>
      </c>
      <c r="AU281" s="191" t="s">
        <v>85</v>
      </c>
      <c r="AY281" s="19" t="s">
        <v>232</v>
      </c>
      <c r="BE281" s="192">
        <f>IF(N281="základní",J281,0)</f>
        <v>0</v>
      </c>
      <c r="BF281" s="192">
        <f>IF(N281="snížená",J281,0)</f>
        <v>0</v>
      </c>
      <c r="BG281" s="192">
        <f>IF(N281="zákl. přenesená",J281,0)</f>
        <v>0</v>
      </c>
      <c r="BH281" s="192">
        <f>IF(N281="sníž. přenesená",J281,0)</f>
        <v>0</v>
      </c>
      <c r="BI281" s="192">
        <f>IF(N281="nulová",J281,0)</f>
        <v>0</v>
      </c>
      <c r="BJ281" s="19" t="s">
        <v>83</v>
      </c>
      <c r="BK281" s="192">
        <f>ROUND(I281*H281,2)</f>
        <v>0</v>
      </c>
      <c r="BL281" s="19" t="s">
        <v>139</v>
      </c>
      <c r="BM281" s="191" t="s">
        <v>8017</v>
      </c>
    </row>
    <row r="282" spans="1:65" s="13" customFormat="1" ht="10.199999999999999">
      <c r="B282" s="200"/>
      <c r="C282" s="201"/>
      <c r="D282" s="198" t="s">
        <v>244</v>
      </c>
      <c r="E282" s="202" t="s">
        <v>19</v>
      </c>
      <c r="F282" s="203" t="s">
        <v>8018</v>
      </c>
      <c r="G282" s="201"/>
      <c r="H282" s="204">
        <v>2.2250000000000001</v>
      </c>
      <c r="I282" s="205"/>
      <c r="J282" s="201"/>
      <c r="K282" s="201"/>
      <c r="L282" s="206"/>
      <c r="M282" s="207"/>
      <c r="N282" s="208"/>
      <c r="O282" s="208"/>
      <c r="P282" s="208"/>
      <c r="Q282" s="208"/>
      <c r="R282" s="208"/>
      <c r="S282" s="208"/>
      <c r="T282" s="209"/>
      <c r="AT282" s="210" t="s">
        <v>244</v>
      </c>
      <c r="AU282" s="210" t="s">
        <v>85</v>
      </c>
      <c r="AV282" s="13" t="s">
        <v>85</v>
      </c>
      <c r="AW282" s="13" t="s">
        <v>37</v>
      </c>
      <c r="AX282" s="13" t="s">
        <v>83</v>
      </c>
      <c r="AY282" s="210" t="s">
        <v>232</v>
      </c>
    </row>
    <row r="283" spans="1:65" s="12" customFormat="1" ht="22.8" customHeight="1">
      <c r="B283" s="164"/>
      <c r="C283" s="165"/>
      <c r="D283" s="166" t="s">
        <v>75</v>
      </c>
      <c r="E283" s="178" t="s">
        <v>299</v>
      </c>
      <c r="F283" s="178" t="s">
        <v>7127</v>
      </c>
      <c r="G283" s="165"/>
      <c r="H283" s="165"/>
      <c r="I283" s="168"/>
      <c r="J283" s="179">
        <f>BK283</f>
        <v>0</v>
      </c>
      <c r="K283" s="165"/>
      <c r="L283" s="170"/>
      <c r="M283" s="171"/>
      <c r="N283" s="172"/>
      <c r="O283" s="172"/>
      <c r="P283" s="173">
        <f>SUM(P284:P330)</f>
        <v>0</v>
      </c>
      <c r="Q283" s="172"/>
      <c r="R283" s="173">
        <f>SUM(R284:R330)</f>
        <v>37.312578940000002</v>
      </c>
      <c r="S283" s="172"/>
      <c r="T283" s="174">
        <f>SUM(T284:T330)</f>
        <v>0</v>
      </c>
      <c r="AR283" s="175" t="s">
        <v>83</v>
      </c>
      <c r="AT283" s="176" t="s">
        <v>75</v>
      </c>
      <c r="AU283" s="176" t="s">
        <v>83</v>
      </c>
      <c r="AY283" s="175" t="s">
        <v>232</v>
      </c>
      <c r="BK283" s="177">
        <f>SUM(BK284:BK330)</f>
        <v>0</v>
      </c>
    </row>
    <row r="284" spans="1:65" s="2" customFormat="1" ht="24.15" customHeight="1">
      <c r="A284" s="36"/>
      <c r="B284" s="37"/>
      <c r="C284" s="180" t="s">
        <v>543</v>
      </c>
      <c r="D284" s="253" t="s">
        <v>234</v>
      </c>
      <c r="E284" s="181" t="s">
        <v>7489</v>
      </c>
      <c r="F284" s="182" t="s">
        <v>7490</v>
      </c>
      <c r="G284" s="183" t="s">
        <v>421</v>
      </c>
      <c r="H284" s="184">
        <v>4.22</v>
      </c>
      <c r="I284" s="185"/>
      <c r="J284" s="186">
        <f>ROUND(I284*H284,2)</f>
        <v>0</v>
      </c>
      <c r="K284" s="182" t="s">
        <v>238</v>
      </c>
      <c r="L284" s="41"/>
      <c r="M284" s="187" t="s">
        <v>19</v>
      </c>
      <c r="N284" s="188" t="s">
        <v>47</v>
      </c>
      <c r="O284" s="66"/>
      <c r="P284" s="189">
        <f>O284*H284</f>
        <v>0</v>
      </c>
      <c r="Q284" s="189">
        <v>0.15540000000000001</v>
      </c>
      <c r="R284" s="189">
        <f>Q284*H284</f>
        <v>0.65578800000000004</v>
      </c>
      <c r="S284" s="189">
        <v>0</v>
      </c>
      <c r="T284" s="190">
        <f>S284*H284</f>
        <v>0</v>
      </c>
      <c r="U284" s="36"/>
      <c r="V284" s="36"/>
      <c r="W284" s="36"/>
      <c r="X284" s="36"/>
      <c r="Y284" s="36"/>
      <c r="Z284" s="36"/>
      <c r="AA284" s="36"/>
      <c r="AB284" s="36"/>
      <c r="AC284" s="36"/>
      <c r="AD284" s="36"/>
      <c r="AE284" s="36"/>
      <c r="AR284" s="191" t="s">
        <v>139</v>
      </c>
      <c r="AT284" s="191" t="s">
        <v>234</v>
      </c>
      <c r="AU284" s="191" t="s">
        <v>85</v>
      </c>
      <c r="AY284" s="19" t="s">
        <v>232</v>
      </c>
      <c r="BE284" s="192">
        <f>IF(N284="základní",J284,0)</f>
        <v>0</v>
      </c>
      <c r="BF284" s="192">
        <f>IF(N284="snížená",J284,0)</f>
        <v>0</v>
      </c>
      <c r="BG284" s="192">
        <f>IF(N284="zákl. přenesená",J284,0)</f>
        <v>0</v>
      </c>
      <c r="BH284" s="192">
        <f>IF(N284="sníž. přenesená",J284,0)</f>
        <v>0</v>
      </c>
      <c r="BI284" s="192">
        <f>IF(N284="nulová",J284,0)</f>
        <v>0</v>
      </c>
      <c r="BJ284" s="19" t="s">
        <v>83</v>
      </c>
      <c r="BK284" s="192">
        <f>ROUND(I284*H284,2)</f>
        <v>0</v>
      </c>
      <c r="BL284" s="19" t="s">
        <v>139</v>
      </c>
      <c r="BM284" s="191" t="s">
        <v>8019</v>
      </c>
    </row>
    <row r="285" spans="1:65" s="2" customFormat="1" ht="10.199999999999999">
      <c r="A285" s="36"/>
      <c r="B285" s="37"/>
      <c r="C285" s="38"/>
      <c r="D285" s="193" t="s">
        <v>240</v>
      </c>
      <c r="E285" s="38"/>
      <c r="F285" s="194" t="s">
        <v>7492</v>
      </c>
      <c r="G285" s="38"/>
      <c r="H285" s="38"/>
      <c r="I285" s="195"/>
      <c r="J285" s="38"/>
      <c r="K285" s="38"/>
      <c r="L285" s="41"/>
      <c r="M285" s="196"/>
      <c r="N285" s="197"/>
      <c r="O285" s="66"/>
      <c r="P285" s="66"/>
      <c r="Q285" s="66"/>
      <c r="R285" s="66"/>
      <c r="S285" s="66"/>
      <c r="T285" s="67"/>
      <c r="U285" s="36"/>
      <c r="V285" s="36"/>
      <c r="W285" s="36"/>
      <c r="X285" s="36"/>
      <c r="Y285" s="36"/>
      <c r="Z285" s="36"/>
      <c r="AA285" s="36"/>
      <c r="AB285" s="36"/>
      <c r="AC285" s="36"/>
      <c r="AD285" s="36"/>
      <c r="AE285" s="36"/>
      <c r="AT285" s="19" t="s">
        <v>240</v>
      </c>
      <c r="AU285" s="19" t="s">
        <v>85</v>
      </c>
    </row>
    <row r="286" spans="1:65" s="2" customFormat="1" ht="86.4">
      <c r="A286" s="36"/>
      <c r="B286" s="37"/>
      <c r="C286" s="38"/>
      <c r="D286" s="198" t="s">
        <v>242</v>
      </c>
      <c r="E286" s="38"/>
      <c r="F286" s="199" t="s">
        <v>7493</v>
      </c>
      <c r="G286" s="38"/>
      <c r="H286" s="38"/>
      <c r="I286" s="195"/>
      <c r="J286" s="38"/>
      <c r="K286" s="38"/>
      <c r="L286" s="41"/>
      <c r="M286" s="196"/>
      <c r="N286" s="197"/>
      <c r="O286" s="66"/>
      <c r="P286" s="66"/>
      <c r="Q286" s="66"/>
      <c r="R286" s="66"/>
      <c r="S286" s="66"/>
      <c r="T286" s="67"/>
      <c r="U286" s="36"/>
      <c r="V286" s="36"/>
      <c r="W286" s="36"/>
      <c r="X286" s="36"/>
      <c r="Y286" s="36"/>
      <c r="Z286" s="36"/>
      <c r="AA286" s="36"/>
      <c r="AB286" s="36"/>
      <c r="AC286" s="36"/>
      <c r="AD286" s="36"/>
      <c r="AE286" s="36"/>
      <c r="AT286" s="19" t="s">
        <v>242</v>
      </c>
      <c r="AU286" s="19" t="s">
        <v>85</v>
      </c>
    </row>
    <row r="287" spans="1:65" s="13" customFormat="1" ht="10.199999999999999">
      <c r="B287" s="200"/>
      <c r="C287" s="201"/>
      <c r="D287" s="198" t="s">
        <v>244</v>
      </c>
      <c r="E287" s="202" t="s">
        <v>19</v>
      </c>
      <c r="F287" s="203" t="s">
        <v>8020</v>
      </c>
      <c r="G287" s="201"/>
      <c r="H287" s="204">
        <v>4.22</v>
      </c>
      <c r="I287" s="205"/>
      <c r="J287" s="201"/>
      <c r="K287" s="201"/>
      <c r="L287" s="206"/>
      <c r="M287" s="207"/>
      <c r="N287" s="208"/>
      <c r="O287" s="208"/>
      <c r="P287" s="208"/>
      <c r="Q287" s="208"/>
      <c r="R287" s="208"/>
      <c r="S287" s="208"/>
      <c r="T287" s="209"/>
      <c r="AT287" s="210" t="s">
        <v>244</v>
      </c>
      <c r="AU287" s="210" t="s">
        <v>85</v>
      </c>
      <c r="AV287" s="13" t="s">
        <v>85</v>
      </c>
      <c r="AW287" s="13" t="s">
        <v>37</v>
      </c>
      <c r="AX287" s="13" t="s">
        <v>83</v>
      </c>
      <c r="AY287" s="210" t="s">
        <v>232</v>
      </c>
    </row>
    <row r="288" spans="1:65" s="2" customFormat="1" ht="16.5" customHeight="1">
      <c r="A288" s="36"/>
      <c r="B288" s="37"/>
      <c r="C288" s="232" t="s">
        <v>549</v>
      </c>
      <c r="D288" s="254" t="s">
        <v>300</v>
      </c>
      <c r="E288" s="233" t="s">
        <v>8021</v>
      </c>
      <c r="F288" s="234" t="s">
        <v>8022</v>
      </c>
      <c r="G288" s="235" t="s">
        <v>421</v>
      </c>
      <c r="H288" s="236">
        <v>3</v>
      </c>
      <c r="I288" s="237"/>
      <c r="J288" s="238">
        <f>ROUND(I288*H288,2)</f>
        <v>0</v>
      </c>
      <c r="K288" s="234" t="s">
        <v>238</v>
      </c>
      <c r="L288" s="239"/>
      <c r="M288" s="240" t="s">
        <v>19</v>
      </c>
      <c r="N288" s="241" t="s">
        <v>47</v>
      </c>
      <c r="O288" s="66"/>
      <c r="P288" s="189">
        <f>O288*H288</f>
        <v>0</v>
      </c>
      <c r="Q288" s="189">
        <v>4.8300000000000003E-2</v>
      </c>
      <c r="R288" s="189">
        <f>Q288*H288</f>
        <v>0.1449</v>
      </c>
      <c r="S288" s="189">
        <v>0</v>
      </c>
      <c r="T288" s="190">
        <f>S288*H288</f>
        <v>0</v>
      </c>
      <c r="U288" s="36"/>
      <c r="V288" s="36"/>
      <c r="W288" s="36"/>
      <c r="X288" s="36"/>
      <c r="Y288" s="36"/>
      <c r="Z288" s="36"/>
      <c r="AA288" s="36"/>
      <c r="AB288" s="36"/>
      <c r="AC288" s="36"/>
      <c r="AD288" s="36"/>
      <c r="AE288" s="36"/>
      <c r="AR288" s="191" t="s">
        <v>290</v>
      </c>
      <c r="AT288" s="191" t="s">
        <v>300</v>
      </c>
      <c r="AU288" s="191" t="s">
        <v>85</v>
      </c>
      <c r="AY288" s="19" t="s">
        <v>232</v>
      </c>
      <c r="BE288" s="192">
        <f>IF(N288="základní",J288,0)</f>
        <v>0</v>
      </c>
      <c r="BF288" s="192">
        <f>IF(N288="snížená",J288,0)</f>
        <v>0</v>
      </c>
      <c r="BG288" s="192">
        <f>IF(N288="zákl. přenesená",J288,0)</f>
        <v>0</v>
      </c>
      <c r="BH288" s="192">
        <f>IF(N288="sníž. přenesená",J288,0)</f>
        <v>0</v>
      </c>
      <c r="BI288" s="192">
        <f>IF(N288="nulová",J288,0)</f>
        <v>0</v>
      </c>
      <c r="BJ288" s="19" t="s">
        <v>83</v>
      </c>
      <c r="BK288" s="192">
        <f>ROUND(I288*H288,2)</f>
        <v>0</v>
      </c>
      <c r="BL288" s="19" t="s">
        <v>139</v>
      </c>
      <c r="BM288" s="191" t="s">
        <v>8023</v>
      </c>
    </row>
    <row r="289" spans="1:65" s="2" customFormat="1" ht="10.199999999999999">
      <c r="A289" s="36"/>
      <c r="B289" s="37"/>
      <c r="C289" s="38"/>
      <c r="D289" s="193" t="s">
        <v>240</v>
      </c>
      <c r="E289" s="38"/>
      <c r="F289" s="194" t="s">
        <v>8024</v>
      </c>
      <c r="G289" s="38"/>
      <c r="H289" s="38"/>
      <c r="I289" s="195"/>
      <c r="J289" s="38"/>
      <c r="K289" s="38"/>
      <c r="L289" s="41"/>
      <c r="M289" s="196"/>
      <c r="N289" s="197"/>
      <c r="O289" s="66"/>
      <c r="P289" s="66"/>
      <c r="Q289" s="66"/>
      <c r="R289" s="66"/>
      <c r="S289" s="66"/>
      <c r="T289" s="67"/>
      <c r="U289" s="36"/>
      <c r="V289" s="36"/>
      <c r="W289" s="36"/>
      <c r="X289" s="36"/>
      <c r="Y289" s="36"/>
      <c r="Z289" s="36"/>
      <c r="AA289" s="36"/>
      <c r="AB289" s="36"/>
      <c r="AC289" s="36"/>
      <c r="AD289" s="36"/>
      <c r="AE289" s="36"/>
      <c r="AT289" s="19" t="s">
        <v>240</v>
      </c>
      <c r="AU289" s="19" t="s">
        <v>85</v>
      </c>
    </row>
    <row r="290" spans="1:65" s="13" customFormat="1" ht="10.199999999999999">
      <c r="B290" s="200"/>
      <c r="C290" s="201"/>
      <c r="D290" s="198" t="s">
        <v>244</v>
      </c>
      <c r="E290" s="202" t="s">
        <v>19</v>
      </c>
      <c r="F290" s="203" t="s">
        <v>8025</v>
      </c>
      <c r="G290" s="201"/>
      <c r="H290" s="204">
        <v>3</v>
      </c>
      <c r="I290" s="205"/>
      <c r="J290" s="201"/>
      <c r="K290" s="201"/>
      <c r="L290" s="206"/>
      <c r="M290" s="207"/>
      <c r="N290" s="208"/>
      <c r="O290" s="208"/>
      <c r="P290" s="208"/>
      <c r="Q290" s="208"/>
      <c r="R290" s="208"/>
      <c r="S290" s="208"/>
      <c r="T290" s="209"/>
      <c r="AT290" s="210" t="s">
        <v>244</v>
      </c>
      <c r="AU290" s="210" t="s">
        <v>85</v>
      </c>
      <c r="AV290" s="13" t="s">
        <v>85</v>
      </c>
      <c r="AW290" s="13" t="s">
        <v>37</v>
      </c>
      <c r="AX290" s="13" t="s">
        <v>83</v>
      </c>
      <c r="AY290" s="210" t="s">
        <v>232</v>
      </c>
    </row>
    <row r="291" spans="1:65" s="2" customFormat="1" ht="16.5" customHeight="1">
      <c r="A291" s="36"/>
      <c r="B291" s="37"/>
      <c r="C291" s="232" t="s">
        <v>555</v>
      </c>
      <c r="D291" s="254" t="s">
        <v>300</v>
      </c>
      <c r="E291" s="233" t="s">
        <v>8026</v>
      </c>
      <c r="F291" s="234" t="s">
        <v>8027</v>
      </c>
      <c r="G291" s="235" t="s">
        <v>421</v>
      </c>
      <c r="H291" s="236">
        <v>1</v>
      </c>
      <c r="I291" s="237"/>
      <c r="J291" s="238">
        <f>ROUND(I291*H291,2)</f>
        <v>0</v>
      </c>
      <c r="K291" s="234" t="s">
        <v>238</v>
      </c>
      <c r="L291" s="239"/>
      <c r="M291" s="240" t="s">
        <v>19</v>
      </c>
      <c r="N291" s="241" t="s">
        <v>47</v>
      </c>
      <c r="O291" s="66"/>
      <c r="P291" s="189">
        <f>O291*H291</f>
        <v>0</v>
      </c>
      <c r="Q291" s="189">
        <v>4.8399999999999999E-2</v>
      </c>
      <c r="R291" s="189">
        <f>Q291*H291</f>
        <v>4.8399999999999999E-2</v>
      </c>
      <c r="S291" s="189">
        <v>0</v>
      </c>
      <c r="T291" s="190">
        <f>S291*H291</f>
        <v>0</v>
      </c>
      <c r="U291" s="36"/>
      <c r="V291" s="36"/>
      <c r="W291" s="36"/>
      <c r="X291" s="36"/>
      <c r="Y291" s="36"/>
      <c r="Z291" s="36"/>
      <c r="AA291" s="36"/>
      <c r="AB291" s="36"/>
      <c r="AC291" s="36"/>
      <c r="AD291" s="36"/>
      <c r="AE291" s="36"/>
      <c r="AR291" s="191" t="s">
        <v>290</v>
      </c>
      <c r="AT291" s="191" t="s">
        <v>300</v>
      </c>
      <c r="AU291" s="191" t="s">
        <v>85</v>
      </c>
      <c r="AY291" s="19" t="s">
        <v>232</v>
      </c>
      <c r="BE291" s="192">
        <f>IF(N291="základní",J291,0)</f>
        <v>0</v>
      </c>
      <c r="BF291" s="192">
        <f>IF(N291="snížená",J291,0)</f>
        <v>0</v>
      </c>
      <c r="BG291" s="192">
        <f>IF(N291="zákl. přenesená",J291,0)</f>
        <v>0</v>
      </c>
      <c r="BH291" s="192">
        <f>IF(N291="sníž. přenesená",J291,0)</f>
        <v>0</v>
      </c>
      <c r="BI291" s="192">
        <f>IF(N291="nulová",J291,0)</f>
        <v>0</v>
      </c>
      <c r="BJ291" s="19" t="s">
        <v>83</v>
      </c>
      <c r="BK291" s="192">
        <f>ROUND(I291*H291,2)</f>
        <v>0</v>
      </c>
      <c r="BL291" s="19" t="s">
        <v>139</v>
      </c>
      <c r="BM291" s="191" t="s">
        <v>8028</v>
      </c>
    </row>
    <row r="292" spans="1:65" s="2" customFormat="1" ht="10.199999999999999">
      <c r="A292" s="36"/>
      <c r="B292" s="37"/>
      <c r="C292" s="38"/>
      <c r="D292" s="193" t="s">
        <v>240</v>
      </c>
      <c r="E292" s="38"/>
      <c r="F292" s="194" t="s">
        <v>8029</v>
      </c>
      <c r="G292" s="38"/>
      <c r="H292" s="38"/>
      <c r="I292" s="195"/>
      <c r="J292" s="38"/>
      <c r="K292" s="38"/>
      <c r="L292" s="41"/>
      <c r="M292" s="196"/>
      <c r="N292" s="197"/>
      <c r="O292" s="66"/>
      <c r="P292" s="66"/>
      <c r="Q292" s="66"/>
      <c r="R292" s="66"/>
      <c r="S292" s="66"/>
      <c r="T292" s="67"/>
      <c r="U292" s="36"/>
      <c r="V292" s="36"/>
      <c r="W292" s="36"/>
      <c r="X292" s="36"/>
      <c r="Y292" s="36"/>
      <c r="Z292" s="36"/>
      <c r="AA292" s="36"/>
      <c r="AB292" s="36"/>
      <c r="AC292" s="36"/>
      <c r="AD292" s="36"/>
      <c r="AE292" s="36"/>
      <c r="AT292" s="19" t="s">
        <v>240</v>
      </c>
      <c r="AU292" s="19" t="s">
        <v>85</v>
      </c>
    </row>
    <row r="293" spans="1:65" s="2" customFormat="1" ht="16.5" customHeight="1">
      <c r="A293" s="36"/>
      <c r="B293" s="37"/>
      <c r="C293" s="232" t="s">
        <v>561</v>
      </c>
      <c r="D293" s="254" t="s">
        <v>300</v>
      </c>
      <c r="E293" s="233" t="s">
        <v>8030</v>
      </c>
      <c r="F293" s="234" t="s">
        <v>8031</v>
      </c>
      <c r="G293" s="235" t="s">
        <v>421</v>
      </c>
      <c r="H293" s="236">
        <v>1</v>
      </c>
      <c r="I293" s="237"/>
      <c r="J293" s="238">
        <f>ROUND(I293*H293,2)</f>
        <v>0</v>
      </c>
      <c r="K293" s="234" t="s">
        <v>238</v>
      </c>
      <c r="L293" s="239"/>
      <c r="M293" s="240" t="s">
        <v>19</v>
      </c>
      <c r="N293" s="241" t="s">
        <v>47</v>
      </c>
      <c r="O293" s="66"/>
      <c r="P293" s="189">
        <f>O293*H293</f>
        <v>0</v>
      </c>
      <c r="Q293" s="189">
        <v>6.5670000000000006E-2</v>
      </c>
      <c r="R293" s="189">
        <f>Q293*H293</f>
        <v>6.5670000000000006E-2</v>
      </c>
      <c r="S293" s="189">
        <v>0</v>
      </c>
      <c r="T293" s="190">
        <f>S293*H293</f>
        <v>0</v>
      </c>
      <c r="U293" s="36"/>
      <c r="V293" s="36"/>
      <c r="W293" s="36"/>
      <c r="X293" s="36"/>
      <c r="Y293" s="36"/>
      <c r="Z293" s="36"/>
      <c r="AA293" s="36"/>
      <c r="AB293" s="36"/>
      <c r="AC293" s="36"/>
      <c r="AD293" s="36"/>
      <c r="AE293" s="36"/>
      <c r="AR293" s="191" t="s">
        <v>290</v>
      </c>
      <c r="AT293" s="191" t="s">
        <v>300</v>
      </c>
      <c r="AU293" s="191" t="s">
        <v>85</v>
      </c>
      <c r="AY293" s="19" t="s">
        <v>232</v>
      </c>
      <c r="BE293" s="192">
        <f>IF(N293="základní",J293,0)</f>
        <v>0</v>
      </c>
      <c r="BF293" s="192">
        <f>IF(N293="snížená",J293,0)</f>
        <v>0</v>
      </c>
      <c r="BG293" s="192">
        <f>IF(N293="zákl. přenesená",J293,0)</f>
        <v>0</v>
      </c>
      <c r="BH293" s="192">
        <f>IF(N293="sníž. přenesená",J293,0)</f>
        <v>0</v>
      </c>
      <c r="BI293" s="192">
        <f>IF(N293="nulová",J293,0)</f>
        <v>0</v>
      </c>
      <c r="BJ293" s="19" t="s">
        <v>83</v>
      </c>
      <c r="BK293" s="192">
        <f>ROUND(I293*H293,2)</f>
        <v>0</v>
      </c>
      <c r="BL293" s="19" t="s">
        <v>139</v>
      </c>
      <c r="BM293" s="191" t="s">
        <v>8032</v>
      </c>
    </row>
    <row r="294" spans="1:65" s="2" customFormat="1" ht="10.199999999999999">
      <c r="A294" s="36"/>
      <c r="B294" s="37"/>
      <c r="C294" s="38"/>
      <c r="D294" s="193" t="s">
        <v>240</v>
      </c>
      <c r="E294" s="38"/>
      <c r="F294" s="194" t="s">
        <v>8033</v>
      </c>
      <c r="G294" s="38"/>
      <c r="H294" s="38"/>
      <c r="I294" s="195"/>
      <c r="J294" s="38"/>
      <c r="K294" s="38"/>
      <c r="L294" s="41"/>
      <c r="M294" s="196"/>
      <c r="N294" s="197"/>
      <c r="O294" s="66"/>
      <c r="P294" s="66"/>
      <c r="Q294" s="66"/>
      <c r="R294" s="66"/>
      <c r="S294" s="66"/>
      <c r="T294" s="67"/>
      <c r="U294" s="36"/>
      <c r="V294" s="36"/>
      <c r="W294" s="36"/>
      <c r="X294" s="36"/>
      <c r="Y294" s="36"/>
      <c r="Z294" s="36"/>
      <c r="AA294" s="36"/>
      <c r="AB294" s="36"/>
      <c r="AC294" s="36"/>
      <c r="AD294" s="36"/>
      <c r="AE294" s="36"/>
      <c r="AT294" s="19" t="s">
        <v>240</v>
      </c>
      <c r="AU294" s="19" t="s">
        <v>85</v>
      </c>
    </row>
    <row r="295" spans="1:65" s="13" customFormat="1" ht="10.199999999999999">
      <c r="B295" s="200"/>
      <c r="C295" s="201"/>
      <c r="D295" s="198" t="s">
        <v>244</v>
      </c>
      <c r="E295" s="202" t="s">
        <v>19</v>
      </c>
      <c r="F295" s="203" t="s">
        <v>8034</v>
      </c>
      <c r="G295" s="201"/>
      <c r="H295" s="204">
        <v>1</v>
      </c>
      <c r="I295" s="205"/>
      <c r="J295" s="201"/>
      <c r="K295" s="201"/>
      <c r="L295" s="206"/>
      <c r="M295" s="207"/>
      <c r="N295" s="208"/>
      <c r="O295" s="208"/>
      <c r="P295" s="208"/>
      <c r="Q295" s="208"/>
      <c r="R295" s="208"/>
      <c r="S295" s="208"/>
      <c r="T295" s="209"/>
      <c r="AT295" s="210" t="s">
        <v>244</v>
      </c>
      <c r="AU295" s="210" t="s">
        <v>85</v>
      </c>
      <c r="AV295" s="13" t="s">
        <v>85</v>
      </c>
      <c r="AW295" s="13" t="s">
        <v>37</v>
      </c>
      <c r="AX295" s="13" t="s">
        <v>83</v>
      </c>
      <c r="AY295" s="210" t="s">
        <v>232</v>
      </c>
    </row>
    <row r="296" spans="1:65" s="2" customFormat="1" ht="24.15" customHeight="1">
      <c r="A296" s="36"/>
      <c r="B296" s="37"/>
      <c r="C296" s="180" t="s">
        <v>572</v>
      </c>
      <c r="D296" s="253" t="s">
        <v>234</v>
      </c>
      <c r="E296" s="181" t="s">
        <v>8035</v>
      </c>
      <c r="F296" s="182" t="s">
        <v>8036</v>
      </c>
      <c r="G296" s="183" t="s">
        <v>421</v>
      </c>
      <c r="H296" s="184">
        <v>124.45</v>
      </c>
      <c r="I296" s="185"/>
      <c r="J296" s="186">
        <f>ROUND(I296*H296,2)</f>
        <v>0</v>
      </c>
      <c r="K296" s="182" t="s">
        <v>238</v>
      </c>
      <c r="L296" s="41"/>
      <c r="M296" s="187" t="s">
        <v>19</v>
      </c>
      <c r="N296" s="188" t="s">
        <v>47</v>
      </c>
      <c r="O296" s="66"/>
      <c r="P296" s="189">
        <f>O296*H296</f>
        <v>0</v>
      </c>
      <c r="Q296" s="189">
        <v>0.1295</v>
      </c>
      <c r="R296" s="189">
        <f>Q296*H296</f>
        <v>16.116275000000002</v>
      </c>
      <c r="S296" s="189">
        <v>0</v>
      </c>
      <c r="T296" s="190">
        <f>S296*H296</f>
        <v>0</v>
      </c>
      <c r="U296" s="36"/>
      <c r="V296" s="36"/>
      <c r="W296" s="36"/>
      <c r="X296" s="36"/>
      <c r="Y296" s="36"/>
      <c r="Z296" s="36"/>
      <c r="AA296" s="36"/>
      <c r="AB296" s="36"/>
      <c r="AC296" s="36"/>
      <c r="AD296" s="36"/>
      <c r="AE296" s="36"/>
      <c r="AR296" s="191" t="s">
        <v>139</v>
      </c>
      <c r="AT296" s="191" t="s">
        <v>234</v>
      </c>
      <c r="AU296" s="191" t="s">
        <v>85</v>
      </c>
      <c r="AY296" s="19" t="s">
        <v>232</v>
      </c>
      <c r="BE296" s="192">
        <f>IF(N296="základní",J296,0)</f>
        <v>0</v>
      </c>
      <c r="BF296" s="192">
        <f>IF(N296="snížená",J296,0)</f>
        <v>0</v>
      </c>
      <c r="BG296" s="192">
        <f>IF(N296="zákl. přenesená",J296,0)</f>
        <v>0</v>
      </c>
      <c r="BH296" s="192">
        <f>IF(N296="sníž. přenesená",J296,0)</f>
        <v>0</v>
      </c>
      <c r="BI296" s="192">
        <f>IF(N296="nulová",J296,0)</f>
        <v>0</v>
      </c>
      <c r="BJ296" s="19" t="s">
        <v>83</v>
      </c>
      <c r="BK296" s="192">
        <f>ROUND(I296*H296,2)</f>
        <v>0</v>
      </c>
      <c r="BL296" s="19" t="s">
        <v>139</v>
      </c>
      <c r="BM296" s="191" t="s">
        <v>8037</v>
      </c>
    </row>
    <row r="297" spans="1:65" s="2" customFormat="1" ht="10.199999999999999">
      <c r="A297" s="36"/>
      <c r="B297" s="37"/>
      <c r="C297" s="38"/>
      <c r="D297" s="193" t="s">
        <v>240</v>
      </c>
      <c r="E297" s="38"/>
      <c r="F297" s="194" t="s">
        <v>8038</v>
      </c>
      <c r="G297" s="38"/>
      <c r="H297" s="38"/>
      <c r="I297" s="195"/>
      <c r="J297" s="38"/>
      <c r="K297" s="38"/>
      <c r="L297" s="41"/>
      <c r="M297" s="196"/>
      <c r="N297" s="197"/>
      <c r="O297" s="66"/>
      <c r="P297" s="66"/>
      <c r="Q297" s="66"/>
      <c r="R297" s="66"/>
      <c r="S297" s="66"/>
      <c r="T297" s="67"/>
      <c r="U297" s="36"/>
      <c r="V297" s="36"/>
      <c r="W297" s="36"/>
      <c r="X297" s="36"/>
      <c r="Y297" s="36"/>
      <c r="Z297" s="36"/>
      <c r="AA297" s="36"/>
      <c r="AB297" s="36"/>
      <c r="AC297" s="36"/>
      <c r="AD297" s="36"/>
      <c r="AE297" s="36"/>
      <c r="AT297" s="19" t="s">
        <v>240</v>
      </c>
      <c r="AU297" s="19" t="s">
        <v>85</v>
      </c>
    </row>
    <row r="298" spans="1:65" s="2" customFormat="1" ht="96">
      <c r="A298" s="36"/>
      <c r="B298" s="37"/>
      <c r="C298" s="38"/>
      <c r="D298" s="198" t="s">
        <v>242</v>
      </c>
      <c r="E298" s="38"/>
      <c r="F298" s="199" t="s">
        <v>8039</v>
      </c>
      <c r="G298" s="38"/>
      <c r="H298" s="38"/>
      <c r="I298" s="195"/>
      <c r="J298" s="38"/>
      <c r="K298" s="38"/>
      <c r="L298" s="41"/>
      <c r="M298" s="196"/>
      <c r="N298" s="197"/>
      <c r="O298" s="66"/>
      <c r="P298" s="66"/>
      <c r="Q298" s="66"/>
      <c r="R298" s="66"/>
      <c r="S298" s="66"/>
      <c r="T298" s="67"/>
      <c r="U298" s="36"/>
      <c r="V298" s="36"/>
      <c r="W298" s="36"/>
      <c r="X298" s="36"/>
      <c r="Y298" s="36"/>
      <c r="Z298" s="36"/>
      <c r="AA298" s="36"/>
      <c r="AB298" s="36"/>
      <c r="AC298" s="36"/>
      <c r="AD298" s="36"/>
      <c r="AE298" s="36"/>
      <c r="AT298" s="19" t="s">
        <v>242</v>
      </c>
      <c r="AU298" s="19" t="s">
        <v>85</v>
      </c>
    </row>
    <row r="299" spans="1:65" s="13" customFormat="1" ht="10.199999999999999">
      <c r="B299" s="200"/>
      <c r="C299" s="201"/>
      <c r="D299" s="198" t="s">
        <v>244</v>
      </c>
      <c r="E299" s="202" t="s">
        <v>19</v>
      </c>
      <c r="F299" s="203" t="s">
        <v>8040</v>
      </c>
      <c r="G299" s="201"/>
      <c r="H299" s="204">
        <v>124.45</v>
      </c>
      <c r="I299" s="205"/>
      <c r="J299" s="201"/>
      <c r="K299" s="201"/>
      <c r="L299" s="206"/>
      <c r="M299" s="207"/>
      <c r="N299" s="208"/>
      <c r="O299" s="208"/>
      <c r="P299" s="208"/>
      <c r="Q299" s="208"/>
      <c r="R299" s="208"/>
      <c r="S299" s="208"/>
      <c r="T299" s="209"/>
      <c r="AT299" s="210" t="s">
        <v>244</v>
      </c>
      <c r="AU299" s="210" t="s">
        <v>85</v>
      </c>
      <c r="AV299" s="13" t="s">
        <v>85</v>
      </c>
      <c r="AW299" s="13" t="s">
        <v>37</v>
      </c>
      <c r="AX299" s="13" t="s">
        <v>83</v>
      </c>
      <c r="AY299" s="210" t="s">
        <v>232</v>
      </c>
    </row>
    <row r="300" spans="1:65" s="15" customFormat="1" ht="10.199999999999999">
      <c r="B300" s="222"/>
      <c r="C300" s="223"/>
      <c r="D300" s="198" t="s">
        <v>244</v>
      </c>
      <c r="E300" s="224" t="s">
        <v>19</v>
      </c>
      <c r="F300" s="225" t="s">
        <v>7839</v>
      </c>
      <c r="G300" s="223"/>
      <c r="H300" s="224" t="s">
        <v>19</v>
      </c>
      <c r="I300" s="226"/>
      <c r="J300" s="223"/>
      <c r="K300" s="223"/>
      <c r="L300" s="227"/>
      <c r="M300" s="228"/>
      <c r="N300" s="229"/>
      <c r="O300" s="229"/>
      <c r="P300" s="229"/>
      <c r="Q300" s="229"/>
      <c r="R300" s="229"/>
      <c r="S300" s="229"/>
      <c r="T300" s="230"/>
      <c r="AT300" s="231" t="s">
        <v>244</v>
      </c>
      <c r="AU300" s="231" t="s">
        <v>85</v>
      </c>
      <c r="AV300" s="15" t="s">
        <v>83</v>
      </c>
      <c r="AW300" s="15" t="s">
        <v>37</v>
      </c>
      <c r="AX300" s="15" t="s">
        <v>76</v>
      </c>
      <c r="AY300" s="231" t="s">
        <v>232</v>
      </c>
    </row>
    <row r="301" spans="1:65" s="2" customFormat="1" ht="16.5" customHeight="1">
      <c r="A301" s="36"/>
      <c r="B301" s="37"/>
      <c r="C301" s="232" t="s">
        <v>578</v>
      </c>
      <c r="D301" s="254" t="s">
        <v>300</v>
      </c>
      <c r="E301" s="233" t="s">
        <v>8041</v>
      </c>
      <c r="F301" s="234" t="s">
        <v>8042</v>
      </c>
      <c r="G301" s="235" t="s">
        <v>421</v>
      </c>
      <c r="H301" s="236">
        <v>118</v>
      </c>
      <c r="I301" s="237"/>
      <c r="J301" s="238">
        <f>ROUND(I301*H301,2)</f>
        <v>0</v>
      </c>
      <c r="K301" s="234" t="s">
        <v>238</v>
      </c>
      <c r="L301" s="239"/>
      <c r="M301" s="240" t="s">
        <v>19</v>
      </c>
      <c r="N301" s="241" t="s">
        <v>47</v>
      </c>
      <c r="O301" s="66"/>
      <c r="P301" s="189">
        <f>O301*H301</f>
        <v>0</v>
      </c>
      <c r="Q301" s="189">
        <v>4.4999999999999998E-2</v>
      </c>
      <c r="R301" s="189">
        <f>Q301*H301</f>
        <v>5.31</v>
      </c>
      <c r="S301" s="189">
        <v>0</v>
      </c>
      <c r="T301" s="190">
        <f>S301*H301</f>
        <v>0</v>
      </c>
      <c r="U301" s="36"/>
      <c r="V301" s="36"/>
      <c r="W301" s="36"/>
      <c r="X301" s="36"/>
      <c r="Y301" s="36"/>
      <c r="Z301" s="36"/>
      <c r="AA301" s="36"/>
      <c r="AB301" s="36"/>
      <c r="AC301" s="36"/>
      <c r="AD301" s="36"/>
      <c r="AE301" s="36"/>
      <c r="AR301" s="191" t="s">
        <v>290</v>
      </c>
      <c r="AT301" s="191" t="s">
        <v>300</v>
      </c>
      <c r="AU301" s="191" t="s">
        <v>85</v>
      </c>
      <c r="AY301" s="19" t="s">
        <v>232</v>
      </c>
      <c r="BE301" s="192">
        <f>IF(N301="základní",J301,0)</f>
        <v>0</v>
      </c>
      <c r="BF301" s="192">
        <f>IF(N301="snížená",J301,0)</f>
        <v>0</v>
      </c>
      <c r="BG301" s="192">
        <f>IF(N301="zákl. přenesená",J301,0)</f>
        <v>0</v>
      </c>
      <c r="BH301" s="192">
        <f>IF(N301="sníž. přenesená",J301,0)</f>
        <v>0</v>
      </c>
      <c r="BI301" s="192">
        <f>IF(N301="nulová",J301,0)</f>
        <v>0</v>
      </c>
      <c r="BJ301" s="19" t="s">
        <v>83</v>
      </c>
      <c r="BK301" s="192">
        <f>ROUND(I301*H301,2)</f>
        <v>0</v>
      </c>
      <c r="BL301" s="19" t="s">
        <v>139</v>
      </c>
      <c r="BM301" s="191" t="s">
        <v>8043</v>
      </c>
    </row>
    <row r="302" spans="1:65" s="2" customFormat="1" ht="10.199999999999999">
      <c r="A302" s="36"/>
      <c r="B302" s="37"/>
      <c r="C302" s="38"/>
      <c r="D302" s="193" t="s">
        <v>240</v>
      </c>
      <c r="E302" s="38"/>
      <c r="F302" s="194" t="s">
        <v>8044</v>
      </c>
      <c r="G302" s="38"/>
      <c r="H302" s="38"/>
      <c r="I302" s="195"/>
      <c r="J302" s="38"/>
      <c r="K302" s="38"/>
      <c r="L302" s="41"/>
      <c r="M302" s="196"/>
      <c r="N302" s="197"/>
      <c r="O302" s="66"/>
      <c r="P302" s="66"/>
      <c r="Q302" s="66"/>
      <c r="R302" s="66"/>
      <c r="S302" s="66"/>
      <c r="T302" s="67"/>
      <c r="U302" s="36"/>
      <c r="V302" s="36"/>
      <c r="W302" s="36"/>
      <c r="X302" s="36"/>
      <c r="Y302" s="36"/>
      <c r="Z302" s="36"/>
      <c r="AA302" s="36"/>
      <c r="AB302" s="36"/>
      <c r="AC302" s="36"/>
      <c r="AD302" s="36"/>
      <c r="AE302" s="36"/>
      <c r="AT302" s="19" t="s">
        <v>240</v>
      </c>
      <c r="AU302" s="19" t="s">
        <v>85</v>
      </c>
    </row>
    <row r="303" spans="1:65" s="2" customFormat="1" ht="16.5" customHeight="1">
      <c r="A303" s="36"/>
      <c r="B303" s="37"/>
      <c r="C303" s="232" t="s">
        <v>586</v>
      </c>
      <c r="D303" s="254" t="s">
        <v>300</v>
      </c>
      <c r="E303" s="233" t="s">
        <v>8045</v>
      </c>
      <c r="F303" s="234" t="s">
        <v>8046</v>
      </c>
      <c r="G303" s="235" t="s">
        <v>421</v>
      </c>
      <c r="H303" s="236">
        <v>7</v>
      </c>
      <c r="I303" s="237"/>
      <c r="J303" s="238">
        <f>ROUND(I303*H303,2)</f>
        <v>0</v>
      </c>
      <c r="K303" s="234" t="s">
        <v>238</v>
      </c>
      <c r="L303" s="239"/>
      <c r="M303" s="240" t="s">
        <v>19</v>
      </c>
      <c r="N303" s="241" t="s">
        <v>47</v>
      </c>
      <c r="O303" s="66"/>
      <c r="P303" s="189">
        <f>O303*H303</f>
        <v>0</v>
      </c>
      <c r="Q303" s="189">
        <v>4.5999999999999999E-2</v>
      </c>
      <c r="R303" s="189">
        <f>Q303*H303</f>
        <v>0.32200000000000001</v>
      </c>
      <c r="S303" s="189">
        <v>0</v>
      </c>
      <c r="T303" s="190">
        <f>S303*H303</f>
        <v>0</v>
      </c>
      <c r="U303" s="36"/>
      <c r="V303" s="36"/>
      <c r="W303" s="36"/>
      <c r="X303" s="36"/>
      <c r="Y303" s="36"/>
      <c r="Z303" s="36"/>
      <c r="AA303" s="36"/>
      <c r="AB303" s="36"/>
      <c r="AC303" s="36"/>
      <c r="AD303" s="36"/>
      <c r="AE303" s="36"/>
      <c r="AR303" s="191" t="s">
        <v>290</v>
      </c>
      <c r="AT303" s="191" t="s">
        <v>300</v>
      </c>
      <c r="AU303" s="191" t="s">
        <v>85</v>
      </c>
      <c r="AY303" s="19" t="s">
        <v>232</v>
      </c>
      <c r="BE303" s="192">
        <f>IF(N303="základní",J303,0)</f>
        <v>0</v>
      </c>
      <c r="BF303" s="192">
        <f>IF(N303="snížená",J303,0)</f>
        <v>0</v>
      </c>
      <c r="BG303" s="192">
        <f>IF(N303="zákl. přenesená",J303,0)</f>
        <v>0</v>
      </c>
      <c r="BH303" s="192">
        <f>IF(N303="sníž. přenesená",J303,0)</f>
        <v>0</v>
      </c>
      <c r="BI303" s="192">
        <f>IF(N303="nulová",J303,0)</f>
        <v>0</v>
      </c>
      <c r="BJ303" s="19" t="s">
        <v>83</v>
      </c>
      <c r="BK303" s="192">
        <f>ROUND(I303*H303,2)</f>
        <v>0</v>
      </c>
      <c r="BL303" s="19" t="s">
        <v>139</v>
      </c>
      <c r="BM303" s="191" t="s">
        <v>8047</v>
      </c>
    </row>
    <row r="304" spans="1:65" s="2" customFormat="1" ht="10.199999999999999">
      <c r="A304" s="36"/>
      <c r="B304" s="37"/>
      <c r="C304" s="38"/>
      <c r="D304" s="193" t="s">
        <v>240</v>
      </c>
      <c r="E304" s="38"/>
      <c r="F304" s="194" t="s">
        <v>8048</v>
      </c>
      <c r="G304" s="38"/>
      <c r="H304" s="38"/>
      <c r="I304" s="195"/>
      <c r="J304" s="38"/>
      <c r="K304" s="38"/>
      <c r="L304" s="41"/>
      <c r="M304" s="196"/>
      <c r="N304" s="197"/>
      <c r="O304" s="66"/>
      <c r="P304" s="66"/>
      <c r="Q304" s="66"/>
      <c r="R304" s="66"/>
      <c r="S304" s="66"/>
      <c r="T304" s="67"/>
      <c r="U304" s="36"/>
      <c r="V304" s="36"/>
      <c r="W304" s="36"/>
      <c r="X304" s="36"/>
      <c r="Y304" s="36"/>
      <c r="Z304" s="36"/>
      <c r="AA304" s="36"/>
      <c r="AB304" s="36"/>
      <c r="AC304" s="36"/>
      <c r="AD304" s="36"/>
      <c r="AE304" s="36"/>
      <c r="AT304" s="19" t="s">
        <v>240</v>
      </c>
      <c r="AU304" s="19" t="s">
        <v>85</v>
      </c>
    </row>
    <row r="305" spans="1:65" s="2" customFormat="1" ht="24.15" customHeight="1">
      <c r="A305" s="36"/>
      <c r="B305" s="37"/>
      <c r="C305" s="180" t="s">
        <v>594</v>
      </c>
      <c r="D305" s="180" t="s">
        <v>234</v>
      </c>
      <c r="E305" s="181" t="s">
        <v>7494</v>
      </c>
      <c r="F305" s="182" t="s">
        <v>7495</v>
      </c>
      <c r="G305" s="183" t="s">
        <v>421</v>
      </c>
      <c r="H305" s="184">
        <v>1.05</v>
      </c>
      <c r="I305" s="185"/>
      <c r="J305" s="186">
        <f>ROUND(I305*H305,2)</f>
        <v>0</v>
      </c>
      <c r="K305" s="182" t="s">
        <v>238</v>
      </c>
      <c r="L305" s="41"/>
      <c r="M305" s="187" t="s">
        <v>19</v>
      </c>
      <c r="N305" s="188" t="s">
        <v>47</v>
      </c>
      <c r="O305" s="66"/>
      <c r="P305" s="189">
        <f>O305*H305</f>
        <v>0</v>
      </c>
      <c r="Q305" s="189">
        <v>0.10095</v>
      </c>
      <c r="R305" s="189">
        <f>Q305*H305</f>
        <v>0.10599750000000001</v>
      </c>
      <c r="S305" s="189">
        <v>0</v>
      </c>
      <c r="T305" s="190">
        <f>S305*H305</f>
        <v>0</v>
      </c>
      <c r="U305" s="36"/>
      <c r="V305" s="36"/>
      <c r="W305" s="36"/>
      <c r="X305" s="36"/>
      <c r="Y305" s="36"/>
      <c r="Z305" s="36"/>
      <c r="AA305" s="36"/>
      <c r="AB305" s="36"/>
      <c r="AC305" s="36"/>
      <c r="AD305" s="36"/>
      <c r="AE305" s="36"/>
      <c r="AR305" s="191" t="s">
        <v>139</v>
      </c>
      <c r="AT305" s="191" t="s">
        <v>234</v>
      </c>
      <c r="AU305" s="191" t="s">
        <v>85</v>
      </c>
      <c r="AY305" s="19" t="s">
        <v>232</v>
      </c>
      <c r="BE305" s="192">
        <f>IF(N305="základní",J305,0)</f>
        <v>0</v>
      </c>
      <c r="BF305" s="192">
        <f>IF(N305="snížená",J305,0)</f>
        <v>0</v>
      </c>
      <c r="BG305" s="192">
        <f>IF(N305="zákl. přenesená",J305,0)</f>
        <v>0</v>
      </c>
      <c r="BH305" s="192">
        <f>IF(N305="sníž. přenesená",J305,0)</f>
        <v>0</v>
      </c>
      <c r="BI305" s="192">
        <f>IF(N305="nulová",J305,0)</f>
        <v>0</v>
      </c>
      <c r="BJ305" s="19" t="s">
        <v>83</v>
      </c>
      <c r="BK305" s="192">
        <f>ROUND(I305*H305,2)</f>
        <v>0</v>
      </c>
      <c r="BL305" s="19" t="s">
        <v>139</v>
      </c>
      <c r="BM305" s="191" t="s">
        <v>8049</v>
      </c>
    </row>
    <row r="306" spans="1:65" s="2" customFormat="1" ht="10.199999999999999">
      <c r="A306" s="36"/>
      <c r="B306" s="37"/>
      <c r="C306" s="38"/>
      <c r="D306" s="193" t="s">
        <v>240</v>
      </c>
      <c r="E306" s="38"/>
      <c r="F306" s="194" t="s">
        <v>7497</v>
      </c>
      <c r="G306" s="38"/>
      <c r="H306" s="38"/>
      <c r="I306" s="195"/>
      <c r="J306" s="38"/>
      <c r="K306" s="38"/>
      <c r="L306" s="41"/>
      <c r="M306" s="196"/>
      <c r="N306" s="197"/>
      <c r="O306" s="66"/>
      <c r="P306" s="66"/>
      <c r="Q306" s="66"/>
      <c r="R306" s="66"/>
      <c r="S306" s="66"/>
      <c r="T306" s="67"/>
      <c r="U306" s="36"/>
      <c r="V306" s="36"/>
      <c r="W306" s="36"/>
      <c r="X306" s="36"/>
      <c r="Y306" s="36"/>
      <c r="Z306" s="36"/>
      <c r="AA306" s="36"/>
      <c r="AB306" s="36"/>
      <c r="AC306" s="36"/>
      <c r="AD306" s="36"/>
      <c r="AE306" s="36"/>
      <c r="AT306" s="19" t="s">
        <v>240</v>
      </c>
      <c r="AU306" s="19" t="s">
        <v>85</v>
      </c>
    </row>
    <row r="307" spans="1:65" s="2" customFormat="1" ht="57.6">
      <c r="A307" s="36"/>
      <c r="B307" s="37"/>
      <c r="C307" s="38"/>
      <c r="D307" s="198" t="s">
        <v>242</v>
      </c>
      <c r="E307" s="38"/>
      <c r="F307" s="199" t="s">
        <v>7498</v>
      </c>
      <c r="G307" s="38"/>
      <c r="H307" s="38"/>
      <c r="I307" s="195"/>
      <c r="J307" s="38"/>
      <c r="K307" s="38"/>
      <c r="L307" s="41"/>
      <c r="M307" s="196"/>
      <c r="N307" s="197"/>
      <c r="O307" s="66"/>
      <c r="P307" s="66"/>
      <c r="Q307" s="66"/>
      <c r="R307" s="66"/>
      <c r="S307" s="66"/>
      <c r="T307" s="67"/>
      <c r="U307" s="36"/>
      <c r="V307" s="36"/>
      <c r="W307" s="36"/>
      <c r="X307" s="36"/>
      <c r="Y307" s="36"/>
      <c r="Z307" s="36"/>
      <c r="AA307" s="36"/>
      <c r="AB307" s="36"/>
      <c r="AC307" s="36"/>
      <c r="AD307" s="36"/>
      <c r="AE307" s="36"/>
      <c r="AT307" s="19" t="s">
        <v>242</v>
      </c>
      <c r="AU307" s="19" t="s">
        <v>85</v>
      </c>
    </row>
    <row r="308" spans="1:65" s="13" customFormat="1" ht="10.199999999999999">
      <c r="B308" s="200"/>
      <c r="C308" s="201"/>
      <c r="D308" s="198" t="s">
        <v>244</v>
      </c>
      <c r="E308" s="202" t="s">
        <v>19</v>
      </c>
      <c r="F308" s="203" t="s">
        <v>8050</v>
      </c>
      <c r="G308" s="201"/>
      <c r="H308" s="204">
        <v>1.05</v>
      </c>
      <c r="I308" s="205"/>
      <c r="J308" s="201"/>
      <c r="K308" s="201"/>
      <c r="L308" s="206"/>
      <c r="M308" s="207"/>
      <c r="N308" s="208"/>
      <c r="O308" s="208"/>
      <c r="P308" s="208"/>
      <c r="Q308" s="208"/>
      <c r="R308" s="208"/>
      <c r="S308" s="208"/>
      <c r="T308" s="209"/>
      <c r="AT308" s="210" t="s">
        <v>244</v>
      </c>
      <c r="AU308" s="210" t="s">
        <v>85</v>
      </c>
      <c r="AV308" s="13" t="s">
        <v>85</v>
      </c>
      <c r="AW308" s="13" t="s">
        <v>37</v>
      </c>
      <c r="AX308" s="13" t="s">
        <v>83</v>
      </c>
      <c r="AY308" s="210" t="s">
        <v>232</v>
      </c>
    </row>
    <row r="309" spans="1:65" s="2" customFormat="1" ht="16.5" customHeight="1">
      <c r="A309" s="36"/>
      <c r="B309" s="37"/>
      <c r="C309" s="232" t="s">
        <v>599</v>
      </c>
      <c r="D309" s="232" t="s">
        <v>300</v>
      </c>
      <c r="E309" s="233" t="s">
        <v>8051</v>
      </c>
      <c r="F309" s="234" t="s">
        <v>8052</v>
      </c>
      <c r="G309" s="235" t="s">
        <v>421</v>
      </c>
      <c r="H309" s="236">
        <v>1.5</v>
      </c>
      <c r="I309" s="237"/>
      <c r="J309" s="238">
        <f>ROUND(I309*H309,2)</f>
        <v>0</v>
      </c>
      <c r="K309" s="234" t="s">
        <v>238</v>
      </c>
      <c r="L309" s="239"/>
      <c r="M309" s="240" t="s">
        <v>19</v>
      </c>
      <c r="N309" s="241" t="s">
        <v>47</v>
      </c>
      <c r="O309" s="66"/>
      <c r="P309" s="189">
        <f>O309*H309</f>
        <v>0</v>
      </c>
      <c r="Q309" s="189">
        <v>2.1999999999999999E-2</v>
      </c>
      <c r="R309" s="189">
        <f>Q309*H309</f>
        <v>3.3000000000000002E-2</v>
      </c>
      <c r="S309" s="189">
        <v>0</v>
      </c>
      <c r="T309" s="190">
        <f>S309*H309</f>
        <v>0</v>
      </c>
      <c r="U309" s="36"/>
      <c r="V309" s="36"/>
      <c r="W309" s="36"/>
      <c r="X309" s="36"/>
      <c r="Y309" s="36"/>
      <c r="Z309" s="36"/>
      <c r="AA309" s="36"/>
      <c r="AB309" s="36"/>
      <c r="AC309" s="36"/>
      <c r="AD309" s="36"/>
      <c r="AE309" s="36"/>
      <c r="AR309" s="191" t="s">
        <v>290</v>
      </c>
      <c r="AT309" s="191" t="s">
        <v>300</v>
      </c>
      <c r="AU309" s="191" t="s">
        <v>85</v>
      </c>
      <c r="AY309" s="19" t="s">
        <v>232</v>
      </c>
      <c r="BE309" s="192">
        <f>IF(N309="základní",J309,0)</f>
        <v>0</v>
      </c>
      <c r="BF309" s="192">
        <f>IF(N309="snížená",J309,0)</f>
        <v>0</v>
      </c>
      <c r="BG309" s="192">
        <f>IF(N309="zákl. přenesená",J309,0)</f>
        <v>0</v>
      </c>
      <c r="BH309" s="192">
        <f>IF(N309="sníž. přenesená",J309,0)</f>
        <v>0</v>
      </c>
      <c r="BI309" s="192">
        <f>IF(N309="nulová",J309,0)</f>
        <v>0</v>
      </c>
      <c r="BJ309" s="19" t="s">
        <v>83</v>
      </c>
      <c r="BK309" s="192">
        <f>ROUND(I309*H309,2)</f>
        <v>0</v>
      </c>
      <c r="BL309" s="19" t="s">
        <v>139</v>
      </c>
      <c r="BM309" s="191" t="s">
        <v>8053</v>
      </c>
    </row>
    <row r="310" spans="1:65" s="2" customFormat="1" ht="10.199999999999999">
      <c r="A310" s="36"/>
      <c r="B310" s="37"/>
      <c r="C310" s="38"/>
      <c r="D310" s="193" t="s">
        <v>240</v>
      </c>
      <c r="E310" s="38"/>
      <c r="F310" s="194" t="s">
        <v>8054</v>
      </c>
      <c r="G310" s="38"/>
      <c r="H310" s="38"/>
      <c r="I310" s="195"/>
      <c r="J310" s="38"/>
      <c r="K310" s="38"/>
      <c r="L310" s="41"/>
      <c r="M310" s="196"/>
      <c r="N310" s="197"/>
      <c r="O310" s="66"/>
      <c r="P310" s="66"/>
      <c r="Q310" s="66"/>
      <c r="R310" s="66"/>
      <c r="S310" s="66"/>
      <c r="T310" s="67"/>
      <c r="U310" s="36"/>
      <c r="V310" s="36"/>
      <c r="W310" s="36"/>
      <c r="X310" s="36"/>
      <c r="Y310" s="36"/>
      <c r="Z310" s="36"/>
      <c r="AA310" s="36"/>
      <c r="AB310" s="36"/>
      <c r="AC310" s="36"/>
      <c r="AD310" s="36"/>
      <c r="AE310" s="36"/>
      <c r="AT310" s="19" t="s">
        <v>240</v>
      </c>
      <c r="AU310" s="19" t="s">
        <v>85</v>
      </c>
    </row>
    <row r="311" spans="1:65" s="2" customFormat="1" ht="16.5" customHeight="1">
      <c r="A311" s="36"/>
      <c r="B311" s="37"/>
      <c r="C311" s="180" t="s">
        <v>605</v>
      </c>
      <c r="D311" s="253" t="s">
        <v>234</v>
      </c>
      <c r="E311" s="181" t="s">
        <v>8055</v>
      </c>
      <c r="F311" s="182" t="s">
        <v>8056</v>
      </c>
      <c r="G311" s="183" t="s">
        <v>237</v>
      </c>
      <c r="H311" s="184">
        <v>0.26600000000000001</v>
      </c>
      <c r="I311" s="185"/>
      <c r="J311" s="186">
        <f>ROUND(I311*H311,2)</f>
        <v>0</v>
      </c>
      <c r="K311" s="182" t="s">
        <v>238</v>
      </c>
      <c r="L311" s="41"/>
      <c r="M311" s="187" t="s">
        <v>19</v>
      </c>
      <c r="N311" s="188" t="s">
        <v>47</v>
      </c>
      <c r="O311" s="66"/>
      <c r="P311" s="189">
        <f>O311*H311</f>
        <v>0</v>
      </c>
      <c r="Q311" s="189">
        <v>2.2563399999999998</v>
      </c>
      <c r="R311" s="189">
        <f>Q311*H311</f>
        <v>0.60018643999999999</v>
      </c>
      <c r="S311" s="189">
        <v>0</v>
      </c>
      <c r="T311" s="190">
        <f>S311*H311</f>
        <v>0</v>
      </c>
      <c r="U311" s="36"/>
      <c r="V311" s="36"/>
      <c r="W311" s="36"/>
      <c r="X311" s="36"/>
      <c r="Y311" s="36"/>
      <c r="Z311" s="36"/>
      <c r="AA311" s="36"/>
      <c r="AB311" s="36"/>
      <c r="AC311" s="36"/>
      <c r="AD311" s="36"/>
      <c r="AE311" s="36"/>
      <c r="AR311" s="191" t="s">
        <v>139</v>
      </c>
      <c r="AT311" s="191" t="s">
        <v>234</v>
      </c>
      <c r="AU311" s="191" t="s">
        <v>85</v>
      </c>
      <c r="AY311" s="19" t="s">
        <v>232</v>
      </c>
      <c r="BE311" s="192">
        <f>IF(N311="základní",J311,0)</f>
        <v>0</v>
      </c>
      <c r="BF311" s="192">
        <f>IF(N311="snížená",J311,0)</f>
        <v>0</v>
      </c>
      <c r="BG311" s="192">
        <f>IF(N311="zákl. přenesená",J311,0)</f>
        <v>0</v>
      </c>
      <c r="BH311" s="192">
        <f>IF(N311="sníž. přenesená",J311,0)</f>
        <v>0</v>
      </c>
      <c r="BI311" s="192">
        <f>IF(N311="nulová",J311,0)</f>
        <v>0</v>
      </c>
      <c r="BJ311" s="19" t="s">
        <v>83</v>
      </c>
      <c r="BK311" s="192">
        <f>ROUND(I311*H311,2)</f>
        <v>0</v>
      </c>
      <c r="BL311" s="19" t="s">
        <v>139</v>
      </c>
      <c r="BM311" s="191" t="s">
        <v>8057</v>
      </c>
    </row>
    <row r="312" spans="1:65" s="2" customFormat="1" ht="10.199999999999999">
      <c r="A312" s="36"/>
      <c r="B312" s="37"/>
      <c r="C312" s="38"/>
      <c r="D312" s="193" t="s">
        <v>240</v>
      </c>
      <c r="E312" s="38"/>
      <c r="F312" s="194" t="s">
        <v>8058</v>
      </c>
      <c r="G312" s="38"/>
      <c r="H312" s="38"/>
      <c r="I312" s="195"/>
      <c r="J312" s="38"/>
      <c r="K312" s="38"/>
      <c r="L312" s="41"/>
      <c r="M312" s="196"/>
      <c r="N312" s="197"/>
      <c r="O312" s="66"/>
      <c r="P312" s="66"/>
      <c r="Q312" s="66"/>
      <c r="R312" s="66"/>
      <c r="S312" s="66"/>
      <c r="T312" s="67"/>
      <c r="U312" s="36"/>
      <c r="V312" s="36"/>
      <c r="W312" s="36"/>
      <c r="X312" s="36"/>
      <c r="Y312" s="36"/>
      <c r="Z312" s="36"/>
      <c r="AA312" s="36"/>
      <c r="AB312" s="36"/>
      <c r="AC312" s="36"/>
      <c r="AD312" s="36"/>
      <c r="AE312" s="36"/>
      <c r="AT312" s="19" t="s">
        <v>240</v>
      </c>
      <c r="AU312" s="19" t="s">
        <v>85</v>
      </c>
    </row>
    <row r="313" spans="1:65" s="13" customFormat="1" ht="10.199999999999999">
      <c r="B313" s="200"/>
      <c r="C313" s="201"/>
      <c r="D313" s="198" t="s">
        <v>244</v>
      </c>
      <c r="E313" s="202" t="s">
        <v>19</v>
      </c>
      <c r="F313" s="203" t="s">
        <v>8059</v>
      </c>
      <c r="G313" s="201"/>
      <c r="H313" s="204">
        <v>0.26600000000000001</v>
      </c>
      <c r="I313" s="205"/>
      <c r="J313" s="201"/>
      <c r="K313" s="201"/>
      <c r="L313" s="206"/>
      <c r="M313" s="207"/>
      <c r="N313" s="208"/>
      <c r="O313" s="208"/>
      <c r="P313" s="208"/>
      <c r="Q313" s="208"/>
      <c r="R313" s="208"/>
      <c r="S313" s="208"/>
      <c r="T313" s="209"/>
      <c r="AT313" s="210" t="s">
        <v>244</v>
      </c>
      <c r="AU313" s="210" t="s">
        <v>85</v>
      </c>
      <c r="AV313" s="13" t="s">
        <v>85</v>
      </c>
      <c r="AW313" s="13" t="s">
        <v>37</v>
      </c>
      <c r="AX313" s="13" t="s">
        <v>83</v>
      </c>
      <c r="AY313" s="210" t="s">
        <v>232</v>
      </c>
    </row>
    <row r="314" spans="1:65" s="2" customFormat="1" ht="24.15" customHeight="1">
      <c r="A314" s="36"/>
      <c r="B314" s="37"/>
      <c r="C314" s="180" t="s">
        <v>615</v>
      </c>
      <c r="D314" s="253" t="s">
        <v>234</v>
      </c>
      <c r="E314" s="181" t="s">
        <v>8060</v>
      </c>
      <c r="F314" s="182" t="s">
        <v>8061</v>
      </c>
      <c r="G314" s="183" t="s">
        <v>312</v>
      </c>
      <c r="H314" s="184">
        <v>25.2</v>
      </c>
      <c r="I314" s="185"/>
      <c r="J314" s="186">
        <f>ROUND(I314*H314,2)</f>
        <v>0</v>
      </c>
      <c r="K314" s="182" t="s">
        <v>238</v>
      </c>
      <c r="L314" s="41"/>
      <c r="M314" s="187" t="s">
        <v>19</v>
      </c>
      <c r="N314" s="188" t="s">
        <v>47</v>
      </c>
      <c r="O314" s="66"/>
      <c r="P314" s="189">
        <f>O314*H314</f>
        <v>0</v>
      </c>
      <c r="Q314" s="189">
        <v>2.681E-2</v>
      </c>
      <c r="R314" s="189">
        <f>Q314*H314</f>
        <v>0.67561199999999999</v>
      </c>
      <c r="S314" s="189">
        <v>0</v>
      </c>
      <c r="T314" s="190">
        <f>S314*H314</f>
        <v>0</v>
      </c>
      <c r="U314" s="36"/>
      <c r="V314" s="36"/>
      <c r="W314" s="36"/>
      <c r="X314" s="36"/>
      <c r="Y314" s="36"/>
      <c r="Z314" s="36"/>
      <c r="AA314" s="36"/>
      <c r="AB314" s="36"/>
      <c r="AC314" s="36"/>
      <c r="AD314" s="36"/>
      <c r="AE314" s="36"/>
      <c r="AR314" s="191" t="s">
        <v>139</v>
      </c>
      <c r="AT314" s="191" t="s">
        <v>234</v>
      </c>
      <c r="AU314" s="191" t="s">
        <v>85</v>
      </c>
      <c r="AY314" s="19" t="s">
        <v>232</v>
      </c>
      <c r="BE314" s="192">
        <f>IF(N314="základní",J314,0)</f>
        <v>0</v>
      </c>
      <c r="BF314" s="192">
        <f>IF(N314="snížená",J314,0)</f>
        <v>0</v>
      </c>
      <c r="BG314" s="192">
        <f>IF(N314="zákl. přenesená",J314,0)</f>
        <v>0</v>
      </c>
      <c r="BH314" s="192">
        <f>IF(N314="sníž. přenesená",J314,0)</f>
        <v>0</v>
      </c>
      <c r="BI314" s="192">
        <f>IF(N314="nulová",J314,0)</f>
        <v>0</v>
      </c>
      <c r="BJ314" s="19" t="s">
        <v>83</v>
      </c>
      <c r="BK314" s="192">
        <f>ROUND(I314*H314,2)</f>
        <v>0</v>
      </c>
      <c r="BL314" s="19" t="s">
        <v>139</v>
      </c>
      <c r="BM314" s="191" t="s">
        <v>8062</v>
      </c>
    </row>
    <row r="315" spans="1:65" s="2" customFormat="1" ht="10.199999999999999">
      <c r="A315" s="36"/>
      <c r="B315" s="37"/>
      <c r="C315" s="38"/>
      <c r="D315" s="193" t="s">
        <v>240</v>
      </c>
      <c r="E315" s="38"/>
      <c r="F315" s="194" t="s">
        <v>8063</v>
      </c>
      <c r="G315" s="38"/>
      <c r="H315" s="38"/>
      <c r="I315" s="195"/>
      <c r="J315" s="38"/>
      <c r="K315" s="38"/>
      <c r="L315" s="41"/>
      <c r="M315" s="196"/>
      <c r="N315" s="197"/>
      <c r="O315" s="66"/>
      <c r="P315" s="66"/>
      <c r="Q315" s="66"/>
      <c r="R315" s="66"/>
      <c r="S315" s="66"/>
      <c r="T315" s="67"/>
      <c r="U315" s="36"/>
      <c r="V315" s="36"/>
      <c r="W315" s="36"/>
      <c r="X315" s="36"/>
      <c r="Y315" s="36"/>
      <c r="Z315" s="36"/>
      <c r="AA315" s="36"/>
      <c r="AB315" s="36"/>
      <c r="AC315" s="36"/>
      <c r="AD315" s="36"/>
      <c r="AE315" s="36"/>
      <c r="AT315" s="19" t="s">
        <v>240</v>
      </c>
      <c r="AU315" s="19" t="s">
        <v>85</v>
      </c>
    </row>
    <row r="316" spans="1:65" s="2" customFormat="1" ht="96">
      <c r="A316" s="36"/>
      <c r="B316" s="37"/>
      <c r="C316" s="38"/>
      <c r="D316" s="198" t="s">
        <v>242</v>
      </c>
      <c r="E316" s="38"/>
      <c r="F316" s="199" t="s">
        <v>8064</v>
      </c>
      <c r="G316" s="38"/>
      <c r="H316" s="38"/>
      <c r="I316" s="195"/>
      <c r="J316" s="38"/>
      <c r="K316" s="38"/>
      <c r="L316" s="41"/>
      <c r="M316" s="196"/>
      <c r="N316" s="197"/>
      <c r="O316" s="66"/>
      <c r="P316" s="66"/>
      <c r="Q316" s="66"/>
      <c r="R316" s="66"/>
      <c r="S316" s="66"/>
      <c r="T316" s="67"/>
      <c r="U316" s="36"/>
      <c r="V316" s="36"/>
      <c r="W316" s="36"/>
      <c r="X316" s="36"/>
      <c r="Y316" s="36"/>
      <c r="Z316" s="36"/>
      <c r="AA316" s="36"/>
      <c r="AB316" s="36"/>
      <c r="AC316" s="36"/>
      <c r="AD316" s="36"/>
      <c r="AE316" s="36"/>
      <c r="AT316" s="19" t="s">
        <v>242</v>
      </c>
      <c r="AU316" s="19" t="s">
        <v>85</v>
      </c>
    </row>
    <row r="317" spans="1:65" s="13" customFormat="1" ht="10.199999999999999">
      <c r="B317" s="200"/>
      <c r="C317" s="201"/>
      <c r="D317" s="198" t="s">
        <v>244</v>
      </c>
      <c r="E317" s="202" t="s">
        <v>19</v>
      </c>
      <c r="F317" s="203" t="s">
        <v>8065</v>
      </c>
      <c r="G317" s="201"/>
      <c r="H317" s="204">
        <v>25.2</v>
      </c>
      <c r="I317" s="205"/>
      <c r="J317" s="201"/>
      <c r="K317" s="201"/>
      <c r="L317" s="206"/>
      <c r="M317" s="207"/>
      <c r="N317" s="208"/>
      <c r="O317" s="208"/>
      <c r="P317" s="208"/>
      <c r="Q317" s="208"/>
      <c r="R317" s="208"/>
      <c r="S317" s="208"/>
      <c r="T317" s="209"/>
      <c r="AT317" s="210" t="s">
        <v>244</v>
      </c>
      <c r="AU317" s="210" t="s">
        <v>85</v>
      </c>
      <c r="AV317" s="13" t="s">
        <v>85</v>
      </c>
      <c r="AW317" s="13" t="s">
        <v>37</v>
      </c>
      <c r="AX317" s="13" t="s">
        <v>83</v>
      </c>
      <c r="AY317" s="210" t="s">
        <v>232</v>
      </c>
    </row>
    <row r="318" spans="1:65" s="2" customFormat="1" ht="16.5" customHeight="1">
      <c r="A318" s="36"/>
      <c r="B318" s="37"/>
      <c r="C318" s="180" t="s">
        <v>618</v>
      </c>
      <c r="D318" s="253" t="s">
        <v>234</v>
      </c>
      <c r="E318" s="181" t="s">
        <v>8066</v>
      </c>
      <c r="F318" s="182" t="s">
        <v>8067</v>
      </c>
      <c r="G318" s="183" t="s">
        <v>421</v>
      </c>
      <c r="H318" s="184">
        <v>22</v>
      </c>
      <c r="I318" s="185"/>
      <c r="J318" s="186">
        <f>ROUND(I318*H318,2)</f>
        <v>0</v>
      </c>
      <c r="K318" s="182" t="s">
        <v>238</v>
      </c>
      <c r="L318" s="41"/>
      <c r="M318" s="187" t="s">
        <v>19</v>
      </c>
      <c r="N318" s="188" t="s">
        <v>47</v>
      </c>
      <c r="O318" s="66"/>
      <c r="P318" s="189">
        <f>O318*H318</f>
        <v>0</v>
      </c>
      <c r="Q318" s="189">
        <v>0.43819000000000002</v>
      </c>
      <c r="R318" s="189">
        <f>Q318*H318</f>
        <v>9.6401800000000009</v>
      </c>
      <c r="S318" s="189">
        <v>0</v>
      </c>
      <c r="T318" s="190">
        <f>S318*H318</f>
        <v>0</v>
      </c>
      <c r="U318" s="36"/>
      <c r="V318" s="36"/>
      <c r="W318" s="36"/>
      <c r="X318" s="36"/>
      <c r="Y318" s="36"/>
      <c r="Z318" s="36"/>
      <c r="AA318" s="36"/>
      <c r="AB318" s="36"/>
      <c r="AC318" s="36"/>
      <c r="AD318" s="36"/>
      <c r="AE318" s="36"/>
      <c r="AR318" s="191" t="s">
        <v>139</v>
      </c>
      <c r="AT318" s="191" t="s">
        <v>234</v>
      </c>
      <c r="AU318" s="191" t="s">
        <v>85</v>
      </c>
      <c r="AY318" s="19" t="s">
        <v>232</v>
      </c>
      <c r="BE318" s="192">
        <f>IF(N318="základní",J318,0)</f>
        <v>0</v>
      </c>
      <c r="BF318" s="192">
        <f>IF(N318="snížená",J318,0)</f>
        <v>0</v>
      </c>
      <c r="BG318" s="192">
        <f>IF(N318="zákl. přenesená",J318,0)</f>
        <v>0</v>
      </c>
      <c r="BH318" s="192">
        <f>IF(N318="sníž. přenesená",J318,0)</f>
        <v>0</v>
      </c>
      <c r="BI318" s="192">
        <f>IF(N318="nulová",J318,0)</f>
        <v>0</v>
      </c>
      <c r="BJ318" s="19" t="s">
        <v>83</v>
      </c>
      <c r="BK318" s="192">
        <f>ROUND(I318*H318,2)</f>
        <v>0</v>
      </c>
      <c r="BL318" s="19" t="s">
        <v>139</v>
      </c>
      <c r="BM318" s="191" t="s">
        <v>8068</v>
      </c>
    </row>
    <row r="319" spans="1:65" s="2" customFormat="1" ht="10.199999999999999">
      <c r="A319" s="36"/>
      <c r="B319" s="37"/>
      <c r="C319" s="38"/>
      <c r="D319" s="193" t="s">
        <v>240</v>
      </c>
      <c r="E319" s="38"/>
      <c r="F319" s="194" t="s">
        <v>8069</v>
      </c>
      <c r="G319" s="38"/>
      <c r="H319" s="38"/>
      <c r="I319" s="195"/>
      <c r="J319" s="38"/>
      <c r="K319" s="38"/>
      <c r="L319" s="41"/>
      <c r="M319" s="196"/>
      <c r="N319" s="197"/>
      <c r="O319" s="66"/>
      <c r="P319" s="66"/>
      <c r="Q319" s="66"/>
      <c r="R319" s="66"/>
      <c r="S319" s="66"/>
      <c r="T319" s="67"/>
      <c r="U319" s="36"/>
      <c r="V319" s="36"/>
      <c r="W319" s="36"/>
      <c r="X319" s="36"/>
      <c r="Y319" s="36"/>
      <c r="Z319" s="36"/>
      <c r="AA319" s="36"/>
      <c r="AB319" s="36"/>
      <c r="AC319" s="36"/>
      <c r="AD319" s="36"/>
      <c r="AE319" s="36"/>
      <c r="AT319" s="19" t="s">
        <v>240</v>
      </c>
      <c r="AU319" s="19" t="s">
        <v>85</v>
      </c>
    </row>
    <row r="320" spans="1:65" s="2" customFormat="1" ht="38.4">
      <c r="A320" s="36"/>
      <c r="B320" s="37"/>
      <c r="C320" s="38"/>
      <c r="D320" s="198" t="s">
        <v>242</v>
      </c>
      <c r="E320" s="38"/>
      <c r="F320" s="199" t="s">
        <v>8070</v>
      </c>
      <c r="G320" s="38"/>
      <c r="H320" s="38"/>
      <c r="I320" s="195"/>
      <c r="J320" s="38"/>
      <c r="K320" s="38"/>
      <c r="L320" s="41"/>
      <c r="M320" s="196"/>
      <c r="N320" s="197"/>
      <c r="O320" s="66"/>
      <c r="P320" s="66"/>
      <c r="Q320" s="66"/>
      <c r="R320" s="66"/>
      <c r="S320" s="66"/>
      <c r="T320" s="67"/>
      <c r="U320" s="36"/>
      <c r="V320" s="36"/>
      <c r="W320" s="36"/>
      <c r="X320" s="36"/>
      <c r="Y320" s="36"/>
      <c r="Z320" s="36"/>
      <c r="AA320" s="36"/>
      <c r="AB320" s="36"/>
      <c r="AC320" s="36"/>
      <c r="AD320" s="36"/>
      <c r="AE320" s="36"/>
      <c r="AT320" s="19" t="s">
        <v>242</v>
      </c>
      <c r="AU320" s="19" t="s">
        <v>85</v>
      </c>
    </row>
    <row r="321" spans="1:65" s="13" customFormat="1" ht="10.199999999999999">
      <c r="B321" s="200"/>
      <c r="C321" s="201"/>
      <c r="D321" s="198" t="s">
        <v>244</v>
      </c>
      <c r="E321" s="202" t="s">
        <v>19</v>
      </c>
      <c r="F321" s="203" t="s">
        <v>8071</v>
      </c>
      <c r="G321" s="201"/>
      <c r="H321" s="204">
        <v>22</v>
      </c>
      <c r="I321" s="205"/>
      <c r="J321" s="201"/>
      <c r="K321" s="201"/>
      <c r="L321" s="206"/>
      <c r="M321" s="207"/>
      <c r="N321" s="208"/>
      <c r="O321" s="208"/>
      <c r="P321" s="208"/>
      <c r="Q321" s="208"/>
      <c r="R321" s="208"/>
      <c r="S321" s="208"/>
      <c r="T321" s="209"/>
      <c r="AT321" s="210" t="s">
        <v>244</v>
      </c>
      <c r="AU321" s="210" t="s">
        <v>85</v>
      </c>
      <c r="AV321" s="13" t="s">
        <v>85</v>
      </c>
      <c r="AW321" s="13" t="s">
        <v>37</v>
      </c>
      <c r="AX321" s="13" t="s">
        <v>83</v>
      </c>
      <c r="AY321" s="210" t="s">
        <v>232</v>
      </c>
    </row>
    <row r="322" spans="1:65" s="2" customFormat="1" ht="16.5" customHeight="1">
      <c r="A322" s="36"/>
      <c r="B322" s="37"/>
      <c r="C322" s="232" t="s">
        <v>623</v>
      </c>
      <c r="D322" s="254" t="s">
        <v>300</v>
      </c>
      <c r="E322" s="233" t="s">
        <v>8072</v>
      </c>
      <c r="F322" s="234" t="s">
        <v>8073</v>
      </c>
      <c r="G322" s="235" t="s">
        <v>421</v>
      </c>
      <c r="H322" s="236">
        <v>22</v>
      </c>
      <c r="I322" s="237"/>
      <c r="J322" s="238">
        <f>ROUND(I322*H322,2)</f>
        <v>0</v>
      </c>
      <c r="K322" s="234" t="s">
        <v>19</v>
      </c>
      <c r="L322" s="239"/>
      <c r="M322" s="240" t="s">
        <v>19</v>
      </c>
      <c r="N322" s="241" t="s">
        <v>47</v>
      </c>
      <c r="O322" s="66"/>
      <c r="P322" s="189">
        <f>O322*H322</f>
        <v>0</v>
      </c>
      <c r="Q322" s="189">
        <v>0.09</v>
      </c>
      <c r="R322" s="189">
        <f>Q322*H322</f>
        <v>1.98</v>
      </c>
      <c r="S322" s="189">
        <v>0</v>
      </c>
      <c r="T322" s="190">
        <f>S322*H322</f>
        <v>0</v>
      </c>
      <c r="U322" s="36"/>
      <c r="V322" s="36"/>
      <c r="W322" s="36"/>
      <c r="X322" s="36"/>
      <c r="Y322" s="36"/>
      <c r="Z322" s="36"/>
      <c r="AA322" s="36"/>
      <c r="AB322" s="36"/>
      <c r="AC322" s="36"/>
      <c r="AD322" s="36"/>
      <c r="AE322" s="36"/>
      <c r="AR322" s="191" t="s">
        <v>290</v>
      </c>
      <c r="AT322" s="191" t="s">
        <v>300</v>
      </c>
      <c r="AU322" s="191" t="s">
        <v>85</v>
      </c>
      <c r="AY322" s="19" t="s">
        <v>232</v>
      </c>
      <c r="BE322" s="192">
        <f>IF(N322="základní",J322,0)</f>
        <v>0</v>
      </c>
      <c r="BF322" s="192">
        <f>IF(N322="snížená",J322,0)</f>
        <v>0</v>
      </c>
      <c r="BG322" s="192">
        <f>IF(N322="zákl. přenesená",J322,0)</f>
        <v>0</v>
      </c>
      <c r="BH322" s="192">
        <f>IF(N322="sníž. přenesená",J322,0)</f>
        <v>0</v>
      </c>
      <c r="BI322" s="192">
        <f>IF(N322="nulová",J322,0)</f>
        <v>0</v>
      </c>
      <c r="BJ322" s="19" t="s">
        <v>83</v>
      </c>
      <c r="BK322" s="192">
        <f>ROUND(I322*H322,2)</f>
        <v>0</v>
      </c>
      <c r="BL322" s="19" t="s">
        <v>139</v>
      </c>
      <c r="BM322" s="191" t="s">
        <v>8074</v>
      </c>
    </row>
    <row r="323" spans="1:65" s="2" customFormat="1" ht="16.5" customHeight="1">
      <c r="A323" s="36"/>
      <c r="B323" s="37"/>
      <c r="C323" s="180" t="s">
        <v>632</v>
      </c>
      <c r="D323" s="180" t="s">
        <v>234</v>
      </c>
      <c r="E323" s="181" t="s">
        <v>8075</v>
      </c>
      <c r="F323" s="182" t="s">
        <v>8076</v>
      </c>
      <c r="G323" s="183" t="s">
        <v>339</v>
      </c>
      <c r="H323" s="184">
        <v>3</v>
      </c>
      <c r="I323" s="185"/>
      <c r="J323" s="186">
        <f>ROUND(I323*H323,2)</f>
        <v>0</v>
      </c>
      <c r="K323" s="182" t="s">
        <v>19</v>
      </c>
      <c r="L323" s="41"/>
      <c r="M323" s="187" t="s">
        <v>19</v>
      </c>
      <c r="N323" s="188" t="s">
        <v>47</v>
      </c>
      <c r="O323" s="66"/>
      <c r="P323" s="189">
        <f>O323*H323</f>
        <v>0</v>
      </c>
      <c r="Q323" s="189">
        <v>0.43819000000000002</v>
      </c>
      <c r="R323" s="189">
        <f>Q323*H323</f>
        <v>1.31457</v>
      </c>
      <c r="S323" s="189">
        <v>0</v>
      </c>
      <c r="T323" s="190">
        <f>S323*H323</f>
        <v>0</v>
      </c>
      <c r="U323" s="36"/>
      <c r="V323" s="36"/>
      <c r="W323" s="36"/>
      <c r="X323" s="36"/>
      <c r="Y323" s="36"/>
      <c r="Z323" s="36"/>
      <c r="AA323" s="36"/>
      <c r="AB323" s="36"/>
      <c r="AC323" s="36"/>
      <c r="AD323" s="36"/>
      <c r="AE323" s="36"/>
      <c r="AR323" s="191" t="s">
        <v>139</v>
      </c>
      <c r="AT323" s="191" t="s">
        <v>234</v>
      </c>
      <c r="AU323" s="191" t="s">
        <v>85</v>
      </c>
      <c r="AY323" s="19" t="s">
        <v>232</v>
      </c>
      <c r="BE323" s="192">
        <f>IF(N323="základní",J323,0)</f>
        <v>0</v>
      </c>
      <c r="BF323" s="192">
        <f>IF(N323="snížená",J323,0)</f>
        <v>0</v>
      </c>
      <c r="BG323" s="192">
        <f>IF(N323="zákl. přenesená",J323,0)</f>
        <v>0</v>
      </c>
      <c r="BH323" s="192">
        <f>IF(N323="sníž. přenesená",J323,0)</f>
        <v>0</v>
      </c>
      <c r="BI323" s="192">
        <f>IF(N323="nulová",J323,0)</f>
        <v>0</v>
      </c>
      <c r="BJ323" s="19" t="s">
        <v>83</v>
      </c>
      <c r="BK323" s="192">
        <f>ROUND(I323*H323,2)</f>
        <v>0</v>
      </c>
      <c r="BL323" s="19" t="s">
        <v>139</v>
      </c>
      <c r="BM323" s="191" t="s">
        <v>8077</v>
      </c>
    </row>
    <row r="324" spans="1:65" s="2" customFormat="1" ht="38.4">
      <c r="A324" s="36"/>
      <c r="B324" s="37"/>
      <c r="C324" s="38"/>
      <c r="D324" s="198" t="s">
        <v>242</v>
      </c>
      <c r="E324" s="38"/>
      <c r="F324" s="199" t="s">
        <v>8070</v>
      </c>
      <c r="G324" s="38"/>
      <c r="H324" s="38"/>
      <c r="I324" s="195"/>
      <c r="J324" s="38"/>
      <c r="K324" s="38"/>
      <c r="L324" s="41"/>
      <c r="M324" s="196"/>
      <c r="N324" s="197"/>
      <c r="O324" s="66"/>
      <c r="P324" s="66"/>
      <c r="Q324" s="66"/>
      <c r="R324" s="66"/>
      <c r="S324" s="66"/>
      <c r="T324" s="67"/>
      <c r="U324" s="36"/>
      <c r="V324" s="36"/>
      <c r="W324" s="36"/>
      <c r="X324" s="36"/>
      <c r="Y324" s="36"/>
      <c r="Z324" s="36"/>
      <c r="AA324" s="36"/>
      <c r="AB324" s="36"/>
      <c r="AC324" s="36"/>
      <c r="AD324" s="36"/>
      <c r="AE324" s="36"/>
      <c r="AT324" s="19" t="s">
        <v>242</v>
      </c>
      <c r="AU324" s="19" t="s">
        <v>85</v>
      </c>
    </row>
    <row r="325" spans="1:65" s="13" customFormat="1" ht="10.199999999999999">
      <c r="B325" s="200"/>
      <c r="C325" s="201"/>
      <c r="D325" s="198" t="s">
        <v>244</v>
      </c>
      <c r="E325" s="202" t="s">
        <v>19</v>
      </c>
      <c r="F325" s="203" t="s">
        <v>8078</v>
      </c>
      <c r="G325" s="201"/>
      <c r="H325" s="204">
        <v>3</v>
      </c>
      <c r="I325" s="205"/>
      <c r="J325" s="201"/>
      <c r="K325" s="201"/>
      <c r="L325" s="206"/>
      <c r="M325" s="207"/>
      <c r="N325" s="208"/>
      <c r="O325" s="208"/>
      <c r="P325" s="208"/>
      <c r="Q325" s="208"/>
      <c r="R325" s="208"/>
      <c r="S325" s="208"/>
      <c r="T325" s="209"/>
      <c r="AT325" s="210" t="s">
        <v>244</v>
      </c>
      <c r="AU325" s="210" t="s">
        <v>85</v>
      </c>
      <c r="AV325" s="13" t="s">
        <v>85</v>
      </c>
      <c r="AW325" s="13" t="s">
        <v>37</v>
      </c>
      <c r="AX325" s="13" t="s">
        <v>83</v>
      </c>
      <c r="AY325" s="210" t="s">
        <v>232</v>
      </c>
    </row>
    <row r="326" spans="1:65" s="2" customFormat="1" ht="24.15" customHeight="1">
      <c r="A326" s="36"/>
      <c r="B326" s="37"/>
      <c r="C326" s="232" t="s">
        <v>637</v>
      </c>
      <c r="D326" s="232" t="s">
        <v>300</v>
      </c>
      <c r="E326" s="233" t="s">
        <v>8079</v>
      </c>
      <c r="F326" s="234" t="s">
        <v>8080</v>
      </c>
      <c r="G326" s="235" t="s">
        <v>339</v>
      </c>
      <c r="H326" s="236">
        <v>3</v>
      </c>
      <c r="I326" s="237"/>
      <c r="J326" s="238">
        <f>ROUND(I326*H326,2)</f>
        <v>0</v>
      </c>
      <c r="K326" s="234" t="s">
        <v>19</v>
      </c>
      <c r="L326" s="239"/>
      <c r="M326" s="240" t="s">
        <v>19</v>
      </c>
      <c r="N326" s="241" t="s">
        <v>47</v>
      </c>
      <c r="O326" s="66"/>
      <c r="P326" s="189">
        <f>O326*H326</f>
        <v>0</v>
      </c>
      <c r="Q326" s="189">
        <v>0.1</v>
      </c>
      <c r="R326" s="189">
        <f>Q326*H326</f>
        <v>0.30000000000000004</v>
      </c>
      <c r="S326" s="189">
        <v>0</v>
      </c>
      <c r="T326" s="190">
        <f>S326*H326</f>
        <v>0</v>
      </c>
      <c r="U326" s="36"/>
      <c r="V326" s="36"/>
      <c r="W326" s="36"/>
      <c r="X326" s="36"/>
      <c r="Y326" s="36"/>
      <c r="Z326" s="36"/>
      <c r="AA326" s="36"/>
      <c r="AB326" s="36"/>
      <c r="AC326" s="36"/>
      <c r="AD326" s="36"/>
      <c r="AE326" s="36"/>
      <c r="AR326" s="191" t="s">
        <v>290</v>
      </c>
      <c r="AT326" s="191" t="s">
        <v>300</v>
      </c>
      <c r="AU326" s="191" t="s">
        <v>85</v>
      </c>
      <c r="AY326" s="19" t="s">
        <v>232</v>
      </c>
      <c r="BE326" s="192">
        <f>IF(N326="základní",J326,0)</f>
        <v>0</v>
      </c>
      <c r="BF326" s="192">
        <f>IF(N326="snížená",J326,0)</f>
        <v>0</v>
      </c>
      <c r="BG326" s="192">
        <f>IF(N326="zákl. přenesená",J326,0)</f>
        <v>0</v>
      </c>
      <c r="BH326" s="192">
        <f>IF(N326="sníž. přenesená",J326,0)</f>
        <v>0</v>
      </c>
      <c r="BI326" s="192">
        <f>IF(N326="nulová",J326,0)</f>
        <v>0</v>
      </c>
      <c r="BJ326" s="19" t="s">
        <v>83</v>
      </c>
      <c r="BK326" s="192">
        <f>ROUND(I326*H326,2)</f>
        <v>0</v>
      </c>
      <c r="BL326" s="19" t="s">
        <v>139</v>
      </c>
      <c r="BM326" s="191" t="s">
        <v>8081</v>
      </c>
    </row>
    <row r="327" spans="1:65" s="2" customFormat="1" ht="33" customHeight="1">
      <c r="A327" s="36"/>
      <c r="B327" s="37"/>
      <c r="C327" s="180" t="s">
        <v>652</v>
      </c>
      <c r="D327" s="253" t="s">
        <v>234</v>
      </c>
      <c r="E327" s="181" t="s">
        <v>2790</v>
      </c>
      <c r="F327" s="182" t="s">
        <v>2791</v>
      </c>
      <c r="G327" s="183" t="s">
        <v>312</v>
      </c>
      <c r="H327" s="184">
        <v>10.622</v>
      </c>
      <c r="I327" s="185"/>
      <c r="J327" s="186">
        <f>ROUND(I327*H327,2)</f>
        <v>0</v>
      </c>
      <c r="K327" s="182" t="s">
        <v>238</v>
      </c>
      <c r="L327" s="41"/>
      <c r="M327" s="187" t="s">
        <v>19</v>
      </c>
      <c r="N327" s="188" t="s">
        <v>47</v>
      </c>
      <c r="O327" s="66"/>
      <c r="P327" s="189">
        <f>O327*H327</f>
        <v>0</v>
      </c>
      <c r="Q327" s="189">
        <v>0</v>
      </c>
      <c r="R327" s="189">
        <f>Q327*H327</f>
        <v>0</v>
      </c>
      <c r="S327" s="189">
        <v>0</v>
      </c>
      <c r="T327" s="190">
        <f>S327*H327</f>
        <v>0</v>
      </c>
      <c r="U327" s="36"/>
      <c r="V327" s="36"/>
      <c r="W327" s="36"/>
      <c r="X327" s="36"/>
      <c r="Y327" s="36"/>
      <c r="Z327" s="36"/>
      <c r="AA327" s="36"/>
      <c r="AB327" s="36"/>
      <c r="AC327" s="36"/>
      <c r="AD327" s="36"/>
      <c r="AE327" s="36"/>
      <c r="AR327" s="191" t="s">
        <v>139</v>
      </c>
      <c r="AT327" s="191" t="s">
        <v>234</v>
      </c>
      <c r="AU327" s="191" t="s">
        <v>85</v>
      </c>
      <c r="AY327" s="19" t="s">
        <v>232</v>
      </c>
      <c r="BE327" s="192">
        <f>IF(N327="základní",J327,0)</f>
        <v>0</v>
      </c>
      <c r="BF327" s="192">
        <f>IF(N327="snížená",J327,0)</f>
        <v>0</v>
      </c>
      <c r="BG327" s="192">
        <f>IF(N327="zákl. přenesená",J327,0)</f>
        <v>0</v>
      </c>
      <c r="BH327" s="192">
        <f>IF(N327="sníž. přenesená",J327,0)</f>
        <v>0</v>
      </c>
      <c r="BI327" s="192">
        <f>IF(N327="nulová",J327,0)</f>
        <v>0</v>
      </c>
      <c r="BJ327" s="19" t="s">
        <v>83</v>
      </c>
      <c r="BK327" s="192">
        <f>ROUND(I327*H327,2)</f>
        <v>0</v>
      </c>
      <c r="BL327" s="19" t="s">
        <v>139</v>
      </c>
      <c r="BM327" s="191" t="s">
        <v>8082</v>
      </c>
    </row>
    <row r="328" spans="1:65" s="2" customFormat="1" ht="10.199999999999999">
      <c r="A328" s="36"/>
      <c r="B328" s="37"/>
      <c r="C328" s="38"/>
      <c r="D328" s="193" t="s">
        <v>240</v>
      </c>
      <c r="E328" s="38"/>
      <c r="F328" s="194" t="s">
        <v>2793</v>
      </c>
      <c r="G328" s="38"/>
      <c r="H328" s="38"/>
      <c r="I328" s="195"/>
      <c r="J328" s="38"/>
      <c r="K328" s="38"/>
      <c r="L328" s="41"/>
      <c r="M328" s="196"/>
      <c r="N328" s="197"/>
      <c r="O328" s="66"/>
      <c r="P328" s="66"/>
      <c r="Q328" s="66"/>
      <c r="R328" s="66"/>
      <c r="S328" s="66"/>
      <c r="T328" s="67"/>
      <c r="U328" s="36"/>
      <c r="V328" s="36"/>
      <c r="W328" s="36"/>
      <c r="X328" s="36"/>
      <c r="Y328" s="36"/>
      <c r="Z328" s="36"/>
      <c r="AA328" s="36"/>
      <c r="AB328" s="36"/>
      <c r="AC328" s="36"/>
      <c r="AD328" s="36"/>
      <c r="AE328" s="36"/>
      <c r="AT328" s="19" t="s">
        <v>240</v>
      </c>
      <c r="AU328" s="19" t="s">
        <v>85</v>
      </c>
    </row>
    <row r="329" spans="1:65" s="2" customFormat="1" ht="57.6">
      <c r="A329" s="36"/>
      <c r="B329" s="37"/>
      <c r="C329" s="38"/>
      <c r="D329" s="198" t="s">
        <v>242</v>
      </c>
      <c r="E329" s="38"/>
      <c r="F329" s="199" t="s">
        <v>2789</v>
      </c>
      <c r="G329" s="38"/>
      <c r="H329" s="38"/>
      <c r="I329" s="195"/>
      <c r="J329" s="38"/>
      <c r="K329" s="38"/>
      <c r="L329" s="41"/>
      <c r="M329" s="196"/>
      <c r="N329" s="197"/>
      <c r="O329" s="66"/>
      <c r="P329" s="66"/>
      <c r="Q329" s="66"/>
      <c r="R329" s="66"/>
      <c r="S329" s="66"/>
      <c r="T329" s="67"/>
      <c r="U329" s="36"/>
      <c r="V329" s="36"/>
      <c r="W329" s="36"/>
      <c r="X329" s="36"/>
      <c r="Y329" s="36"/>
      <c r="Z329" s="36"/>
      <c r="AA329" s="36"/>
      <c r="AB329" s="36"/>
      <c r="AC329" s="36"/>
      <c r="AD329" s="36"/>
      <c r="AE329" s="36"/>
      <c r="AT329" s="19" t="s">
        <v>242</v>
      </c>
      <c r="AU329" s="19" t="s">
        <v>85</v>
      </c>
    </row>
    <row r="330" spans="1:65" s="13" customFormat="1" ht="10.199999999999999">
      <c r="B330" s="200"/>
      <c r="C330" s="201"/>
      <c r="D330" s="198" t="s">
        <v>244</v>
      </c>
      <c r="E330" s="202" t="s">
        <v>19</v>
      </c>
      <c r="F330" s="203" t="s">
        <v>7892</v>
      </c>
      <c r="G330" s="201"/>
      <c r="H330" s="204">
        <v>10.622</v>
      </c>
      <c r="I330" s="205"/>
      <c r="J330" s="201"/>
      <c r="K330" s="201"/>
      <c r="L330" s="206"/>
      <c r="M330" s="207"/>
      <c r="N330" s="208"/>
      <c r="O330" s="208"/>
      <c r="P330" s="208"/>
      <c r="Q330" s="208"/>
      <c r="R330" s="208"/>
      <c r="S330" s="208"/>
      <c r="T330" s="209"/>
      <c r="AT330" s="210" t="s">
        <v>244</v>
      </c>
      <c r="AU330" s="210" t="s">
        <v>85</v>
      </c>
      <c r="AV330" s="13" t="s">
        <v>85</v>
      </c>
      <c r="AW330" s="13" t="s">
        <v>37</v>
      </c>
      <c r="AX330" s="13" t="s">
        <v>83</v>
      </c>
      <c r="AY330" s="210" t="s">
        <v>232</v>
      </c>
    </row>
    <row r="331" spans="1:65" s="12" customFormat="1" ht="22.8" customHeight="1">
      <c r="B331" s="164"/>
      <c r="C331" s="165"/>
      <c r="D331" s="166" t="s">
        <v>75</v>
      </c>
      <c r="E331" s="178" t="s">
        <v>1009</v>
      </c>
      <c r="F331" s="178" t="s">
        <v>1010</v>
      </c>
      <c r="G331" s="165"/>
      <c r="H331" s="165"/>
      <c r="I331" s="168"/>
      <c r="J331" s="179">
        <f>BK331</f>
        <v>0</v>
      </c>
      <c r="K331" s="165"/>
      <c r="L331" s="170"/>
      <c r="M331" s="171"/>
      <c r="N331" s="172"/>
      <c r="O331" s="172"/>
      <c r="P331" s="173">
        <f>SUM(P332:P363)</f>
        <v>0</v>
      </c>
      <c r="Q331" s="172"/>
      <c r="R331" s="173">
        <f>SUM(R332:R363)</f>
        <v>0</v>
      </c>
      <c r="S331" s="172"/>
      <c r="T331" s="174">
        <f>SUM(T332:T363)</f>
        <v>0</v>
      </c>
      <c r="AR331" s="175" t="s">
        <v>83</v>
      </c>
      <c r="AT331" s="176" t="s">
        <v>75</v>
      </c>
      <c r="AU331" s="176" t="s">
        <v>83</v>
      </c>
      <c r="AY331" s="175" t="s">
        <v>232</v>
      </c>
      <c r="BK331" s="177">
        <f>SUM(BK332:BK363)</f>
        <v>0</v>
      </c>
    </row>
    <row r="332" spans="1:65" s="2" customFormat="1" ht="24.15" customHeight="1">
      <c r="A332" s="36"/>
      <c r="B332" s="37"/>
      <c r="C332" s="180" t="s">
        <v>660</v>
      </c>
      <c r="D332" s="253" t="s">
        <v>234</v>
      </c>
      <c r="E332" s="181" t="s">
        <v>7517</v>
      </c>
      <c r="F332" s="182" t="s">
        <v>7518</v>
      </c>
      <c r="G332" s="183" t="s">
        <v>278</v>
      </c>
      <c r="H332" s="184">
        <v>5.88</v>
      </c>
      <c r="I332" s="185"/>
      <c r="J332" s="186">
        <f>ROUND(I332*H332,2)</f>
        <v>0</v>
      </c>
      <c r="K332" s="182" t="s">
        <v>238</v>
      </c>
      <c r="L332" s="41"/>
      <c r="M332" s="187" t="s">
        <v>19</v>
      </c>
      <c r="N332" s="188" t="s">
        <v>47</v>
      </c>
      <c r="O332" s="66"/>
      <c r="P332" s="189">
        <f>O332*H332</f>
        <v>0</v>
      </c>
      <c r="Q332" s="189">
        <v>0</v>
      </c>
      <c r="R332" s="189">
        <f>Q332*H332</f>
        <v>0</v>
      </c>
      <c r="S332" s="189">
        <v>0</v>
      </c>
      <c r="T332" s="190">
        <f>S332*H332</f>
        <v>0</v>
      </c>
      <c r="U332" s="36"/>
      <c r="V332" s="36"/>
      <c r="W332" s="36"/>
      <c r="X332" s="36"/>
      <c r="Y332" s="36"/>
      <c r="Z332" s="36"/>
      <c r="AA332" s="36"/>
      <c r="AB332" s="36"/>
      <c r="AC332" s="36"/>
      <c r="AD332" s="36"/>
      <c r="AE332" s="36"/>
      <c r="AR332" s="191" t="s">
        <v>139</v>
      </c>
      <c r="AT332" s="191" t="s">
        <v>234</v>
      </c>
      <c r="AU332" s="191" t="s">
        <v>85</v>
      </c>
      <c r="AY332" s="19" t="s">
        <v>232</v>
      </c>
      <c r="BE332" s="192">
        <f>IF(N332="základní",J332,0)</f>
        <v>0</v>
      </c>
      <c r="BF332" s="192">
        <f>IF(N332="snížená",J332,0)</f>
        <v>0</v>
      </c>
      <c r="BG332" s="192">
        <f>IF(N332="zákl. přenesená",J332,0)</f>
        <v>0</v>
      </c>
      <c r="BH332" s="192">
        <f>IF(N332="sníž. přenesená",J332,0)</f>
        <v>0</v>
      </c>
      <c r="BI332" s="192">
        <f>IF(N332="nulová",J332,0)</f>
        <v>0</v>
      </c>
      <c r="BJ332" s="19" t="s">
        <v>83</v>
      </c>
      <c r="BK332" s="192">
        <f>ROUND(I332*H332,2)</f>
        <v>0</v>
      </c>
      <c r="BL332" s="19" t="s">
        <v>139</v>
      </c>
      <c r="BM332" s="191" t="s">
        <v>8083</v>
      </c>
    </row>
    <row r="333" spans="1:65" s="2" customFormat="1" ht="10.199999999999999">
      <c r="A333" s="36"/>
      <c r="B333" s="37"/>
      <c r="C333" s="38"/>
      <c r="D333" s="193" t="s">
        <v>240</v>
      </c>
      <c r="E333" s="38"/>
      <c r="F333" s="194" t="s">
        <v>7520</v>
      </c>
      <c r="G333" s="38"/>
      <c r="H333" s="38"/>
      <c r="I333" s="195"/>
      <c r="J333" s="38"/>
      <c r="K333" s="38"/>
      <c r="L333" s="41"/>
      <c r="M333" s="196"/>
      <c r="N333" s="197"/>
      <c r="O333" s="66"/>
      <c r="P333" s="66"/>
      <c r="Q333" s="66"/>
      <c r="R333" s="66"/>
      <c r="S333" s="66"/>
      <c r="T333" s="67"/>
      <c r="U333" s="36"/>
      <c r="V333" s="36"/>
      <c r="W333" s="36"/>
      <c r="X333" s="36"/>
      <c r="Y333" s="36"/>
      <c r="Z333" s="36"/>
      <c r="AA333" s="36"/>
      <c r="AB333" s="36"/>
      <c r="AC333" s="36"/>
      <c r="AD333" s="36"/>
      <c r="AE333" s="36"/>
      <c r="AT333" s="19" t="s">
        <v>240</v>
      </c>
      <c r="AU333" s="19" t="s">
        <v>85</v>
      </c>
    </row>
    <row r="334" spans="1:65" s="2" customFormat="1" ht="76.8">
      <c r="A334" s="36"/>
      <c r="B334" s="37"/>
      <c r="C334" s="38"/>
      <c r="D334" s="198" t="s">
        <v>242</v>
      </c>
      <c r="E334" s="38"/>
      <c r="F334" s="199" t="s">
        <v>7521</v>
      </c>
      <c r="G334" s="38"/>
      <c r="H334" s="38"/>
      <c r="I334" s="195"/>
      <c r="J334" s="38"/>
      <c r="K334" s="38"/>
      <c r="L334" s="41"/>
      <c r="M334" s="196"/>
      <c r="N334" s="197"/>
      <c r="O334" s="66"/>
      <c r="P334" s="66"/>
      <c r="Q334" s="66"/>
      <c r="R334" s="66"/>
      <c r="S334" s="66"/>
      <c r="T334" s="67"/>
      <c r="U334" s="36"/>
      <c r="V334" s="36"/>
      <c r="W334" s="36"/>
      <c r="X334" s="36"/>
      <c r="Y334" s="36"/>
      <c r="Z334" s="36"/>
      <c r="AA334" s="36"/>
      <c r="AB334" s="36"/>
      <c r="AC334" s="36"/>
      <c r="AD334" s="36"/>
      <c r="AE334" s="36"/>
      <c r="AT334" s="19" t="s">
        <v>242</v>
      </c>
      <c r="AU334" s="19" t="s">
        <v>85</v>
      </c>
    </row>
    <row r="335" spans="1:65" s="13" customFormat="1" ht="10.199999999999999">
      <c r="B335" s="200"/>
      <c r="C335" s="201"/>
      <c r="D335" s="198" t="s">
        <v>244</v>
      </c>
      <c r="E335" s="202" t="s">
        <v>19</v>
      </c>
      <c r="F335" s="203" t="s">
        <v>8084</v>
      </c>
      <c r="G335" s="201"/>
      <c r="H335" s="204">
        <v>5.88</v>
      </c>
      <c r="I335" s="205"/>
      <c r="J335" s="201"/>
      <c r="K335" s="201"/>
      <c r="L335" s="206"/>
      <c r="M335" s="207"/>
      <c r="N335" s="208"/>
      <c r="O335" s="208"/>
      <c r="P335" s="208"/>
      <c r="Q335" s="208"/>
      <c r="R335" s="208"/>
      <c r="S335" s="208"/>
      <c r="T335" s="209"/>
      <c r="AT335" s="210" t="s">
        <v>244</v>
      </c>
      <c r="AU335" s="210" t="s">
        <v>85</v>
      </c>
      <c r="AV335" s="13" t="s">
        <v>85</v>
      </c>
      <c r="AW335" s="13" t="s">
        <v>37</v>
      </c>
      <c r="AX335" s="13" t="s">
        <v>83</v>
      </c>
      <c r="AY335" s="210" t="s">
        <v>232</v>
      </c>
    </row>
    <row r="336" spans="1:65" s="2" customFormat="1" ht="24.15" customHeight="1">
      <c r="A336" s="36"/>
      <c r="B336" s="37"/>
      <c r="C336" s="180" t="s">
        <v>672</v>
      </c>
      <c r="D336" s="253" t="s">
        <v>234</v>
      </c>
      <c r="E336" s="181" t="s">
        <v>7523</v>
      </c>
      <c r="F336" s="182" t="s">
        <v>7524</v>
      </c>
      <c r="G336" s="183" t="s">
        <v>278</v>
      </c>
      <c r="H336" s="184">
        <v>111.72</v>
      </c>
      <c r="I336" s="185"/>
      <c r="J336" s="186">
        <f>ROUND(I336*H336,2)</f>
        <v>0</v>
      </c>
      <c r="K336" s="182" t="s">
        <v>238</v>
      </c>
      <c r="L336" s="41"/>
      <c r="M336" s="187" t="s">
        <v>19</v>
      </c>
      <c r="N336" s="188" t="s">
        <v>47</v>
      </c>
      <c r="O336" s="66"/>
      <c r="P336" s="189">
        <f>O336*H336</f>
        <v>0</v>
      </c>
      <c r="Q336" s="189">
        <v>0</v>
      </c>
      <c r="R336" s="189">
        <f>Q336*H336</f>
        <v>0</v>
      </c>
      <c r="S336" s="189">
        <v>0</v>
      </c>
      <c r="T336" s="190">
        <f>S336*H336</f>
        <v>0</v>
      </c>
      <c r="U336" s="36"/>
      <c r="V336" s="36"/>
      <c r="W336" s="36"/>
      <c r="X336" s="36"/>
      <c r="Y336" s="36"/>
      <c r="Z336" s="36"/>
      <c r="AA336" s="36"/>
      <c r="AB336" s="36"/>
      <c r="AC336" s="36"/>
      <c r="AD336" s="36"/>
      <c r="AE336" s="36"/>
      <c r="AR336" s="191" t="s">
        <v>139</v>
      </c>
      <c r="AT336" s="191" t="s">
        <v>234</v>
      </c>
      <c r="AU336" s="191" t="s">
        <v>85</v>
      </c>
      <c r="AY336" s="19" t="s">
        <v>232</v>
      </c>
      <c r="BE336" s="192">
        <f>IF(N336="základní",J336,0)</f>
        <v>0</v>
      </c>
      <c r="BF336" s="192">
        <f>IF(N336="snížená",J336,0)</f>
        <v>0</v>
      </c>
      <c r="BG336" s="192">
        <f>IF(N336="zákl. přenesená",J336,0)</f>
        <v>0</v>
      </c>
      <c r="BH336" s="192">
        <f>IF(N336="sníž. přenesená",J336,0)</f>
        <v>0</v>
      </c>
      <c r="BI336" s="192">
        <f>IF(N336="nulová",J336,0)</f>
        <v>0</v>
      </c>
      <c r="BJ336" s="19" t="s">
        <v>83</v>
      </c>
      <c r="BK336" s="192">
        <f>ROUND(I336*H336,2)</f>
        <v>0</v>
      </c>
      <c r="BL336" s="19" t="s">
        <v>139</v>
      </c>
      <c r="BM336" s="191" t="s">
        <v>8085</v>
      </c>
    </row>
    <row r="337" spans="1:65" s="2" customFormat="1" ht="10.199999999999999">
      <c r="A337" s="36"/>
      <c r="B337" s="37"/>
      <c r="C337" s="38"/>
      <c r="D337" s="193" t="s">
        <v>240</v>
      </c>
      <c r="E337" s="38"/>
      <c r="F337" s="194" t="s">
        <v>7526</v>
      </c>
      <c r="G337" s="38"/>
      <c r="H337" s="38"/>
      <c r="I337" s="195"/>
      <c r="J337" s="38"/>
      <c r="K337" s="38"/>
      <c r="L337" s="41"/>
      <c r="M337" s="196"/>
      <c r="N337" s="197"/>
      <c r="O337" s="66"/>
      <c r="P337" s="66"/>
      <c r="Q337" s="66"/>
      <c r="R337" s="66"/>
      <c r="S337" s="66"/>
      <c r="T337" s="67"/>
      <c r="U337" s="36"/>
      <c r="V337" s="36"/>
      <c r="W337" s="36"/>
      <c r="X337" s="36"/>
      <c r="Y337" s="36"/>
      <c r="Z337" s="36"/>
      <c r="AA337" s="36"/>
      <c r="AB337" s="36"/>
      <c r="AC337" s="36"/>
      <c r="AD337" s="36"/>
      <c r="AE337" s="36"/>
      <c r="AT337" s="19" t="s">
        <v>240</v>
      </c>
      <c r="AU337" s="19" t="s">
        <v>85</v>
      </c>
    </row>
    <row r="338" spans="1:65" s="2" customFormat="1" ht="76.8">
      <c r="A338" s="36"/>
      <c r="B338" s="37"/>
      <c r="C338" s="38"/>
      <c r="D338" s="198" t="s">
        <v>242</v>
      </c>
      <c r="E338" s="38"/>
      <c r="F338" s="199" t="s">
        <v>7521</v>
      </c>
      <c r="G338" s="38"/>
      <c r="H338" s="38"/>
      <c r="I338" s="195"/>
      <c r="J338" s="38"/>
      <c r="K338" s="38"/>
      <c r="L338" s="41"/>
      <c r="M338" s="196"/>
      <c r="N338" s="197"/>
      <c r="O338" s="66"/>
      <c r="P338" s="66"/>
      <c r="Q338" s="66"/>
      <c r="R338" s="66"/>
      <c r="S338" s="66"/>
      <c r="T338" s="67"/>
      <c r="U338" s="36"/>
      <c r="V338" s="36"/>
      <c r="W338" s="36"/>
      <c r="X338" s="36"/>
      <c r="Y338" s="36"/>
      <c r="Z338" s="36"/>
      <c r="AA338" s="36"/>
      <c r="AB338" s="36"/>
      <c r="AC338" s="36"/>
      <c r="AD338" s="36"/>
      <c r="AE338" s="36"/>
      <c r="AT338" s="19" t="s">
        <v>242</v>
      </c>
      <c r="AU338" s="19" t="s">
        <v>85</v>
      </c>
    </row>
    <row r="339" spans="1:65" s="13" customFormat="1" ht="10.199999999999999">
      <c r="B339" s="200"/>
      <c r="C339" s="201"/>
      <c r="D339" s="198" t="s">
        <v>244</v>
      </c>
      <c r="E339" s="202" t="s">
        <v>19</v>
      </c>
      <c r="F339" s="203" t="s">
        <v>8086</v>
      </c>
      <c r="G339" s="201"/>
      <c r="H339" s="204">
        <v>111.72</v>
      </c>
      <c r="I339" s="205"/>
      <c r="J339" s="201"/>
      <c r="K339" s="201"/>
      <c r="L339" s="206"/>
      <c r="M339" s="207"/>
      <c r="N339" s="208"/>
      <c r="O339" s="208"/>
      <c r="P339" s="208"/>
      <c r="Q339" s="208"/>
      <c r="R339" s="208"/>
      <c r="S339" s="208"/>
      <c r="T339" s="209"/>
      <c r="AT339" s="210" t="s">
        <v>244</v>
      </c>
      <c r="AU339" s="210" t="s">
        <v>85</v>
      </c>
      <c r="AV339" s="13" t="s">
        <v>85</v>
      </c>
      <c r="AW339" s="13" t="s">
        <v>37</v>
      </c>
      <c r="AX339" s="13" t="s">
        <v>83</v>
      </c>
      <c r="AY339" s="210" t="s">
        <v>232</v>
      </c>
    </row>
    <row r="340" spans="1:65" s="2" customFormat="1" ht="24.15" customHeight="1">
      <c r="A340" s="36"/>
      <c r="B340" s="37"/>
      <c r="C340" s="180" t="s">
        <v>681</v>
      </c>
      <c r="D340" s="253" t="s">
        <v>234</v>
      </c>
      <c r="E340" s="181" t="s">
        <v>7528</v>
      </c>
      <c r="F340" s="182" t="s">
        <v>7529</v>
      </c>
      <c r="G340" s="183" t="s">
        <v>278</v>
      </c>
      <c r="H340" s="184">
        <v>2.4319999999999999</v>
      </c>
      <c r="I340" s="185"/>
      <c r="J340" s="186">
        <f>ROUND(I340*H340,2)</f>
        <v>0</v>
      </c>
      <c r="K340" s="182" t="s">
        <v>238</v>
      </c>
      <c r="L340" s="41"/>
      <c r="M340" s="187" t="s">
        <v>19</v>
      </c>
      <c r="N340" s="188" t="s">
        <v>47</v>
      </c>
      <c r="O340" s="66"/>
      <c r="P340" s="189">
        <f>O340*H340</f>
        <v>0</v>
      </c>
      <c r="Q340" s="189">
        <v>0</v>
      </c>
      <c r="R340" s="189">
        <f>Q340*H340</f>
        <v>0</v>
      </c>
      <c r="S340" s="189">
        <v>0</v>
      </c>
      <c r="T340" s="190">
        <f>S340*H340</f>
        <v>0</v>
      </c>
      <c r="U340" s="36"/>
      <c r="V340" s="36"/>
      <c r="W340" s="36"/>
      <c r="X340" s="36"/>
      <c r="Y340" s="36"/>
      <c r="Z340" s="36"/>
      <c r="AA340" s="36"/>
      <c r="AB340" s="36"/>
      <c r="AC340" s="36"/>
      <c r="AD340" s="36"/>
      <c r="AE340" s="36"/>
      <c r="AR340" s="191" t="s">
        <v>139</v>
      </c>
      <c r="AT340" s="191" t="s">
        <v>234</v>
      </c>
      <c r="AU340" s="191" t="s">
        <v>85</v>
      </c>
      <c r="AY340" s="19" t="s">
        <v>232</v>
      </c>
      <c r="BE340" s="192">
        <f>IF(N340="základní",J340,0)</f>
        <v>0</v>
      </c>
      <c r="BF340" s="192">
        <f>IF(N340="snížená",J340,0)</f>
        <v>0</v>
      </c>
      <c r="BG340" s="192">
        <f>IF(N340="zákl. přenesená",J340,0)</f>
        <v>0</v>
      </c>
      <c r="BH340" s="192">
        <f>IF(N340="sníž. přenesená",J340,0)</f>
        <v>0</v>
      </c>
      <c r="BI340" s="192">
        <f>IF(N340="nulová",J340,0)</f>
        <v>0</v>
      </c>
      <c r="BJ340" s="19" t="s">
        <v>83</v>
      </c>
      <c r="BK340" s="192">
        <f>ROUND(I340*H340,2)</f>
        <v>0</v>
      </c>
      <c r="BL340" s="19" t="s">
        <v>139</v>
      </c>
      <c r="BM340" s="191" t="s">
        <v>8087</v>
      </c>
    </row>
    <row r="341" spans="1:65" s="2" customFormat="1" ht="10.199999999999999">
      <c r="A341" s="36"/>
      <c r="B341" s="37"/>
      <c r="C341" s="38"/>
      <c r="D341" s="193" t="s">
        <v>240</v>
      </c>
      <c r="E341" s="38"/>
      <c r="F341" s="194" t="s">
        <v>7531</v>
      </c>
      <c r="G341" s="38"/>
      <c r="H341" s="38"/>
      <c r="I341" s="195"/>
      <c r="J341" s="38"/>
      <c r="K341" s="38"/>
      <c r="L341" s="41"/>
      <c r="M341" s="196"/>
      <c r="N341" s="197"/>
      <c r="O341" s="66"/>
      <c r="P341" s="66"/>
      <c r="Q341" s="66"/>
      <c r="R341" s="66"/>
      <c r="S341" s="66"/>
      <c r="T341" s="67"/>
      <c r="U341" s="36"/>
      <c r="V341" s="36"/>
      <c r="W341" s="36"/>
      <c r="X341" s="36"/>
      <c r="Y341" s="36"/>
      <c r="Z341" s="36"/>
      <c r="AA341" s="36"/>
      <c r="AB341" s="36"/>
      <c r="AC341" s="36"/>
      <c r="AD341" s="36"/>
      <c r="AE341" s="36"/>
      <c r="AT341" s="19" t="s">
        <v>240</v>
      </c>
      <c r="AU341" s="19" t="s">
        <v>85</v>
      </c>
    </row>
    <row r="342" spans="1:65" s="2" customFormat="1" ht="76.8">
      <c r="A342" s="36"/>
      <c r="B342" s="37"/>
      <c r="C342" s="38"/>
      <c r="D342" s="198" t="s">
        <v>242</v>
      </c>
      <c r="E342" s="38"/>
      <c r="F342" s="199" t="s">
        <v>7521</v>
      </c>
      <c r="G342" s="38"/>
      <c r="H342" s="38"/>
      <c r="I342" s="195"/>
      <c r="J342" s="38"/>
      <c r="K342" s="38"/>
      <c r="L342" s="41"/>
      <c r="M342" s="196"/>
      <c r="N342" s="197"/>
      <c r="O342" s="66"/>
      <c r="P342" s="66"/>
      <c r="Q342" s="66"/>
      <c r="R342" s="66"/>
      <c r="S342" s="66"/>
      <c r="T342" s="67"/>
      <c r="U342" s="36"/>
      <c r="V342" s="36"/>
      <c r="W342" s="36"/>
      <c r="X342" s="36"/>
      <c r="Y342" s="36"/>
      <c r="Z342" s="36"/>
      <c r="AA342" s="36"/>
      <c r="AB342" s="36"/>
      <c r="AC342" s="36"/>
      <c r="AD342" s="36"/>
      <c r="AE342" s="36"/>
      <c r="AT342" s="19" t="s">
        <v>242</v>
      </c>
      <c r="AU342" s="19" t="s">
        <v>85</v>
      </c>
    </row>
    <row r="343" spans="1:65" s="13" customFormat="1" ht="10.199999999999999">
      <c r="B343" s="200"/>
      <c r="C343" s="201"/>
      <c r="D343" s="198" t="s">
        <v>244</v>
      </c>
      <c r="E343" s="202" t="s">
        <v>19</v>
      </c>
      <c r="F343" s="203" t="s">
        <v>8088</v>
      </c>
      <c r="G343" s="201"/>
      <c r="H343" s="204">
        <v>2.4319999999999999</v>
      </c>
      <c r="I343" s="205"/>
      <c r="J343" s="201"/>
      <c r="K343" s="201"/>
      <c r="L343" s="206"/>
      <c r="M343" s="207"/>
      <c r="N343" s="208"/>
      <c r="O343" s="208"/>
      <c r="P343" s="208"/>
      <c r="Q343" s="208"/>
      <c r="R343" s="208"/>
      <c r="S343" s="208"/>
      <c r="T343" s="209"/>
      <c r="AT343" s="210" t="s">
        <v>244</v>
      </c>
      <c r="AU343" s="210" t="s">
        <v>85</v>
      </c>
      <c r="AV343" s="13" t="s">
        <v>85</v>
      </c>
      <c r="AW343" s="13" t="s">
        <v>37</v>
      </c>
      <c r="AX343" s="13" t="s">
        <v>83</v>
      </c>
      <c r="AY343" s="210" t="s">
        <v>232</v>
      </c>
    </row>
    <row r="344" spans="1:65" s="2" customFormat="1" ht="24.15" customHeight="1">
      <c r="A344" s="36"/>
      <c r="B344" s="37"/>
      <c r="C344" s="180" t="s">
        <v>688</v>
      </c>
      <c r="D344" s="253" t="s">
        <v>234</v>
      </c>
      <c r="E344" s="181" t="s">
        <v>7533</v>
      </c>
      <c r="F344" s="182" t="s">
        <v>7524</v>
      </c>
      <c r="G344" s="183" t="s">
        <v>278</v>
      </c>
      <c r="H344" s="184">
        <v>46.207999999999998</v>
      </c>
      <c r="I344" s="185"/>
      <c r="J344" s="186">
        <f>ROUND(I344*H344,2)</f>
        <v>0</v>
      </c>
      <c r="K344" s="182" t="s">
        <v>238</v>
      </c>
      <c r="L344" s="41"/>
      <c r="M344" s="187" t="s">
        <v>19</v>
      </c>
      <c r="N344" s="188" t="s">
        <v>47</v>
      </c>
      <c r="O344" s="66"/>
      <c r="P344" s="189">
        <f>O344*H344</f>
        <v>0</v>
      </c>
      <c r="Q344" s="189">
        <v>0</v>
      </c>
      <c r="R344" s="189">
        <f>Q344*H344</f>
        <v>0</v>
      </c>
      <c r="S344" s="189">
        <v>0</v>
      </c>
      <c r="T344" s="190">
        <f>S344*H344</f>
        <v>0</v>
      </c>
      <c r="U344" s="36"/>
      <c r="V344" s="36"/>
      <c r="W344" s="36"/>
      <c r="X344" s="36"/>
      <c r="Y344" s="36"/>
      <c r="Z344" s="36"/>
      <c r="AA344" s="36"/>
      <c r="AB344" s="36"/>
      <c r="AC344" s="36"/>
      <c r="AD344" s="36"/>
      <c r="AE344" s="36"/>
      <c r="AR344" s="191" t="s">
        <v>139</v>
      </c>
      <c r="AT344" s="191" t="s">
        <v>234</v>
      </c>
      <c r="AU344" s="191" t="s">
        <v>85</v>
      </c>
      <c r="AY344" s="19" t="s">
        <v>232</v>
      </c>
      <c r="BE344" s="192">
        <f>IF(N344="základní",J344,0)</f>
        <v>0</v>
      </c>
      <c r="BF344" s="192">
        <f>IF(N344="snížená",J344,0)</f>
        <v>0</v>
      </c>
      <c r="BG344" s="192">
        <f>IF(N344="zákl. přenesená",J344,0)</f>
        <v>0</v>
      </c>
      <c r="BH344" s="192">
        <f>IF(N344="sníž. přenesená",J344,0)</f>
        <v>0</v>
      </c>
      <c r="BI344" s="192">
        <f>IF(N344="nulová",J344,0)</f>
        <v>0</v>
      </c>
      <c r="BJ344" s="19" t="s">
        <v>83</v>
      </c>
      <c r="BK344" s="192">
        <f>ROUND(I344*H344,2)</f>
        <v>0</v>
      </c>
      <c r="BL344" s="19" t="s">
        <v>139</v>
      </c>
      <c r="BM344" s="191" t="s">
        <v>8089</v>
      </c>
    </row>
    <row r="345" spans="1:65" s="2" customFormat="1" ht="10.199999999999999">
      <c r="A345" s="36"/>
      <c r="B345" s="37"/>
      <c r="C345" s="38"/>
      <c r="D345" s="193" t="s">
        <v>240</v>
      </c>
      <c r="E345" s="38"/>
      <c r="F345" s="194" t="s">
        <v>7535</v>
      </c>
      <c r="G345" s="38"/>
      <c r="H345" s="38"/>
      <c r="I345" s="195"/>
      <c r="J345" s="38"/>
      <c r="K345" s="38"/>
      <c r="L345" s="41"/>
      <c r="M345" s="196"/>
      <c r="N345" s="197"/>
      <c r="O345" s="66"/>
      <c r="P345" s="66"/>
      <c r="Q345" s="66"/>
      <c r="R345" s="66"/>
      <c r="S345" s="66"/>
      <c r="T345" s="67"/>
      <c r="U345" s="36"/>
      <c r="V345" s="36"/>
      <c r="W345" s="36"/>
      <c r="X345" s="36"/>
      <c r="Y345" s="36"/>
      <c r="Z345" s="36"/>
      <c r="AA345" s="36"/>
      <c r="AB345" s="36"/>
      <c r="AC345" s="36"/>
      <c r="AD345" s="36"/>
      <c r="AE345" s="36"/>
      <c r="AT345" s="19" t="s">
        <v>240</v>
      </c>
      <c r="AU345" s="19" t="s">
        <v>85</v>
      </c>
    </row>
    <row r="346" spans="1:65" s="2" customFormat="1" ht="76.8">
      <c r="A346" s="36"/>
      <c r="B346" s="37"/>
      <c r="C346" s="38"/>
      <c r="D346" s="198" t="s">
        <v>242</v>
      </c>
      <c r="E346" s="38"/>
      <c r="F346" s="199" t="s">
        <v>7521</v>
      </c>
      <c r="G346" s="38"/>
      <c r="H346" s="38"/>
      <c r="I346" s="195"/>
      <c r="J346" s="38"/>
      <c r="K346" s="38"/>
      <c r="L346" s="41"/>
      <c r="M346" s="196"/>
      <c r="N346" s="197"/>
      <c r="O346" s="66"/>
      <c r="P346" s="66"/>
      <c r="Q346" s="66"/>
      <c r="R346" s="66"/>
      <c r="S346" s="66"/>
      <c r="T346" s="67"/>
      <c r="U346" s="36"/>
      <c r="V346" s="36"/>
      <c r="W346" s="36"/>
      <c r="X346" s="36"/>
      <c r="Y346" s="36"/>
      <c r="Z346" s="36"/>
      <c r="AA346" s="36"/>
      <c r="AB346" s="36"/>
      <c r="AC346" s="36"/>
      <c r="AD346" s="36"/>
      <c r="AE346" s="36"/>
      <c r="AT346" s="19" t="s">
        <v>242</v>
      </c>
      <c r="AU346" s="19" t="s">
        <v>85</v>
      </c>
    </row>
    <row r="347" spans="1:65" s="13" customFormat="1" ht="10.199999999999999">
      <c r="B347" s="200"/>
      <c r="C347" s="201"/>
      <c r="D347" s="198" t="s">
        <v>244</v>
      </c>
      <c r="E347" s="202" t="s">
        <v>19</v>
      </c>
      <c r="F347" s="203" t="s">
        <v>8090</v>
      </c>
      <c r="G347" s="201"/>
      <c r="H347" s="204">
        <v>46.207999999999998</v>
      </c>
      <c r="I347" s="205"/>
      <c r="J347" s="201"/>
      <c r="K347" s="201"/>
      <c r="L347" s="206"/>
      <c r="M347" s="207"/>
      <c r="N347" s="208"/>
      <c r="O347" s="208"/>
      <c r="P347" s="208"/>
      <c r="Q347" s="208"/>
      <c r="R347" s="208"/>
      <c r="S347" s="208"/>
      <c r="T347" s="209"/>
      <c r="AT347" s="210" t="s">
        <v>244</v>
      </c>
      <c r="AU347" s="210" t="s">
        <v>85</v>
      </c>
      <c r="AV347" s="13" t="s">
        <v>85</v>
      </c>
      <c r="AW347" s="13" t="s">
        <v>37</v>
      </c>
      <c r="AX347" s="13" t="s">
        <v>83</v>
      </c>
      <c r="AY347" s="210" t="s">
        <v>232</v>
      </c>
    </row>
    <row r="348" spans="1:65" s="2" customFormat="1" ht="24.15" customHeight="1">
      <c r="A348" s="36"/>
      <c r="B348" s="37"/>
      <c r="C348" s="180" t="s">
        <v>697</v>
      </c>
      <c r="D348" s="253" t="s">
        <v>234</v>
      </c>
      <c r="E348" s="181" t="s">
        <v>8091</v>
      </c>
      <c r="F348" s="182" t="s">
        <v>8092</v>
      </c>
      <c r="G348" s="183" t="s">
        <v>278</v>
      </c>
      <c r="H348" s="184">
        <v>6.0570000000000004</v>
      </c>
      <c r="I348" s="185"/>
      <c r="J348" s="186">
        <f>ROUND(I348*H348,2)</f>
        <v>0</v>
      </c>
      <c r="K348" s="182" t="s">
        <v>238</v>
      </c>
      <c r="L348" s="41"/>
      <c r="M348" s="187" t="s">
        <v>19</v>
      </c>
      <c r="N348" s="188" t="s">
        <v>47</v>
      </c>
      <c r="O348" s="66"/>
      <c r="P348" s="189">
        <f>O348*H348</f>
        <v>0</v>
      </c>
      <c r="Q348" s="189">
        <v>0</v>
      </c>
      <c r="R348" s="189">
        <f>Q348*H348</f>
        <v>0</v>
      </c>
      <c r="S348" s="189">
        <v>0</v>
      </c>
      <c r="T348" s="190">
        <f>S348*H348</f>
        <v>0</v>
      </c>
      <c r="U348" s="36"/>
      <c r="V348" s="36"/>
      <c r="W348" s="36"/>
      <c r="X348" s="36"/>
      <c r="Y348" s="36"/>
      <c r="Z348" s="36"/>
      <c r="AA348" s="36"/>
      <c r="AB348" s="36"/>
      <c r="AC348" s="36"/>
      <c r="AD348" s="36"/>
      <c r="AE348" s="36"/>
      <c r="AR348" s="191" t="s">
        <v>139</v>
      </c>
      <c r="AT348" s="191" t="s">
        <v>234</v>
      </c>
      <c r="AU348" s="191" t="s">
        <v>85</v>
      </c>
      <c r="AY348" s="19" t="s">
        <v>232</v>
      </c>
      <c r="BE348" s="192">
        <f>IF(N348="základní",J348,0)</f>
        <v>0</v>
      </c>
      <c r="BF348" s="192">
        <f>IF(N348="snížená",J348,0)</f>
        <v>0</v>
      </c>
      <c r="BG348" s="192">
        <f>IF(N348="zákl. přenesená",J348,0)</f>
        <v>0</v>
      </c>
      <c r="BH348" s="192">
        <f>IF(N348="sníž. přenesená",J348,0)</f>
        <v>0</v>
      </c>
      <c r="BI348" s="192">
        <f>IF(N348="nulová",J348,0)</f>
        <v>0</v>
      </c>
      <c r="BJ348" s="19" t="s">
        <v>83</v>
      </c>
      <c r="BK348" s="192">
        <f>ROUND(I348*H348,2)</f>
        <v>0</v>
      </c>
      <c r="BL348" s="19" t="s">
        <v>139</v>
      </c>
      <c r="BM348" s="191" t="s">
        <v>8093</v>
      </c>
    </row>
    <row r="349" spans="1:65" s="2" customFormat="1" ht="10.199999999999999">
      <c r="A349" s="36"/>
      <c r="B349" s="37"/>
      <c r="C349" s="38"/>
      <c r="D349" s="193" t="s">
        <v>240</v>
      </c>
      <c r="E349" s="38"/>
      <c r="F349" s="194" t="s">
        <v>8094</v>
      </c>
      <c r="G349" s="38"/>
      <c r="H349" s="38"/>
      <c r="I349" s="195"/>
      <c r="J349" s="38"/>
      <c r="K349" s="38"/>
      <c r="L349" s="41"/>
      <c r="M349" s="196"/>
      <c r="N349" s="197"/>
      <c r="O349" s="66"/>
      <c r="P349" s="66"/>
      <c r="Q349" s="66"/>
      <c r="R349" s="66"/>
      <c r="S349" s="66"/>
      <c r="T349" s="67"/>
      <c r="U349" s="36"/>
      <c r="V349" s="36"/>
      <c r="W349" s="36"/>
      <c r="X349" s="36"/>
      <c r="Y349" s="36"/>
      <c r="Z349" s="36"/>
      <c r="AA349" s="36"/>
      <c r="AB349" s="36"/>
      <c r="AC349" s="36"/>
      <c r="AD349" s="36"/>
      <c r="AE349" s="36"/>
      <c r="AT349" s="19" t="s">
        <v>240</v>
      </c>
      <c r="AU349" s="19" t="s">
        <v>85</v>
      </c>
    </row>
    <row r="350" spans="1:65" s="2" customFormat="1" ht="57.6">
      <c r="A350" s="36"/>
      <c r="B350" s="37"/>
      <c r="C350" s="38"/>
      <c r="D350" s="198" t="s">
        <v>242</v>
      </c>
      <c r="E350" s="38"/>
      <c r="F350" s="199" t="s">
        <v>8095</v>
      </c>
      <c r="G350" s="38"/>
      <c r="H350" s="38"/>
      <c r="I350" s="195"/>
      <c r="J350" s="38"/>
      <c r="K350" s="38"/>
      <c r="L350" s="41"/>
      <c r="M350" s="196"/>
      <c r="N350" s="197"/>
      <c r="O350" s="66"/>
      <c r="P350" s="66"/>
      <c r="Q350" s="66"/>
      <c r="R350" s="66"/>
      <c r="S350" s="66"/>
      <c r="T350" s="67"/>
      <c r="U350" s="36"/>
      <c r="V350" s="36"/>
      <c r="W350" s="36"/>
      <c r="X350" s="36"/>
      <c r="Y350" s="36"/>
      <c r="Z350" s="36"/>
      <c r="AA350" s="36"/>
      <c r="AB350" s="36"/>
      <c r="AC350" s="36"/>
      <c r="AD350" s="36"/>
      <c r="AE350" s="36"/>
      <c r="AT350" s="19" t="s">
        <v>242</v>
      </c>
      <c r="AU350" s="19" t="s">
        <v>85</v>
      </c>
    </row>
    <row r="351" spans="1:65" s="13" customFormat="1" ht="10.199999999999999">
      <c r="B351" s="200"/>
      <c r="C351" s="201"/>
      <c r="D351" s="198" t="s">
        <v>244</v>
      </c>
      <c r="E351" s="202" t="s">
        <v>19</v>
      </c>
      <c r="F351" s="203" t="s">
        <v>8096</v>
      </c>
      <c r="G351" s="201"/>
      <c r="H351" s="204">
        <v>6.0570000000000004</v>
      </c>
      <c r="I351" s="205"/>
      <c r="J351" s="201"/>
      <c r="K351" s="201"/>
      <c r="L351" s="206"/>
      <c r="M351" s="207"/>
      <c r="N351" s="208"/>
      <c r="O351" s="208"/>
      <c r="P351" s="208"/>
      <c r="Q351" s="208"/>
      <c r="R351" s="208"/>
      <c r="S351" s="208"/>
      <c r="T351" s="209"/>
      <c r="AT351" s="210" t="s">
        <v>244</v>
      </c>
      <c r="AU351" s="210" t="s">
        <v>85</v>
      </c>
      <c r="AV351" s="13" t="s">
        <v>85</v>
      </c>
      <c r="AW351" s="13" t="s">
        <v>37</v>
      </c>
      <c r="AX351" s="13" t="s">
        <v>83</v>
      </c>
      <c r="AY351" s="210" t="s">
        <v>232</v>
      </c>
    </row>
    <row r="352" spans="1:65" s="2" customFormat="1" ht="24.15" customHeight="1">
      <c r="A352" s="36"/>
      <c r="B352" s="37"/>
      <c r="C352" s="180" t="s">
        <v>706</v>
      </c>
      <c r="D352" s="253" t="s">
        <v>234</v>
      </c>
      <c r="E352" s="181" t="s">
        <v>8097</v>
      </c>
      <c r="F352" s="182" t="s">
        <v>8098</v>
      </c>
      <c r="G352" s="183" t="s">
        <v>278</v>
      </c>
      <c r="H352" s="184">
        <v>115.083</v>
      </c>
      <c r="I352" s="185"/>
      <c r="J352" s="186">
        <f>ROUND(I352*H352,2)</f>
        <v>0</v>
      </c>
      <c r="K352" s="182" t="s">
        <v>238</v>
      </c>
      <c r="L352" s="41"/>
      <c r="M352" s="187" t="s">
        <v>19</v>
      </c>
      <c r="N352" s="188" t="s">
        <v>47</v>
      </c>
      <c r="O352" s="66"/>
      <c r="P352" s="189">
        <f>O352*H352</f>
        <v>0</v>
      </c>
      <c r="Q352" s="189">
        <v>0</v>
      </c>
      <c r="R352" s="189">
        <f>Q352*H352</f>
        <v>0</v>
      </c>
      <c r="S352" s="189">
        <v>0</v>
      </c>
      <c r="T352" s="190">
        <f>S352*H352</f>
        <v>0</v>
      </c>
      <c r="U352" s="36"/>
      <c r="V352" s="36"/>
      <c r="W352" s="36"/>
      <c r="X352" s="36"/>
      <c r="Y352" s="36"/>
      <c r="Z352" s="36"/>
      <c r="AA352" s="36"/>
      <c r="AB352" s="36"/>
      <c r="AC352" s="36"/>
      <c r="AD352" s="36"/>
      <c r="AE352" s="36"/>
      <c r="AR352" s="191" t="s">
        <v>139</v>
      </c>
      <c r="AT352" s="191" t="s">
        <v>234</v>
      </c>
      <c r="AU352" s="191" t="s">
        <v>85</v>
      </c>
      <c r="AY352" s="19" t="s">
        <v>232</v>
      </c>
      <c r="BE352" s="192">
        <f>IF(N352="základní",J352,0)</f>
        <v>0</v>
      </c>
      <c r="BF352" s="192">
        <f>IF(N352="snížená",J352,0)</f>
        <v>0</v>
      </c>
      <c r="BG352" s="192">
        <f>IF(N352="zákl. přenesená",J352,0)</f>
        <v>0</v>
      </c>
      <c r="BH352" s="192">
        <f>IF(N352="sníž. přenesená",J352,0)</f>
        <v>0</v>
      </c>
      <c r="BI352" s="192">
        <f>IF(N352="nulová",J352,0)</f>
        <v>0</v>
      </c>
      <c r="BJ352" s="19" t="s">
        <v>83</v>
      </c>
      <c r="BK352" s="192">
        <f>ROUND(I352*H352,2)</f>
        <v>0</v>
      </c>
      <c r="BL352" s="19" t="s">
        <v>139</v>
      </c>
      <c r="BM352" s="191" t="s">
        <v>8099</v>
      </c>
    </row>
    <row r="353" spans="1:65" s="2" customFormat="1" ht="10.199999999999999">
      <c r="A353" s="36"/>
      <c r="B353" s="37"/>
      <c r="C353" s="38"/>
      <c r="D353" s="193" t="s">
        <v>240</v>
      </c>
      <c r="E353" s="38"/>
      <c r="F353" s="194" t="s">
        <v>8100</v>
      </c>
      <c r="G353" s="38"/>
      <c r="H353" s="38"/>
      <c r="I353" s="195"/>
      <c r="J353" s="38"/>
      <c r="K353" s="38"/>
      <c r="L353" s="41"/>
      <c r="M353" s="196"/>
      <c r="N353" s="197"/>
      <c r="O353" s="66"/>
      <c r="P353" s="66"/>
      <c r="Q353" s="66"/>
      <c r="R353" s="66"/>
      <c r="S353" s="66"/>
      <c r="T353" s="67"/>
      <c r="U353" s="36"/>
      <c r="V353" s="36"/>
      <c r="W353" s="36"/>
      <c r="X353" s="36"/>
      <c r="Y353" s="36"/>
      <c r="Z353" s="36"/>
      <c r="AA353" s="36"/>
      <c r="AB353" s="36"/>
      <c r="AC353" s="36"/>
      <c r="AD353" s="36"/>
      <c r="AE353" s="36"/>
      <c r="AT353" s="19" t="s">
        <v>240</v>
      </c>
      <c r="AU353" s="19" t="s">
        <v>85</v>
      </c>
    </row>
    <row r="354" spans="1:65" s="2" customFormat="1" ht="57.6">
      <c r="A354" s="36"/>
      <c r="B354" s="37"/>
      <c r="C354" s="38"/>
      <c r="D354" s="198" t="s">
        <v>242</v>
      </c>
      <c r="E354" s="38"/>
      <c r="F354" s="199" t="s">
        <v>8095</v>
      </c>
      <c r="G354" s="38"/>
      <c r="H354" s="38"/>
      <c r="I354" s="195"/>
      <c r="J354" s="38"/>
      <c r="K354" s="38"/>
      <c r="L354" s="41"/>
      <c r="M354" s="196"/>
      <c r="N354" s="197"/>
      <c r="O354" s="66"/>
      <c r="P354" s="66"/>
      <c r="Q354" s="66"/>
      <c r="R354" s="66"/>
      <c r="S354" s="66"/>
      <c r="T354" s="67"/>
      <c r="U354" s="36"/>
      <c r="V354" s="36"/>
      <c r="W354" s="36"/>
      <c r="X354" s="36"/>
      <c r="Y354" s="36"/>
      <c r="Z354" s="36"/>
      <c r="AA354" s="36"/>
      <c r="AB354" s="36"/>
      <c r="AC354" s="36"/>
      <c r="AD354" s="36"/>
      <c r="AE354" s="36"/>
      <c r="AT354" s="19" t="s">
        <v>242</v>
      </c>
      <c r="AU354" s="19" t="s">
        <v>85</v>
      </c>
    </row>
    <row r="355" spans="1:65" s="13" customFormat="1" ht="10.199999999999999">
      <c r="B355" s="200"/>
      <c r="C355" s="201"/>
      <c r="D355" s="198" t="s">
        <v>244</v>
      </c>
      <c r="E355" s="202" t="s">
        <v>19</v>
      </c>
      <c r="F355" s="203" t="s">
        <v>8101</v>
      </c>
      <c r="G355" s="201"/>
      <c r="H355" s="204">
        <v>115.083</v>
      </c>
      <c r="I355" s="205"/>
      <c r="J355" s="201"/>
      <c r="K355" s="201"/>
      <c r="L355" s="206"/>
      <c r="M355" s="207"/>
      <c r="N355" s="208"/>
      <c r="O355" s="208"/>
      <c r="P355" s="208"/>
      <c r="Q355" s="208"/>
      <c r="R355" s="208"/>
      <c r="S355" s="208"/>
      <c r="T355" s="209"/>
      <c r="AT355" s="210" t="s">
        <v>244</v>
      </c>
      <c r="AU355" s="210" t="s">
        <v>85</v>
      </c>
      <c r="AV355" s="13" t="s">
        <v>85</v>
      </c>
      <c r="AW355" s="13" t="s">
        <v>37</v>
      </c>
      <c r="AX355" s="13" t="s">
        <v>83</v>
      </c>
      <c r="AY355" s="210" t="s">
        <v>232</v>
      </c>
    </row>
    <row r="356" spans="1:65" s="2" customFormat="1" ht="24.15" customHeight="1">
      <c r="A356" s="36"/>
      <c r="B356" s="37"/>
      <c r="C356" s="180" t="s">
        <v>714</v>
      </c>
      <c r="D356" s="253" t="s">
        <v>234</v>
      </c>
      <c r="E356" s="181" t="s">
        <v>7537</v>
      </c>
      <c r="F356" s="182" t="s">
        <v>1042</v>
      </c>
      <c r="G356" s="183" t="s">
        <v>278</v>
      </c>
      <c r="H356" s="184">
        <v>8.4890000000000008</v>
      </c>
      <c r="I356" s="185"/>
      <c r="J356" s="186">
        <f>ROUND(I356*H356,2)</f>
        <v>0</v>
      </c>
      <c r="K356" s="182" t="s">
        <v>238</v>
      </c>
      <c r="L356" s="41"/>
      <c r="M356" s="187" t="s">
        <v>19</v>
      </c>
      <c r="N356" s="188" t="s">
        <v>47</v>
      </c>
      <c r="O356" s="66"/>
      <c r="P356" s="189">
        <f>O356*H356</f>
        <v>0</v>
      </c>
      <c r="Q356" s="189">
        <v>0</v>
      </c>
      <c r="R356" s="189">
        <f>Q356*H356</f>
        <v>0</v>
      </c>
      <c r="S356" s="189">
        <v>0</v>
      </c>
      <c r="T356" s="190">
        <f>S356*H356</f>
        <v>0</v>
      </c>
      <c r="U356" s="36"/>
      <c r="V356" s="36"/>
      <c r="W356" s="36"/>
      <c r="X356" s="36"/>
      <c r="Y356" s="36"/>
      <c r="Z356" s="36"/>
      <c r="AA356" s="36"/>
      <c r="AB356" s="36"/>
      <c r="AC356" s="36"/>
      <c r="AD356" s="36"/>
      <c r="AE356" s="36"/>
      <c r="AR356" s="191" t="s">
        <v>139</v>
      </c>
      <c r="AT356" s="191" t="s">
        <v>234</v>
      </c>
      <c r="AU356" s="191" t="s">
        <v>85</v>
      </c>
      <c r="AY356" s="19" t="s">
        <v>232</v>
      </c>
      <c r="BE356" s="192">
        <f>IF(N356="základní",J356,0)</f>
        <v>0</v>
      </c>
      <c r="BF356" s="192">
        <f>IF(N356="snížená",J356,0)</f>
        <v>0</v>
      </c>
      <c r="BG356" s="192">
        <f>IF(N356="zákl. přenesená",J356,0)</f>
        <v>0</v>
      </c>
      <c r="BH356" s="192">
        <f>IF(N356="sníž. přenesená",J356,0)</f>
        <v>0</v>
      </c>
      <c r="BI356" s="192">
        <f>IF(N356="nulová",J356,0)</f>
        <v>0</v>
      </c>
      <c r="BJ356" s="19" t="s">
        <v>83</v>
      </c>
      <c r="BK356" s="192">
        <f>ROUND(I356*H356,2)</f>
        <v>0</v>
      </c>
      <c r="BL356" s="19" t="s">
        <v>139</v>
      </c>
      <c r="BM356" s="191" t="s">
        <v>8102</v>
      </c>
    </row>
    <row r="357" spans="1:65" s="2" customFormat="1" ht="10.199999999999999">
      <c r="A357" s="36"/>
      <c r="B357" s="37"/>
      <c r="C357" s="38"/>
      <c r="D357" s="193" t="s">
        <v>240</v>
      </c>
      <c r="E357" s="38"/>
      <c r="F357" s="194" t="s">
        <v>7539</v>
      </c>
      <c r="G357" s="38"/>
      <c r="H357" s="38"/>
      <c r="I357" s="195"/>
      <c r="J357" s="38"/>
      <c r="K357" s="38"/>
      <c r="L357" s="41"/>
      <c r="M357" s="196"/>
      <c r="N357" s="197"/>
      <c r="O357" s="66"/>
      <c r="P357" s="66"/>
      <c r="Q357" s="66"/>
      <c r="R357" s="66"/>
      <c r="S357" s="66"/>
      <c r="T357" s="67"/>
      <c r="U357" s="36"/>
      <c r="V357" s="36"/>
      <c r="W357" s="36"/>
      <c r="X357" s="36"/>
      <c r="Y357" s="36"/>
      <c r="Z357" s="36"/>
      <c r="AA357" s="36"/>
      <c r="AB357" s="36"/>
      <c r="AC357" s="36"/>
      <c r="AD357" s="36"/>
      <c r="AE357" s="36"/>
      <c r="AT357" s="19" t="s">
        <v>240</v>
      </c>
      <c r="AU357" s="19" t="s">
        <v>85</v>
      </c>
    </row>
    <row r="358" spans="1:65" s="2" customFormat="1" ht="38.4">
      <c r="A358" s="36"/>
      <c r="B358" s="37"/>
      <c r="C358" s="38"/>
      <c r="D358" s="198" t="s">
        <v>242</v>
      </c>
      <c r="E358" s="38"/>
      <c r="F358" s="199" t="s">
        <v>281</v>
      </c>
      <c r="G358" s="38"/>
      <c r="H358" s="38"/>
      <c r="I358" s="195"/>
      <c r="J358" s="38"/>
      <c r="K358" s="38"/>
      <c r="L358" s="41"/>
      <c r="M358" s="196"/>
      <c r="N358" s="197"/>
      <c r="O358" s="66"/>
      <c r="P358" s="66"/>
      <c r="Q358" s="66"/>
      <c r="R358" s="66"/>
      <c r="S358" s="66"/>
      <c r="T358" s="67"/>
      <c r="U358" s="36"/>
      <c r="V358" s="36"/>
      <c r="W358" s="36"/>
      <c r="X358" s="36"/>
      <c r="Y358" s="36"/>
      <c r="Z358" s="36"/>
      <c r="AA358" s="36"/>
      <c r="AB358" s="36"/>
      <c r="AC358" s="36"/>
      <c r="AD358" s="36"/>
      <c r="AE358" s="36"/>
      <c r="AT358" s="19" t="s">
        <v>242</v>
      </c>
      <c r="AU358" s="19" t="s">
        <v>85</v>
      </c>
    </row>
    <row r="359" spans="1:65" s="13" customFormat="1" ht="10.199999999999999">
      <c r="B359" s="200"/>
      <c r="C359" s="201"/>
      <c r="D359" s="198" t="s">
        <v>244</v>
      </c>
      <c r="E359" s="202" t="s">
        <v>19</v>
      </c>
      <c r="F359" s="203" t="s">
        <v>8103</v>
      </c>
      <c r="G359" s="201"/>
      <c r="H359" s="204">
        <v>8.4890000000000008</v>
      </c>
      <c r="I359" s="205"/>
      <c r="J359" s="201"/>
      <c r="K359" s="201"/>
      <c r="L359" s="206"/>
      <c r="M359" s="207"/>
      <c r="N359" s="208"/>
      <c r="O359" s="208"/>
      <c r="P359" s="208"/>
      <c r="Q359" s="208"/>
      <c r="R359" s="208"/>
      <c r="S359" s="208"/>
      <c r="T359" s="209"/>
      <c r="AT359" s="210" t="s">
        <v>244</v>
      </c>
      <c r="AU359" s="210" t="s">
        <v>85</v>
      </c>
      <c r="AV359" s="13" t="s">
        <v>85</v>
      </c>
      <c r="AW359" s="13" t="s">
        <v>37</v>
      </c>
      <c r="AX359" s="13" t="s">
        <v>83</v>
      </c>
      <c r="AY359" s="210" t="s">
        <v>232</v>
      </c>
    </row>
    <row r="360" spans="1:65" s="2" customFormat="1" ht="24.15" customHeight="1">
      <c r="A360" s="36"/>
      <c r="B360" s="37"/>
      <c r="C360" s="180" t="s">
        <v>721</v>
      </c>
      <c r="D360" s="253" t="s">
        <v>234</v>
      </c>
      <c r="E360" s="181" t="s">
        <v>7541</v>
      </c>
      <c r="F360" s="182" t="s">
        <v>277</v>
      </c>
      <c r="G360" s="183" t="s">
        <v>278</v>
      </c>
      <c r="H360" s="184">
        <v>5.88</v>
      </c>
      <c r="I360" s="185"/>
      <c r="J360" s="186">
        <f>ROUND(I360*H360,2)</f>
        <v>0</v>
      </c>
      <c r="K360" s="182" t="s">
        <v>238</v>
      </c>
      <c r="L360" s="41"/>
      <c r="M360" s="187" t="s">
        <v>19</v>
      </c>
      <c r="N360" s="188" t="s">
        <v>47</v>
      </c>
      <c r="O360" s="66"/>
      <c r="P360" s="189">
        <f>O360*H360</f>
        <v>0</v>
      </c>
      <c r="Q360" s="189">
        <v>0</v>
      </c>
      <c r="R360" s="189">
        <f>Q360*H360</f>
        <v>0</v>
      </c>
      <c r="S360" s="189">
        <v>0</v>
      </c>
      <c r="T360" s="190">
        <f>S360*H360</f>
        <v>0</v>
      </c>
      <c r="U360" s="36"/>
      <c r="V360" s="36"/>
      <c r="W360" s="36"/>
      <c r="X360" s="36"/>
      <c r="Y360" s="36"/>
      <c r="Z360" s="36"/>
      <c r="AA360" s="36"/>
      <c r="AB360" s="36"/>
      <c r="AC360" s="36"/>
      <c r="AD360" s="36"/>
      <c r="AE360" s="36"/>
      <c r="AR360" s="191" t="s">
        <v>139</v>
      </c>
      <c r="AT360" s="191" t="s">
        <v>234</v>
      </c>
      <c r="AU360" s="191" t="s">
        <v>85</v>
      </c>
      <c r="AY360" s="19" t="s">
        <v>232</v>
      </c>
      <c r="BE360" s="192">
        <f>IF(N360="základní",J360,0)</f>
        <v>0</v>
      </c>
      <c r="BF360" s="192">
        <f>IF(N360="snížená",J360,0)</f>
        <v>0</v>
      </c>
      <c r="BG360" s="192">
        <f>IF(N360="zákl. přenesená",J360,0)</f>
        <v>0</v>
      </c>
      <c r="BH360" s="192">
        <f>IF(N360="sníž. přenesená",J360,0)</f>
        <v>0</v>
      </c>
      <c r="BI360" s="192">
        <f>IF(N360="nulová",J360,0)</f>
        <v>0</v>
      </c>
      <c r="BJ360" s="19" t="s">
        <v>83</v>
      </c>
      <c r="BK360" s="192">
        <f>ROUND(I360*H360,2)</f>
        <v>0</v>
      </c>
      <c r="BL360" s="19" t="s">
        <v>139</v>
      </c>
      <c r="BM360" s="191" t="s">
        <v>8104</v>
      </c>
    </row>
    <row r="361" spans="1:65" s="2" customFormat="1" ht="10.199999999999999">
      <c r="A361" s="36"/>
      <c r="B361" s="37"/>
      <c r="C361" s="38"/>
      <c r="D361" s="193" t="s">
        <v>240</v>
      </c>
      <c r="E361" s="38"/>
      <c r="F361" s="194" t="s">
        <v>7543</v>
      </c>
      <c r="G361" s="38"/>
      <c r="H361" s="38"/>
      <c r="I361" s="195"/>
      <c r="J361" s="38"/>
      <c r="K361" s="38"/>
      <c r="L361" s="41"/>
      <c r="M361" s="196"/>
      <c r="N361" s="197"/>
      <c r="O361" s="66"/>
      <c r="P361" s="66"/>
      <c r="Q361" s="66"/>
      <c r="R361" s="66"/>
      <c r="S361" s="66"/>
      <c r="T361" s="67"/>
      <c r="U361" s="36"/>
      <c r="V361" s="36"/>
      <c r="W361" s="36"/>
      <c r="X361" s="36"/>
      <c r="Y361" s="36"/>
      <c r="Z361" s="36"/>
      <c r="AA361" s="36"/>
      <c r="AB361" s="36"/>
      <c r="AC361" s="36"/>
      <c r="AD361" s="36"/>
      <c r="AE361" s="36"/>
      <c r="AT361" s="19" t="s">
        <v>240</v>
      </c>
      <c r="AU361" s="19" t="s">
        <v>85</v>
      </c>
    </row>
    <row r="362" spans="1:65" s="2" customFormat="1" ht="38.4">
      <c r="A362" s="36"/>
      <c r="B362" s="37"/>
      <c r="C362" s="38"/>
      <c r="D362" s="198" t="s">
        <v>242</v>
      </c>
      <c r="E362" s="38"/>
      <c r="F362" s="199" t="s">
        <v>281</v>
      </c>
      <c r="G362" s="38"/>
      <c r="H362" s="38"/>
      <c r="I362" s="195"/>
      <c r="J362" s="38"/>
      <c r="K362" s="38"/>
      <c r="L362" s="41"/>
      <c r="M362" s="196"/>
      <c r="N362" s="197"/>
      <c r="O362" s="66"/>
      <c r="P362" s="66"/>
      <c r="Q362" s="66"/>
      <c r="R362" s="66"/>
      <c r="S362" s="66"/>
      <c r="T362" s="67"/>
      <c r="U362" s="36"/>
      <c r="V362" s="36"/>
      <c r="W362" s="36"/>
      <c r="X362" s="36"/>
      <c r="Y362" s="36"/>
      <c r="Z362" s="36"/>
      <c r="AA362" s="36"/>
      <c r="AB362" s="36"/>
      <c r="AC362" s="36"/>
      <c r="AD362" s="36"/>
      <c r="AE362" s="36"/>
      <c r="AT362" s="19" t="s">
        <v>242</v>
      </c>
      <c r="AU362" s="19" t="s">
        <v>85</v>
      </c>
    </row>
    <row r="363" spans="1:65" s="13" customFormat="1" ht="10.199999999999999">
      <c r="B363" s="200"/>
      <c r="C363" s="201"/>
      <c r="D363" s="198" t="s">
        <v>244</v>
      </c>
      <c r="E363" s="202" t="s">
        <v>19</v>
      </c>
      <c r="F363" s="203" t="s">
        <v>8084</v>
      </c>
      <c r="G363" s="201"/>
      <c r="H363" s="204">
        <v>5.88</v>
      </c>
      <c r="I363" s="205"/>
      <c r="J363" s="201"/>
      <c r="K363" s="201"/>
      <c r="L363" s="206"/>
      <c r="M363" s="207"/>
      <c r="N363" s="208"/>
      <c r="O363" s="208"/>
      <c r="P363" s="208"/>
      <c r="Q363" s="208"/>
      <c r="R363" s="208"/>
      <c r="S363" s="208"/>
      <c r="T363" s="209"/>
      <c r="AT363" s="210" t="s">
        <v>244</v>
      </c>
      <c r="AU363" s="210" t="s">
        <v>85</v>
      </c>
      <c r="AV363" s="13" t="s">
        <v>85</v>
      </c>
      <c r="AW363" s="13" t="s">
        <v>37</v>
      </c>
      <c r="AX363" s="13" t="s">
        <v>83</v>
      </c>
      <c r="AY363" s="210" t="s">
        <v>232</v>
      </c>
    </row>
    <row r="364" spans="1:65" s="12" customFormat="1" ht="22.8" customHeight="1">
      <c r="B364" s="164"/>
      <c r="C364" s="165"/>
      <c r="D364" s="166" t="s">
        <v>75</v>
      </c>
      <c r="E364" s="178" t="s">
        <v>1051</v>
      </c>
      <c r="F364" s="178" t="s">
        <v>1052</v>
      </c>
      <c r="G364" s="165"/>
      <c r="H364" s="165"/>
      <c r="I364" s="168"/>
      <c r="J364" s="179">
        <f>BK364</f>
        <v>0</v>
      </c>
      <c r="K364" s="165"/>
      <c r="L364" s="170"/>
      <c r="M364" s="171"/>
      <c r="N364" s="172"/>
      <c r="O364" s="172"/>
      <c r="P364" s="173">
        <f>SUM(P365:P367)</f>
        <v>0</v>
      </c>
      <c r="Q364" s="172"/>
      <c r="R364" s="173">
        <f>SUM(R365:R367)</f>
        <v>0</v>
      </c>
      <c r="S364" s="172"/>
      <c r="T364" s="174">
        <f>SUM(T365:T367)</f>
        <v>0</v>
      </c>
      <c r="AR364" s="175" t="s">
        <v>83</v>
      </c>
      <c r="AT364" s="176" t="s">
        <v>75</v>
      </c>
      <c r="AU364" s="176" t="s">
        <v>83</v>
      </c>
      <c r="AY364" s="175" t="s">
        <v>232</v>
      </c>
      <c r="BK364" s="177">
        <f>SUM(BK365:BK367)</f>
        <v>0</v>
      </c>
    </row>
    <row r="365" spans="1:65" s="2" customFormat="1" ht="24.15" customHeight="1">
      <c r="A365" s="36"/>
      <c r="B365" s="37"/>
      <c r="C365" s="180" t="s">
        <v>728</v>
      </c>
      <c r="D365" s="253" t="s">
        <v>234</v>
      </c>
      <c r="E365" s="181" t="s">
        <v>8105</v>
      </c>
      <c r="F365" s="182" t="s">
        <v>8106</v>
      </c>
      <c r="G365" s="183" t="s">
        <v>278</v>
      </c>
      <c r="H365" s="184">
        <v>145.857</v>
      </c>
      <c r="I365" s="185"/>
      <c r="J365" s="186">
        <f>ROUND(I365*H365,2)</f>
        <v>0</v>
      </c>
      <c r="K365" s="182" t="s">
        <v>238</v>
      </c>
      <c r="L365" s="41"/>
      <c r="M365" s="187" t="s">
        <v>19</v>
      </c>
      <c r="N365" s="188" t="s">
        <v>47</v>
      </c>
      <c r="O365" s="66"/>
      <c r="P365" s="189">
        <f>O365*H365</f>
        <v>0</v>
      </c>
      <c r="Q365" s="189">
        <v>0</v>
      </c>
      <c r="R365" s="189">
        <f>Q365*H365</f>
        <v>0</v>
      </c>
      <c r="S365" s="189">
        <v>0</v>
      </c>
      <c r="T365" s="190">
        <f>S365*H365</f>
        <v>0</v>
      </c>
      <c r="U365" s="36"/>
      <c r="V365" s="36"/>
      <c r="W365" s="36"/>
      <c r="X365" s="36"/>
      <c r="Y365" s="36"/>
      <c r="Z365" s="36"/>
      <c r="AA365" s="36"/>
      <c r="AB365" s="36"/>
      <c r="AC365" s="36"/>
      <c r="AD365" s="36"/>
      <c r="AE365" s="36"/>
      <c r="AR365" s="191" t="s">
        <v>139</v>
      </c>
      <c r="AT365" s="191" t="s">
        <v>234</v>
      </c>
      <c r="AU365" s="191" t="s">
        <v>85</v>
      </c>
      <c r="AY365" s="19" t="s">
        <v>232</v>
      </c>
      <c r="BE365" s="192">
        <f>IF(N365="základní",J365,0)</f>
        <v>0</v>
      </c>
      <c r="BF365" s="192">
        <f>IF(N365="snížená",J365,0)</f>
        <v>0</v>
      </c>
      <c r="BG365" s="192">
        <f>IF(N365="zákl. přenesená",J365,0)</f>
        <v>0</v>
      </c>
      <c r="BH365" s="192">
        <f>IF(N365="sníž. přenesená",J365,0)</f>
        <v>0</v>
      </c>
      <c r="BI365" s="192">
        <f>IF(N365="nulová",J365,0)</f>
        <v>0</v>
      </c>
      <c r="BJ365" s="19" t="s">
        <v>83</v>
      </c>
      <c r="BK365" s="192">
        <f>ROUND(I365*H365,2)</f>
        <v>0</v>
      </c>
      <c r="BL365" s="19" t="s">
        <v>139</v>
      </c>
      <c r="BM365" s="191" t="s">
        <v>8107</v>
      </c>
    </row>
    <row r="366" spans="1:65" s="2" customFormat="1" ht="10.199999999999999">
      <c r="A366" s="36"/>
      <c r="B366" s="37"/>
      <c r="C366" s="38"/>
      <c r="D366" s="193" t="s">
        <v>240</v>
      </c>
      <c r="E366" s="38"/>
      <c r="F366" s="194" t="s">
        <v>8108</v>
      </c>
      <c r="G366" s="38"/>
      <c r="H366" s="38"/>
      <c r="I366" s="195"/>
      <c r="J366" s="38"/>
      <c r="K366" s="38"/>
      <c r="L366" s="41"/>
      <c r="M366" s="196"/>
      <c r="N366" s="197"/>
      <c r="O366" s="66"/>
      <c r="P366" s="66"/>
      <c r="Q366" s="66"/>
      <c r="R366" s="66"/>
      <c r="S366" s="66"/>
      <c r="T366" s="67"/>
      <c r="U366" s="36"/>
      <c r="V366" s="36"/>
      <c r="W366" s="36"/>
      <c r="X366" s="36"/>
      <c r="Y366" s="36"/>
      <c r="Z366" s="36"/>
      <c r="AA366" s="36"/>
      <c r="AB366" s="36"/>
      <c r="AC366" s="36"/>
      <c r="AD366" s="36"/>
      <c r="AE366" s="36"/>
      <c r="AT366" s="19" t="s">
        <v>240</v>
      </c>
      <c r="AU366" s="19" t="s">
        <v>85</v>
      </c>
    </row>
    <row r="367" spans="1:65" s="13" customFormat="1" ht="10.199999999999999">
      <c r="B367" s="200"/>
      <c r="C367" s="201"/>
      <c r="D367" s="198" t="s">
        <v>244</v>
      </c>
      <c r="E367" s="202" t="s">
        <v>19</v>
      </c>
      <c r="F367" s="203" t="s">
        <v>8109</v>
      </c>
      <c r="G367" s="201"/>
      <c r="H367" s="204">
        <v>145.857</v>
      </c>
      <c r="I367" s="205"/>
      <c r="J367" s="201"/>
      <c r="K367" s="201"/>
      <c r="L367" s="206"/>
      <c r="M367" s="259"/>
      <c r="N367" s="260"/>
      <c r="O367" s="260"/>
      <c r="P367" s="260"/>
      <c r="Q367" s="260"/>
      <c r="R367" s="260"/>
      <c r="S367" s="260"/>
      <c r="T367" s="261"/>
      <c r="AT367" s="210" t="s">
        <v>244</v>
      </c>
      <c r="AU367" s="210" t="s">
        <v>85</v>
      </c>
      <c r="AV367" s="13" t="s">
        <v>85</v>
      </c>
      <c r="AW367" s="13" t="s">
        <v>37</v>
      </c>
      <c r="AX367" s="13" t="s">
        <v>83</v>
      </c>
      <c r="AY367" s="210" t="s">
        <v>232</v>
      </c>
    </row>
    <row r="368" spans="1:65" s="2" customFormat="1" ht="6.9" customHeight="1">
      <c r="A368" s="36"/>
      <c r="B368" s="49"/>
      <c r="C368" s="50"/>
      <c r="D368" s="50"/>
      <c r="E368" s="50"/>
      <c r="F368" s="50"/>
      <c r="G368" s="50"/>
      <c r="H368" s="50"/>
      <c r="I368" s="50"/>
      <c r="J368" s="50"/>
      <c r="K368" s="50"/>
      <c r="L368" s="41"/>
      <c r="M368" s="36"/>
      <c r="O368" s="36"/>
      <c r="P368" s="36"/>
      <c r="Q368" s="36"/>
      <c r="R368" s="36"/>
      <c r="S368" s="36"/>
      <c r="T368" s="36"/>
      <c r="U368" s="36"/>
      <c r="V368" s="36"/>
      <c r="W368" s="36"/>
      <c r="X368" s="36"/>
      <c r="Y368" s="36"/>
      <c r="Z368" s="36"/>
      <c r="AA368" s="36"/>
      <c r="AB368" s="36"/>
      <c r="AC368" s="36"/>
      <c r="AD368" s="36"/>
      <c r="AE368" s="36"/>
    </row>
  </sheetData>
  <sheetProtection algorithmName="SHA-512" hashValue="8yM87mJW0pJYLWQiZJffDVNfbmOyxyqp99HWR1oE1ti7EOM+mukZAFirL3gBVQJNNIvFqPwdmo/FRV8vZyFQlw==" saltValue="C4ZQYpqyNdjhYjkFv6XC1OjjbcN9zECFG6jacSxklFkbetmJGTokDp3D4Nq4tNSFUpwwU9MJKCYC1A4PA1xfiA==" spinCount="100000" sheet="1" objects="1" scenarios="1" formatColumns="0" formatRows="0" autoFilter="0"/>
  <autoFilter ref="C94:K367" xr:uid="{00000000-0009-0000-0000-000017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1700-000000000000}"/>
    <hyperlink ref="F107" r:id="rId2" xr:uid="{00000000-0004-0000-1700-000001000000}"/>
    <hyperlink ref="F111" r:id="rId3" xr:uid="{00000000-0004-0000-1700-000002000000}"/>
    <hyperlink ref="F120" r:id="rId4" xr:uid="{00000000-0004-0000-1700-000003000000}"/>
    <hyperlink ref="F125" r:id="rId5" xr:uid="{00000000-0004-0000-1700-000004000000}"/>
    <hyperlink ref="F129" r:id="rId6" xr:uid="{00000000-0004-0000-1700-000005000000}"/>
    <hyperlink ref="F132" r:id="rId7" xr:uid="{00000000-0004-0000-1700-000006000000}"/>
    <hyperlink ref="F138" r:id="rId8" xr:uid="{00000000-0004-0000-1700-000007000000}"/>
    <hyperlink ref="F142" r:id="rId9" xr:uid="{00000000-0004-0000-1700-000008000000}"/>
    <hyperlink ref="F145" r:id="rId10" xr:uid="{00000000-0004-0000-1700-000009000000}"/>
    <hyperlink ref="F149" r:id="rId11" xr:uid="{00000000-0004-0000-1700-00000A000000}"/>
    <hyperlink ref="F155" r:id="rId12" xr:uid="{00000000-0004-0000-1700-00000B000000}"/>
    <hyperlink ref="F167" r:id="rId13" xr:uid="{00000000-0004-0000-1700-00000C000000}"/>
    <hyperlink ref="F171" r:id="rId14" xr:uid="{00000000-0004-0000-1700-00000D000000}"/>
    <hyperlink ref="F175" r:id="rId15" xr:uid="{00000000-0004-0000-1700-00000E000000}"/>
    <hyperlink ref="F179" r:id="rId16" xr:uid="{00000000-0004-0000-1700-00000F000000}"/>
    <hyperlink ref="F183" r:id="rId17" xr:uid="{00000000-0004-0000-1700-000010000000}"/>
    <hyperlink ref="F187" r:id="rId18" xr:uid="{00000000-0004-0000-1700-000011000000}"/>
    <hyperlink ref="F191" r:id="rId19" xr:uid="{00000000-0004-0000-1700-000012000000}"/>
    <hyperlink ref="F196" r:id="rId20" xr:uid="{00000000-0004-0000-1700-000013000000}"/>
    <hyperlink ref="F200" r:id="rId21" xr:uid="{00000000-0004-0000-1700-000014000000}"/>
    <hyperlink ref="F204" r:id="rId22" xr:uid="{00000000-0004-0000-1700-000015000000}"/>
    <hyperlink ref="F208" r:id="rId23" xr:uid="{00000000-0004-0000-1700-000016000000}"/>
    <hyperlink ref="F216" r:id="rId24" xr:uid="{00000000-0004-0000-1700-000017000000}"/>
    <hyperlink ref="F220" r:id="rId25" xr:uid="{00000000-0004-0000-1700-000018000000}"/>
    <hyperlink ref="F222" r:id="rId26" xr:uid="{00000000-0004-0000-1700-000019000000}"/>
    <hyperlink ref="F225" r:id="rId27" xr:uid="{00000000-0004-0000-1700-00001A000000}"/>
    <hyperlink ref="F229" r:id="rId28" xr:uid="{00000000-0004-0000-1700-00001B000000}"/>
    <hyperlink ref="F233" r:id="rId29" xr:uid="{00000000-0004-0000-1700-00001C000000}"/>
    <hyperlink ref="F238" r:id="rId30" xr:uid="{00000000-0004-0000-1700-00001D000000}"/>
    <hyperlink ref="F242" r:id="rId31" xr:uid="{00000000-0004-0000-1700-00001E000000}"/>
    <hyperlink ref="F246" r:id="rId32" xr:uid="{00000000-0004-0000-1700-00001F000000}"/>
    <hyperlink ref="F250" r:id="rId33" xr:uid="{00000000-0004-0000-1700-000020000000}"/>
    <hyperlink ref="F254" r:id="rId34" xr:uid="{00000000-0004-0000-1700-000021000000}"/>
    <hyperlink ref="F262" r:id="rId35" xr:uid="{00000000-0004-0000-1700-000022000000}"/>
    <hyperlink ref="F265" r:id="rId36" xr:uid="{00000000-0004-0000-1700-000023000000}"/>
    <hyperlink ref="F268" r:id="rId37" xr:uid="{00000000-0004-0000-1700-000024000000}"/>
    <hyperlink ref="F271" r:id="rId38" xr:uid="{00000000-0004-0000-1700-000025000000}"/>
    <hyperlink ref="F278" r:id="rId39" xr:uid="{00000000-0004-0000-1700-000026000000}"/>
    <hyperlink ref="F285" r:id="rId40" xr:uid="{00000000-0004-0000-1700-000027000000}"/>
    <hyperlink ref="F289" r:id="rId41" xr:uid="{00000000-0004-0000-1700-000028000000}"/>
    <hyperlink ref="F292" r:id="rId42" xr:uid="{00000000-0004-0000-1700-000029000000}"/>
    <hyperlink ref="F294" r:id="rId43" xr:uid="{00000000-0004-0000-1700-00002A000000}"/>
    <hyperlink ref="F297" r:id="rId44" xr:uid="{00000000-0004-0000-1700-00002B000000}"/>
    <hyperlink ref="F302" r:id="rId45" xr:uid="{00000000-0004-0000-1700-00002C000000}"/>
    <hyperlink ref="F304" r:id="rId46" xr:uid="{00000000-0004-0000-1700-00002D000000}"/>
    <hyperlink ref="F306" r:id="rId47" xr:uid="{00000000-0004-0000-1700-00002E000000}"/>
    <hyperlink ref="F310" r:id="rId48" xr:uid="{00000000-0004-0000-1700-00002F000000}"/>
    <hyperlink ref="F312" r:id="rId49" xr:uid="{00000000-0004-0000-1700-000030000000}"/>
    <hyperlink ref="F315" r:id="rId50" xr:uid="{00000000-0004-0000-1700-000031000000}"/>
    <hyperlink ref="F319" r:id="rId51" xr:uid="{00000000-0004-0000-1700-000032000000}"/>
    <hyperlink ref="F328" r:id="rId52" xr:uid="{00000000-0004-0000-1700-000033000000}"/>
    <hyperlink ref="F333" r:id="rId53" xr:uid="{00000000-0004-0000-1700-000034000000}"/>
    <hyperlink ref="F337" r:id="rId54" xr:uid="{00000000-0004-0000-1700-000035000000}"/>
    <hyperlink ref="F341" r:id="rId55" xr:uid="{00000000-0004-0000-1700-000036000000}"/>
    <hyperlink ref="F345" r:id="rId56" xr:uid="{00000000-0004-0000-1700-000037000000}"/>
    <hyperlink ref="F349" r:id="rId57" xr:uid="{00000000-0004-0000-1700-000038000000}"/>
    <hyperlink ref="F353" r:id="rId58" xr:uid="{00000000-0004-0000-1700-000039000000}"/>
    <hyperlink ref="F357" r:id="rId59" xr:uid="{00000000-0004-0000-1700-00003A000000}"/>
    <hyperlink ref="F361" r:id="rId60" xr:uid="{00000000-0004-0000-1700-00003B000000}"/>
    <hyperlink ref="F366" r:id="rId61" xr:uid="{00000000-0004-0000-1700-00003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2:BM235"/>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179</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3498</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8110</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180</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ROUND(J88,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ROUND((SUM(BE88:BE234)),  2)</f>
        <v>0</v>
      </c>
      <c r="G35" s="36"/>
      <c r="H35" s="36"/>
      <c r="I35" s="126">
        <v>0.21</v>
      </c>
      <c r="J35" s="125">
        <f>ROUND(((SUM(BE88:BE234))*I35),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ROUND((SUM(BF88:BF234)),  2)</f>
        <v>0</v>
      </c>
      <c r="G36" s="36"/>
      <c r="H36" s="36"/>
      <c r="I36" s="126">
        <v>0.15</v>
      </c>
      <c r="J36" s="125">
        <f>ROUND(((SUM(BF88:BF234))*I36),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ROUND((SUM(BG88:BG234)),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ROUND((SUM(BH88:BH234)),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ROUND((SUM(BI88:BI234)),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3498</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SO 06 - Sadové úpravy</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J88</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195</v>
      </c>
      <c r="E64" s="145"/>
      <c r="F64" s="145"/>
      <c r="G64" s="145"/>
      <c r="H64" s="145"/>
      <c r="I64" s="145"/>
      <c r="J64" s="146">
        <f>J89</f>
        <v>0</v>
      </c>
      <c r="K64" s="143"/>
      <c r="L64" s="147"/>
    </row>
    <row r="65" spans="1:31" s="10" customFormat="1" ht="19.95" customHeight="1">
      <c r="B65" s="148"/>
      <c r="C65" s="98"/>
      <c r="D65" s="149" t="s">
        <v>196</v>
      </c>
      <c r="E65" s="150"/>
      <c r="F65" s="150"/>
      <c r="G65" s="150"/>
      <c r="H65" s="150"/>
      <c r="I65" s="150"/>
      <c r="J65" s="151">
        <f>J90</f>
        <v>0</v>
      </c>
      <c r="K65" s="98"/>
      <c r="L65" s="152"/>
    </row>
    <row r="66" spans="1:31" s="10" customFormat="1" ht="19.95" customHeight="1">
      <c r="B66" s="148"/>
      <c r="C66" s="98"/>
      <c r="D66" s="149" t="s">
        <v>203</v>
      </c>
      <c r="E66" s="150"/>
      <c r="F66" s="150"/>
      <c r="G66" s="150"/>
      <c r="H66" s="150"/>
      <c r="I66" s="150"/>
      <c r="J66" s="151">
        <f>J231</f>
        <v>0</v>
      </c>
      <c r="K66" s="98"/>
      <c r="L66" s="152"/>
    </row>
    <row r="67" spans="1:31" s="2" customFormat="1" ht="21.75" customHeight="1">
      <c r="A67" s="36"/>
      <c r="B67" s="37"/>
      <c r="C67" s="38"/>
      <c r="D67" s="38"/>
      <c r="E67" s="38"/>
      <c r="F67" s="38"/>
      <c r="G67" s="38"/>
      <c r="H67" s="38"/>
      <c r="I67" s="38"/>
      <c r="J67" s="38"/>
      <c r="K67" s="38"/>
      <c r="L67" s="116"/>
      <c r="S67" s="36"/>
      <c r="T67" s="36"/>
      <c r="U67" s="36"/>
      <c r="V67" s="36"/>
      <c r="W67" s="36"/>
      <c r="X67" s="36"/>
      <c r="Y67" s="36"/>
      <c r="Z67" s="36"/>
      <c r="AA67" s="36"/>
      <c r="AB67" s="36"/>
      <c r="AC67" s="36"/>
      <c r="AD67" s="36"/>
      <c r="AE67" s="36"/>
    </row>
    <row r="68" spans="1:31" s="2" customFormat="1" ht="6.9" customHeight="1">
      <c r="A68" s="36"/>
      <c r="B68" s="49"/>
      <c r="C68" s="50"/>
      <c r="D68" s="50"/>
      <c r="E68" s="50"/>
      <c r="F68" s="50"/>
      <c r="G68" s="50"/>
      <c r="H68" s="50"/>
      <c r="I68" s="50"/>
      <c r="J68" s="50"/>
      <c r="K68" s="50"/>
      <c r="L68" s="116"/>
      <c r="S68" s="36"/>
      <c r="T68" s="36"/>
      <c r="U68" s="36"/>
      <c r="V68" s="36"/>
      <c r="W68" s="36"/>
      <c r="X68" s="36"/>
      <c r="Y68" s="36"/>
      <c r="Z68" s="36"/>
      <c r="AA68" s="36"/>
      <c r="AB68" s="36"/>
      <c r="AC68" s="36"/>
      <c r="AD68" s="36"/>
      <c r="AE68" s="36"/>
    </row>
    <row r="72" spans="1:31" s="2" customFormat="1" ht="6.9" customHeight="1">
      <c r="A72" s="36"/>
      <c r="B72" s="51"/>
      <c r="C72" s="52"/>
      <c r="D72" s="52"/>
      <c r="E72" s="52"/>
      <c r="F72" s="52"/>
      <c r="G72" s="52"/>
      <c r="H72" s="52"/>
      <c r="I72" s="52"/>
      <c r="J72" s="52"/>
      <c r="K72" s="52"/>
      <c r="L72" s="116"/>
      <c r="S72" s="36"/>
      <c r="T72" s="36"/>
      <c r="U72" s="36"/>
      <c r="V72" s="36"/>
      <c r="W72" s="36"/>
      <c r="X72" s="36"/>
      <c r="Y72" s="36"/>
      <c r="Z72" s="36"/>
      <c r="AA72" s="36"/>
      <c r="AB72" s="36"/>
      <c r="AC72" s="36"/>
      <c r="AD72" s="36"/>
      <c r="AE72" s="36"/>
    </row>
    <row r="73" spans="1:31" s="2" customFormat="1" ht="24.9" customHeight="1">
      <c r="A73" s="36"/>
      <c r="B73" s="37"/>
      <c r="C73" s="25" t="s">
        <v>217</v>
      </c>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6.9" customHeight="1">
      <c r="A74" s="36"/>
      <c r="B74" s="37"/>
      <c r="C74" s="38"/>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2" customHeight="1">
      <c r="A75" s="36"/>
      <c r="B75" s="37"/>
      <c r="C75" s="31" t="s">
        <v>16</v>
      </c>
      <c r="D75" s="38"/>
      <c r="E75" s="38"/>
      <c r="F75" s="38"/>
      <c r="G75" s="38"/>
      <c r="H75" s="38"/>
      <c r="I75" s="38"/>
      <c r="J75" s="38"/>
      <c r="K75" s="38"/>
      <c r="L75" s="116"/>
      <c r="S75" s="36"/>
      <c r="T75" s="36"/>
      <c r="U75" s="36"/>
      <c r="V75" s="36"/>
      <c r="W75" s="36"/>
      <c r="X75" s="36"/>
      <c r="Y75" s="36"/>
      <c r="Z75" s="36"/>
      <c r="AA75" s="36"/>
      <c r="AB75" s="36"/>
      <c r="AC75" s="36"/>
      <c r="AD75" s="36"/>
      <c r="AE75" s="36"/>
    </row>
    <row r="76" spans="1:31" s="2" customFormat="1" ht="16.5" customHeight="1">
      <c r="A76" s="36"/>
      <c r="B76" s="37"/>
      <c r="C76" s="38"/>
      <c r="D76" s="38"/>
      <c r="E76" s="408" t="str">
        <f>E7</f>
        <v>Stavební úpravy domu č.p. 219 a domu č.p. 1405 v Dělnické ulici v Ústí nad Orlicí</v>
      </c>
      <c r="F76" s="409"/>
      <c r="G76" s="409"/>
      <c r="H76" s="409"/>
      <c r="I76" s="38"/>
      <c r="J76" s="38"/>
      <c r="K76" s="38"/>
      <c r="L76" s="116"/>
      <c r="S76" s="36"/>
      <c r="T76" s="36"/>
      <c r="U76" s="36"/>
      <c r="V76" s="36"/>
      <c r="W76" s="36"/>
      <c r="X76" s="36"/>
      <c r="Y76" s="36"/>
      <c r="Z76" s="36"/>
      <c r="AA76" s="36"/>
      <c r="AB76" s="36"/>
      <c r="AC76" s="36"/>
      <c r="AD76" s="36"/>
      <c r="AE76" s="36"/>
    </row>
    <row r="77" spans="1:31" s="1" customFormat="1" ht="12" customHeight="1">
      <c r="B77" s="23"/>
      <c r="C77" s="31" t="s">
        <v>185</v>
      </c>
      <c r="D77" s="24"/>
      <c r="E77" s="24"/>
      <c r="F77" s="24"/>
      <c r="G77" s="24"/>
      <c r="H77" s="24"/>
      <c r="I77" s="24"/>
      <c r="J77" s="24"/>
      <c r="K77" s="24"/>
      <c r="L77" s="22"/>
    </row>
    <row r="78" spans="1:31" s="2" customFormat="1" ht="16.5" customHeight="1">
      <c r="A78" s="36"/>
      <c r="B78" s="37"/>
      <c r="C78" s="38"/>
      <c r="D78" s="38"/>
      <c r="E78" s="408" t="s">
        <v>3498</v>
      </c>
      <c r="F78" s="411"/>
      <c r="G78" s="411"/>
      <c r="H78" s="411"/>
      <c r="I78" s="38"/>
      <c r="J78" s="38"/>
      <c r="K78" s="38"/>
      <c r="L78" s="116"/>
      <c r="S78" s="36"/>
      <c r="T78" s="36"/>
      <c r="U78" s="36"/>
      <c r="V78" s="36"/>
      <c r="W78" s="36"/>
      <c r="X78" s="36"/>
      <c r="Y78" s="36"/>
      <c r="Z78" s="36"/>
      <c r="AA78" s="36"/>
      <c r="AB78" s="36"/>
      <c r="AC78" s="36"/>
      <c r="AD78" s="36"/>
      <c r="AE78" s="36"/>
    </row>
    <row r="79" spans="1:31" s="2" customFormat="1" ht="12" customHeight="1">
      <c r="A79" s="36"/>
      <c r="B79" s="37"/>
      <c r="C79" s="31" t="s">
        <v>187</v>
      </c>
      <c r="D79" s="38"/>
      <c r="E79" s="38"/>
      <c r="F79" s="38"/>
      <c r="G79" s="38"/>
      <c r="H79" s="38"/>
      <c r="I79" s="38"/>
      <c r="J79" s="38"/>
      <c r="K79" s="38"/>
      <c r="L79" s="116"/>
      <c r="S79" s="36"/>
      <c r="T79" s="36"/>
      <c r="U79" s="36"/>
      <c r="V79" s="36"/>
      <c r="W79" s="36"/>
      <c r="X79" s="36"/>
      <c r="Y79" s="36"/>
      <c r="Z79" s="36"/>
      <c r="AA79" s="36"/>
      <c r="AB79" s="36"/>
      <c r="AC79" s="36"/>
      <c r="AD79" s="36"/>
      <c r="AE79" s="36"/>
    </row>
    <row r="80" spans="1:31" s="2" customFormat="1" ht="16.5" customHeight="1">
      <c r="A80" s="36"/>
      <c r="B80" s="37"/>
      <c r="C80" s="38"/>
      <c r="D80" s="38"/>
      <c r="E80" s="381" t="str">
        <f>E11</f>
        <v>SO 06 - Sadové úpravy</v>
      </c>
      <c r="F80" s="411"/>
      <c r="G80" s="411"/>
      <c r="H80" s="411"/>
      <c r="I80" s="38"/>
      <c r="J80" s="38"/>
      <c r="K80" s="38"/>
      <c r="L80" s="116"/>
      <c r="S80" s="36"/>
      <c r="T80" s="36"/>
      <c r="U80" s="36"/>
      <c r="V80" s="36"/>
      <c r="W80" s="36"/>
      <c r="X80" s="36"/>
      <c r="Y80" s="36"/>
      <c r="Z80" s="36"/>
      <c r="AA80" s="36"/>
      <c r="AB80" s="36"/>
      <c r="AC80" s="36"/>
      <c r="AD80" s="36"/>
      <c r="AE80" s="36"/>
    </row>
    <row r="81" spans="1:65" s="2" customFormat="1" ht="6.9" customHeight="1">
      <c r="A81" s="36"/>
      <c r="B81" s="37"/>
      <c r="C81" s="38"/>
      <c r="D81" s="38"/>
      <c r="E81" s="38"/>
      <c r="F81" s="38"/>
      <c r="G81" s="38"/>
      <c r="H81" s="38"/>
      <c r="I81" s="38"/>
      <c r="J81" s="38"/>
      <c r="K81" s="38"/>
      <c r="L81" s="116"/>
      <c r="S81" s="36"/>
      <c r="T81" s="36"/>
      <c r="U81" s="36"/>
      <c r="V81" s="36"/>
      <c r="W81" s="36"/>
      <c r="X81" s="36"/>
      <c r="Y81" s="36"/>
      <c r="Z81" s="36"/>
      <c r="AA81" s="36"/>
      <c r="AB81" s="36"/>
      <c r="AC81" s="36"/>
      <c r="AD81" s="36"/>
      <c r="AE81" s="36"/>
    </row>
    <row r="82" spans="1:65" s="2" customFormat="1" ht="12" customHeight="1">
      <c r="A82" s="36"/>
      <c r="B82" s="37"/>
      <c r="C82" s="31" t="s">
        <v>21</v>
      </c>
      <c r="D82" s="38"/>
      <c r="E82" s="38"/>
      <c r="F82" s="29" t="str">
        <f>F14</f>
        <v>K.ú. Ústí nad Orlicí p.č.st.1642 st. 3159</v>
      </c>
      <c r="G82" s="38"/>
      <c r="H82" s="38"/>
      <c r="I82" s="31" t="s">
        <v>23</v>
      </c>
      <c r="J82" s="61" t="str">
        <f>IF(J14="","",J14)</f>
        <v>23. 2. 2021</v>
      </c>
      <c r="K82" s="38"/>
      <c r="L82" s="116"/>
      <c r="S82" s="36"/>
      <c r="T82" s="36"/>
      <c r="U82" s="36"/>
      <c r="V82" s="36"/>
      <c r="W82" s="36"/>
      <c r="X82" s="36"/>
      <c r="Y82" s="36"/>
      <c r="Z82" s="36"/>
      <c r="AA82" s="36"/>
      <c r="AB82" s="36"/>
      <c r="AC82" s="36"/>
      <c r="AD82" s="36"/>
      <c r="AE82" s="36"/>
    </row>
    <row r="83" spans="1:65" s="2" customFormat="1" ht="6.9" customHeight="1">
      <c r="A83" s="36"/>
      <c r="B83" s="37"/>
      <c r="C83" s="38"/>
      <c r="D83" s="38"/>
      <c r="E83" s="38"/>
      <c r="F83" s="38"/>
      <c r="G83" s="38"/>
      <c r="H83" s="38"/>
      <c r="I83" s="38"/>
      <c r="J83" s="38"/>
      <c r="K83" s="38"/>
      <c r="L83" s="116"/>
      <c r="S83" s="36"/>
      <c r="T83" s="36"/>
      <c r="U83" s="36"/>
      <c r="V83" s="36"/>
      <c r="W83" s="36"/>
      <c r="X83" s="36"/>
      <c r="Y83" s="36"/>
      <c r="Z83" s="36"/>
      <c r="AA83" s="36"/>
      <c r="AB83" s="36"/>
      <c r="AC83" s="36"/>
      <c r="AD83" s="36"/>
      <c r="AE83" s="36"/>
    </row>
    <row r="84" spans="1:65" s="2" customFormat="1" ht="54.45" customHeight="1">
      <c r="A84" s="36"/>
      <c r="B84" s="37"/>
      <c r="C84" s="31" t="s">
        <v>25</v>
      </c>
      <c r="D84" s="38"/>
      <c r="E84" s="38"/>
      <c r="F84" s="29" t="str">
        <f>E17</f>
        <v>Město Ústí nad Orlicí, Sychrova 16, 56224 Ústí nO</v>
      </c>
      <c r="G84" s="38"/>
      <c r="H84" s="38"/>
      <c r="I84" s="31" t="s">
        <v>33</v>
      </c>
      <c r="J84" s="34" t="str">
        <f>E23</f>
        <v>BKN,spol.s r.o.Vladislavova 29/I,566 01Vysoké Mýto</v>
      </c>
      <c r="K84" s="38"/>
      <c r="L84" s="116"/>
      <c r="S84" s="36"/>
      <c r="T84" s="36"/>
      <c r="U84" s="36"/>
      <c r="V84" s="36"/>
      <c r="W84" s="36"/>
      <c r="X84" s="36"/>
      <c r="Y84" s="36"/>
      <c r="Z84" s="36"/>
      <c r="AA84" s="36"/>
      <c r="AB84" s="36"/>
      <c r="AC84" s="36"/>
      <c r="AD84" s="36"/>
      <c r="AE84" s="36"/>
    </row>
    <row r="85" spans="1:65" s="2" customFormat="1" ht="15.15" customHeight="1">
      <c r="A85" s="36"/>
      <c r="B85" s="37"/>
      <c r="C85" s="31" t="s">
        <v>31</v>
      </c>
      <c r="D85" s="38"/>
      <c r="E85" s="38"/>
      <c r="F85" s="29" t="str">
        <f>IF(E20="","",E20)</f>
        <v>Vyplň údaj</v>
      </c>
      <c r="G85" s="38"/>
      <c r="H85" s="38"/>
      <c r="I85" s="31" t="s">
        <v>38</v>
      </c>
      <c r="J85" s="34" t="str">
        <f>E26</f>
        <v xml:space="preserve"> </v>
      </c>
      <c r="K85" s="38"/>
      <c r="L85" s="116"/>
      <c r="S85" s="36"/>
      <c r="T85" s="36"/>
      <c r="U85" s="36"/>
      <c r="V85" s="36"/>
      <c r="W85" s="36"/>
      <c r="X85" s="36"/>
      <c r="Y85" s="36"/>
      <c r="Z85" s="36"/>
      <c r="AA85" s="36"/>
      <c r="AB85" s="36"/>
      <c r="AC85" s="36"/>
      <c r="AD85" s="36"/>
      <c r="AE85" s="36"/>
    </row>
    <row r="86" spans="1:65" s="2" customFormat="1" ht="10.35" customHeight="1">
      <c r="A86" s="36"/>
      <c r="B86" s="37"/>
      <c r="C86" s="38"/>
      <c r="D86" s="38"/>
      <c r="E86" s="38"/>
      <c r="F86" s="38"/>
      <c r="G86" s="38"/>
      <c r="H86" s="38"/>
      <c r="I86" s="38"/>
      <c r="J86" s="38"/>
      <c r="K86" s="38"/>
      <c r="L86" s="116"/>
      <c r="S86" s="36"/>
      <c r="T86" s="36"/>
      <c r="U86" s="36"/>
      <c r="V86" s="36"/>
      <c r="W86" s="36"/>
      <c r="X86" s="36"/>
      <c r="Y86" s="36"/>
      <c r="Z86" s="36"/>
      <c r="AA86" s="36"/>
      <c r="AB86" s="36"/>
      <c r="AC86" s="36"/>
      <c r="AD86" s="36"/>
      <c r="AE86" s="36"/>
    </row>
    <row r="87" spans="1:65" s="11" customFormat="1" ht="29.25" customHeight="1">
      <c r="A87" s="153"/>
      <c r="B87" s="154"/>
      <c r="C87" s="155" t="s">
        <v>218</v>
      </c>
      <c r="D87" s="156" t="s">
        <v>61</v>
      </c>
      <c r="E87" s="156" t="s">
        <v>57</v>
      </c>
      <c r="F87" s="156" t="s">
        <v>58</v>
      </c>
      <c r="G87" s="156" t="s">
        <v>219</v>
      </c>
      <c r="H87" s="156" t="s">
        <v>220</v>
      </c>
      <c r="I87" s="156" t="s">
        <v>221</v>
      </c>
      <c r="J87" s="156" t="s">
        <v>193</v>
      </c>
      <c r="K87" s="157" t="s">
        <v>222</v>
      </c>
      <c r="L87" s="158"/>
      <c r="M87" s="70" t="s">
        <v>19</v>
      </c>
      <c r="N87" s="71" t="s">
        <v>46</v>
      </c>
      <c r="O87" s="71" t="s">
        <v>223</v>
      </c>
      <c r="P87" s="71" t="s">
        <v>224</v>
      </c>
      <c r="Q87" s="71" t="s">
        <v>225</v>
      </c>
      <c r="R87" s="71" t="s">
        <v>226</v>
      </c>
      <c r="S87" s="71" t="s">
        <v>227</v>
      </c>
      <c r="T87" s="72" t="s">
        <v>228</v>
      </c>
      <c r="U87" s="153"/>
      <c r="V87" s="153"/>
      <c r="W87" s="153"/>
      <c r="X87" s="153"/>
      <c r="Y87" s="153"/>
      <c r="Z87" s="153"/>
      <c r="AA87" s="153"/>
      <c r="AB87" s="153"/>
      <c r="AC87" s="153"/>
      <c r="AD87" s="153"/>
      <c r="AE87" s="153"/>
    </row>
    <row r="88" spans="1:65" s="2" customFormat="1" ht="22.8" customHeight="1">
      <c r="A88" s="36"/>
      <c r="B88" s="37"/>
      <c r="C88" s="77" t="s">
        <v>229</v>
      </c>
      <c r="D88" s="38"/>
      <c r="E88" s="38"/>
      <c r="F88" s="38"/>
      <c r="G88" s="38"/>
      <c r="H88" s="38"/>
      <c r="I88" s="38"/>
      <c r="J88" s="159">
        <f>BK88</f>
        <v>0</v>
      </c>
      <c r="K88" s="38"/>
      <c r="L88" s="41"/>
      <c r="M88" s="73"/>
      <c r="N88" s="160"/>
      <c r="O88" s="74"/>
      <c r="P88" s="161">
        <f>P89</f>
        <v>0</v>
      </c>
      <c r="Q88" s="74"/>
      <c r="R88" s="161">
        <f>R89</f>
        <v>1.7629429999999997</v>
      </c>
      <c r="S88" s="74"/>
      <c r="T88" s="162">
        <f>T89</f>
        <v>0</v>
      </c>
      <c r="U88" s="36"/>
      <c r="V88" s="36"/>
      <c r="W88" s="36"/>
      <c r="X88" s="36"/>
      <c r="Y88" s="36"/>
      <c r="Z88" s="36"/>
      <c r="AA88" s="36"/>
      <c r="AB88" s="36"/>
      <c r="AC88" s="36"/>
      <c r="AD88" s="36"/>
      <c r="AE88" s="36"/>
      <c r="AT88" s="19" t="s">
        <v>75</v>
      </c>
      <c r="AU88" s="19" t="s">
        <v>194</v>
      </c>
      <c r="BK88" s="163">
        <f>BK89</f>
        <v>0</v>
      </c>
    </row>
    <row r="89" spans="1:65" s="12" customFormat="1" ht="25.95" customHeight="1">
      <c r="B89" s="164"/>
      <c r="C89" s="165"/>
      <c r="D89" s="166" t="s">
        <v>75</v>
      </c>
      <c r="E89" s="167" t="s">
        <v>230</v>
      </c>
      <c r="F89" s="167" t="s">
        <v>231</v>
      </c>
      <c r="G89" s="165"/>
      <c r="H89" s="165"/>
      <c r="I89" s="168"/>
      <c r="J89" s="169">
        <f>BK89</f>
        <v>0</v>
      </c>
      <c r="K89" s="165"/>
      <c r="L89" s="170"/>
      <c r="M89" s="171"/>
      <c r="N89" s="172"/>
      <c r="O89" s="172"/>
      <c r="P89" s="173">
        <f>P90+P231</f>
        <v>0</v>
      </c>
      <c r="Q89" s="172"/>
      <c r="R89" s="173">
        <f>R90+R231</f>
        <v>1.7629429999999997</v>
      </c>
      <c r="S89" s="172"/>
      <c r="T89" s="174">
        <f>T90+T231</f>
        <v>0</v>
      </c>
      <c r="AR89" s="175" t="s">
        <v>83</v>
      </c>
      <c r="AT89" s="176" t="s">
        <v>75</v>
      </c>
      <c r="AU89" s="176" t="s">
        <v>76</v>
      </c>
      <c r="AY89" s="175" t="s">
        <v>232</v>
      </c>
      <c r="BK89" s="177">
        <f>BK90+BK231</f>
        <v>0</v>
      </c>
    </row>
    <row r="90" spans="1:65" s="12" customFormat="1" ht="22.8" customHeight="1">
      <c r="B90" s="164"/>
      <c r="C90" s="165"/>
      <c r="D90" s="166" t="s">
        <v>75</v>
      </c>
      <c r="E90" s="178" t="s">
        <v>83</v>
      </c>
      <c r="F90" s="178" t="s">
        <v>233</v>
      </c>
      <c r="G90" s="165"/>
      <c r="H90" s="165"/>
      <c r="I90" s="168"/>
      <c r="J90" s="179">
        <f>BK90</f>
        <v>0</v>
      </c>
      <c r="K90" s="165"/>
      <c r="L90" s="170"/>
      <c r="M90" s="171"/>
      <c r="N90" s="172"/>
      <c r="O90" s="172"/>
      <c r="P90" s="173">
        <f>SUM(P91:P230)</f>
        <v>0</v>
      </c>
      <c r="Q90" s="172"/>
      <c r="R90" s="173">
        <f>SUM(R91:R230)</f>
        <v>1.7629429999999997</v>
      </c>
      <c r="S90" s="172"/>
      <c r="T90" s="174">
        <f>SUM(T91:T230)</f>
        <v>0</v>
      </c>
      <c r="AR90" s="175" t="s">
        <v>83</v>
      </c>
      <c r="AT90" s="176" t="s">
        <v>75</v>
      </c>
      <c r="AU90" s="176" t="s">
        <v>83</v>
      </c>
      <c r="AY90" s="175" t="s">
        <v>232</v>
      </c>
      <c r="BK90" s="177">
        <f>SUM(BK91:BK230)</f>
        <v>0</v>
      </c>
    </row>
    <row r="91" spans="1:65" s="2" customFormat="1" ht="24.15" customHeight="1">
      <c r="A91" s="36"/>
      <c r="B91" s="37"/>
      <c r="C91" s="180" t="s">
        <v>83</v>
      </c>
      <c r="D91" s="180" t="s">
        <v>234</v>
      </c>
      <c r="E91" s="181" t="s">
        <v>8111</v>
      </c>
      <c r="F91" s="182" t="s">
        <v>8112</v>
      </c>
      <c r="G91" s="183" t="s">
        <v>312</v>
      </c>
      <c r="H91" s="184">
        <v>18</v>
      </c>
      <c r="I91" s="185"/>
      <c r="J91" s="186">
        <f>ROUND(I91*H91,2)</f>
        <v>0</v>
      </c>
      <c r="K91" s="182" t="s">
        <v>238</v>
      </c>
      <c r="L91" s="41"/>
      <c r="M91" s="187" t="s">
        <v>19</v>
      </c>
      <c r="N91" s="188" t="s">
        <v>47</v>
      </c>
      <c r="O91" s="66"/>
      <c r="P91" s="189">
        <f>O91*H91</f>
        <v>0</v>
      </c>
      <c r="Q91" s="189">
        <v>0</v>
      </c>
      <c r="R91" s="189">
        <f>Q91*H91</f>
        <v>0</v>
      </c>
      <c r="S91" s="189">
        <v>0</v>
      </c>
      <c r="T91" s="190">
        <f>S91*H91</f>
        <v>0</v>
      </c>
      <c r="U91" s="36"/>
      <c r="V91" s="36"/>
      <c r="W91" s="36"/>
      <c r="X91" s="36"/>
      <c r="Y91" s="36"/>
      <c r="Z91" s="36"/>
      <c r="AA91" s="36"/>
      <c r="AB91" s="36"/>
      <c r="AC91" s="36"/>
      <c r="AD91" s="36"/>
      <c r="AE91" s="36"/>
      <c r="AR91" s="191" t="s">
        <v>139</v>
      </c>
      <c r="AT91" s="191" t="s">
        <v>234</v>
      </c>
      <c r="AU91" s="191" t="s">
        <v>85</v>
      </c>
      <c r="AY91" s="19" t="s">
        <v>232</v>
      </c>
      <c r="BE91" s="192">
        <f>IF(N91="základní",J91,0)</f>
        <v>0</v>
      </c>
      <c r="BF91" s="192">
        <f>IF(N91="snížená",J91,0)</f>
        <v>0</v>
      </c>
      <c r="BG91" s="192">
        <f>IF(N91="zákl. přenesená",J91,0)</f>
        <v>0</v>
      </c>
      <c r="BH91" s="192">
        <f>IF(N91="sníž. přenesená",J91,0)</f>
        <v>0</v>
      </c>
      <c r="BI91" s="192">
        <f>IF(N91="nulová",J91,0)</f>
        <v>0</v>
      </c>
      <c r="BJ91" s="19" t="s">
        <v>83</v>
      </c>
      <c r="BK91" s="192">
        <f>ROUND(I91*H91,2)</f>
        <v>0</v>
      </c>
      <c r="BL91" s="19" t="s">
        <v>139</v>
      </c>
      <c r="BM91" s="191" t="s">
        <v>8113</v>
      </c>
    </row>
    <row r="92" spans="1:65" s="2" customFormat="1" ht="10.199999999999999">
      <c r="A92" s="36"/>
      <c r="B92" s="37"/>
      <c r="C92" s="38"/>
      <c r="D92" s="193" t="s">
        <v>240</v>
      </c>
      <c r="E92" s="38"/>
      <c r="F92" s="194" t="s">
        <v>8114</v>
      </c>
      <c r="G92" s="38"/>
      <c r="H92" s="38"/>
      <c r="I92" s="195"/>
      <c r="J92" s="38"/>
      <c r="K92" s="38"/>
      <c r="L92" s="41"/>
      <c r="M92" s="196"/>
      <c r="N92" s="197"/>
      <c r="O92" s="66"/>
      <c r="P92" s="66"/>
      <c r="Q92" s="66"/>
      <c r="R92" s="66"/>
      <c r="S92" s="66"/>
      <c r="T92" s="67"/>
      <c r="U92" s="36"/>
      <c r="V92" s="36"/>
      <c r="W92" s="36"/>
      <c r="X92" s="36"/>
      <c r="Y92" s="36"/>
      <c r="Z92" s="36"/>
      <c r="AA92" s="36"/>
      <c r="AB92" s="36"/>
      <c r="AC92" s="36"/>
      <c r="AD92" s="36"/>
      <c r="AE92" s="36"/>
      <c r="AT92" s="19" t="s">
        <v>240</v>
      </c>
      <c r="AU92" s="19" t="s">
        <v>85</v>
      </c>
    </row>
    <row r="93" spans="1:65" s="2" customFormat="1" ht="86.4">
      <c r="A93" s="36"/>
      <c r="B93" s="37"/>
      <c r="C93" s="38"/>
      <c r="D93" s="198" t="s">
        <v>242</v>
      </c>
      <c r="E93" s="38"/>
      <c r="F93" s="199" t="s">
        <v>8115</v>
      </c>
      <c r="G93" s="38"/>
      <c r="H93" s="38"/>
      <c r="I93" s="195"/>
      <c r="J93" s="38"/>
      <c r="K93" s="38"/>
      <c r="L93" s="41"/>
      <c r="M93" s="196"/>
      <c r="N93" s="197"/>
      <c r="O93" s="66"/>
      <c r="P93" s="66"/>
      <c r="Q93" s="66"/>
      <c r="R93" s="66"/>
      <c r="S93" s="66"/>
      <c r="T93" s="67"/>
      <c r="U93" s="36"/>
      <c r="V93" s="36"/>
      <c r="W93" s="36"/>
      <c r="X93" s="36"/>
      <c r="Y93" s="36"/>
      <c r="Z93" s="36"/>
      <c r="AA93" s="36"/>
      <c r="AB93" s="36"/>
      <c r="AC93" s="36"/>
      <c r="AD93" s="36"/>
      <c r="AE93" s="36"/>
      <c r="AT93" s="19" t="s">
        <v>242</v>
      </c>
      <c r="AU93" s="19" t="s">
        <v>85</v>
      </c>
    </row>
    <row r="94" spans="1:65" s="13" customFormat="1" ht="10.199999999999999">
      <c r="B94" s="200"/>
      <c r="C94" s="201"/>
      <c r="D94" s="198" t="s">
        <v>244</v>
      </c>
      <c r="E94" s="202" t="s">
        <v>19</v>
      </c>
      <c r="F94" s="203" t="s">
        <v>8116</v>
      </c>
      <c r="G94" s="201"/>
      <c r="H94" s="204">
        <v>18</v>
      </c>
      <c r="I94" s="205"/>
      <c r="J94" s="201"/>
      <c r="K94" s="201"/>
      <c r="L94" s="206"/>
      <c r="M94" s="207"/>
      <c r="N94" s="208"/>
      <c r="O94" s="208"/>
      <c r="P94" s="208"/>
      <c r="Q94" s="208"/>
      <c r="R94" s="208"/>
      <c r="S94" s="208"/>
      <c r="T94" s="209"/>
      <c r="AT94" s="210" t="s">
        <v>244</v>
      </c>
      <c r="AU94" s="210" t="s">
        <v>85</v>
      </c>
      <c r="AV94" s="13" t="s">
        <v>85</v>
      </c>
      <c r="AW94" s="13" t="s">
        <v>37</v>
      </c>
      <c r="AX94" s="13" t="s">
        <v>83</v>
      </c>
      <c r="AY94" s="210" t="s">
        <v>232</v>
      </c>
    </row>
    <row r="95" spans="1:65" s="2" customFormat="1" ht="21.75" customHeight="1">
      <c r="A95" s="36"/>
      <c r="B95" s="37"/>
      <c r="C95" s="180" t="s">
        <v>85</v>
      </c>
      <c r="D95" s="180" t="s">
        <v>234</v>
      </c>
      <c r="E95" s="181" t="s">
        <v>8117</v>
      </c>
      <c r="F95" s="182" t="s">
        <v>8118</v>
      </c>
      <c r="G95" s="183" t="s">
        <v>339</v>
      </c>
      <c r="H95" s="184">
        <v>3</v>
      </c>
      <c r="I95" s="185"/>
      <c r="J95" s="186">
        <f>ROUND(I95*H95,2)</f>
        <v>0</v>
      </c>
      <c r="K95" s="182" t="s">
        <v>238</v>
      </c>
      <c r="L95" s="41"/>
      <c r="M95" s="187" t="s">
        <v>19</v>
      </c>
      <c r="N95" s="188" t="s">
        <v>47</v>
      </c>
      <c r="O95" s="66"/>
      <c r="P95" s="189">
        <f>O95*H95</f>
        <v>0</v>
      </c>
      <c r="Q95" s="189">
        <v>0</v>
      </c>
      <c r="R95" s="189">
        <f>Q95*H95</f>
        <v>0</v>
      </c>
      <c r="S95" s="189">
        <v>0</v>
      </c>
      <c r="T95" s="190">
        <f>S95*H95</f>
        <v>0</v>
      </c>
      <c r="U95" s="36"/>
      <c r="V95" s="36"/>
      <c r="W95" s="36"/>
      <c r="X95" s="36"/>
      <c r="Y95" s="36"/>
      <c r="Z95" s="36"/>
      <c r="AA95" s="36"/>
      <c r="AB95" s="36"/>
      <c r="AC95" s="36"/>
      <c r="AD95" s="36"/>
      <c r="AE95" s="36"/>
      <c r="AR95" s="191" t="s">
        <v>139</v>
      </c>
      <c r="AT95" s="191" t="s">
        <v>234</v>
      </c>
      <c r="AU95" s="191" t="s">
        <v>85</v>
      </c>
      <c r="AY95" s="19" t="s">
        <v>232</v>
      </c>
      <c r="BE95" s="192">
        <f>IF(N95="základní",J95,0)</f>
        <v>0</v>
      </c>
      <c r="BF95" s="192">
        <f>IF(N95="snížená",J95,0)</f>
        <v>0</v>
      </c>
      <c r="BG95" s="192">
        <f>IF(N95="zákl. přenesená",J95,0)</f>
        <v>0</v>
      </c>
      <c r="BH95" s="192">
        <f>IF(N95="sníž. přenesená",J95,0)</f>
        <v>0</v>
      </c>
      <c r="BI95" s="192">
        <f>IF(N95="nulová",J95,0)</f>
        <v>0</v>
      </c>
      <c r="BJ95" s="19" t="s">
        <v>83</v>
      </c>
      <c r="BK95" s="192">
        <f>ROUND(I95*H95,2)</f>
        <v>0</v>
      </c>
      <c r="BL95" s="19" t="s">
        <v>139</v>
      </c>
      <c r="BM95" s="191" t="s">
        <v>8119</v>
      </c>
    </row>
    <row r="96" spans="1:65" s="2" customFormat="1" ht="10.199999999999999">
      <c r="A96" s="36"/>
      <c r="B96" s="37"/>
      <c r="C96" s="38"/>
      <c r="D96" s="193" t="s">
        <v>240</v>
      </c>
      <c r="E96" s="38"/>
      <c r="F96" s="194" t="s">
        <v>8120</v>
      </c>
      <c r="G96" s="38"/>
      <c r="H96" s="38"/>
      <c r="I96" s="195"/>
      <c r="J96" s="38"/>
      <c r="K96" s="38"/>
      <c r="L96" s="41"/>
      <c r="M96" s="196"/>
      <c r="N96" s="197"/>
      <c r="O96" s="66"/>
      <c r="P96" s="66"/>
      <c r="Q96" s="66"/>
      <c r="R96" s="66"/>
      <c r="S96" s="66"/>
      <c r="T96" s="67"/>
      <c r="U96" s="36"/>
      <c r="V96" s="36"/>
      <c r="W96" s="36"/>
      <c r="X96" s="36"/>
      <c r="Y96" s="36"/>
      <c r="Z96" s="36"/>
      <c r="AA96" s="36"/>
      <c r="AB96" s="36"/>
      <c r="AC96" s="36"/>
      <c r="AD96" s="36"/>
      <c r="AE96" s="36"/>
      <c r="AT96" s="19" t="s">
        <v>240</v>
      </c>
      <c r="AU96" s="19" t="s">
        <v>85</v>
      </c>
    </row>
    <row r="97" spans="1:65" s="2" customFormat="1" ht="96">
      <c r="A97" s="36"/>
      <c r="B97" s="37"/>
      <c r="C97" s="38"/>
      <c r="D97" s="198" t="s">
        <v>242</v>
      </c>
      <c r="E97" s="38"/>
      <c r="F97" s="199" t="s">
        <v>8121</v>
      </c>
      <c r="G97" s="38"/>
      <c r="H97" s="38"/>
      <c r="I97" s="195"/>
      <c r="J97" s="38"/>
      <c r="K97" s="38"/>
      <c r="L97" s="41"/>
      <c r="M97" s="196"/>
      <c r="N97" s="197"/>
      <c r="O97" s="66"/>
      <c r="P97" s="66"/>
      <c r="Q97" s="66"/>
      <c r="R97" s="66"/>
      <c r="S97" s="66"/>
      <c r="T97" s="67"/>
      <c r="U97" s="36"/>
      <c r="V97" s="36"/>
      <c r="W97" s="36"/>
      <c r="X97" s="36"/>
      <c r="Y97" s="36"/>
      <c r="Z97" s="36"/>
      <c r="AA97" s="36"/>
      <c r="AB97" s="36"/>
      <c r="AC97" s="36"/>
      <c r="AD97" s="36"/>
      <c r="AE97" s="36"/>
      <c r="AT97" s="19" t="s">
        <v>242</v>
      </c>
      <c r="AU97" s="19" t="s">
        <v>85</v>
      </c>
    </row>
    <row r="98" spans="1:65" s="13" customFormat="1" ht="10.199999999999999">
      <c r="B98" s="200"/>
      <c r="C98" s="201"/>
      <c r="D98" s="198" t="s">
        <v>244</v>
      </c>
      <c r="E98" s="202" t="s">
        <v>19</v>
      </c>
      <c r="F98" s="203" t="s">
        <v>8122</v>
      </c>
      <c r="G98" s="201"/>
      <c r="H98" s="204">
        <v>3</v>
      </c>
      <c r="I98" s="205"/>
      <c r="J98" s="201"/>
      <c r="K98" s="201"/>
      <c r="L98" s="206"/>
      <c r="M98" s="207"/>
      <c r="N98" s="208"/>
      <c r="O98" s="208"/>
      <c r="P98" s="208"/>
      <c r="Q98" s="208"/>
      <c r="R98" s="208"/>
      <c r="S98" s="208"/>
      <c r="T98" s="209"/>
      <c r="AT98" s="210" t="s">
        <v>244</v>
      </c>
      <c r="AU98" s="210" t="s">
        <v>85</v>
      </c>
      <c r="AV98" s="13" t="s">
        <v>85</v>
      </c>
      <c r="AW98" s="13" t="s">
        <v>37</v>
      </c>
      <c r="AX98" s="13" t="s">
        <v>83</v>
      </c>
      <c r="AY98" s="210" t="s">
        <v>232</v>
      </c>
    </row>
    <row r="99" spans="1:65" s="2" customFormat="1" ht="24.15" customHeight="1">
      <c r="A99" s="36"/>
      <c r="B99" s="37"/>
      <c r="C99" s="180" t="s">
        <v>94</v>
      </c>
      <c r="D99" s="180" t="s">
        <v>234</v>
      </c>
      <c r="E99" s="181" t="s">
        <v>8123</v>
      </c>
      <c r="F99" s="182" t="s">
        <v>8124</v>
      </c>
      <c r="G99" s="183" t="s">
        <v>339</v>
      </c>
      <c r="H99" s="184">
        <v>3</v>
      </c>
      <c r="I99" s="185"/>
      <c r="J99" s="186">
        <f>ROUND(I99*H99,2)</f>
        <v>0</v>
      </c>
      <c r="K99" s="182" t="s">
        <v>238</v>
      </c>
      <c r="L99" s="41"/>
      <c r="M99" s="187" t="s">
        <v>19</v>
      </c>
      <c r="N99" s="188" t="s">
        <v>47</v>
      </c>
      <c r="O99" s="66"/>
      <c r="P99" s="189">
        <f>O99*H99</f>
        <v>0</v>
      </c>
      <c r="Q99" s="189">
        <v>0</v>
      </c>
      <c r="R99" s="189">
        <f>Q99*H99</f>
        <v>0</v>
      </c>
      <c r="S99" s="189">
        <v>0</v>
      </c>
      <c r="T99" s="190">
        <f>S99*H99</f>
        <v>0</v>
      </c>
      <c r="U99" s="36"/>
      <c r="V99" s="36"/>
      <c r="W99" s="36"/>
      <c r="X99" s="36"/>
      <c r="Y99" s="36"/>
      <c r="Z99" s="36"/>
      <c r="AA99" s="36"/>
      <c r="AB99" s="36"/>
      <c r="AC99" s="36"/>
      <c r="AD99" s="36"/>
      <c r="AE99" s="36"/>
      <c r="AR99" s="191" t="s">
        <v>139</v>
      </c>
      <c r="AT99" s="191" t="s">
        <v>234</v>
      </c>
      <c r="AU99" s="191" t="s">
        <v>85</v>
      </c>
      <c r="AY99" s="19" t="s">
        <v>232</v>
      </c>
      <c r="BE99" s="192">
        <f>IF(N99="základní",J99,0)</f>
        <v>0</v>
      </c>
      <c r="BF99" s="192">
        <f>IF(N99="snížená",J99,0)</f>
        <v>0</v>
      </c>
      <c r="BG99" s="192">
        <f>IF(N99="zákl. přenesená",J99,0)</f>
        <v>0</v>
      </c>
      <c r="BH99" s="192">
        <f>IF(N99="sníž. přenesená",J99,0)</f>
        <v>0</v>
      </c>
      <c r="BI99" s="192">
        <f>IF(N99="nulová",J99,0)</f>
        <v>0</v>
      </c>
      <c r="BJ99" s="19" t="s">
        <v>83</v>
      </c>
      <c r="BK99" s="192">
        <f>ROUND(I99*H99,2)</f>
        <v>0</v>
      </c>
      <c r="BL99" s="19" t="s">
        <v>139</v>
      </c>
      <c r="BM99" s="191" t="s">
        <v>8125</v>
      </c>
    </row>
    <row r="100" spans="1:65" s="2" customFormat="1" ht="10.199999999999999">
      <c r="A100" s="36"/>
      <c r="B100" s="37"/>
      <c r="C100" s="38"/>
      <c r="D100" s="193" t="s">
        <v>240</v>
      </c>
      <c r="E100" s="38"/>
      <c r="F100" s="194" t="s">
        <v>8126</v>
      </c>
      <c r="G100" s="38"/>
      <c r="H100" s="38"/>
      <c r="I100" s="195"/>
      <c r="J100" s="38"/>
      <c r="K100" s="38"/>
      <c r="L100" s="41"/>
      <c r="M100" s="196"/>
      <c r="N100" s="197"/>
      <c r="O100" s="66"/>
      <c r="P100" s="66"/>
      <c r="Q100" s="66"/>
      <c r="R100" s="66"/>
      <c r="S100" s="66"/>
      <c r="T100" s="67"/>
      <c r="U100" s="36"/>
      <c r="V100" s="36"/>
      <c r="W100" s="36"/>
      <c r="X100" s="36"/>
      <c r="Y100" s="36"/>
      <c r="Z100" s="36"/>
      <c r="AA100" s="36"/>
      <c r="AB100" s="36"/>
      <c r="AC100" s="36"/>
      <c r="AD100" s="36"/>
      <c r="AE100" s="36"/>
      <c r="AT100" s="19" t="s">
        <v>240</v>
      </c>
      <c r="AU100" s="19" t="s">
        <v>85</v>
      </c>
    </row>
    <row r="101" spans="1:65" s="2" customFormat="1" ht="38.4">
      <c r="A101" s="36"/>
      <c r="B101" s="37"/>
      <c r="C101" s="38"/>
      <c r="D101" s="198" t="s">
        <v>242</v>
      </c>
      <c r="E101" s="38"/>
      <c r="F101" s="199" t="s">
        <v>8127</v>
      </c>
      <c r="G101" s="38"/>
      <c r="H101" s="38"/>
      <c r="I101" s="195"/>
      <c r="J101" s="38"/>
      <c r="K101" s="38"/>
      <c r="L101" s="41"/>
      <c r="M101" s="196"/>
      <c r="N101" s="197"/>
      <c r="O101" s="66"/>
      <c r="P101" s="66"/>
      <c r="Q101" s="66"/>
      <c r="R101" s="66"/>
      <c r="S101" s="66"/>
      <c r="T101" s="67"/>
      <c r="U101" s="36"/>
      <c r="V101" s="36"/>
      <c r="W101" s="36"/>
      <c r="X101" s="36"/>
      <c r="Y101" s="36"/>
      <c r="Z101" s="36"/>
      <c r="AA101" s="36"/>
      <c r="AB101" s="36"/>
      <c r="AC101" s="36"/>
      <c r="AD101" s="36"/>
      <c r="AE101" s="36"/>
      <c r="AT101" s="19" t="s">
        <v>242</v>
      </c>
      <c r="AU101" s="19" t="s">
        <v>85</v>
      </c>
    </row>
    <row r="102" spans="1:65" s="2" customFormat="1" ht="21.75" customHeight="1">
      <c r="A102" s="36"/>
      <c r="B102" s="37"/>
      <c r="C102" s="180" t="s">
        <v>139</v>
      </c>
      <c r="D102" s="180" t="s">
        <v>234</v>
      </c>
      <c r="E102" s="181" t="s">
        <v>8128</v>
      </c>
      <c r="F102" s="182" t="s">
        <v>8129</v>
      </c>
      <c r="G102" s="183" t="s">
        <v>312</v>
      </c>
      <c r="H102" s="184">
        <v>18</v>
      </c>
      <c r="I102" s="185"/>
      <c r="J102" s="186">
        <f>ROUND(I102*H102,2)</f>
        <v>0</v>
      </c>
      <c r="K102" s="182" t="s">
        <v>238</v>
      </c>
      <c r="L102" s="41"/>
      <c r="M102" s="187" t="s">
        <v>19</v>
      </c>
      <c r="N102" s="188" t="s">
        <v>47</v>
      </c>
      <c r="O102" s="66"/>
      <c r="P102" s="189">
        <f>O102*H102</f>
        <v>0</v>
      </c>
      <c r="Q102" s="189">
        <v>0</v>
      </c>
      <c r="R102" s="189">
        <f>Q102*H102</f>
        <v>0</v>
      </c>
      <c r="S102" s="189">
        <v>0</v>
      </c>
      <c r="T102" s="190">
        <f>S102*H102</f>
        <v>0</v>
      </c>
      <c r="U102" s="36"/>
      <c r="V102" s="36"/>
      <c r="W102" s="36"/>
      <c r="X102" s="36"/>
      <c r="Y102" s="36"/>
      <c r="Z102" s="36"/>
      <c r="AA102" s="36"/>
      <c r="AB102" s="36"/>
      <c r="AC102" s="36"/>
      <c r="AD102" s="36"/>
      <c r="AE102" s="36"/>
      <c r="AR102" s="191" t="s">
        <v>139</v>
      </c>
      <c r="AT102" s="191" t="s">
        <v>234</v>
      </c>
      <c r="AU102" s="191" t="s">
        <v>85</v>
      </c>
      <c r="AY102" s="19" t="s">
        <v>232</v>
      </c>
      <c r="BE102" s="192">
        <f>IF(N102="základní",J102,0)</f>
        <v>0</v>
      </c>
      <c r="BF102" s="192">
        <f>IF(N102="snížená",J102,0)</f>
        <v>0</v>
      </c>
      <c r="BG102" s="192">
        <f>IF(N102="zákl. přenesená",J102,0)</f>
        <v>0</v>
      </c>
      <c r="BH102" s="192">
        <f>IF(N102="sníž. přenesená",J102,0)</f>
        <v>0</v>
      </c>
      <c r="BI102" s="192">
        <f>IF(N102="nulová",J102,0)</f>
        <v>0</v>
      </c>
      <c r="BJ102" s="19" t="s">
        <v>83</v>
      </c>
      <c r="BK102" s="192">
        <f>ROUND(I102*H102,2)</f>
        <v>0</v>
      </c>
      <c r="BL102" s="19" t="s">
        <v>139</v>
      </c>
      <c r="BM102" s="191" t="s">
        <v>8130</v>
      </c>
    </row>
    <row r="103" spans="1:65" s="2" customFormat="1" ht="10.199999999999999">
      <c r="A103" s="36"/>
      <c r="B103" s="37"/>
      <c r="C103" s="38"/>
      <c r="D103" s="193" t="s">
        <v>240</v>
      </c>
      <c r="E103" s="38"/>
      <c r="F103" s="194" t="s">
        <v>8131</v>
      </c>
      <c r="G103" s="38"/>
      <c r="H103" s="38"/>
      <c r="I103" s="195"/>
      <c r="J103" s="38"/>
      <c r="K103" s="38"/>
      <c r="L103" s="41"/>
      <c r="M103" s="196"/>
      <c r="N103" s="197"/>
      <c r="O103" s="66"/>
      <c r="P103" s="66"/>
      <c r="Q103" s="66"/>
      <c r="R103" s="66"/>
      <c r="S103" s="66"/>
      <c r="T103" s="67"/>
      <c r="U103" s="36"/>
      <c r="V103" s="36"/>
      <c r="W103" s="36"/>
      <c r="X103" s="36"/>
      <c r="Y103" s="36"/>
      <c r="Z103" s="36"/>
      <c r="AA103" s="36"/>
      <c r="AB103" s="36"/>
      <c r="AC103" s="36"/>
      <c r="AD103" s="36"/>
      <c r="AE103" s="36"/>
      <c r="AT103" s="19" t="s">
        <v>240</v>
      </c>
      <c r="AU103" s="19" t="s">
        <v>85</v>
      </c>
    </row>
    <row r="104" spans="1:65" s="2" customFormat="1" ht="48">
      <c r="A104" s="36"/>
      <c r="B104" s="37"/>
      <c r="C104" s="38"/>
      <c r="D104" s="198" t="s">
        <v>242</v>
      </c>
      <c r="E104" s="38"/>
      <c r="F104" s="199" t="s">
        <v>8132</v>
      </c>
      <c r="G104" s="38"/>
      <c r="H104" s="38"/>
      <c r="I104" s="195"/>
      <c r="J104" s="38"/>
      <c r="K104" s="38"/>
      <c r="L104" s="41"/>
      <c r="M104" s="196"/>
      <c r="N104" s="197"/>
      <c r="O104" s="66"/>
      <c r="P104" s="66"/>
      <c r="Q104" s="66"/>
      <c r="R104" s="66"/>
      <c r="S104" s="66"/>
      <c r="T104" s="67"/>
      <c r="U104" s="36"/>
      <c r="V104" s="36"/>
      <c r="W104" s="36"/>
      <c r="X104" s="36"/>
      <c r="Y104" s="36"/>
      <c r="Z104" s="36"/>
      <c r="AA104" s="36"/>
      <c r="AB104" s="36"/>
      <c r="AC104" s="36"/>
      <c r="AD104" s="36"/>
      <c r="AE104" s="36"/>
      <c r="AT104" s="19" t="s">
        <v>242</v>
      </c>
      <c r="AU104" s="19" t="s">
        <v>85</v>
      </c>
    </row>
    <row r="105" spans="1:65" s="13" customFormat="1" ht="10.199999999999999">
      <c r="B105" s="200"/>
      <c r="C105" s="201"/>
      <c r="D105" s="198" t="s">
        <v>244</v>
      </c>
      <c r="E105" s="202" t="s">
        <v>19</v>
      </c>
      <c r="F105" s="203" t="s">
        <v>8133</v>
      </c>
      <c r="G105" s="201"/>
      <c r="H105" s="204">
        <v>18</v>
      </c>
      <c r="I105" s="205"/>
      <c r="J105" s="201"/>
      <c r="K105" s="201"/>
      <c r="L105" s="206"/>
      <c r="M105" s="207"/>
      <c r="N105" s="208"/>
      <c r="O105" s="208"/>
      <c r="P105" s="208"/>
      <c r="Q105" s="208"/>
      <c r="R105" s="208"/>
      <c r="S105" s="208"/>
      <c r="T105" s="209"/>
      <c r="AT105" s="210" t="s">
        <v>244</v>
      </c>
      <c r="AU105" s="210" t="s">
        <v>85</v>
      </c>
      <c r="AV105" s="13" t="s">
        <v>85</v>
      </c>
      <c r="AW105" s="13" t="s">
        <v>37</v>
      </c>
      <c r="AX105" s="13" t="s">
        <v>83</v>
      </c>
      <c r="AY105" s="210" t="s">
        <v>232</v>
      </c>
    </row>
    <row r="106" spans="1:65" s="2" customFormat="1" ht="33" customHeight="1">
      <c r="A106" s="36"/>
      <c r="B106" s="37"/>
      <c r="C106" s="180" t="s">
        <v>267</v>
      </c>
      <c r="D106" s="180" t="s">
        <v>234</v>
      </c>
      <c r="E106" s="181" t="s">
        <v>8134</v>
      </c>
      <c r="F106" s="182" t="s">
        <v>8135</v>
      </c>
      <c r="G106" s="183" t="s">
        <v>339</v>
      </c>
      <c r="H106" s="184">
        <v>57</v>
      </c>
      <c r="I106" s="185"/>
      <c r="J106" s="186">
        <f>ROUND(I106*H106,2)</f>
        <v>0</v>
      </c>
      <c r="K106" s="182" t="s">
        <v>238</v>
      </c>
      <c r="L106" s="41"/>
      <c r="M106" s="187" t="s">
        <v>19</v>
      </c>
      <c r="N106" s="188" t="s">
        <v>47</v>
      </c>
      <c r="O106" s="66"/>
      <c r="P106" s="189">
        <f>O106*H106</f>
        <v>0</v>
      </c>
      <c r="Q106" s="189">
        <v>0</v>
      </c>
      <c r="R106" s="189">
        <f>Q106*H106</f>
        <v>0</v>
      </c>
      <c r="S106" s="189">
        <v>0</v>
      </c>
      <c r="T106" s="190">
        <f>S106*H106</f>
        <v>0</v>
      </c>
      <c r="U106" s="36"/>
      <c r="V106" s="36"/>
      <c r="W106" s="36"/>
      <c r="X106" s="36"/>
      <c r="Y106" s="36"/>
      <c r="Z106" s="36"/>
      <c r="AA106" s="36"/>
      <c r="AB106" s="36"/>
      <c r="AC106" s="36"/>
      <c r="AD106" s="36"/>
      <c r="AE106" s="36"/>
      <c r="AR106" s="191" t="s">
        <v>139</v>
      </c>
      <c r="AT106" s="191" t="s">
        <v>234</v>
      </c>
      <c r="AU106" s="191" t="s">
        <v>85</v>
      </c>
      <c r="AY106" s="19" t="s">
        <v>232</v>
      </c>
      <c r="BE106" s="192">
        <f>IF(N106="základní",J106,0)</f>
        <v>0</v>
      </c>
      <c r="BF106" s="192">
        <f>IF(N106="snížená",J106,0)</f>
        <v>0</v>
      </c>
      <c r="BG106" s="192">
        <f>IF(N106="zákl. přenesená",J106,0)</f>
        <v>0</v>
      </c>
      <c r="BH106" s="192">
        <f>IF(N106="sníž. přenesená",J106,0)</f>
        <v>0</v>
      </c>
      <c r="BI106" s="192">
        <f>IF(N106="nulová",J106,0)</f>
        <v>0</v>
      </c>
      <c r="BJ106" s="19" t="s">
        <v>83</v>
      </c>
      <c r="BK106" s="192">
        <f>ROUND(I106*H106,2)</f>
        <v>0</v>
      </c>
      <c r="BL106" s="19" t="s">
        <v>139</v>
      </c>
      <c r="BM106" s="191" t="s">
        <v>8136</v>
      </c>
    </row>
    <row r="107" spans="1:65" s="2" customFormat="1" ht="10.199999999999999">
      <c r="A107" s="36"/>
      <c r="B107" s="37"/>
      <c r="C107" s="38"/>
      <c r="D107" s="193" t="s">
        <v>240</v>
      </c>
      <c r="E107" s="38"/>
      <c r="F107" s="194" t="s">
        <v>8137</v>
      </c>
      <c r="G107" s="38"/>
      <c r="H107" s="38"/>
      <c r="I107" s="195"/>
      <c r="J107" s="38"/>
      <c r="K107" s="38"/>
      <c r="L107" s="41"/>
      <c r="M107" s="196"/>
      <c r="N107" s="197"/>
      <c r="O107" s="66"/>
      <c r="P107" s="66"/>
      <c r="Q107" s="66"/>
      <c r="R107" s="66"/>
      <c r="S107" s="66"/>
      <c r="T107" s="67"/>
      <c r="U107" s="36"/>
      <c r="V107" s="36"/>
      <c r="W107" s="36"/>
      <c r="X107" s="36"/>
      <c r="Y107" s="36"/>
      <c r="Z107" s="36"/>
      <c r="AA107" s="36"/>
      <c r="AB107" s="36"/>
      <c r="AC107" s="36"/>
      <c r="AD107" s="36"/>
      <c r="AE107" s="36"/>
      <c r="AT107" s="19" t="s">
        <v>240</v>
      </c>
      <c r="AU107" s="19" t="s">
        <v>85</v>
      </c>
    </row>
    <row r="108" spans="1:65" s="2" customFormat="1" ht="38.4">
      <c r="A108" s="36"/>
      <c r="B108" s="37"/>
      <c r="C108" s="38"/>
      <c r="D108" s="198" t="s">
        <v>242</v>
      </c>
      <c r="E108" s="38"/>
      <c r="F108" s="199" t="s">
        <v>8127</v>
      </c>
      <c r="G108" s="38"/>
      <c r="H108" s="38"/>
      <c r="I108" s="195"/>
      <c r="J108" s="38"/>
      <c r="K108" s="38"/>
      <c r="L108" s="41"/>
      <c r="M108" s="196"/>
      <c r="N108" s="197"/>
      <c r="O108" s="66"/>
      <c r="P108" s="66"/>
      <c r="Q108" s="66"/>
      <c r="R108" s="66"/>
      <c r="S108" s="66"/>
      <c r="T108" s="67"/>
      <c r="U108" s="36"/>
      <c r="V108" s="36"/>
      <c r="W108" s="36"/>
      <c r="X108" s="36"/>
      <c r="Y108" s="36"/>
      <c r="Z108" s="36"/>
      <c r="AA108" s="36"/>
      <c r="AB108" s="36"/>
      <c r="AC108" s="36"/>
      <c r="AD108" s="36"/>
      <c r="AE108" s="36"/>
      <c r="AT108" s="19" t="s">
        <v>242</v>
      </c>
      <c r="AU108" s="19" t="s">
        <v>85</v>
      </c>
    </row>
    <row r="109" spans="1:65" s="13" customFormat="1" ht="10.199999999999999">
      <c r="B109" s="200"/>
      <c r="C109" s="201"/>
      <c r="D109" s="198" t="s">
        <v>244</v>
      </c>
      <c r="E109" s="202" t="s">
        <v>19</v>
      </c>
      <c r="F109" s="203" t="s">
        <v>8138</v>
      </c>
      <c r="G109" s="201"/>
      <c r="H109" s="204">
        <v>57</v>
      </c>
      <c r="I109" s="205"/>
      <c r="J109" s="201"/>
      <c r="K109" s="201"/>
      <c r="L109" s="206"/>
      <c r="M109" s="207"/>
      <c r="N109" s="208"/>
      <c r="O109" s="208"/>
      <c r="P109" s="208"/>
      <c r="Q109" s="208"/>
      <c r="R109" s="208"/>
      <c r="S109" s="208"/>
      <c r="T109" s="209"/>
      <c r="AT109" s="210" t="s">
        <v>244</v>
      </c>
      <c r="AU109" s="210" t="s">
        <v>85</v>
      </c>
      <c r="AV109" s="13" t="s">
        <v>85</v>
      </c>
      <c r="AW109" s="13" t="s">
        <v>37</v>
      </c>
      <c r="AX109" s="13" t="s">
        <v>83</v>
      </c>
      <c r="AY109" s="210" t="s">
        <v>232</v>
      </c>
    </row>
    <row r="110" spans="1:65" s="2" customFormat="1" ht="21.75" customHeight="1">
      <c r="A110" s="36"/>
      <c r="B110" s="37"/>
      <c r="C110" s="180" t="s">
        <v>275</v>
      </c>
      <c r="D110" s="180" t="s">
        <v>234</v>
      </c>
      <c r="E110" s="181" t="s">
        <v>8139</v>
      </c>
      <c r="F110" s="182" t="s">
        <v>8140</v>
      </c>
      <c r="G110" s="183" t="s">
        <v>312</v>
      </c>
      <c r="H110" s="184">
        <v>270</v>
      </c>
      <c r="I110" s="185"/>
      <c r="J110" s="186">
        <f>ROUND(I110*H110,2)</f>
        <v>0</v>
      </c>
      <c r="K110" s="182" t="s">
        <v>238</v>
      </c>
      <c r="L110" s="41"/>
      <c r="M110" s="187" t="s">
        <v>19</v>
      </c>
      <c r="N110" s="188" t="s">
        <v>47</v>
      </c>
      <c r="O110" s="66"/>
      <c r="P110" s="189">
        <f>O110*H110</f>
        <v>0</v>
      </c>
      <c r="Q110" s="189">
        <v>0</v>
      </c>
      <c r="R110" s="189">
        <f>Q110*H110</f>
        <v>0</v>
      </c>
      <c r="S110" s="189">
        <v>0</v>
      </c>
      <c r="T110" s="190">
        <f>S110*H110</f>
        <v>0</v>
      </c>
      <c r="U110" s="36"/>
      <c r="V110" s="36"/>
      <c r="W110" s="36"/>
      <c r="X110" s="36"/>
      <c r="Y110" s="36"/>
      <c r="Z110" s="36"/>
      <c r="AA110" s="36"/>
      <c r="AB110" s="36"/>
      <c r="AC110" s="36"/>
      <c r="AD110" s="36"/>
      <c r="AE110" s="36"/>
      <c r="AR110" s="191" t="s">
        <v>139</v>
      </c>
      <c r="AT110" s="191" t="s">
        <v>234</v>
      </c>
      <c r="AU110" s="191" t="s">
        <v>85</v>
      </c>
      <c r="AY110" s="19" t="s">
        <v>232</v>
      </c>
      <c r="BE110" s="192">
        <f>IF(N110="základní",J110,0)</f>
        <v>0</v>
      </c>
      <c r="BF110" s="192">
        <f>IF(N110="snížená",J110,0)</f>
        <v>0</v>
      </c>
      <c r="BG110" s="192">
        <f>IF(N110="zákl. přenesená",J110,0)</f>
        <v>0</v>
      </c>
      <c r="BH110" s="192">
        <f>IF(N110="sníž. přenesená",J110,0)</f>
        <v>0</v>
      </c>
      <c r="BI110" s="192">
        <f>IF(N110="nulová",J110,0)</f>
        <v>0</v>
      </c>
      <c r="BJ110" s="19" t="s">
        <v>83</v>
      </c>
      <c r="BK110" s="192">
        <f>ROUND(I110*H110,2)</f>
        <v>0</v>
      </c>
      <c r="BL110" s="19" t="s">
        <v>139</v>
      </c>
      <c r="BM110" s="191" t="s">
        <v>8141</v>
      </c>
    </row>
    <row r="111" spans="1:65" s="2" customFormat="1" ht="10.199999999999999">
      <c r="A111" s="36"/>
      <c r="B111" s="37"/>
      <c r="C111" s="38"/>
      <c r="D111" s="193" t="s">
        <v>240</v>
      </c>
      <c r="E111" s="38"/>
      <c r="F111" s="194" t="s">
        <v>8142</v>
      </c>
      <c r="G111" s="38"/>
      <c r="H111" s="38"/>
      <c r="I111" s="195"/>
      <c r="J111" s="38"/>
      <c r="K111" s="38"/>
      <c r="L111" s="41"/>
      <c r="M111" s="196"/>
      <c r="N111" s="197"/>
      <c r="O111" s="66"/>
      <c r="P111" s="66"/>
      <c r="Q111" s="66"/>
      <c r="R111" s="66"/>
      <c r="S111" s="66"/>
      <c r="T111" s="67"/>
      <c r="U111" s="36"/>
      <c r="V111" s="36"/>
      <c r="W111" s="36"/>
      <c r="X111" s="36"/>
      <c r="Y111" s="36"/>
      <c r="Z111" s="36"/>
      <c r="AA111" s="36"/>
      <c r="AB111" s="36"/>
      <c r="AC111" s="36"/>
      <c r="AD111" s="36"/>
      <c r="AE111" s="36"/>
      <c r="AT111" s="19" t="s">
        <v>240</v>
      </c>
      <c r="AU111" s="19" t="s">
        <v>85</v>
      </c>
    </row>
    <row r="112" spans="1:65" s="2" customFormat="1" ht="48">
      <c r="A112" s="36"/>
      <c r="B112" s="37"/>
      <c r="C112" s="38"/>
      <c r="D112" s="198" t="s">
        <v>242</v>
      </c>
      <c r="E112" s="38"/>
      <c r="F112" s="199" t="s">
        <v>8132</v>
      </c>
      <c r="G112" s="38"/>
      <c r="H112" s="38"/>
      <c r="I112" s="195"/>
      <c r="J112" s="38"/>
      <c r="K112" s="38"/>
      <c r="L112" s="41"/>
      <c r="M112" s="196"/>
      <c r="N112" s="197"/>
      <c r="O112" s="66"/>
      <c r="P112" s="66"/>
      <c r="Q112" s="66"/>
      <c r="R112" s="66"/>
      <c r="S112" s="66"/>
      <c r="T112" s="67"/>
      <c r="U112" s="36"/>
      <c r="V112" s="36"/>
      <c r="W112" s="36"/>
      <c r="X112" s="36"/>
      <c r="Y112" s="36"/>
      <c r="Z112" s="36"/>
      <c r="AA112" s="36"/>
      <c r="AB112" s="36"/>
      <c r="AC112" s="36"/>
      <c r="AD112" s="36"/>
      <c r="AE112" s="36"/>
      <c r="AT112" s="19" t="s">
        <v>242</v>
      </c>
      <c r="AU112" s="19" t="s">
        <v>85</v>
      </c>
    </row>
    <row r="113" spans="1:65" s="13" customFormat="1" ht="10.199999999999999">
      <c r="B113" s="200"/>
      <c r="C113" s="201"/>
      <c r="D113" s="198" t="s">
        <v>244</v>
      </c>
      <c r="E113" s="202" t="s">
        <v>19</v>
      </c>
      <c r="F113" s="203" t="s">
        <v>8143</v>
      </c>
      <c r="G113" s="201"/>
      <c r="H113" s="204">
        <v>270</v>
      </c>
      <c r="I113" s="205"/>
      <c r="J113" s="201"/>
      <c r="K113" s="201"/>
      <c r="L113" s="206"/>
      <c r="M113" s="207"/>
      <c r="N113" s="208"/>
      <c r="O113" s="208"/>
      <c r="P113" s="208"/>
      <c r="Q113" s="208"/>
      <c r="R113" s="208"/>
      <c r="S113" s="208"/>
      <c r="T113" s="209"/>
      <c r="AT113" s="210" t="s">
        <v>244</v>
      </c>
      <c r="AU113" s="210" t="s">
        <v>85</v>
      </c>
      <c r="AV113" s="13" t="s">
        <v>85</v>
      </c>
      <c r="AW113" s="13" t="s">
        <v>37</v>
      </c>
      <c r="AX113" s="13" t="s">
        <v>83</v>
      </c>
      <c r="AY113" s="210" t="s">
        <v>232</v>
      </c>
    </row>
    <row r="114" spans="1:65" s="2" customFormat="1" ht="37.799999999999997" customHeight="1">
      <c r="A114" s="36"/>
      <c r="B114" s="37"/>
      <c r="C114" s="180" t="s">
        <v>283</v>
      </c>
      <c r="D114" s="180" t="s">
        <v>234</v>
      </c>
      <c r="E114" s="181" t="s">
        <v>250</v>
      </c>
      <c r="F114" s="182" t="s">
        <v>251</v>
      </c>
      <c r="G114" s="183" t="s">
        <v>237</v>
      </c>
      <c r="H114" s="184">
        <v>9.1240000000000006</v>
      </c>
      <c r="I114" s="185"/>
      <c r="J114" s="186">
        <f>ROUND(I114*H114,2)</f>
        <v>0</v>
      </c>
      <c r="K114" s="182" t="s">
        <v>238</v>
      </c>
      <c r="L114" s="41"/>
      <c r="M114" s="187" t="s">
        <v>19</v>
      </c>
      <c r="N114" s="188" t="s">
        <v>47</v>
      </c>
      <c r="O114" s="66"/>
      <c r="P114" s="189">
        <f>O114*H114</f>
        <v>0</v>
      </c>
      <c r="Q114" s="189">
        <v>0</v>
      </c>
      <c r="R114" s="189">
        <f>Q114*H114</f>
        <v>0</v>
      </c>
      <c r="S114" s="189">
        <v>0</v>
      </c>
      <c r="T114" s="190">
        <f>S114*H114</f>
        <v>0</v>
      </c>
      <c r="U114" s="36"/>
      <c r="V114" s="36"/>
      <c r="W114" s="36"/>
      <c r="X114" s="36"/>
      <c r="Y114" s="36"/>
      <c r="Z114" s="36"/>
      <c r="AA114" s="36"/>
      <c r="AB114" s="36"/>
      <c r="AC114" s="36"/>
      <c r="AD114" s="36"/>
      <c r="AE114" s="36"/>
      <c r="AR114" s="191" t="s">
        <v>139</v>
      </c>
      <c r="AT114" s="191" t="s">
        <v>234</v>
      </c>
      <c r="AU114" s="191" t="s">
        <v>85</v>
      </c>
      <c r="AY114" s="19" t="s">
        <v>232</v>
      </c>
      <c r="BE114" s="192">
        <f>IF(N114="základní",J114,0)</f>
        <v>0</v>
      </c>
      <c r="BF114" s="192">
        <f>IF(N114="snížená",J114,0)</f>
        <v>0</v>
      </c>
      <c r="BG114" s="192">
        <f>IF(N114="zákl. přenesená",J114,0)</f>
        <v>0</v>
      </c>
      <c r="BH114" s="192">
        <f>IF(N114="sníž. přenesená",J114,0)</f>
        <v>0</v>
      </c>
      <c r="BI114" s="192">
        <f>IF(N114="nulová",J114,0)</f>
        <v>0</v>
      </c>
      <c r="BJ114" s="19" t="s">
        <v>83</v>
      </c>
      <c r="BK114" s="192">
        <f>ROUND(I114*H114,2)</f>
        <v>0</v>
      </c>
      <c r="BL114" s="19" t="s">
        <v>139</v>
      </c>
      <c r="BM114" s="191" t="s">
        <v>8144</v>
      </c>
    </row>
    <row r="115" spans="1:65" s="2" customFormat="1" ht="10.199999999999999">
      <c r="A115" s="36"/>
      <c r="B115" s="37"/>
      <c r="C115" s="38"/>
      <c r="D115" s="193" t="s">
        <v>240</v>
      </c>
      <c r="E115" s="38"/>
      <c r="F115" s="194" t="s">
        <v>253</v>
      </c>
      <c r="G115" s="38"/>
      <c r="H115" s="38"/>
      <c r="I115" s="195"/>
      <c r="J115" s="38"/>
      <c r="K115" s="38"/>
      <c r="L115" s="41"/>
      <c r="M115" s="196"/>
      <c r="N115" s="197"/>
      <c r="O115" s="66"/>
      <c r="P115" s="66"/>
      <c r="Q115" s="66"/>
      <c r="R115" s="66"/>
      <c r="S115" s="66"/>
      <c r="T115" s="67"/>
      <c r="U115" s="36"/>
      <c r="V115" s="36"/>
      <c r="W115" s="36"/>
      <c r="X115" s="36"/>
      <c r="Y115" s="36"/>
      <c r="Z115" s="36"/>
      <c r="AA115" s="36"/>
      <c r="AB115" s="36"/>
      <c r="AC115" s="36"/>
      <c r="AD115" s="36"/>
      <c r="AE115" s="36"/>
      <c r="AT115" s="19" t="s">
        <v>240</v>
      </c>
      <c r="AU115" s="19" t="s">
        <v>85</v>
      </c>
    </row>
    <row r="116" spans="1:65" s="2" customFormat="1" ht="57.6">
      <c r="A116" s="36"/>
      <c r="B116" s="37"/>
      <c r="C116" s="38"/>
      <c r="D116" s="198" t="s">
        <v>242</v>
      </c>
      <c r="E116" s="38"/>
      <c r="F116" s="199" t="s">
        <v>254</v>
      </c>
      <c r="G116" s="38"/>
      <c r="H116" s="38"/>
      <c r="I116" s="195"/>
      <c r="J116" s="38"/>
      <c r="K116" s="38"/>
      <c r="L116" s="41"/>
      <c r="M116" s="196"/>
      <c r="N116" s="197"/>
      <c r="O116" s="66"/>
      <c r="P116" s="66"/>
      <c r="Q116" s="66"/>
      <c r="R116" s="66"/>
      <c r="S116" s="66"/>
      <c r="T116" s="67"/>
      <c r="U116" s="36"/>
      <c r="V116" s="36"/>
      <c r="W116" s="36"/>
      <c r="X116" s="36"/>
      <c r="Y116" s="36"/>
      <c r="Z116" s="36"/>
      <c r="AA116" s="36"/>
      <c r="AB116" s="36"/>
      <c r="AC116" s="36"/>
      <c r="AD116" s="36"/>
      <c r="AE116" s="36"/>
      <c r="AT116" s="19" t="s">
        <v>242</v>
      </c>
      <c r="AU116" s="19" t="s">
        <v>85</v>
      </c>
    </row>
    <row r="117" spans="1:65" s="13" customFormat="1" ht="10.199999999999999">
      <c r="B117" s="200"/>
      <c r="C117" s="201"/>
      <c r="D117" s="198" t="s">
        <v>244</v>
      </c>
      <c r="E117" s="202" t="s">
        <v>19</v>
      </c>
      <c r="F117" s="203" t="s">
        <v>8145</v>
      </c>
      <c r="G117" s="201"/>
      <c r="H117" s="204">
        <v>9.1240000000000006</v>
      </c>
      <c r="I117" s="205"/>
      <c r="J117" s="201"/>
      <c r="K117" s="201"/>
      <c r="L117" s="206"/>
      <c r="M117" s="207"/>
      <c r="N117" s="208"/>
      <c r="O117" s="208"/>
      <c r="P117" s="208"/>
      <c r="Q117" s="208"/>
      <c r="R117" s="208"/>
      <c r="S117" s="208"/>
      <c r="T117" s="209"/>
      <c r="AT117" s="210" t="s">
        <v>244</v>
      </c>
      <c r="AU117" s="210" t="s">
        <v>85</v>
      </c>
      <c r="AV117" s="13" t="s">
        <v>85</v>
      </c>
      <c r="AW117" s="13" t="s">
        <v>37</v>
      </c>
      <c r="AX117" s="13" t="s">
        <v>83</v>
      </c>
      <c r="AY117" s="210" t="s">
        <v>232</v>
      </c>
    </row>
    <row r="118" spans="1:65" s="2" customFormat="1" ht="24.15" customHeight="1">
      <c r="A118" s="36"/>
      <c r="B118" s="37"/>
      <c r="C118" s="180" t="s">
        <v>290</v>
      </c>
      <c r="D118" s="180" t="s">
        <v>234</v>
      </c>
      <c r="E118" s="181" t="s">
        <v>268</v>
      </c>
      <c r="F118" s="182" t="s">
        <v>269</v>
      </c>
      <c r="G118" s="183" t="s">
        <v>237</v>
      </c>
      <c r="H118" s="184">
        <v>9.1240000000000006</v>
      </c>
      <c r="I118" s="185"/>
      <c r="J118" s="186">
        <f>ROUND(I118*H118,2)</f>
        <v>0</v>
      </c>
      <c r="K118" s="182" t="s">
        <v>238</v>
      </c>
      <c r="L118" s="41"/>
      <c r="M118" s="187" t="s">
        <v>19</v>
      </c>
      <c r="N118" s="188" t="s">
        <v>47</v>
      </c>
      <c r="O118" s="66"/>
      <c r="P118" s="189">
        <f>O118*H118</f>
        <v>0</v>
      </c>
      <c r="Q118" s="189">
        <v>0</v>
      </c>
      <c r="R118" s="189">
        <f>Q118*H118</f>
        <v>0</v>
      </c>
      <c r="S118" s="189">
        <v>0</v>
      </c>
      <c r="T118" s="190">
        <f>S118*H118</f>
        <v>0</v>
      </c>
      <c r="U118" s="36"/>
      <c r="V118" s="36"/>
      <c r="W118" s="36"/>
      <c r="X118" s="36"/>
      <c r="Y118" s="36"/>
      <c r="Z118" s="36"/>
      <c r="AA118" s="36"/>
      <c r="AB118" s="36"/>
      <c r="AC118" s="36"/>
      <c r="AD118" s="36"/>
      <c r="AE118" s="36"/>
      <c r="AR118" s="191" t="s">
        <v>139</v>
      </c>
      <c r="AT118" s="191" t="s">
        <v>234</v>
      </c>
      <c r="AU118" s="191" t="s">
        <v>85</v>
      </c>
      <c r="AY118" s="19" t="s">
        <v>232</v>
      </c>
      <c r="BE118" s="192">
        <f>IF(N118="základní",J118,0)</f>
        <v>0</v>
      </c>
      <c r="BF118" s="192">
        <f>IF(N118="snížená",J118,0)</f>
        <v>0</v>
      </c>
      <c r="BG118" s="192">
        <f>IF(N118="zákl. přenesená",J118,0)</f>
        <v>0</v>
      </c>
      <c r="BH118" s="192">
        <f>IF(N118="sníž. přenesená",J118,0)</f>
        <v>0</v>
      </c>
      <c r="BI118" s="192">
        <f>IF(N118="nulová",J118,0)</f>
        <v>0</v>
      </c>
      <c r="BJ118" s="19" t="s">
        <v>83</v>
      </c>
      <c r="BK118" s="192">
        <f>ROUND(I118*H118,2)</f>
        <v>0</v>
      </c>
      <c r="BL118" s="19" t="s">
        <v>139</v>
      </c>
      <c r="BM118" s="191" t="s">
        <v>8146</v>
      </c>
    </row>
    <row r="119" spans="1:65" s="2" customFormat="1" ht="10.199999999999999">
      <c r="A119" s="36"/>
      <c r="B119" s="37"/>
      <c r="C119" s="38"/>
      <c r="D119" s="193" t="s">
        <v>240</v>
      </c>
      <c r="E119" s="38"/>
      <c r="F119" s="194" t="s">
        <v>271</v>
      </c>
      <c r="G119" s="38"/>
      <c r="H119" s="38"/>
      <c r="I119" s="195"/>
      <c r="J119" s="38"/>
      <c r="K119" s="38"/>
      <c r="L119" s="41"/>
      <c r="M119" s="196"/>
      <c r="N119" s="197"/>
      <c r="O119" s="66"/>
      <c r="P119" s="66"/>
      <c r="Q119" s="66"/>
      <c r="R119" s="66"/>
      <c r="S119" s="66"/>
      <c r="T119" s="67"/>
      <c r="U119" s="36"/>
      <c r="V119" s="36"/>
      <c r="W119" s="36"/>
      <c r="X119" s="36"/>
      <c r="Y119" s="36"/>
      <c r="Z119" s="36"/>
      <c r="AA119" s="36"/>
      <c r="AB119" s="36"/>
      <c r="AC119" s="36"/>
      <c r="AD119" s="36"/>
      <c r="AE119" s="36"/>
      <c r="AT119" s="19" t="s">
        <v>240</v>
      </c>
      <c r="AU119" s="19" t="s">
        <v>85</v>
      </c>
    </row>
    <row r="120" spans="1:65" s="2" customFormat="1" ht="86.4">
      <c r="A120" s="36"/>
      <c r="B120" s="37"/>
      <c r="C120" s="38"/>
      <c r="D120" s="198" t="s">
        <v>242</v>
      </c>
      <c r="E120" s="38"/>
      <c r="F120" s="199" t="s">
        <v>272</v>
      </c>
      <c r="G120" s="38"/>
      <c r="H120" s="38"/>
      <c r="I120" s="195"/>
      <c r="J120" s="38"/>
      <c r="K120" s="38"/>
      <c r="L120" s="41"/>
      <c r="M120" s="196"/>
      <c r="N120" s="197"/>
      <c r="O120" s="66"/>
      <c r="P120" s="66"/>
      <c r="Q120" s="66"/>
      <c r="R120" s="66"/>
      <c r="S120" s="66"/>
      <c r="T120" s="67"/>
      <c r="U120" s="36"/>
      <c r="V120" s="36"/>
      <c r="W120" s="36"/>
      <c r="X120" s="36"/>
      <c r="Y120" s="36"/>
      <c r="Z120" s="36"/>
      <c r="AA120" s="36"/>
      <c r="AB120" s="36"/>
      <c r="AC120" s="36"/>
      <c r="AD120" s="36"/>
      <c r="AE120" s="36"/>
      <c r="AT120" s="19" t="s">
        <v>242</v>
      </c>
      <c r="AU120" s="19" t="s">
        <v>85</v>
      </c>
    </row>
    <row r="121" spans="1:65" s="13" customFormat="1" ht="10.199999999999999">
      <c r="B121" s="200"/>
      <c r="C121" s="201"/>
      <c r="D121" s="198" t="s">
        <v>244</v>
      </c>
      <c r="E121" s="202" t="s">
        <v>19</v>
      </c>
      <c r="F121" s="203" t="s">
        <v>8145</v>
      </c>
      <c r="G121" s="201"/>
      <c r="H121" s="204">
        <v>9.1240000000000006</v>
      </c>
      <c r="I121" s="205"/>
      <c r="J121" s="201"/>
      <c r="K121" s="201"/>
      <c r="L121" s="206"/>
      <c r="M121" s="207"/>
      <c r="N121" s="208"/>
      <c r="O121" s="208"/>
      <c r="P121" s="208"/>
      <c r="Q121" s="208"/>
      <c r="R121" s="208"/>
      <c r="S121" s="208"/>
      <c r="T121" s="209"/>
      <c r="AT121" s="210" t="s">
        <v>244</v>
      </c>
      <c r="AU121" s="210" t="s">
        <v>85</v>
      </c>
      <c r="AV121" s="13" t="s">
        <v>85</v>
      </c>
      <c r="AW121" s="13" t="s">
        <v>37</v>
      </c>
      <c r="AX121" s="13" t="s">
        <v>83</v>
      </c>
      <c r="AY121" s="210" t="s">
        <v>232</v>
      </c>
    </row>
    <row r="122" spans="1:65" s="2" customFormat="1" ht="16.5" customHeight="1">
      <c r="A122" s="36"/>
      <c r="B122" s="37"/>
      <c r="C122" s="180" t="s">
        <v>299</v>
      </c>
      <c r="D122" s="180" t="s">
        <v>234</v>
      </c>
      <c r="E122" s="181" t="s">
        <v>8147</v>
      </c>
      <c r="F122" s="182" t="s">
        <v>8148</v>
      </c>
      <c r="G122" s="183" t="s">
        <v>339</v>
      </c>
      <c r="H122" s="184">
        <v>1</v>
      </c>
      <c r="I122" s="185"/>
      <c r="J122" s="186">
        <f>ROUND(I122*H122,2)</f>
        <v>0</v>
      </c>
      <c r="K122" s="182" t="s">
        <v>19</v>
      </c>
      <c r="L122" s="41"/>
      <c r="M122" s="187" t="s">
        <v>19</v>
      </c>
      <c r="N122" s="188" t="s">
        <v>47</v>
      </c>
      <c r="O122" s="66"/>
      <c r="P122" s="189">
        <f>O122*H122</f>
        <v>0</v>
      </c>
      <c r="Q122" s="189">
        <v>0</v>
      </c>
      <c r="R122" s="189">
        <f>Q122*H122</f>
        <v>0</v>
      </c>
      <c r="S122" s="189">
        <v>0</v>
      </c>
      <c r="T122" s="190">
        <f>S122*H122</f>
        <v>0</v>
      </c>
      <c r="U122" s="36"/>
      <c r="V122" s="36"/>
      <c r="W122" s="36"/>
      <c r="X122" s="36"/>
      <c r="Y122" s="36"/>
      <c r="Z122" s="36"/>
      <c r="AA122" s="36"/>
      <c r="AB122" s="36"/>
      <c r="AC122" s="36"/>
      <c r="AD122" s="36"/>
      <c r="AE122" s="36"/>
      <c r="AR122" s="191" t="s">
        <v>139</v>
      </c>
      <c r="AT122" s="191" t="s">
        <v>234</v>
      </c>
      <c r="AU122" s="191" t="s">
        <v>85</v>
      </c>
      <c r="AY122" s="19" t="s">
        <v>232</v>
      </c>
      <c r="BE122" s="192">
        <f>IF(N122="základní",J122,0)</f>
        <v>0</v>
      </c>
      <c r="BF122" s="192">
        <f>IF(N122="snížená",J122,0)</f>
        <v>0</v>
      </c>
      <c r="BG122" s="192">
        <f>IF(N122="zákl. přenesená",J122,0)</f>
        <v>0</v>
      </c>
      <c r="BH122" s="192">
        <f>IF(N122="sníž. přenesená",J122,0)</f>
        <v>0</v>
      </c>
      <c r="BI122" s="192">
        <f>IF(N122="nulová",J122,0)</f>
        <v>0</v>
      </c>
      <c r="BJ122" s="19" t="s">
        <v>83</v>
      </c>
      <c r="BK122" s="192">
        <f>ROUND(I122*H122,2)</f>
        <v>0</v>
      </c>
      <c r="BL122" s="19" t="s">
        <v>139</v>
      </c>
      <c r="BM122" s="191" t="s">
        <v>8149</v>
      </c>
    </row>
    <row r="123" spans="1:65" s="2" customFormat="1" ht="38.4">
      <c r="A123" s="36"/>
      <c r="B123" s="37"/>
      <c r="C123" s="38"/>
      <c r="D123" s="198" t="s">
        <v>242</v>
      </c>
      <c r="E123" s="38"/>
      <c r="F123" s="199" t="s">
        <v>281</v>
      </c>
      <c r="G123" s="38"/>
      <c r="H123" s="38"/>
      <c r="I123" s="195"/>
      <c r="J123" s="38"/>
      <c r="K123" s="38"/>
      <c r="L123" s="41"/>
      <c r="M123" s="196"/>
      <c r="N123" s="197"/>
      <c r="O123" s="66"/>
      <c r="P123" s="66"/>
      <c r="Q123" s="66"/>
      <c r="R123" s="66"/>
      <c r="S123" s="66"/>
      <c r="T123" s="67"/>
      <c r="U123" s="36"/>
      <c r="V123" s="36"/>
      <c r="W123" s="36"/>
      <c r="X123" s="36"/>
      <c r="Y123" s="36"/>
      <c r="Z123" s="36"/>
      <c r="AA123" s="36"/>
      <c r="AB123" s="36"/>
      <c r="AC123" s="36"/>
      <c r="AD123" s="36"/>
      <c r="AE123" s="36"/>
      <c r="AT123" s="19" t="s">
        <v>242</v>
      </c>
      <c r="AU123" s="19" t="s">
        <v>85</v>
      </c>
    </row>
    <row r="124" spans="1:65" s="13" customFormat="1" ht="10.199999999999999">
      <c r="B124" s="200"/>
      <c r="C124" s="201"/>
      <c r="D124" s="198" t="s">
        <v>244</v>
      </c>
      <c r="E124" s="202" t="s">
        <v>19</v>
      </c>
      <c r="F124" s="203" t="s">
        <v>8150</v>
      </c>
      <c r="G124" s="201"/>
      <c r="H124" s="204">
        <v>1</v>
      </c>
      <c r="I124" s="205"/>
      <c r="J124" s="201"/>
      <c r="K124" s="201"/>
      <c r="L124" s="206"/>
      <c r="M124" s="207"/>
      <c r="N124" s="208"/>
      <c r="O124" s="208"/>
      <c r="P124" s="208"/>
      <c r="Q124" s="208"/>
      <c r="R124" s="208"/>
      <c r="S124" s="208"/>
      <c r="T124" s="209"/>
      <c r="AT124" s="210" t="s">
        <v>244</v>
      </c>
      <c r="AU124" s="210" t="s">
        <v>85</v>
      </c>
      <c r="AV124" s="13" t="s">
        <v>85</v>
      </c>
      <c r="AW124" s="13" t="s">
        <v>37</v>
      </c>
      <c r="AX124" s="13" t="s">
        <v>83</v>
      </c>
      <c r="AY124" s="210" t="s">
        <v>232</v>
      </c>
    </row>
    <row r="125" spans="1:65" s="2" customFormat="1" ht="24.15" customHeight="1">
      <c r="A125" s="36"/>
      <c r="B125" s="37"/>
      <c r="C125" s="180" t="s">
        <v>309</v>
      </c>
      <c r="D125" s="180" t="s">
        <v>234</v>
      </c>
      <c r="E125" s="181" t="s">
        <v>8151</v>
      </c>
      <c r="F125" s="182" t="s">
        <v>8152</v>
      </c>
      <c r="G125" s="183" t="s">
        <v>339</v>
      </c>
      <c r="H125" s="184">
        <v>3</v>
      </c>
      <c r="I125" s="185"/>
      <c r="J125" s="186">
        <f>ROUND(I125*H125,2)</f>
        <v>0</v>
      </c>
      <c r="K125" s="182" t="s">
        <v>238</v>
      </c>
      <c r="L125" s="41"/>
      <c r="M125" s="187" t="s">
        <v>19</v>
      </c>
      <c r="N125" s="188" t="s">
        <v>47</v>
      </c>
      <c r="O125" s="66"/>
      <c r="P125" s="189">
        <f>O125*H125</f>
        <v>0</v>
      </c>
      <c r="Q125" s="189">
        <v>0</v>
      </c>
      <c r="R125" s="189">
        <f>Q125*H125</f>
        <v>0</v>
      </c>
      <c r="S125" s="189">
        <v>0</v>
      </c>
      <c r="T125" s="190">
        <f>S125*H125</f>
        <v>0</v>
      </c>
      <c r="U125" s="36"/>
      <c r="V125" s="36"/>
      <c r="W125" s="36"/>
      <c r="X125" s="36"/>
      <c r="Y125" s="36"/>
      <c r="Z125" s="36"/>
      <c r="AA125" s="36"/>
      <c r="AB125" s="36"/>
      <c r="AC125" s="36"/>
      <c r="AD125" s="36"/>
      <c r="AE125" s="36"/>
      <c r="AR125" s="191" t="s">
        <v>139</v>
      </c>
      <c r="AT125" s="191" t="s">
        <v>234</v>
      </c>
      <c r="AU125" s="191" t="s">
        <v>85</v>
      </c>
      <c r="AY125" s="19" t="s">
        <v>232</v>
      </c>
      <c r="BE125" s="192">
        <f>IF(N125="základní",J125,0)</f>
        <v>0</v>
      </c>
      <c r="BF125" s="192">
        <f>IF(N125="snížená",J125,0)</f>
        <v>0</v>
      </c>
      <c r="BG125" s="192">
        <f>IF(N125="zákl. přenesená",J125,0)</f>
        <v>0</v>
      </c>
      <c r="BH125" s="192">
        <f>IF(N125="sníž. přenesená",J125,0)</f>
        <v>0</v>
      </c>
      <c r="BI125" s="192">
        <f>IF(N125="nulová",J125,0)</f>
        <v>0</v>
      </c>
      <c r="BJ125" s="19" t="s">
        <v>83</v>
      </c>
      <c r="BK125" s="192">
        <f>ROUND(I125*H125,2)</f>
        <v>0</v>
      </c>
      <c r="BL125" s="19" t="s">
        <v>139</v>
      </c>
      <c r="BM125" s="191" t="s">
        <v>8153</v>
      </c>
    </row>
    <row r="126" spans="1:65" s="2" customFormat="1" ht="10.199999999999999">
      <c r="A126" s="36"/>
      <c r="B126" s="37"/>
      <c r="C126" s="38"/>
      <c r="D126" s="193" t="s">
        <v>240</v>
      </c>
      <c r="E126" s="38"/>
      <c r="F126" s="194" t="s">
        <v>8154</v>
      </c>
      <c r="G126" s="38"/>
      <c r="H126" s="38"/>
      <c r="I126" s="195"/>
      <c r="J126" s="38"/>
      <c r="K126" s="38"/>
      <c r="L126" s="41"/>
      <c r="M126" s="196"/>
      <c r="N126" s="197"/>
      <c r="O126" s="66"/>
      <c r="P126" s="66"/>
      <c r="Q126" s="66"/>
      <c r="R126" s="66"/>
      <c r="S126" s="66"/>
      <c r="T126" s="67"/>
      <c r="U126" s="36"/>
      <c r="V126" s="36"/>
      <c r="W126" s="36"/>
      <c r="X126" s="36"/>
      <c r="Y126" s="36"/>
      <c r="Z126" s="36"/>
      <c r="AA126" s="36"/>
      <c r="AB126" s="36"/>
      <c r="AC126" s="36"/>
      <c r="AD126" s="36"/>
      <c r="AE126" s="36"/>
      <c r="AT126" s="19" t="s">
        <v>240</v>
      </c>
      <c r="AU126" s="19" t="s">
        <v>85</v>
      </c>
    </row>
    <row r="127" spans="1:65" s="2" customFormat="1" ht="67.2">
      <c r="A127" s="36"/>
      <c r="B127" s="37"/>
      <c r="C127" s="38"/>
      <c r="D127" s="198" t="s">
        <v>242</v>
      </c>
      <c r="E127" s="38"/>
      <c r="F127" s="199" t="s">
        <v>8155</v>
      </c>
      <c r="G127" s="38"/>
      <c r="H127" s="38"/>
      <c r="I127" s="195"/>
      <c r="J127" s="38"/>
      <c r="K127" s="38"/>
      <c r="L127" s="41"/>
      <c r="M127" s="196"/>
      <c r="N127" s="197"/>
      <c r="O127" s="66"/>
      <c r="P127" s="66"/>
      <c r="Q127" s="66"/>
      <c r="R127" s="66"/>
      <c r="S127" s="66"/>
      <c r="T127" s="67"/>
      <c r="U127" s="36"/>
      <c r="V127" s="36"/>
      <c r="W127" s="36"/>
      <c r="X127" s="36"/>
      <c r="Y127" s="36"/>
      <c r="Z127" s="36"/>
      <c r="AA127" s="36"/>
      <c r="AB127" s="36"/>
      <c r="AC127" s="36"/>
      <c r="AD127" s="36"/>
      <c r="AE127" s="36"/>
      <c r="AT127" s="19" t="s">
        <v>242</v>
      </c>
      <c r="AU127" s="19" t="s">
        <v>85</v>
      </c>
    </row>
    <row r="128" spans="1:65" s="13" customFormat="1" ht="10.199999999999999">
      <c r="B128" s="200"/>
      <c r="C128" s="201"/>
      <c r="D128" s="198" t="s">
        <v>244</v>
      </c>
      <c r="E128" s="202" t="s">
        <v>19</v>
      </c>
      <c r="F128" s="203" t="s">
        <v>8122</v>
      </c>
      <c r="G128" s="201"/>
      <c r="H128" s="204">
        <v>3</v>
      </c>
      <c r="I128" s="205"/>
      <c r="J128" s="201"/>
      <c r="K128" s="201"/>
      <c r="L128" s="206"/>
      <c r="M128" s="207"/>
      <c r="N128" s="208"/>
      <c r="O128" s="208"/>
      <c r="P128" s="208"/>
      <c r="Q128" s="208"/>
      <c r="R128" s="208"/>
      <c r="S128" s="208"/>
      <c r="T128" s="209"/>
      <c r="AT128" s="210" t="s">
        <v>244</v>
      </c>
      <c r="AU128" s="210" t="s">
        <v>85</v>
      </c>
      <c r="AV128" s="13" t="s">
        <v>85</v>
      </c>
      <c r="AW128" s="13" t="s">
        <v>37</v>
      </c>
      <c r="AX128" s="13" t="s">
        <v>83</v>
      </c>
      <c r="AY128" s="210" t="s">
        <v>232</v>
      </c>
    </row>
    <row r="129" spans="1:65" s="2" customFormat="1" ht="24.15" customHeight="1">
      <c r="A129" s="36"/>
      <c r="B129" s="37"/>
      <c r="C129" s="180" t="s">
        <v>317</v>
      </c>
      <c r="D129" s="180" t="s">
        <v>234</v>
      </c>
      <c r="E129" s="181" t="s">
        <v>8156</v>
      </c>
      <c r="F129" s="182" t="s">
        <v>8157</v>
      </c>
      <c r="G129" s="183" t="s">
        <v>312</v>
      </c>
      <c r="H129" s="184">
        <v>91.242999999999995</v>
      </c>
      <c r="I129" s="185"/>
      <c r="J129" s="186">
        <f>ROUND(I129*H129,2)</f>
        <v>0</v>
      </c>
      <c r="K129" s="182" t="s">
        <v>238</v>
      </c>
      <c r="L129" s="41"/>
      <c r="M129" s="187" t="s">
        <v>19</v>
      </c>
      <c r="N129" s="188" t="s">
        <v>47</v>
      </c>
      <c r="O129" s="66"/>
      <c r="P129" s="189">
        <f>O129*H129</f>
        <v>0</v>
      </c>
      <c r="Q129" s="189">
        <v>0</v>
      </c>
      <c r="R129" s="189">
        <f>Q129*H129</f>
        <v>0</v>
      </c>
      <c r="S129" s="189">
        <v>0</v>
      </c>
      <c r="T129" s="190">
        <f>S129*H129</f>
        <v>0</v>
      </c>
      <c r="U129" s="36"/>
      <c r="V129" s="36"/>
      <c r="W129" s="36"/>
      <c r="X129" s="36"/>
      <c r="Y129" s="36"/>
      <c r="Z129" s="36"/>
      <c r="AA129" s="36"/>
      <c r="AB129" s="36"/>
      <c r="AC129" s="36"/>
      <c r="AD129" s="36"/>
      <c r="AE129" s="36"/>
      <c r="AR129" s="191" t="s">
        <v>139</v>
      </c>
      <c r="AT129" s="191" t="s">
        <v>234</v>
      </c>
      <c r="AU129" s="191" t="s">
        <v>85</v>
      </c>
      <c r="AY129" s="19" t="s">
        <v>232</v>
      </c>
      <c r="BE129" s="192">
        <f>IF(N129="základní",J129,0)</f>
        <v>0</v>
      </c>
      <c r="BF129" s="192">
        <f>IF(N129="snížená",J129,0)</f>
        <v>0</v>
      </c>
      <c r="BG129" s="192">
        <f>IF(N129="zákl. přenesená",J129,0)</f>
        <v>0</v>
      </c>
      <c r="BH129" s="192">
        <f>IF(N129="sníž. přenesená",J129,0)</f>
        <v>0</v>
      </c>
      <c r="BI129" s="192">
        <f>IF(N129="nulová",J129,0)</f>
        <v>0</v>
      </c>
      <c r="BJ129" s="19" t="s">
        <v>83</v>
      </c>
      <c r="BK129" s="192">
        <f>ROUND(I129*H129,2)</f>
        <v>0</v>
      </c>
      <c r="BL129" s="19" t="s">
        <v>139</v>
      </c>
      <c r="BM129" s="191" t="s">
        <v>8158</v>
      </c>
    </row>
    <row r="130" spans="1:65" s="2" customFormat="1" ht="10.199999999999999">
      <c r="A130" s="36"/>
      <c r="B130" s="37"/>
      <c r="C130" s="38"/>
      <c r="D130" s="193" t="s">
        <v>240</v>
      </c>
      <c r="E130" s="38"/>
      <c r="F130" s="194" t="s">
        <v>8159</v>
      </c>
      <c r="G130" s="38"/>
      <c r="H130" s="38"/>
      <c r="I130" s="195"/>
      <c r="J130" s="38"/>
      <c r="K130" s="38"/>
      <c r="L130" s="41"/>
      <c r="M130" s="196"/>
      <c r="N130" s="197"/>
      <c r="O130" s="66"/>
      <c r="P130" s="66"/>
      <c r="Q130" s="66"/>
      <c r="R130" s="66"/>
      <c r="S130" s="66"/>
      <c r="T130" s="67"/>
      <c r="U130" s="36"/>
      <c r="V130" s="36"/>
      <c r="W130" s="36"/>
      <c r="X130" s="36"/>
      <c r="Y130" s="36"/>
      <c r="Z130" s="36"/>
      <c r="AA130" s="36"/>
      <c r="AB130" s="36"/>
      <c r="AC130" s="36"/>
      <c r="AD130" s="36"/>
      <c r="AE130" s="36"/>
      <c r="AT130" s="19" t="s">
        <v>240</v>
      </c>
      <c r="AU130" s="19" t="s">
        <v>85</v>
      </c>
    </row>
    <row r="131" spans="1:65" s="2" customFormat="1" ht="48">
      <c r="A131" s="36"/>
      <c r="B131" s="37"/>
      <c r="C131" s="38"/>
      <c r="D131" s="198" t="s">
        <v>242</v>
      </c>
      <c r="E131" s="38"/>
      <c r="F131" s="199" t="s">
        <v>8160</v>
      </c>
      <c r="G131" s="38"/>
      <c r="H131" s="38"/>
      <c r="I131" s="195"/>
      <c r="J131" s="38"/>
      <c r="K131" s="38"/>
      <c r="L131" s="41"/>
      <c r="M131" s="196"/>
      <c r="N131" s="197"/>
      <c r="O131" s="66"/>
      <c r="P131" s="66"/>
      <c r="Q131" s="66"/>
      <c r="R131" s="66"/>
      <c r="S131" s="66"/>
      <c r="T131" s="67"/>
      <c r="U131" s="36"/>
      <c r="V131" s="36"/>
      <c r="W131" s="36"/>
      <c r="X131" s="36"/>
      <c r="Y131" s="36"/>
      <c r="Z131" s="36"/>
      <c r="AA131" s="36"/>
      <c r="AB131" s="36"/>
      <c r="AC131" s="36"/>
      <c r="AD131" s="36"/>
      <c r="AE131" s="36"/>
      <c r="AT131" s="19" t="s">
        <v>242</v>
      </c>
      <c r="AU131" s="19" t="s">
        <v>85</v>
      </c>
    </row>
    <row r="132" spans="1:65" s="13" customFormat="1" ht="10.199999999999999">
      <c r="B132" s="200"/>
      <c r="C132" s="201"/>
      <c r="D132" s="198" t="s">
        <v>244</v>
      </c>
      <c r="E132" s="202" t="s">
        <v>19</v>
      </c>
      <c r="F132" s="203" t="s">
        <v>8161</v>
      </c>
      <c r="G132" s="201"/>
      <c r="H132" s="204">
        <v>91.242999999999995</v>
      </c>
      <c r="I132" s="205"/>
      <c r="J132" s="201"/>
      <c r="K132" s="201"/>
      <c r="L132" s="206"/>
      <c r="M132" s="207"/>
      <c r="N132" s="208"/>
      <c r="O132" s="208"/>
      <c r="P132" s="208"/>
      <c r="Q132" s="208"/>
      <c r="R132" s="208"/>
      <c r="S132" s="208"/>
      <c r="T132" s="209"/>
      <c r="AT132" s="210" t="s">
        <v>244</v>
      </c>
      <c r="AU132" s="210" t="s">
        <v>85</v>
      </c>
      <c r="AV132" s="13" t="s">
        <v>85</v>
      </c>
      <c r="AW132" s="13" t="s">
        <v>37</v>
      </c>
      <c r="AX132" s="13" t="s">
        <v>83</v>
      </c>
      <c r="AY132" s="210" t="s">
        <v>232</v>
      </c>
    </row>
    <row r="133" spans="1:65" s="15" customFormat="1" ht="10.199999999999999">
      <c r="B133" s="222"/>
      <c r="C133" s="223"/>
      <c r="D133" s="198" t="s">
        <v>244</v>
      </c>
      <c r="E133" s="224" t="s">
        <v>19</v>
      </c>
      <c r="F133" s="225" t="s">
        <v>8162</v>
      </c>
      <c r="G133" s="223"/>
      <c r="H133" s="224" t="s">
        <v>19</v>
      </c>
      <c r="I133" s="226"/>
      <c r="J133" s="223"/>
      <c r="K133" s="223"/>
      <c r="L133" s="227"/>
      <c r="M133" s="228"/>
      <c r="N133" s="229"/>
      <c r="O133" s="229"/>
      <c r="P133" s="229"/>
      <c r="Q133" s="229"/>
      <c r="R133" s="229"/>
      <c r="S133" s="229"/>
      <c r="T133" s="230"/>
      <c r="AT133" s="231" t="s">
        <v>244</v>
      </c>
      <c r="AU133" s="231" t="s">
        <v>85</v>
      </c>
      <c r="AV133" s="15" t="s">
        <v>83</v>
      </c>
      <c r="AW133" s="15" t="s">
        <v>37</v>
      </c>
      <c r="AX133" s="15" t="s">
        <v>76</v>
      </c>
      <c r="AY133" s="231" t="s">
        <v>232</v>
      </c>
    </row>
    <row r="134" spans="1:65" s="2" customFormat="1" ht="16.5" customHeight="1">
      <c r="A134" s="36"/>
      <c r="B134" s="37"/>
      <c r="C134" s="232" t="s">
        <v>324</v>
      </c>
      <c r="D134" s="232" t="s">
        <v>300</v>
      </c>
      <c r="E134" s="233" t="s">
        <v>8163</v>
      </c>
      <c r="F134" s="234" t="s">
        <v>8164</v>
      </c>
      <c r="G134" s="235" t="s">
        <v>237</v>
      </c>
      <c r="H134" s="236">
        <v>4.6989999999999998</v>
      </c>
      <c r="I134" s="237"/>
      <c r="J134" s="238">
        <f>ROUND(I134*H134,2)</f>
        <v>0</v>
      </c>
      <c r="K134" s="234" t="s">
        <v>238</v>
      </c>
      <c r="L134" s="239"/>
      <c r="M134" s="240" t="s">
        <v>19</v>
      </c>
      <c r="N134" s="241" t="s">
        <v>47</v>
      </c>
      <c r="O134" s="66"/>
      <c r="P134" s="189">
        <f>O134*H134</f>
        <v>0</v>
      </c>
      <c r="Q134" s="189">
        <v>0.21</v>
      </c>
      <c r="R134" s="189">
        <f>Q134*H134</f>
        <v>0.98678999999999994</v>
      </c>
      <c r="S134" s="189">
        <v>0</v>
      </c>
      <c r="T134" s="190">
        <f>S134*H134</f>
        <v>0</v>
      </c>
      <c r="U134" s="36"/>
      <c r="V134" s="36"/>
      <c r="W134" s="36"/>
      <c r="X134" s="36"/>
      <c r="Y134" s="36"/>
      <c r="Z134" s="36"/>
      <c r="AA134" s="36"/>
      <c r="AB134" s="36"/>
      <c r="AC134" s="36"/>
      <c r="AD134" s="36"/>
      <c r="AE134" s="36"/>
      <c r="AR134" s="191" t="s">
        <v>290</v>
      </c>
      <c r="AT134" s="191" t="s">
        <v>300</v>
      </c>
      <c r="AU134" s="191" t="s">
        <v>85</v>
      </c>
      <c r="AY134" s="19" t="s">
        <v>232</v>
      </c>
      <c r="BE134" s="192">
        <f>IF(N134="základní",J134,0)</f>
        <v>0</v>
      </c>
      <c r="BF134" s="192">
        <f>IF(N134="snížená",J134,0)</f>
        <v>0</v>
      </c>
      <c r="BG134" s="192">
        <f>IF(N134="zákl. přenesená",J134,0)</f>
        <v>0</v>
      </c>
      <c r="BH134" s="192">
        <f>IF(N134="sníž. přenesená",J134,0)</f>
        <v>0</v>
      </c>
      <c r="BI134" s="192">
        <f>IF(N134="nulová",J134,0)</f>
        <v>0</v>
      </c>
      <c r="BJ134" s="19" t="s">
        <v>83</v>
      </c>
      <c r="BK134" s="192">
        <f>ROUND(I134*H134,2)</f>
        <v>0</v>
      </c>
      <c r="BL134" s="19" t="s">
        <v>139</v>
      </c>
      <c r="BM134" s="191" t="s">
        <v>8165</v>
      </c>
    </row>
    <row r="135" spans="1:65" s="2" customFormat="1" ht="10.199999999999999">
      <c r="A135" s="36"/>
      <c r="B135" s="37"/>
      <c r="C135" s="38"/>
      <c r="D135" s="193" t="s">
        <v>240</v>
      </c>
      <c r="E135" s="38"/>
      <c r="F135" s="194" t="s">
        <v>8166</v>
      </c>
      <c r="G135" s="38"/>
      <c r="H135" s="38"/>
      <c r="I135" s="195"/>
      <c r="J135" s="38"/>
      <c r="K135" s="38"/>
      <c r="L135" s="41"/>
      <c r="M135" s="196"/>
      <c r="N135" s="197"/>
      <c r="O135" s="66"/>
      <c r="P135" s="66"/>
      <c r="Q135" s="66"/>
      <c r="R135" s="66"/>
      <c r="S135" s="66"/>
      <c r="T135" s="67"/>
      <c r="U135" s="36"/>
      <c r="V135" s="36"/>
      <c r="W135" s="36"/>
      <c r="X135" s="36"/>
      <c r="Y135" s="36"/>
      <c r="Z135" s="36"/>
      <c r="AA135" s="36"/>
      <c r="AB135" s="36"/>
      <c r="AC135" s="36"/>
      <c r="AD135" s="36"/>
      <c r="AE135" s="36"/>
      <c r="AT135" s="19" t="s">
        <v>240</v>
      </c>
      <c r="AU135" s="19" t="s">
        <v>85</v>
      </c>
    </row>
    <row r="136" spans="1:65" s="13" customFormat="1" ht="10.199999999999999">
      <c r="B136" s="200"/>
      <c r="C136" s="201"/>
      <c r="D136" s="198" t="s">
        <v>244</v>
      </c>
      <c r="E136" s="202" t="s">
        <v>19</v>
      </c>
      <c r="F136" s="203" t="s">
        <v>8167</v>
      </c>
      <c r="G136" s="201"/>
      <c r="H136" s="204">
        <v>4.6989999999999998</v>
      </c>
      <c r="I136" s="205"/>
      <c r="J136" s="201"/>
      <c r="K136" s="201"/>
      <c r="L136" s="206"/>
      <c r="M136" s="207"/>
      <c r="N136" s="208"/>
      <c r="O136" s="208"/>
      <c r="P136" s="208"/>
      <c r="Q136" s="208"/>
      <c r="R136" s="208"/>
      <c r="S136" s="208"/>
      <c r="T136" s="209"/>
      <c r="AT136" s="210" t="s">
        <v>244</v>
      </c>
      <c r="AU136" s="210" t="s">
        <v>85</v>
      </c>
      <c r="AV136" s="13" t="s">
        <v>85</v>
      </c>
      <c r="AW136" s="13" t="s">
        <v>37</v>
      </c>
      <c r="AX136" s="13" t="s">
        <v>83</v>
      </c>
      <c r="AY136" s="210" t="s">
        <v>232</v>
      </c>
    </row>
    <row r="137" spans="1:65" s="2" customFormat="1" ht="24.15" customHeight="1">
      <c r="A137" s="36"/>
      <c r="B137" s="37"/>
      <c r="C137" s="180" t="s">
        <v>330</v>
      </c>
      <c r="D137" s="180" t="s">
        <v>234</v>
      </c>
      <c r="E137" s="181" t="s">
        <v>8168</v>
      </c>
      <c r="F137" s="182" t="s">
        <v>8169</v>
      </c>
      <c r="G137" s="183" t="s">
        <v>312</v>
      </c>
      <c r="H137" s="184">
        <v>91.242999999999995</v>
      </c>
      <c r="I137" s="185"/>
      <c r="J137" s="186">
        <f>ROUND(I137*H137,2)</f>
        <v>0</v>
      </c>
      <c r="K137" s="182" t="s">
        <v>238</v>
      </c>
      <c r="L137" s="41"/>
      <c r="M137" s="187" t="s">
        <v>19</v>
      </c>
      <c r="N137" s="188" t="s">
        <v>47</v>
      </c>
      <c r="O137" s="66"/>
      <c r="P137" s="189">
        <f>O137*H137</f>
        <v>0</v>
      </c>
      <c r="Q137" s="189">
        <v>0</v>
      </c>
      <c r="R137" s="189">
        <f>Q137*H137</f>
        <v>0</v>
      </c>
      <c r="S137" s="189">
        <v>0</v>
      </c>
      <c r="T137" s="190">
        <f>S137*H137</f>
        <v>0</v>
      </c>
      <c r="U137" s="36"/>
      <c r="V137" s="36"/>
      <c r="W137" s="36"/>
      <c r="X137" s="36"/>
      <c r="Y137" s="36"/>
      <c r="Z137" s="36"/>
      <c r="AA137" s="36"/>
      <c r="AB137" s="36"/>
      <c r="AC137" s="36"/>
      <c r="AD137" s="36"/>
      <c r="AE137" s="36"/>
      <c r="AR137" s="191" t="s">
        <v>139</v>
      </c>
      <c r="AT137" s="191" t="s">
        <v>234</v>
      </c>
      <c r="AU137" s="191" t="s">
        <v>85</v>
      </c>
      <c r="AY137" s="19" t="s">
        <v>232</v>
      </c>
      <c r="BE137" s="192">
        <f>IF(N137="základní",J137,0)</f>
        <v>0</v>
      </c>
      <c r="BF137" s="192">
        <f>IF(N137="snížená",J137,0)</f>
        <v>0</v>
      </c>
      <c r="BG137" s="192">
        <f>IF(N137="zákl. přenesená",J137,0)</f>
        <v>0</v>
      </c>
      <c r="BH137" s="192">
        <f>IF(N137="sníž. přenesená",J137,0)</f>
        <v>0</v>
      </c>
      <c r="BI137" s="192">
        <f>IF(N137="nulová",J137,0)</f>
        <v>0</v>
      </c>
      <c r="BJ137" s="19" t="s">
        <v>83</v>
      </c>
      <c r="BK137" s="192">
        <f>ROUND(I137*H137,2)</f>
        <v>0</v>
      </c>
      <c r="BL137" s="19" t="s">
        <v>139</v>
      </c>
      <c r="BM137" s="191" t="s">
        <v>8170</v>
      </c>
    </row>
    <row r="138" spans="1:65" s="2" customFormat="1" ht="10.199999999999999">
      <c r="A138" s="36"/>
      <c r="B138" s="37"/>
      <c r="C138" s="38"/>
      <c r="D138" s="193" t="s">
        <v>240</v>
      </c>
      <c r="E138" s="38"/>
      <c r="F138" s="194" t="s">
        <v>8171</v>
      </c>
      <c r="G138" s="38"/>
      <c r="H138" s="38"/>
      <c r="I138" s="195"/>
      <c r="J138" s="38"/>
      <c r="K138" s="38"/>
      <c r="L138" s="41"/>
      <c r="M138" s="196"/>
      <c r="N138" s="197"/>
      <c r="O138" s="66"/>
      <c r="P138" s="66"/>
      <c r="Q138" s="66"/>
      <c r="R138" s="66"/>
      <c r="S138" s="66"/>
      <c r="T138" s="67"/>
      <c r="U138" s="36"/>
      <c r="V138" s="36"/>
      <c r="W138" s="36"/>
      <c r="X138" s="36"/>
      <c r="Y138" s="36"/>
      <c r="Z138" s="36"/>
      <c r="AA138" s="36"/>
      <c r="AB138" s="36"/>
      <c r="AC138" s="36"/>
      <c r="AD138" s="36"/>
      <c r="AE138" s="36"/>
      <c r="AT138" s="19" t="s">
        <v>240</v>
      </c>
      <c r="AU138" s="19" t="s">
        <v>85</v>
      </c>
    </row>
    <row r="139" spans="1:65" s="2" customFormat="1" ht="115.2">
      <c r="A139" s="36"/>
      <c r="B139" s="37"/>
      <c r="C139" s="38"/>
      <c r="D139" s="198" t="s">
        <v>242</v>
      </c>
      <c r="E139" s="38"/>
      <c r="F139" s="199" t="s">
        <v>8172</v>
      </c>
      <c r="G139" s="38"/>
      <c r="H139" s="38"/>
      <c r="I139" s="195"/>
      <c r="J139" s="38"/>
      <c r="K139" s="38"/>
      <c r="L139" s="41"/>
      <c r="M139" s="196"/>
      <c r="N139" s="197"/>
      <c r="O139" s="66"/>
      <c r="P139" s="66"/>
      <c r="Q139" s="66"/>
      <c r="R139" s="66"/>
      <c r="S139" s="66"/>
      <c r="T139" s="67"/>
      <c r="U139" s="36"/>
      <c r="V139" s="36"/>
      <c r="W139" s="36"/>
      <c r="X139" s="36"/>
      <c r="Y139" s="36"/>
      <c r="Z139" s="36"/>
      <c r="AA139" s="36"/>
      <c r="AB139" s="36"/>
      <c r="AC139" s="36"/>
      <c r="AD139" s="36"/>
      <c r="AE139" s="36"/>
      <c r="AT139" s="19" t="s">
        <v>242</v>
      </c>
      <c r="AU139" s="19" t="s">
        <v>85</v>
      </c>
    </row>
    <row r="140" spans="1:65" s="13" customFormat="1" ht="10.199999999999999">
      <c r="B140" s="200"/>
      <c r="C140" s="201"/>
      <c r="D140" s="198" t="s">
        <v>244</v>
      </c>
      <c r="E140" s="202" t="s">
        <v>19</v>
      </c>
      <c r="F140" s="203" t="s">
        <v>8173</v>
      </c>
      <c r="G140" s="201"/>
      <c r="H140" s="204">
        <v>91.242999999999995</v>
      </c>
      <c r="I140" s="205"/>
      <c r="J140" s="201"/>
      <c r="K140" s="201"/>
      <c r="L140" s="206"/>
      <c r="M140" s="207"/>
      <c r="N140" s="208"/>
      <c r="O140" s="208"/>
      <c r="P140" s="208"/>
      <c r="Q140" s="208"/>
      <c r="R140" s="208"/>
      <c r="S140" s="208"/>
      <c r="T140" s="209"/>
      <c r="AT140" s="210" t="s">
        <v>244</v>
      </c>
      <c r="AU140" s="210" t="s">
        <v>85</v>
      </c>
      <c r="AV140" s="13" t="s">
        <v>85</v>
      </c>
      <c r="AW140" s="13" t="s">
        <v>37</v>
      </c>
      <c r="AX140" s="13" t="s">
        <v>83</v>
      </c>
      <c r="AY140" s="210" t="s">
        <v>232</v>
      </c>
    </row>
    <row r="141" spans="1:65" s="2" customFormat="1" ht="16.5" customHeight="1">
      <c r="A141" s="36"/>
      <c r="B141" s="37"/>
      <c r="C141" s="232" t="s">
        <v>336</v>
      </c>
      <c r="D141" s="232" t="s">
        <v>300</v>
      </c>
      <c r="E141" s="233" t="s">
        <v>8174</v>
      </c>
      <c r="F141" s="234" t="s">
        <v>8175</v>
      </c>
      <c r="G141" s="235" t="s">
        <v>814</v>
      </c>
      <c r="H141" s="236">
        <v>2.819</v>
      </c>
      <c r="I141" s="237"/>
      <c r="J141" s="238">
        <f>ROUND(I141*H141,2)</f>
        <v>0</v>
      </c>
      <c r="K141" s="234" t="s">
        <v>238</v>
      </c>
      <c r="L141" s="239"/>
      <c r="M141" s="240" t="s">
        <v>19</v>
      </c>
      <c r="N141" s="241" t="s">
        <v>47</v>
      </c>
      <c r="O141" s="66"/>
      <c r="P141" s="189">
        <f>O141*H141</f>
        <v>0</v>
      </c>
      <c r="Q141" s="189">
        <v>1E-3</v>
      </c>
      <c r="R141" s="189">
        <f>Q141*H141</f>
        <v>2.8189999999999999E-3</v>
      </c>
      <c r="S141" s="189">
        <v>0</v>
      </c>
      <c r="T141" s="190">
        <f>S141*H141</f>
        <v>0</v>
      </c>
      <c r="U141" s="36"/>
      <c r="V141" s="36"/>
      <c r="W141" s="36"/>
      <c r="X141" s="36"/>
      <c r="Y141" s="36"/>
      <c r="Z141" s="36"/>
      <c r="AA141" s="36"/>
      <c r="AB141" s="36"/>
      <c r="AC141" s="36"/>
      <c r="AD141" s="36"/>
      <c r="AE141" s="36"/>
      <c r="AR141" s="191" t="s">
        <v>290</v>
      </c>
      <c r="AT141" s="191" t="s">
        <v>300</v>
      </c>
      <c r="AU141" s="191" t="s">
        <v>85</v>
      </c>
      <c r="AY141" s="19" t="s">
        <v>232</v>
      </c>
      <c r="BE141" s="192">
        <f>IF(N141="základní",J141,0)</f>
        <v>0</v>
      </c>
      <c r="BF141" s="192">
        <f>IF(N141="snížená",J141,0)</f>
        <v>0</v>
      </c>
      <c r="BG141" s="192">
        <f>IF(N141="zákl. přenesená",J141,0)</f>
        <v>0</v>
      </c>
      <c r="BH141" s="192">
        <f>IF(N141="sníž. přenesená",J141,0)</f>
        <v>0</v>
      </c>
      <c r="BI141" s="192">
        <f>IF(N141="nulová",J141,0)</f>
        <v>0</v>
      </c>
      <c r="BJ141" s="19" t="s">
        <v>83</v>
      </c>
      <c r="BK141" s="192">
        <f>ROUND(I141*H141,2)</f>
        <v>0</v>
      </c>
      <c r="BL141" s="19" t="s">
        <v>139</v>
      </c>
      <c r="BM141" s="191" t="s">
        <v>8176</v>
      </c>
    </row>
    <row r="142" spans="1:65" s="2" customFormat="1" ht="10.199999999999999">
      <c r="A142" s="36"/>
      <c r="B142" s="37"/>
      <c r="C142" s="38"/>
      <c r="D142" s="193" t="s">
        <v>240</v>
      </c>
      <c r="E142" s="38"/>
      <c r="F142" s="194" t="s">
        <v>8177</v>
      </c>
      <c r="G142" s="38"/>
      <c r="H142" s="38"/>
      <c r="I142" s="195"/>
      <c r="J142" s="38"/>
      <c r="K142" s="38"/>
      <c r="L142" s="41"/>
      <c r="M142" s="196"/>
      <c r="N142" s="197"/>
      <c r="O142" s="66"/>
      <c r="P142" s="66"/>
      <c r="Q142" s="66"/>
      <c r="R142" s="66"/>
      <c r="S142" s="66"/>
      <c r="T142" s="67"/>
      <c r="U142" s="36"/>
      <c r="V142" s="36"/>
      <c r="W142" s="36"/>
      <c r="X142" s="36"/>
      <c r="Y142" s="36"/>
      <c r="Z142" s="36"/>
      <c r="AA142" s="36"/>
      <c r="AB142" s="36"/>
      <c r="AC142" s="36"/>
      <c r="AD142" s="36"/>
      <c r="AE142" s="36"/>
      <c r="AT142" s="19" t="s">
        <v>240</v>
      </c>
      <c r="AU142" s="19" t="s">
        <v>85</v>
      </c>
    </row>
    <row r="143" spans="1:65" s="13" customFormat="1" ht="10.199999999999999">
      <c r="B143" s="200"/>
      <c r="C143" s="201"/>
      <c r="D143" s="198" t="s">
        <v>244</v>
      </c>
      <c r="E143" s="202" t="s">
        <v>19</v>
      </c>
      <c r="F143" s="203" t="s">
        <v>8178</v>
      </c>
      <c r="G143" s="201"/>
      <c r="H143" s="204">
        <v>2.819</v>
      </c>
      <c r="I143" s="205"/>
      <c r="J143" s="201"/>
      <c r="K143" s="201"/>
      <c r="L143" s="206"/>
      <c r="M143" s="207"/>
      <c r="N143" s="208"/>
      <c r="O143" s="208"/>
      <c r="P143" s="208"/>
      <c r="Q143" s="208"/>
      <c r="R143" s="208"/>
      <c r="S143" s="208"/>
      <c r="T143" s="209"/>
      <c r="AT143" s="210" t="s">
        <v>244</v>
      </c>
      <c r="AU143" s="210" t="s">
        <v>85</v>
      </c>
      <c r="AV143" s="13" t="s">
        <v>85</v>
      </c>
      <c r="AW143" s="13" t="s">
        <v>37</v>
      </c>
      <c r="AX143" s="13" t="s">
        <v>83</v>
      </c>
      <c r="AY143" s="210" t="s">
        <v>232</v>
      </c>
    </row>
    <row r="144" spans="1:65" s="2" customFormat="1" ht="21.75" customHeight="1">
      <c r="A144" s="36"/>
      <c r="B144" s="37"/>
      <c r="C144" s="180" t="s">
        <v>8</v>
      </c>
      <c r="D144" s="180" t="s">
        <v>234</v>
      </c>
      <c r="E144" s="181" t="s">
        <v>8179</v>
      </c>
      <c r="F144" s="182" t="s">
        <v>8180</v>
      </c>
      <c r="G144" s="183" t="s">
        <v>312</v>
      </c>
      <c r="H144" s="184">
        <v>91.242999999999995</v>
      </c>
      <c r="I144" s="185"/>
      <c r="J144" s="186">
        <f>ROUND(I144*H144,2)</f>
        <v>0</v>
      </c>
      <c r="K144" s="182" t="s">
        <v>238</v>
      </c>
      <c r="L144" s="41"/>
      <c r="M144" s="187" t="s">
        <v>19</v>
      </c>
      <c r="N144" s="188" t="s">
        <v>47</v>
      </c>
      <c r="O144" s="66"/>
      <c r="P144" s="189">
        <f>O144*H144</f>
        <v>0</v>
      </c>
      <c r="Q144" s="189">
        <v>0</v>
      </c>
      <c r="R144" s="189">
        <f>Q144*H144</f>
        <v>0</v>
      </c>
      <c r="S144" s="189">
        <v>0</v>
      </c>
      <c r="T144" s="190">
        <f>S144*H144</f>
        <v>0</v>
      </c>
      <c r="U144" s="36"/>
      <c r="V144" s="36"/>
      <c r="W144" s="36"/>
      <c r="X144" s="36"/>
      <c r="Y144" s="36"/>
      <c r="Z144" s="36"/>
      <c r="AA144" s="36"/>
      <c r="AB144" s="36"/>
      <c r="AC144" s="36"/>
      <c r="AD144" s="36"/>
      <c r="AE144" s="36"/>
      <c r="AR144" s="191" t="s">
        <v>139</v>
      </c>
      <c r="AT144" s="191" t="s">
        <v>234</v>
      </c>
      <c r="AU144" s="191" t="s">
        <v>85</v>
      </c>
      <c r="AY144" s="19" t="s">
        <v>232</v>
      </c>
      <c r="BE144" s="192">
        <f>IF(N144="základní",J144,0)</f>
        <v>0</v>
      </c>
      <c r="BF144" s="192">
        <f>IF(N144="snížená",J144,0)</f>
        <v>0</v>
      </c>
      <c r="BG144" s="192">
        <f>IF(N144="zákl. přenesená",J144,0)</f>
        <v>0</v>
      </c>
      <c r="BH144" s="192">
        <f>IF(N144="sníž. přenesená",J144,0)</f>
        <v>0</v>
      </c>
      <c r="BI144" s="192">
        <f>IF(N144="nulová",J144,0)</f>
        <v>0</v>
      </c>
      <c r="BJ144" s="19" t="s">
        <v>83</v>
      </c>
      <c r="BK144" s="192">
        <f>ROUND(I144*H144,2)</f>
        <v>0</v>
      </c>
      <c r="BL144" s="19" t="s">
        <v>139</v>
      </c>
      <c r="BM144" s="191" t="s">
        <v>8181</v>
      </c>
    </row>
    <row r="145" spans="1:65" s="2" customFormat="1" ht="10.199999999999999">
      <c r="A145" s="36"/>
      <c r="B145" s="37"/>
      <c r="C145" s="38"/>
      <c r="D145" s="193" t="s">
        <v>240</v>
      </c>
      <c r="E145" s="38"/>
      <c r="F145" s="194" t="s">
        <v>8182</v>
      </c>
      <c r="G145" s="38"/>
      <c r="H145" s="38"/>
      <c r="I145" s="195"/>
      <c r="J145" s="38"/>
      <c r="K145" s="38"/>
      <c r="L145" s="41"/>
      <c r="M145" s="196"/>
      <c r="N145" s="197"/>
      <c r="O145" s="66"/>
      <c r="P145" s="66"/>
      <c r="Q145" s="66"/>
      <c r="R145" s="66"/>
      <c r="S145" s="66"/>
      <c r="T145" s="67"/>
      <c r="U145" s="36"/>
      <c r="V145" s="36"/>
      <c r="W145" s="36"/>
      <c r="X145" s="36"/>
      <c r="Y145" s="36"/>
      <c r="Z145" s="36"/>
      <c r="AA145" s="36"/>
      <c r="AB145" s="36"/>
      <c r="AC145" s="36"/>
      <c r="AD145" s="36"/>
      <c r="AE145" s="36"/>
      <c r="AT145" s="19" t="s">
        <v>240</v>
      </c>
      <c r="AU145" s="19" t="s">
        <v>85</v>
      </c>
    </row>
    <row r="146" spans="1:65" s="2" customFormat="1" ht="96">
      <c r="A146" s="36"/>
      <c r="B146" s="37"/>
      <c r="C146" s="38"/>
      <c r="D146" s="198" t="s">
        <v>242</v>
      </c>
      <c r="E146" s="38"/>
      <c r="F146" s="199" t="s">
        <v>7352</v>
      </c>
      <c r="G146" s="38"/>
      <c r="H146" s="38"/>
      <c r="I146" s="195"/>
      <c r="J146" s="38"/>
      <c r="K146" s="38"/>
      <c r="L146" s="41"/>
      <c r="M146" s="196"/>
      <c r="N146" s="197"/>
      <c r="O146" s="66"/>
      <c r="P146" s="66"/>
      <c r="Q146" s="66"/>
      <c r="R146" s="66"/>
      <c r="S146" s="66"/>
      <c r="T146" s="67"/>
      <c r="U146" s="36"/>
      <c r="V146" s="36"/>
      <c r="W146" s="36"/>
      <c r="X146" s="36"/>
      <c r="Y146" s="36"/>
      <c r="Z146" s="36"/>
      <c r="AA146" s="36"/>
      <c r="AB146" s="36"/>
      <c r="AC146" s="36"/>
      <c r="AD146" s="36"/>
      <c r="AE146" s="36"/>
      <c r="AT146" s="19" t="s">
        <v>242</v>
      </c>
      <c r="AU146" s="19" t="s">
        <v>85</v>
      </c>
    </row>
    <row r="147" spans="1:65" s="13" customFormat="1" ht="10.199999999999999">
      <c r="B147" s="200"/>
      <c r="C147" s="201"/>
      <c r="D147" s="198" t="s">
        <v>244</v>
      </c>
      <c r="E147" s="202" t="s">
        <v>19</v>
      </c>
      <c r="F147" s="203" t="s">
        <v>8161</v>
      </c>
      <c r="G147" s="201"/>
      <c r="H147" s="204">
        <v>91.242999999999995</v>
      </c>
      <c r="I147" s="205"/>
      <c r="J147" s="201"/>
      <c r="K147" s="201"/>
      <c r="L147" s="206"/>
      <c r="M147" s="207"/>
      <c r="N147" s="208"/>
      <c r="O147" s="208"/>
      <c r="P147" s="208"/>
      <c r="Q147" s="208"/>
      <c r="R147" s="208"/>
      <c r="S147" s="208"/>
      <c r="T147" s="209"/>
      <c r="AT147" s="210" t="s">
        <v>244</v>
      </c>
      <c r="AU147" s="210" t="s">
        <v>85</v>
      </c>
      <c r="AV147" s="13" t="s">
        <v>85</v>
      </c>
      <c r="AW147" s="13" t="s">
        <v>37</v>
      </c>
      <c r="AX147" s="13" t="s">
        <v>83</v>
      </c>
      <c r="AY147" s="210" t="s">
        <v>232</v>
      </c>
    </row>
    <row r="148" spans="1:65" s="15" customFormat="1" ht="10.199999999999999">
      <c r="B148" s="222"/>
      <c r="C148" s="223"/>
      <c r="D148" s="198" t="s">
        <v>244</v>
      </c>
      <c r="E148" s="224" t="s">
        <v>19</v>
      </c>
      <c r="F148" s="225" t="s">
        <v>8162</v>
      </c>
      <c r="G148" s="223"/>
      <c r="H148" s="224" t="s">
        <v>19</v>
      </c>
      <c r="I148" s="226"/>
      <c r="J148" s="223"/>
      <c r="K148" s="223"/>
      <c r="L148" s="227"/>
      <c r="M148" s="228"/>
      <c r="N148" s="229"/>
      <c r="O148" s="229"/>
      <c r="P148" s="229"/>
      <c r="Q148" s="229"/>
      <c r="R148" s="229"/>
      <c r="S148" s="229"/>
      <c r="T148" s="230"/>
      <c r="AT148" s="231" t="s">
        <v>244</v>
      </c>
      <c r="AU148" s="231" t="s">
        <v>85</v>
      </c>
      <c r="AV148" s="15" t="s">
        <v>83</v>
      </c>
      <c r="AW148" s="15" t="s">
        <v>37</v>
      </c>
      <c r="AX148" s="15" t="s">
        <v>76</v>
      </c>
      <c r="AY148" s="231" t="s">
        <v>232</v>
      </c>
    </row>
    <row r="149" spans="1:65" s="2" customFormat="1" ht="24.15" customHeight="1">
      <c r="A149" s="36"/>
      <c r="B149" s="37"/>
      <c r="C149" s="180" t="s">
        <v>348</v>
      </c>
      <c r="D149" s="180" t="s">
        <v>234</v>
      </c>
      <c r="E149" s="181" t="s">
        <v>8183</v>
      </c>
      <c r="F149" s="182" t="s">
        <v>8184</v>
      </c>
      <c r="G149" s="183" t="s">
        <v>339</v>
      </c>
      <c r="H149" s="184">
        <v>6</v>
      </c>
      <c r="I149" s="185"/>
      <c r="J149" s="186">
        <f>ROUND(I149*H149,2)</f>
        <v>0</v>
      </c>
      <c r="K149" s="182" t="s">
        <v>238</v>
      </c>
      <c r="L149" s="41"/>
      <c r="M149" s="187" t="s">
        <v>19</v>
      </c>
      <c r="N149" s="188" t="s">
        <v>47</v>
      </c>
      <c r="O149" s="66"/>
      <c r="P149" s="189">
        <f>O149*H149</f>
        <v>0</v>
      </c>
      <c r="Q149" s="189">
        <v>0</v>
      </c>
      <c r="R149" s="189">
        <f>Q149*H149</f>
        <v>0</v>
      </c>
      <c r="S149" s="189">
        <v>0</v>
      </c>
      <c r="T149" s="190">
        <f>S149*H149</f>
        <v>0</v>
      </c>
      <c r="U149" s="36"/>
      <c r="V149" s="36"/>
      <c r="W149" s="36"/>
      <c r="X149" s="36"/>
      <c r="Y149" s="36"/>
      <c r="Z149" s="36"/>
      <c r="AA149" s="36"/>
      <c r="AB149" s="36"/>
      <c r="AC149" s="36"/>
      <c r="AD149" s="36"/>
      <c r="AE149" s="36"/>
      <c r="AR149" s="191" t="s">
        <v>139</v>
      </c>
      <c r="AT149" s="191" t="s">
        <v>234</v>
      </c>
      <c r="AU149" s="191" t="s">
        <v>85</v>
      </c>
      <c r="AY149" s="19" t="s">
        <v>232</v>
      </c>
      <c r="BE149" s="192">
        <f>IF(N149="základní",J149,0)</f>
        <v>0</v>
      </c>
      <c r="BF149" s="192">
        <f>IF(N149="snížená",J149,0)</f>
        <v>0</v>
      </c>
      <c r="BG149" s="192">
        <f>IF(N149="zákl. přenesená",J149,0)</f>
        <v>0</v>
      </c>
      <c r="BH149" s="192">
        <f>IF(N149="sníž. přenesená",J149,0)</f>
        <v>0</v>
      </c>
      <c r="BI149" s="192">
        <f>IF(N149="nulová",J149,0)</f>
        <v>0</v>
      </c>
      <c r="BJ149" s="19" t="s">
        <v>83</v>
      </c>
      <c r="BK149" s="192">
        <f>ROUND(I149*H149,2)</f>
        <v>0</v>
      </c>
      <c r="BL149" s="19" t="s">
        <v>139</v>
      </c>
      <c r="BM149" s="191" t="s">
        <v>8185</v>
      </c>
    </row>
    <row r="150" spans="1:65" s="2" customFormat="1" ht="10.199999999999999">
      <c r="A150" s="36"/>
      <c r="B150" s="37"/>
      <c r="C150" s="38"/>
      <c r="D150" s="193" t="s">
        <v>240</v>
      </c>
      <c r="E150" s="38"/>
      <c r="F150" s="194" t="s">
        <v>8186</v>
      </c>
      <c r="G150" s="38"/>
      <c r="H150" s="38"/>
      <c r="I150" s="195"/>
      <c r="J150" s="38"/>
      <c r="K150" s="38"/>
      <c r="L150" s="41"/>
      <c r="M150" s="196"/>
      <c r="N150" s="197"/>
      <c r="O150" s="66"/>
      <c r="P150" s="66"/>
      <c r="Q150" s="66"/>
      <c r="R150" s="66"/>
      <c r="S150" s="66"/>
      <c r="T150" s="67"/>
      <c r="U150" s="36"/>
      <c r="V150" s="36"/>
      <c r="W150" s="36"/>
      <c r="X150" s="36"/>
      <c r="Y150" s="36"/>
      <c r="Z150" s="36"/>
      <c r="AA150" s="36"/>
      <c r="AB150" s="36"/>
      <c r="AC150" s="36"/>
      <c r="AD150" s="36"/>
      <c r="AE150" s="36"/>
      <c r="AT150" s="19" t="s">
        <v>240</v>
      </c>
      <c r="AU150" s="19" t="s">
        <v>85</v>
      </c>
    </row>
    <row r="151" spans="1:65" s="2" customFormat="1" ht="86.4">
      <c r="A151" s="36"/>
      <c r="B151" s="37"/>
      <c r="C151" s="38"/>
      <c r="D151" s="198" t="s">
        <v>242</v>
      </c>
      <c r="E151" s="38"/>
      <c r="F151" s="199" t="s">
        <v>8187</v>
      </c>
      <c r="G151" s="38"/>
      <c r="H151" s="38"/>
      <c r="I151" s="195"/>
      <c r="J151" s="38"/>
      <c r="K151" s="38"/>
      <c r="L151" s="41"/>
      <c r="M151" s="196"/>
      <c r="N151" s="197"/>
      <c r="O151" s="66"/>
      <c r="P151" s="66"/>
      <c r="Q151" s="66"/>
      <c r="R151" s="66"/>
      <c r="S151" s="66"/>
      <c r="T151" s="67"/>
      <c r="U151" s="36"/>
      <c r="V151" s="36"/>
      <c r="W151" s="36"/>
      <c r="X151" s="36"/>
      <c r="Y151" s="36"/>
      <c r="Z151" s="36"/>
      <c r="AA151" s="36"/>
      <c r="AB151" s="36"/>
      <c r="AC151" s="36"/>
      <c r="AD151" s="36"/>
      <c r="AE151" s="36"/>
      <c r="AT151" s="19" t="s">
        <v>242</v>
      </c>
      <c r="AU151" s="19" t="s">
        <v>85</v>
      </c>
    </row>
    <row r="152" spans="1:65" s="13" customFormat="1" ht="10.199999999999999">
      <c r="B152" s="200"/>
      <c r="C152" s="201"/>
      <c r="D152" s="198" t="s">
        <v>244</v>
      </c>
      <c r="E152" s="202" t="s">
        <v>19</v>
      </c>
      <c r="F152" s="203" t="s">
        <v>8188</v>
      </c>
      <c r="G152" s="201"/>
      <c r="H152" s="204">
        <v>6</v>
      </c>
      <c r="I152" s="205"/>
      <c r="J152" s="201"/>
      <c r="K152" s="201"/>
      <c r="L152" s="206"/>
      <c r="M152" s="207"/>
      <c r="N152" s="208"/>
      <c r="O152" s="208"/>
      <c r="P152" s="208"/>
      <c r="Q152" s="208"/>
      <c r="R152" s="208"/>
      <c r="S152" s="208"/>
      <c r="T152" s="209"/>
      <c r="AT152" s="210" t="s">
        <v>244</v>
      </c>
      <c r="AU152" s="210" t="s">
        <v>85</v>
      </c>
      <c r="AV152" s="13" t="s">
        <v>85</v>
      </c>
      <c r="AW152" s="13" t="s">
        <v>37</v>
      </c>
      <c r="AX152" s="13" t="s">
        <v>83</v>
      </c>
      <c r="AY152" s="210" t="s">
        <v>232</v>
      </c>
    </row>
    <row r="153" spans="1:65" s="2" customFormat="1" ht="16.5" customHeight="1">
      <c r="A153" s="36"/>
      <c r="B153" s="37"/>
      <c r="C153" s="232" t="s">
        <v>354</v>
      </c>
      <c r="D153" s="232" t="s">
        <v>300</v>
      </c>
      <c r="E153" s="233" t="s">
        <v>8189</v>
      </c>
      <c r="F153" s="234" t="s">
        <v>8190</v>
      </c>
      <c r="G153" s="235" t="s">
        <v>237</v>
      </c>
      <c r="H153" s="236">
        <v>3.09</v>
      </c>
      <c r="I153" s="237"/>
      <c r="J153" s="238">
        <f>ROUND(I153*H153,2)</f>
        <v>0</v>
      </c>
      <c r="K153" s="234" t="s">
        <v>238</v>
      </c>
      <c r="L153" s="239"/>
      <c r="M153" s="240" t="s">
        <v>19</v>
      </c>
      <c r="N153" s="241" t="s">
        <v>47</v>
      </c>
      <c r="O153" s="66"/>
      <c r="P153" s="189">
        <f>O153*H153</f>
        <v>0</v>
      </c>
      <c r="Q153" s="189">
        <v>0.22</v>
      </c>
      <c r="R153" s="189">
        <f>Q153*H153</f>
        <v>0.67979999999999996</v>
      </c>
      <c r="S153" s="189">
        <v>0</v>
      </c>
      <c r="T153" s="190">
        <f>S153*H153</f>
        <v>0</v>
      </c>
      <c r="U153" s="36"/>
      <c r="V153" s="36"/>
      <c r="W153" s="36"/>
      <c r="X153" s="36"/>
      <c r="Y153" s="36"/>
      <c r="Z153" s="36"/>
      <c r="AA153" s="36"/>
      <c r="AB153" s="36"/>
      <c r="AC153" s="36"/>
      <c r="AD153" s="36"/>
      <c r="AE153" s="36"/>
      <c r="AR153" s="191" t="s">
        <v>290</v>
      </c>
      <c r="AT153" s="191" t="s">
        <v>300</v>
      </c>
      <c r="AU153" s="191" t="s">
        <v>85</v>
      </c>
      <c r="AY153" s="19" t="s">
        <v>232</v>
      </c>
      <c r="BE153" s="192">
        <f>IF(N153="základní",J153,0)</f>
        <v>0</v>
      </c>
      <c r="BF153" s="192">
        <f>IF(N153="snížená",J153,0)</f>
        <v>0</v>
      </c>
      <c r="BG153" s="192">
        <f>IF(N153="zákl. přenesená",J153,0)</f>
        <v>0</v>
      </c>
      <c r="BH153" s="192">
        <f>IF(N153="sníž. přenesená",J153,0)</f>
        <v>0</v>
      </c>
      <c r="BI153" s="192">
        <f>IF(N153="nulová",J153,0)</f>
        <v>0</v>
      </c>
      <c r="BJ153" s="19" t="s">
        <v>83</v>
      </c>
      <c r="BK153" s="192">
        <f>ROUND(I153*H153,2)</f>
        <v>0</v>
      </c>
      <c r="BL153" s="19" t="s">
        <v>139</v>
      </c>
      <c r="BM153" s="191" t="s">
        <v>8191</v>
      </c>
    </row>
    <row r="154" spans="1:65" s="2" customFormat="1" ht="10.199999999999999">
      <c r="A154" s="36"/>
      <c r="B154" s="37"/>
      <c r="C154" s="38"/>
      <c r="D154" s="193" t="s">
        <v>240</v>
      </c>
      <c r="E154" s="38"/>
      <c r="F154" s="194" t="s">
        <v>8192</v>
      </c>
      <c r="G154" s="38"/>
      <c r="H154" s="38"/>
      <c r="I154" s="195"/>
      <c r="J154" s="38"/>
      <c r="K154" s="38"/>
      <c r="L154" s="41"/>
      <c r="M154" s="196"/>
      <c r="N154" s="197"/>
      <c r="O154" s="66"/>
      <c r="P154" s="66"/>
      <c r="Q154" s="66"/>
      <c r="R154" s="66"/>
      <c r="S154" s="66"/>
      <c r="T154" s="67"/>
      <c r="U154" s="36"/>
      <c r="V154" s="36"/>
      <c r="W154" s="36"/>
      <c r="X154" s="36"/>
      <c r="Y154" s="36"/>
      <c r="Z154" s="36"/>
      <c r="AA154" s="36"/>
      <c r="AB154" s="36"/>
      <c r="AC154" s="36"/>
      <c r="AD154" s="36"/>
      <c r="AE154" s="36"/>
      <c r="AT154" s="19" t="s">
        <v>240</v>
      </c>
      <c r="AU154" s="19" t="s">
        <v>85</v>
      </c>
    </row>
    <row r="155" spans="1:65" s="13" customFormat="1" ht="10.199999999999999">
      <c r="B155" s="200"/>
      <c r="C155" s="201"/>
      <c r="D155" s="198" t="s">
        <v>244</v>
      </c>
      <c r="E155" s="202" t="s">
        <v>19</v>
      </c>
      <c r="F155" s="203" t="s">
        <v>8193</v>
      </c>
      <c r="G155" s="201"/>
      <c r="H155" s="204">
        <v>3.09</v>
      </c>
      <c r="I155" s="205"/>
      <c r="J155" s="201"/>
      <c r="K155" s="201"/>
      <c r="L155" s="206"/>
      <c r="M155" s="207"/>
      <c r="N155" s="208"/>
      <c r="O155" s="208"/>
      <c r="P155" s="208"/>
      <c r="Q155" s="208"/>
      <c r="R155" s="208"/>
      <c r="S155" s="208"/>
      <c r="T155" s="209"/>
      <c r="AT155" s="210" t="s">
        <v>244</v>
      </c>
      <c r="AU155" s="210" t="s">
        <v>85</v>
      </c>
      <c r="AV155" s="13" t="s">
        <v>85</v>
      </c>
      <c r="AW155" s="13" t="s">
        <v>37</v>
      </c>
      <c r="AX155" s="13" t="s">
        <v>83</v>
      </c>
      <c r="AY155" s="210" t="s">
        <v>232</v>
      </c>
    </row>
    <row r="156" spans="1:65" s="2" customFormat="1" ht="16.5" customHeight="1">
      <c r="A156" s="36"/>
      <c r="B156" s="37"/>
      <c r="C156" s="180" t="s">
        <v>361</v>
      </c>
      <c r="D156" s="180" t="s">
        <v>234</v>
      </c>
      <c r="E156" s="181" t="s">
        <v>8194</v>
      </c>
      <c r="F156" s="182" t="s">
        <v>8195</v>
      </c>
      <c r="G156" s="183" t="s">
        <v>312</v>
      </c>
      <c r="H156" s="184">
        <v>182.48599999999999</v>
      </c>
      <c r="I156" s="185"/>
      <c r="J156" s="186">
        <f>ROUND(I156*H156,2)</f>
        <v>0</v>
      </c>
      <c r="K156" s="182" t="s">
        <v>238</v>
      </c>
      <c r="L156" s="41"/>
      <c r="M156" s="187" t="s">
        <v>19</v>
      </c>
      <c r="N156" s="188" t="s">
        <v>47</v>
      </c>
      <c r="O156" s="66"/>
      <c r="P156" s="189">
        <f>O156*H156</f>
        <v>0</v>
      </c>
      <c r="Q156" s="189">
        <v>0</v>
      </c>
      <c r="R156" s="189">
        <f>Q156*H156</f>
        <v>0</v>
      </c>
      <c r="S156" s="189">
        <v>0</v>
      </c>
      <c r="T156" s="190">
        <f>S156*H156</f>
        <v>0</v>
      </c>
      <c r="U156" s="36"/>
      <c r="V156" s="36"/>
      <c r="W156" s="36"/>
      <c r="X156" s="36"/>
      <c r="Y156" s="36"/>
      <c r="Z156" s="36"/>
      <c r="AA156" s="36"/>
      <c r="AB156" s="36"/>
      <c r="AC156" s="36"/>
      <c r="AD156" s="36"/>
      <c r="AE156" s="36"/>
      <c r="AR156" s="191" t="s">
        <v>139</v>
      </c>
      <c r="AT156" s="191" t="s">
        <v>234</v>
      </c>
      <c r="AU156" s="191" t="s">
        <v>85</v>
      </c>
      <c r="AY156" s="19" t="s">
        <v>232</v>
      </c>
      <c r="BE156" s="192">
        <f>IF(N156="základní",J156,0)</f>
        <v>0</v>
      </c>
      <c r="BF156" s="192">
        <f>IF(N156="snížená",J156,0)</f>
        <v>0</v>
      </c>
      <c r="BG156" s="192">
        <f>IF(N156="zákl. přenesená",J156,0)</f>
        <v>0</v>
      </c>
      <c r="BH156" s="192">
        <f>IF(N156="sníž. přenesená",J156,0)</f>
        <v>0</v>
      </c>
      <c r="BI156" s="192">
        <f>IF(N156="nulová",J156,0)</f>
        <v>0</v>
      </c>
      <c r="BJ156" s="19" t="s">
        <v>83</v>
      </c>
      <c r="BK156" s="192">
        <f>ROUND(I156*H156,2)</f>
        <v>0</v>
      </c>
      <c r="BL156" s="19" t="s">
        <v>139</v>
      </c>
      <c r="BM156" s="191" t="s">
        <v>8196</v>
      </c>
    </row>
    <row r="157" spans="1:65" s="2" customFormat="1" ht="10.199999999999999">
      <c r="A157" s="36"/>
      <c r="B157" s="37"/>
      <c r="C157" s="38"/>
      <c r="D157" s="193" t="s">
        <v>240</v>
      </c>
      <c r="E157" s="38"/>
      <c r="F157" s="194" t="s">
        <v>8197</v>
      </c>
      <c r="G157" s="38"/>
      <c r="H157" s="38"/>
      <c r="I157" s="195"/>
      <c r="J157" s="38"/>
      <c r="K157" s="38"/>
      <c r="L157" s="41"/>
      <c r="M157" s="196"/>
      <c r="N157" s="197"/>
      <c r="O157" s="66"/>
      <c r="P157" s="66"/>
      <c r="Q157" s="66"/>
      <c r="R157" s="66"/>
      <c r="S157" s="66"/>
      <c r="T157" s="67"/>
      <c r="U157" s="36"/>
      <c r="V157" s="36"/>
      <c r="W157" s="36"/>
      <c r="X157" s="36"/>
      <c r="Y157" s="36"/>
      <c r="Z157" s="36"/>
      <c r="AA157" s="36"/>
      <c r="AB157" s="36"/>
      <c r="AC157" s="36"/>
      <c r="AD157" s="36"/>
      <c r="AE157" s="36"/>
      <c r="AT157" s="19" t="s">
        <v>240</v>
      </c>
      <c r="AU157" s="19" t="s">
        <v>85</v>
      </c>
    </row>
    <row r="158" spans="1:65" s="2" customFormat="1" ht="38.4">
      <c r="A158" s="36"/>
      <c r="B158" s="37"/>
      <c r="C158" s="38"/>
      <c r="D158" s="198" t="s">
        <v>242</v>
      </c>
      <c r="E158" s="38"/>
      <c r="F158" s="199" t="s">
        <v>8198</v>
      </c>
      <c r="G158" s="38"/>
      <c r="H158" s="38"/>
      <c r="I158" s="195"/>
      <c r="J158" s="38"/>
      <c r="K158" s="38"/>
      <c r="L158" s="41"/>
      <c r="M158" s="196"/>
      <c r="N158" s="197"/>
      <c r="O158" s="66"/>
      <c r="P158" s="66"/>
      <c r="Q158" s="66"/>
      <c r="R158" s="66"/>
      <c r="S158" s="66"/>
      <c r="T158" s="67"/>
      <c r="U158" s="36"/>
      <c r="V158" s="36"/>
      <c r="W158" s="36"/>
      <c r="X158" s="36"/>
      <c r="Y158" s="36"/>
      <c r="Z158" s="36"/>
      <c r="AA158" s="36"/>
      <c r="AB158" s="36"/>
      <c r="AC158" s="36"/>
      <c r="AD158" s="36"/>
      <c r="AE158" s="36"/>
      <c r="AT158" s="19" t="s">
        <v>242</v>
      </c>
      <c r="AU158" s="19" t="s">
        <v>85</v>
      </c>
    </row>
    <row r="159" spans="1:65" s="13" customFormat="1" ht="10.199999999999999">
      <c r="B159" s="200"/>
      <c r="C159" s="201"/>
      <c r="D159" s="198" t="s">
        <v>244</v>
      </c>
      <c r="E159" s="202" t="s">
        <v>19</v>
      </c>
      <c r="F159" s="203" t="s">
        <v>8199</v>
      </c>
      <c r="G159" s="201"/>
      <c r="H159" s="204">
        <v>182.48599999999999</v>
      </c>
      <c r="I159" s="205"/>
      <c r="J159" s="201"/>
      <c r="K159" s="201"/>
      <c r="L159" s="206"/>
      <c r="M159" s="207"/>
      <c r="N159" s="208"/>
      <c r="O159" s="208"/>
      <c r="P159" s="208"/>
      <c r="Q159" s="208"/>
      <c r="R159" s="208"/>
      <c r="S159" s="208"/>
      <c r="T159" s="209"/>
      <c r="AT159" s="210" t="s">
        <v>244</v>
      </c>
      <c r="AU159" s="210" t="s">
        <v>85</v>
      </c>
      <c r="AV159" s="13" t="s">
        <v>85</v>
      </c>
      <c r="AW159" s="13" t="s">
        <v>37</v>
      </c>
      <c r="AX159" s="13" t="s">
        <v>83</v>
      </c>
      <c r="AY159" s="210" t="s">
        <v>232</v>
      </c>
    </row>
    <row r="160" spans="1:65" s="2" customFormat="1" ht="16.5" customHeight="1">
      <c r="A160" s="36"/>
      <c r="B160" s="37"/>
      <c r="C160" s="180" t="s">
        <v>369</v>
      </c>
      <c r="D160" s="180" t="s">
        <v>234</v>
      </c>
      <c r="E160" s="181" t="s">
        <v>8200</v>
      </c>
      <c r="F160" s="182" t="s">
        <v>8201</v>
      </c>
      <c r="G160" s="183" t="s">
        <v>312</v>
      </c>
      <c r="H160" s="184">
        <v>91.242999999999995</v>
      </c>
      <c r="I160" s="185"/>
      <c r="J160" s="186">
        <f>ROUND(I160*H160,2)</f>
        <v>0</v>
      </c>
      <c r="K160" s="182" t="s">
        <v>238</v>
      </c>
      <c r="L160" s="41"/>
      <c r="M160" s="187" t="s">
        <v>19</v>
      </c>
      <c r="N160" s="188" t="s">
        <v>47</v>
      </c>
      <c r="O160" s="66"/>
      <c r="P160" s="189">
        <f>O160*H160</f>
        <v>0</v>
      </c>
      <c r="Q160" s="189">
        <v>0</v>
      </c>
      <c r="R160" s="189">
        <f>Q160*H160</f>
        <v>0</v>
      </c>
      <c r="S160" s="189">
        <v>0</v>
      </c>
      <c r="T160" s="190">
        <f>S160*H160</f>
        <v>0</v>
      </c>
      <c r="U160" s="36"/>
      <c r="V160" s="36"/>
      <c r="W160" s="36"/>
      <c r="X160" s="36"/>
      <c r="Y160" s="36"/>
      <c r="Z160" s="36"/>
      <c r="AA160" s="36"/>
      <c r="AB160" s="36"/>
      <c r="AC160" s="36"/>
      <c r="AD160" s="36"/>
      <c r="AE160" s="36"/>
      <c r="AR160" s="191" t="s">
        <v>139</v>
      </c>
      <c r="AT160" s="191" t="s">
        <v>234</v>
      </c>
      <c r="AU160" s="191" t="s">
        <v>85</v>
      </c>
      <c r="AY160" s="19" t="s">
        <v>232</v>
      </c>
      <c r="BE160" s="192">
        <f>IF(N160="základní",J160,0)</f>
        <v>0</v>
      </c>
      <c r="BF160" s="192">
        <f>IF(N160="snížená",J160,0)</f>
        <v>0</v>
      </c>
      <c r="BG160" s="192">
        <f>IF(N160="zákl. přenesená",J160,0)</f>
        <v>0</v>
      </c>
      <c r="BH160" s="192">
        <f>IF(N160="sníž. přenesená",J160,0)</f>
        <v>0</v>
      </c>
      <c r="BI160" s="192">
        <f>IF(N160="nulová",J160,0)</f>
        <v>0</v>
      </c>
      <c r="BJ160" s="19" t="s">
        <v>83</v>
      </c>
      <c r="BK160" s="192">
        <f>ROUND(I160*H160,2)</f>
        <v>0</v>
      </c>
      <c r="BL160" s="19" t="s">
        <v>139</v>
      </c>
      <c r="BM160" s="191" t="s">
        <v>8202</v>
      </c>
    </row>
    <row r="161" spans="1:65" s="2" customFormat="1" ht="10.199999999999999">
      <c r="A161" s="36"/>
      <c r="B161" s="37"/>
      <c r="C161" s="38"/>
      <c r="D161" s="193" t="s">
        <v>240</v>
      </c>
      <c r="E161" s="38"/>
      <c r="F161" s="194" t="s">
        <v>8203</v>
      </c>
      <c r="G161" s="38"/>
      <c r="H161" s="38"/>
      <c r="I161" s="195"/>
      <c r="J161" s="38"/>
      <c r="K161" s="38"/>
      <c r="L161" s="41"/>
      <c r="M161" s="196"/>
      <c r="N161" s="197"/>
      <c r="O161" s="66"/>
      <c r="P161" s="66"/>
      <c r="Q161" s="66"/>
      <c r="R161" s="66"/>
      <c r="S161" s="66"/>
      <c r="T161" s="67"/>
      <c r="U161" s="36"/>
      <c r="V161" s="36"/>
      <c r="W161" s="36"/>
      <c r="X161" s="36"/>
      <c r="Y161" s="36"/>
      <c r="Z161" s="36"/>
      <c r="AA161" s="36"/>
      <c r="AB161" s="36"/>
      <c r="AC161" s="36"/>
      <c r="AD161" s="36"/>
      <c r="AE161" s="36"/>
      <c r="AT161" s="19" t="s">
        <v>240</v>
      </c>
      <c r="AU161" s="19" t="s">
        <v>85</v>
      </c>
    </row>
    <row r="162" spans="1:65" s="2" customFormat="1" ht="38.4">
      <c r="A162" s="36"/>
      <c r="B162" s="37"/>
      <c r="C162" s="38"/>
      <c r="D162" s="198" t="s">
        <v>242</v>
      </c>
      <c r="E162" s="38"/>
      <c r="F162" s="199" t="s">
        <v>8198</v>
      </c>
      <c r="G162" s="38"/>
      <c r="H162" s="38"/>
      <c r="I162" s="195"/>
      <c r="J162" s="38"/>
      <c r="K162" s="38"/>
      <c r="L162" s="41"/>
      <c r="M162" s="196"/>
      <c r="N162" s="197"/>
      <c r="O162" s="66"/>
      <c r="P162" s="66"/>
      <c r="Q162" s="66"/>
      <c r="R162" s="66"/>
      <c r="S162" s="66"/>
      <c r="T162" s="67"/>
      <c r="U162" s="36"/>
      <c r="V162" s="36"/>
      <c r="W162" s="36"/>
      <c r="X162" s="36"/>
      <c r="Y162" s="36"/>
      <c r="Z162" s="36"/>
      <c r="AA162" s="36"/>
      <c r="AB162" s="36"/>
      <c r="AC162" s="36"/>
      <c r="AD162" s="36"/>
      <c r="AE162" s="36"/>
      <c r="AT162" s="19" t="s">
        <v>242</v>
      </c>
      <c r="AU162" s="19" t="s">
        <v>85</v>
      </c>
    </row>
    <row r="163" spans="1:65" s="13" customFormat="1" ht="10.199999999999999">
      <c r="B163" s="200"/>
      <c r="C163" s="201"/>
      <c r="D163" s="198" t="s">
        <v>244</v>
      </c>
      <c r="E163" s="202" t="s">
        <v>19</v>
      </c>
      <c r="F163" s="203" t="s">
        <v>8204</v>
      </c>
      <c r="G163" s="201"/>
      <c r="H163" s="204">
        <v>91.242999999999995</v>
      </c>
      <c r="I163" s="205"/>
      <c r="J163" s="201"/>
      <c r="K163" s="201"/>
      <c r="L163" s="206"/>
      <c r="M163" s="207"/>
      <c r="N163" s="208"/>
      <c r="O163" s="208"/>
      <c r="P163" s="208"/>
      <c r="Q163" s="208"/>
      <c r="R163" s="208"/>
      <c r="S163" s="208"/>
      <c r="T163" s="209"/>
      <c r="AT163" s="210" t="s">
        <v>244</v>
      </c>
      <c r="AU163" s="210" t="s">
        <v>85</v>
      </c>
      <c r="AV163" s="13" t="s">
        <v>85</v>
      </c>
      <c r="AW163" s="13" t="s">
        <v>37</v>
      </c>
      <c r="AX163" s="13" t="s">
        <v>83</v>
      </c>
      <c r="AY163" s="210" t="s">
        <v>232</v>
      </c>
    </row>
    <row r="164" spans="1:65" s="2" customFormat="1" ht="24.15" customHeight="1">
      <c r="A164" s="36"/>
      <c r="B164" s="37"/>
      <c r="C164" s="180" t="s">
        <v>376</v>
      </c>
      <c r="D164" s="180" t="s">
        <v>234</v>
      </c>
      <c r="E164" s="181" t="s">
        <v>8205</v>
      </c>
      <c r="F164" s="182" t="s">
        <v>8206</v>
      </c>
      <c r="G164" s="183" t="s">
        <v>339</v>
      </c>
      <c r="H164" s="184">
        <v>6</v>
      </c>
      <c r="I164" s="185"/>
      <c r="J164" s="186">
        <f>ROUND(I164*H164,2)</f>
        <v>0</v>
      </c>
      <c r="K164" s="182" t="s">
        <v>238</v>
      </c>
      <c r="L164" s="41"/>
      <c r="M164" s="187" t="s">
        <v>19</v>
      </c>
      <c r="N164" s="188" t="s">
        <v>47</v>
      </c>
      <c r="O164" s="66"/>
      <c r="P164" s="189">
        <f>O164*H164</f>
        <v>0</v>
      </c>
      <c r="Q164" s="189">
        <v>0</v>
      </c>
      <c r="R164" s="189">
        <f>Q164*H164</f>
        <v>0</v>
      </c>
      <c r="S164" s="189">
        <v>0</v>
      </c>
      <c r="T164" s="190">
        <f>S164*H164</f>
        <v>0</v>
      </c>
      <c r="U164" s="36"/>
      <c r="V164" s="36"/>
      <c r="W164" s="36"/>
      <c r="X164" s="36"/>
      <c r="Y164" s="36"/>
      <c r="Z164" s="36"/>
      <c r="AA164" s="36"/>
      <c r="AB164" s="36"/>
      <c r="AC164" s="36"/>
      <c r="AD164" s="36"/>
      <c r="AE164" s="36"/>
      <c r="AR164" s="191" t="s">
        <v>139</v>
      </c>
      <c r="AT164" s="191" t="s">
        <v>234</v>
      </c>
      <c r="AU164" s="191" t="s">
        <v>85</v>
      </c>
      <c r="AY164" s="19" t="s">
        <v>232</v>
      </c>
      <c r="BE164" s="192">
        <f>IF(N164="základní",J164,0)</f>
        <v>0</v>
      </c>
      <c r="BF164" s="192">
        <f>IF(N164="snížená",J164,0)</f>
        <v>0</v>
      </c>
      <c r="BG164" s="192">
        <f>IF(N164="zákl. přenesená",J164,0)</f>
        <v>0</v>
      </c>
      <c r="BH164" s="192">
        <f>IF(N164="sníž. přenesená",J164,0)</f>
        <v>0</v>
      </c>
      <c r="BI164" s="192">
        <f>IF(N164="nulová",J164,0)</f>
        <v>0</v>
      </c>
      <c r="BJ164" s="19" t="s">
        <v>83</v>
      </c>
      <c r="BK164" s="192">
        <f>ROUND(I164*H164,2)</f>
        <v>0</v>
      </c>
      <c r="BL164" s="19" t="s">
        <v>139</v>
      </c>
      <c r="BM164" s="191" t="s">
        <v>8207</v>
      </c>
    </row>
    <row r="165" spans="1:65" s="2" customFormat="1" ht="10.199999999999999">
      <c r="A165" s="36"/>
      <c r="B165" s="37"/>
      <c r="C165" s="38"/>
      <c r="D165" s="193" t="s">
        <v>240</v>
      </c>
      <c r="E165" s="38"/>
      <c r="F165" s="194" t="s">
        <v>8208</v>
      </c>
      <c r="G165" s="38"/>
      <c r="H165" s="38"/>
      <c r="I165" s="195"/>
      <c r="J165" s="38"/>
      <c r="K165" s="38"/>
      <c r="L165" s="41"/>
      <c r="M165" s="196"/>
      <c r="N165" s="197"/>
      <c r="O165" s="66"/>
      <c r="P165" s="66"/>
      <c r="Q165" s="66"/>
      <c r="R165" s="66"/>
      <c r="S165" s="66"/>
      <c r="T165" s="67"/>
      <c r="U165" s="36"/>
      <c r="V165" s="36"/>
      <c r="W165" s="36"/>
      <c r="X165" s="36"/>
      <c r="Y165" s="36"/>
      <c r="Z165" s="36"/>
      <c r="AA165" s="36"/>
      <c r="AB165" s="36"/>
      <c r="AC165" s="36"/>
      <c r="AD165" s="36"/>
      <c r="AE165" s="36"/>
      <c r="AT165" s="19" t="s">
        <v>240</v>
      </c>
      <c r="AU165" s="19" t="s">
        <v>85</v>
      </c>
    </row>
    <row r="166" spans="1:65" s="2" customFormat="1" ht="57.6">
      <c r="A166" s="36"/>
      <c r="B166" s="37"/>
      <c r="C166" s="38"/>
      <c r="D166" s="198" t="s">
        <v>242</v>
      </c>
      <c r="E166" s="38"/>
      <c r="F166" s="199" t="s">
        <v>8209</v>
      </c>
      <c r="G166" s="38"/>
      <c r="H166" s="38"/>
      <c r="I166" s="195"/>
      <c r="J166" s="38"/>
      <c r="K166" s="38"/>
      <c r="L166" s="41"/>
      <c r="M166" s="196"/>
      <c r="N166" s="197"/>
      <c r="O166" s="66"/>
      <c r="P166" s="66"/>
      <c r="Q166" s="66"/>
      <c r="R166" s="66"/>
      <c r="S166" s="66"/>
      <c r="T166" s="67"/>
      <c r="U166" s="36"/>
      <c r="V166" s="36"/>
      <c r="W166" s="36"/>
      <c r="X166" s="36"/>
      <c r="Y166" s="36"/>
      <c r="Z166" s="36"/>
      <c r="AA166" s="36"/>
      <c r="AB166" s="36"/>
      <c r="AC166" s="36"/>
      <c r="AD166" s="36"/>
      <c r="AE166" s="36"/>
      <c r="AT166" s="19" t="s">
        <v>242</v>
      </c>
      <c r="AU166" s="19" t="s">
        <v>85</v>
      </c>
    </row>
    <row r="167" spans="1:65" s="13" customFormat="1" ht="10.199999999999999">
      <c r="B167" s="200"/>
      <c r="C167" s="201"/>
      <c r="D167" s="198" t="s">
        <v>244</v>
      </c>
      <c r="E167" s="202" t="s">
        <v>19</v>
      </c>
      <c r="F167" s="203" t="s">
        <v>8210</v>
      </c>
      <c r="G167" s="201"/>
      <c r="H167" s="204">
        <v>6</v>
      </c>
      <c r="I167" s="205"/>
      <c r="J167" s="201"/>
      <c r="K167" s="201"/>
      <c r="L167" s="206"/>
      <c r="M167" s="207"/>
      <c r="N167" s="208"/>
      <c r="O167" s="208"/>
      <c r="P167" s="208"/>
      <c r="Q167" s="208"/>
      <c r="R167" s="208"/>
      <c r="S167" s="208"/>
      <c r="T167" s="209"/>
      <c r="AT167" s="210" t="s">
        <v>244</v>
      </c>
      <c r="AU167" s="210" t="s">
        <v>85</v>
      </c>
      <c r="AV167" s="13" t="s">
        <v>85</v>
      </c>
      <c r="AW167" s="13" t="s">
        <v>37</v>
      </c>
      <c r="AX167" s="13" t="s">
        <v>83</v>
      </c>
      <c r="AY167" s="210" t="s">
        <v>232</v>
      </c>
    </row>
    <row r="168" spans="1:65" s="2" customFormat="1" ht="21.75" customHeight="1">
      <c r="A168" s="36"/>
      <c r="B168" s="37"/>
      <c r="C168" s="180" t="s">
        <v>7</v>
      </c>
      <c r="D168" s="180" t="s">
        <v>234</v>
      </c>
      <c r="E168" s="181" t="s">
        <v>8211</v>
      </c>
      <c r="F168" s="182" t="s">
        <v>8212</v>
      </c>
      <c r="G168" s="183" t="s">
        <v>339</v>
      </c>
      <c r="H168" s="184">
        <v>6</v>
      </c>
      <c r="I168" s="185"/>
      <c r="J168" s="186">
        <f>ROUND(I168*H168,2)</f>
        <v>0</v>
      </c>
      <c r="K168" s="182" t="s">
        <v>238</v>
      </c>
      <c r="L168" s="41"/>
      <c r="M168" s="187" t="s">
        <v>19</v>
      </c>
      <c r="N168" s="188" t="s">
        <v>47</v>
      </c>
      <c r="O168" s="66"/>
      <c r="P168" s="189">
        <f>O168*H168</f>
        <v>0</v>
      </c>
      <c r="Q168" s="189">
        <v>0</v>
      </c>
      <c r="R168" s="189">
        <f>Q168*H168</f>
        <v>0</v>
      </c>
      <c r="S168" s="189">
        <v>0</v>
      </c>
      <c r="T168" s="190">
        <f>S168*H168</f>
        <v>0</v>
      </c>
      <c r="U168" s="36"/>
      <c r="V168" s="36"/>
      <c r="W168" s="36"/>
      <c r="X168" s="36"/>
      <c r="Y168" s="36"/>
      <c r="Z168" s="36"/>
      <c r="AA168" s="36"/>
      <c r="AB168" s="36"/>
      <c r="AC168" s="36"/>
      <c r="AD168" s="36"/>
      <c r="AE168" s="36"/>
      <c r="AR168" s="191" t="s">
        <v>139</v>
      </c>
      <c r="AT168" s="191" t="s">
        <v>234</v>
      </c>
      <c r="AU168" s="191" t="s">
        <v>85</v>
      </c>
      <c r="AY168" s="19" t="s">
        <v>232</v>
      </c>
      <c r="BE168" s="192">
        <f>IF(N168="základní",J168,0)</f>
        <v>0</v>
      </c>
      <c r="BF168" s="192">
        <f>IF(N168="snížená",J168,0)</f>
        <v>0</v>
      </c>
      <c r="BG168" s="192">
        <f>IF(N168="zákl. přenesená",J168,0)</f>
        <v>0</v>
      </c>
      <c r="BH168" s="192">
        <f>IF(N168="sníž. přenesená",J168,0)</f>
        <v>0</v>
      </c>
      <c r="BI168" s="192">
        <f>IF(N168="nulová",J168,0)</f>
        <v>0</v>
      </c>
      <c r="BJ168" s="19" t="s">
        <v>83</v>
      </c>
      <c r="BK168" s="192">
        <f>ROUND(I168*H168,2)</f>
        <v>0</v>
      </c>
      <c r="BL168" s="19" t="s">
        <v>139</v>
      </c>
      <c r="BM168" s="191" t="s">
        <v>8213</v>
      </c>
    </row>
    <row r="169" spans="1:65" s="2" customFormat="1" ht="10.199999999999999">
      <c r="A169" s="36"/>
      <c r="B169" s="37"/>
      <c r="C169" s="38"/>
      <c r="D169" s="193" t="s">
        <v>240</v>
      </c>
      <c r="E169" s="38"/>
      <c r="F169" s="194" t="s">
        <v>8214</v>
      </c>
      <c r="G169" s="38"/>
      <c r="H169" s="38"/>
      <c r="I169" s="195"/>
      <c r="J169" s="38"/>
      <c r="K169" s="38"/>
      <c r="L169" s="41"/>
      <c r="M169" s="196"/>
      <c r="N169" s="197"/>
      <c r="O169" s="66"/>
      <c r="P169" s="66"/>
      <c r="Q169" s="66"/>
      <c r="R169" s="66"/>
      <c r="S169" s="66"/>
      <c r="T169" s="67"/>
      <c r="U169" s="36"/>
      <c r="V169" s="36"/>
      <c r="W169" s="36"/>
      <c r="X169" s="36"/>
      <c r="Y169" s="36"/>
      <c r="Z169" s="36"/>
      <c r="AA169" s="36"/>
      <c r="AB169" s="36"/>
      <c r="AC169" s="36"/>
      <c r="AD169" s="36"/>
      <c r="AE169" s="36"/>
      <c r="AT169" s="19" t="s">
        <v>240</v>
      </c>
      <c r="AU169" s="19" t="s">
        <v>85</v>
      </c>
    </row>
    <row r="170" spans="1:65" s="2" customFormat="1" ht="67.2">
      <c r="A170" s="36"/>
      <c r="B170" s="37"/>
      <c r="C170" s="38"/>
      <c r="D170" s="198" t="s">
        <v>242</v>
      </c>
      <c r="E170" s="38"/>
      <c r="F170" s="199" t="s">
        <v>8215</v>
      </c>
      <c r="G170" s="38"/>
      <c r="H170" s="38"/>
      <c r="I170" s="195"/>
      <c r="J170" s="38"/>
      <c r="K170" s="38"/>
      <c r="L170" s="41"/>
      <c r="M170" s="196"/>
      <c r="N170" s="197"/>
      <c r="O170" s="66"/>
      <c r="P170" s="66"/>
      <c r="Q170" s="66"/>
      <c r="R170" s="66"/>
      <c r="S170" s="66"/>
      <c r="T170" s="67"/>
      <c r="U170" s="36"/>
      <c r="V170" s="36"/>
      <c r="W170" s="36"/>
      <c r="X170" s="36"/>
      <c r="Y170" s="36"/>
      <c r="Z170" s="36"/>
      <c r="AA170" s="36"/>
      <c r="AB170" s="36"/>
      <c r="AC170" s="36"/>
      <c r="AD170" s="36"/>
      <c r="AE170" s="36"/>
      <c r="AT170" s="19" t="s">
        <v>242</v>
      </c>
      <c r="AU170" s="19" t="s">
        <v>85</v>
      </c>
    </row>
    <row r="171" spans="1:65" s="13" customFormat="1" ht="10.199999999999999">
      <c r="B171" s="200"/>
      <c r="C171" s="201"/>
      <c r="D171" s="198" t="s">
        <v>244</v>
      </c>
      <c r="E171" s="202" t="s">
        <v>19</v>
      </c>
      <c r="F171" s="203" t="s">
        <v>8216</v>
      </c>
      <c r="G171" s="201"/>
      <c r="H171" s="204">
        <v>6</v>
      </c>
      <c r="I171" s="205"/>
      <c r="J171" s="201"/>
      <c r="K171" s="201"/>
      <c r="L171" s="206"/>
      <c r="M171" s="207"/>
      <c r="N171" s="208"/>
      <c r="O171" s="208"/>
      <c r="P171" s="208"/>
      <c r="Q171" s="208"/>
      <c r="R171" s="208"/>
      <c r="S171" s="208"/>
      <c r="T171" s="209"/>
      <c r="AT171" s="210" t="s">
        <v>244</v>
      </c>
      <c r="AU171" s="210" t="s">
        <v>85</v>
      </c>
      <c r="AV171" s="13" t="s">
        <v>85</v>
      </c>
      <c r="AW171" s="13" t="s">
        <v>37</v>
      </c>
      <c r="AX171" s="13" t="s">
        <v>83</v>
      </c>
      <c r="AY171" s="210" t="s">
        <v>232</v>
      </c>
    </row>
    <row r="172" spans="1:65" s="2" customFormat="1" ht="21.75" customHeight="1">
      <c r="A172" s="36"/>
      <c r="B172" s="37"/>
      <c r="C172" s="180" t="s">
        <v>387</v>
      </c>
      <c r="D172" s="180" t="s">
        <v>234</v>
      </c>
      <c r="E172" s="181" t="s">
        <v>8217</v>
      </c>
      <c r="F172" s="182" t="s">
        <v>8218</v>
      </c>
      <c r="G172" s="183" t="s">
        <v>339</v>
      </c>
      <c r="H172" s="184">
        <v>6</v>
      </c>
      <c r="I172" s="185"/>
      <c r="J172" s="186">
        <f>ROUND(I172*H172,2)</f>
        <v>0</v>
      </c>
      <c r="K172" s="182" t="s">
        <v>238</v>
      </c>
      <c r="L172" s="41"/>
      <c r="M172" s="187" t="s">
        <v>19</v>
      </c>
      <c r="N172" s="188" t="s">
        <v>47</v>
      </c>
      <c r="O172" s="66"/>
      <c r="P172" s="189">
        <f>O172*H172</f>
        <v>0</v>
      </c>
      <c r="Q172" s="189">
        <v>0</v>
      </c>
      <c r="R172" s="189">
        <f>Q172*H172</f>
        <v>0</v>
      </c>
      <c r="S172" s="189">
        <v>0</v>
      </c>
      <c r="T172" s="190">
        <f>S172*H172</f>
        <v>0</v>
      </c>
      <c r="U172" s="36"/>
      <c r="V172" s="36"/>
      <c r="W172" s="36"/>
      <c r="X172" s="36"/>
      <c r="Y172" s="36"/>
      <c r="Z172" s="36"/>
      <c r="AA172" s="36"/>
      <c r="AB172" s="36"/>
      <c r="AC172" s="36"/>
      <c r="AD172" s="36"/>
      <c r="AE172" s="36"/>
      <c r="AR172" s="191" t="s">
        <v>139</v>
      </c>
      <c r="AT172" s="191" t="s">
        <v>234</v>
      </c>
      <c r="AU172" s="191" t="s">
        <v>85</v>
      </c>
      <c r="AY172" s="19" t="s">
        <v>232</v>
      </c>
      <c r="BE172" s="192">
        <f>IF(N172="základní",J172,0)</f>
        <v>0</v>
      </c>
      <c r="BF172" s="192">
        <f>IF(N172="snížená",J172,0)</f>
        <v>0</v>
      </c>
      <c r="BG172" s="192">
        <f>IF(N172="zákl. přenesená",J172,0)</f>
        <v>0</v>
      </c>
      <c r="BH172" s="192">
        <f>IF(N172="sníž. přenesená",J172,0)</f>
        <v>0</v>
      </c>
      <c r="BI172" s="192">
        <f>IF(N172="nulová",J172,0)</f>
        <v>0</v>
      </c>
      <c r="BJ172" s="19" t="s">
        <v>83</v>
      </c>
      <c r="BK172" s="192">
        <f>ROUND(I172*H172,2)</f>
        <v>0</v>
      </c>
      <c r="BL172" s="19" t="s">
        <v>139</v>
      </c>
      <c r="BM172" s="191" t="s">
        <v>8219</v>
      </c>
    </row>
    <row r="173" spans="1:65" s="2" customFormat="1" ht="10.199999999999999">
      <c r="A173" s="36"/>
      <c r="B173" s="37"/>
      <c r="C173" s="38"/>
      <c r="D173" s="193" t="s">
        <v>240</v>
      </c>
      <c r="E173" s="38"/>
      <c r="F173" s="194" t="s">
        <v>8220</v>
      </c>
      <c r="G173" s="38"/>
      <c r="H173" s="38"/>
      <c r="I173" s="195"/>
      <c r="J173" s="38"/>
      <c r="K173" s="38"/>
      <c r="L173" s="41"/>
      <c r="M173" s="196"/>
      <c r="N173" s="197"/>
      <c r="O173" s="66"/>
      <c r="P173" s="66"/>
      <c r="Q173" s="66"/>
      <c r="R173" s="66"/>
      <c r="S173" s="66"/>
      <c r="T173" s="67"/>
      <c r="U173" s="36"/>
      <c r="V173" s="36"/>
      <c r="W173" s="36"/>
      <c r="X173" s="36"/>
      <c r="Y173" s="36"/>
      <c r="Z173" s="36"/>
      <c r="AA173" s="36"/>
      <c r="AB173" s="36"/>
      <c r="AC173" s="36"/>
      <c r="AD173" s="36"/>
      <c r="AE173" s="36"/>
      <c r="AT173" s="19" t="s">
        <v>240</v>
      </c>
      <c r="AU173" s="19" t="s">
        <v>85</v>
      </c>
    </row>
    <row r="174" spans="1:65" s="2" customFormat="1" ht="134.4">
      <c r="A174" s="36"/>
      <c r="B174" s="37"/>
      <c r="C174" s="38"/>
      <c r="D174" s="198" t="s">
        <v>242</v>
      </c>
      <c r="E174" s="38"/>
      <c r="F174" s="199" t="s">
        <v>8221</v>
      </c>
      <c r="G174" s="38"/>
      <c r="H174" s="38"/>
      <c r="I174" s="195"/>
      <c r="J174" s="38"/>
      <c r="K174" s="38"/>
      <c r="L174" s="41"/>
      <c r="M174" s="196"/>
      <c r="N174" s="197"/>
      <c r="O174" s="66"/>
      <c r="P174" s="66"/>
      <c r="Q174" s="66"/>
      <c r="R174" s="66"/>
      <c r="S174" s="66"/>
      <c r="T174" s="67"/>
      <c r="U174" s="36"/>
      <c r="V174" s="36"/>
      <c r="W174" s="36"/>
      <c r="X174" s="36"/>
      <c r="Y174" s="36"/>
      <c r="Z174" s="36"/>
      <c r="AA174" s="36"/>
      <c r="AB174" s="36"/>
      <c r="AC174" s="36"/>
      <c r="AD174" s="36"/>
      <c r="AE174" s="36"/>
      <c r="AT174" s="19" t="s">
        <v>242</v>
      </c>
      <c r="AU174" s="19" t="s">
        <v>85</v>
      </c>
    </row>
    <row r="175" spans="1:65" s="13" customFormat="1" ht="10.199999999999999">
      <c r="B175" s="200"/>
      <c r="C175" s="201"/>
      <c r="D175" s="198" t="s">
        <v>244</v>
      </c>
      <c r="E175" s="202" t="s">
        <v>19</v>
      </c>
      <c r="F175" s="203" t="s">
        <v>8216</v>
      </c>
      <c r="G175" s="201"/>
      <c r="H175" s="204">
        <v>6</v>
      </c>
      <c r="I175" s="205"/>
      <c r="J175" s="201"/>
      <c r="K175" s="201"/>
      <c r="L175" s="206"/>
      <c r="M175" s="207"/>
      <c r="N175" s="208"/>
      <c r="O175" s="208"/>
      <c r="P175" s="208"/>
      <c r="Q175" s="208"/>
      <c r="R175" s="208"/>
      <c r="S175" s="208"/>
      <c r="T175" s="209"/>
      <c r="AT175" s="210" t="s">
        <v>244</v>
      </c>
      <c r="AU175" s="210" t="s">
        <v>85</v>
      </c>
      <c r="AV175" s="13" t="s">
        <v>85</v>
      </c>
      <c r="AW175" s="13" t="s">
        <v>37</v>
      </c>
      <c r="AX175" s="13" t="s">
        <v>83</v>
      </c>
      <c r="AY175" s="210" t="s">
        <v>232</v>
      </c>
    </row>
    <row r="176" spans="1:65" s="2" customFormat="1" ht="21.75" customHeight="1">
      <c r="A176" s="36"/>
      <c r="B176" s="37"/>
      <c r="C176" s="180" t="s">
        <v>392</v>
      </c>
      <c r="D176" s="180" t="s">
        <v>234</v>
      </c>
      <c r="E176" s="181" t="s">
        <v>8222</v>
      </c>
      <c r="F176" s="182" t="s">
        <v>8223</v>
      </c>
      <c r="G176" s="183" t="s">
        <v>339</v>
      </c>
      <c r="H176" s="184">
        <v>6</v>
      </c>
      <c r="I176" s="185"/>
      <c r="J176" s="186">
        <f>ROUND(I176*H176,2)</f>
        <v>0</v>
      </c>
      <c r="K176" s="182" t="s">
        <v>238</v>
      </c>
      <c r="L176" s="41"/>
      <c r="M176" s="187" t="s">
        <v>19</v>
      </c>
      <c r="N176" s="188" t="s">
        <v>47</v>
      </c>
      <c r="O176" s="66"/>
      <c r="P176" s="189">
        <f>O176*H176</f>
        <v>0</v>
      </c>
      <c r="Q176" s="189">
        <v>1.2800000000000001E-3</v>
      </c>
      <c r="R176" s="189">
        <f>Q176*H176</f>
        <v>7.6800000000000011E-3</v>
      </c>
      <c r="S176" s="189">
        <v>0</v>
      </c>
      <c r="T176" s="190">
        <f>S176*H176</f>
        <v>0</v>
      </c>
      <c r="U176" s="36"/>
      <c r="V176" s="36"/>
      <c r="W176" s="36"/>
      <c r="X176" s="36"/>
      <c r="Y176" s="36"/>
      <c r="Z176" s="36"/>
      <c r="AA176" s="36"/>
      <c r="AB176" s="36"/>
      <c r="AC176" s="36"/>
      <c r="AD176" s="36"/>
      <c r="AE176" s="36"/>
      <c r="AR176" s="191" t="s">
        <v>139</v>
      </c>
      <c r="AT176" s="191" t="s">
        <v>234</v>
      </c>
      <c r="AU176" s="191" t="s">
        <v>85</v>
      </c>
      <c r="AY176" s="19" t="s">
        <v>232</v>
      </c>
      <c r="BE176" s="192">
        <f>IF(N176="základní",J176,0)</f>
        <v>0</v>
      </c>
      <c r="BF176" s="192">
        <f>IF(N176="snížená",J176,0)</f>
        <v>0</v>
      </c>
      <c r="BG176" s="192">
        <f>IF(N176="zákl. přenesená",J176,0)</f>
        <v>0</v>
      </c>
      <c r="BH176" s="192">
        <f>IF(N176="sníž. přenesená",J176,0)</f>
        <v>0</v>
      </c>
      <c r="BI176" s="192">
        <f>IF(N176="nulová",J176,0)</f>
        <v>0</v>
      </c>
      <c r="BJ176" s="19" t="s">
        <v>83</v>
      </c>
      <c r="BK176" s="192">
        <f>ROUND(I176*H176,2)</f>
        <v>0</v>
      </c>
      <c r="BL176" s="19" t="s">
        <v>139</v>
      </c>
      <c r="BM176" s="191" t="s">
        <v>8224</v>
      </c>
    </row>
    <row r="177" spans="1:65" s="2" customFormat="1" ht="10.199999999999999">
      <c r="A177" s="36"/>
      <c r="B177" s="37"/>
      <c r="C177" s="38"/>
      <c r="D177" s="193" t="s">
        <v>240</v>
      </c>
      <c r="E177" s="38"/>
      <c r="F177" s="194" t="s">
        <v>8225</v>
      </c>
      <c r="G177" s="38"/>
      <c r="H177" s="38"/>
      <c r="I177" s="195"/>
      <c r="J177" s="38"/>
      <c r="K177" s="38"/>
      <c r="L177" s="41"/>
      <c r="M177" s="196"/>
      <c r="N177" s="197"/>
      <c r="O177" s="66"/>
      <c r="P177" s="66"/>
      <c r="Q177" s="66"/>
      <c r="R177" s="66"/>
      <c r="S177" s="66"/>
      <c r="T177" s="67"/>
      <c r="U177" s="36"/>
      <c r="V177" s="36"/>
      <c r="W177" s="36"/>
      <c r="X177" s="36"/>
      <c r="Y177" s="36"/>
      <c r="Z177" s="36"/>
      <c r="AA177" s="36"/>
      <c r="AB177" s="36"/>
      <c r="AC177" s="36"/>
      <c r="AD177" s="36"/>
      <c r="AE177" s="36"/>
      <c r="AT177" s="19" t="s">
        <v>240</v>
      </c>
      <c r="AU177" s="19" t="s">
        <v>85</v>
      </c>
    </row>
    <row r="178" spans="1:65" s="2" customFormat="1" ht="96">
      <c r="A178" s="36"/>
      <c r="B178" s="37"/>
      <c r="C178" s="38"/>
      <c r="D178" s="198" t="s">
        <v>242</v>
      </c>
      <c r="E178" s="38"/>
      <c r="F178" s="199" t="s">
        <v>8226</v>
      </c>
      <c r="G178" s="38"/>
      <c r="H178" s="38"/>
      <c r="I178" s="195"/>
      <c r="J178" s="38"/>
      <c r="K178" s="38"/>
      <c r="L178" s="41"/>
      <c r="M178" s="196"/>
      <c r="N178" s="197"/>
      <c r="O178" s="66"/>
      <c r="P178" s="66"/>
      <c r="Q178" s="66"/>
      <c r="R178" s="66"/>
      <c r="S178" s="66"/>
      <c r="T178" s="67"/>
      <c r="U178" s="36"/>
      <c r="V178" s="36"/>
      <c r="W178" s="36"/>
      <c r="X178" s="36"/>
      <c r="Y178" s="36"/>
      <c r="Z178" s="36"/>
      <c r="AA178" s="36"/>
      <c r="AB178" s="36"/>
      <c r="AC178" s="36"/>
      <c r="AD178" s="36"/>
      <c r="AE178" s="36"/>
      <c r="AT178" s="19" t="s">
        <v>242</v>
      </c>
      <c r="AU178" s="19" t="s">
        <v>85</v>
      </c>
    </row>
    <row r="179" spans="1:65" s="13" customFormat="1" ht="10.199999999999999">
      <c r="B179" s="200"/>
      <c r="C179" s="201"/>
      <c r="D179" s="198" t="s">
        <v>244</v>
      </c>
      <c r="E179" s="202" t="s">
        <v>19</v>
      </c>
      <c r="F179" s="203" t="s">
        <v>8188</v>
      </c>
      <c r="G179" s="201"/>
      <c r="H179" s="204">
        <v>6</v>
      </c>
      <c r="I179" s="205"/>
      <c r="J179" s="201"/>
      <c r="K179" s="201"/>
      <c r="L179" s="206"/>
      <c r="M179" s="207"/>
      <c r="N179" s="208"/>
      <c r="O179" s="208"/>
      <c r="P179" s="208"/>
      <c r="Q179" s="208"/>
      <c r="R179" s="208"/>
      <c r="S179" s="208"/>
      <c r="T179" s="209"/>
      <c r="AT179" s="210" t="s">
        <v>244</v>
      </c>
      <c r="AU179" s="210" t="s">
        <v>85</v>
      </c>
      <c r="AV179" s="13" t="s">
        <v>85</v>
      </c>
      <c r="AW179" s="13" t="s">
        <v>37</v>
      </c>
      <c r="AX179" s="13" t="s">
        <v>83</v>
      </c>
      <c r="AY179" s="210" t="s">
        <v>232</v>
      </c>
    </row>
    <row r="180" spans="1:65" s="2" customFormat="1" ht="16.5" customHeight="1">
      <c r="A180" s="36"/>
      <c r="B180" s="37"/>
      <c r="C180" s="180" t="s">
        <v>398</v>
      </c>
      <c r="D180" s="180" t="s">
        <v>234</v>
      </c>
      <c r="E180" s="181" t="s">
        <v>8227</v>
      </c>
      <c r="F180" s="182" t="s">
        <v>8228</v>
      </c>
      <c r="G180" s="183" t="s">
        <v>339</v>
      </c>
      <c r="H180" s="184">
        <v>6</v>
      </c>
      <c r="I180" s="185"/>
      <c r="J180" s="186">
        <f>ROUND(I180*H180,2)</f>
        <v>0</v>
      </c>
      <c r="K180" s="182" t="s">
        <v>238</v>
      </c>
      <c r="L180" s="41"/>
      <c r="M180" s="187" t="s">
        <v>19</v>
      </c>
      <c r="N180" s="188" t="s">
        <v>47</v>
      </c>
      <c r="O180" s="66"/>
      <c r="P180" s="189">
        <f>O180*H180</f>
        <v>0</v>
      </c>
      <c r="Q180" s="189">
        <v>0</v>
      </c>
      <c r="R180" s="189">
        <f>Q180*H180</f>
        <v>0</v>
      </c>
      <c r="S180" s="189">
        <v>0</v>
      </c>
      <c r="T180" s="190">
        <f>S180*H180</f>
        <v>0</v>
      </c>
      <c r="U180" s="36"/>
      <c r="V180" s="36"/>
      <c r="W180" s="36"/>
      <c r="X180" s="36"/>
      <c r="Y180" s="36"/>
      <c r="Z180" s="36"/>
      <c r="AA180" s="36"/>
      <c r="AB180" s="36"/>
      <c r="AC180" s="36"/>
      <c r="AD180" s="36"/>
      <c r="AE180" s="36"/>
      <c r="AR180" s="191" t="s">
        <v>139</v>
      </c>
      <c r="AT180" s="191" t="s">
        <v>234</v>
      </c>
      <c r="AU180" s="191" t="s">
        <v>85</v>
      </c>
      <c r="AY180" s="19" t="s">
        <v>232</v>
      </c>
      <c r="BE180" s="192">
        <f>IF(N180="základní",J180,0)</f>
        <v>0</v>
      </c>
      <c r="BF180" s="192">
        <f>IF(N180="snížená",J180,0)</f>
        <v>0</v>
      </c>
      <c r="BG180" s="192">
        <f>IF(N180="zákl. přenesená",J180,0)</f>
        <v>0</v>
      </c>
      <c r="BH180" s="192">
        <f>IF(N180="sníž. přenesená",J180,0)</f>
        <v>0</v>
      </c>
      <c r="BI180" s="192">
        <f>IF(N180="nulová",J180,0)</f>
        <v>0</v>
      </c>
      <c r="BJ180" s="19" t="s">
        <v>83</v>
      </c>
      <c r="BK180" s="192">
        <f>ROUND(I180*H180,2)</f>
        <v>0</v>
      </c>
      <c r="BL180" s="19" t="s">
        <v>139</v>
      </c>
      <c r="BM180" s="191" t="s">
        <v>8229</v>
      </c>
    </row>
    <row r="181" spans="1:65" s="2" customFormat="1" ht="10.199999999999999">
      <c r="A181" s="36"/>
      <c r="B181" s="37"/>
      <c r="C181" s="38"/>
      <c r="D181" s="193" t="s">
        <v>240</v>
      </c>
      <c r="E181" s="38"/>
      <c r="F181" s="194" t="s">
        <v>8230</v>
      </c>
      <c r="G181" s="38"/>
      <c r="H181" s="38"/>
      <c r="I181" s="195"/>
      <c r="J181" s="38"/>
      <c r="K181" s="38"/>
      <c r="L181" s="41"/>
      <c r="M181" s="196"/>
      <c r="N181" s="197"/>
      <c r="O181" s="66"/>
      <c r="P181" s="66"/>
      <c r="Q181" s="66"/>
      <c r="R181" s="66"/>
      <c r="S181" s="66"/>
      <c r="T181" s="67"/>
      <c r="U181" s="36"/>
      <c r="V181" s="36"/>
      <c r="W181" s="36"/>
      <c r="X181" s="36"/>
      <c r="Y181" s="36"/>
      <c r="Z181" s="36"/>
      <c r="AA181" s="36"/>
      <c r="AB181" s="36"/>
      <c r="AC181" s="36"/>
      <c r="AD181" s="36"/>
      <c r="AE181" s="36"/>
      <c r="AT181" s="19" t="s">
        <v>240</v>
      </c>
      <c r="AU181" s="19" t="s">
        <v>85</v>
      </c>
    </row>
    <row r="182" spans="1:65" s="2" customFormat="1" ht="134.4">
      <c r="A182" s="36"/>
      <c r="B182" s="37"/>
      <c r="C182" s="38"/>
      <c r="D182" s="198" t="s">
        <v>242</v>
      </c>
      <c r="E182" s="38"/>
      <c r="F182" s="199" t="s">
        <v>8231</v>
      </c>
      <c r="G182" s="38"/>
      <c r="H182" s="38"/>
      <c r="I182" s="195"/>
      <c r="J182" s="38"/>
      <c r="K182" s="38"/>
      <c r="L182" s="41"/>
      <c r="M182" s="196"/>
      <c r="N182" s="197"/>
      <c r="O182" s="66"/>
      <c r="P182" s="66"/>
      <c r="Q182" s="66"/>
      <c r="R182" s="66"/>
      <c r="S182" s="66"/>
      <c r="T182" s="67"/>
      <c r="U182" s="36"/>
      <c r="V182" s="36"/>
      <c r="W182" s="36"/>
      <c r="X182" s="36"/>
      <c r="Y182" s="36"/>
      <c r="Z182" s="36"/>
      <c r="AA182" s="36"/>
      <c r="AB182" s="36"/>
      <c r="AC182" s="36"/>
      <c r="AD182" s="36"/>
      <c r="AE182" s="36"/>
      <c r="AT182" s="19" t="s">
        <v>242</v>
      </c>
      <c r="AU182" s="19" t="s">
        <v>85</v>
      </c>
    </row>
    <row r="183" spans="1:65" s="13" customFormat="1" ht="10.199999999999999">
      <c r="B183" s="200"/>
      <c r="C183" s="201"/>
      <c r="D183" s="198" t="s">
        <v>244</v>
      </c>
      <c r="E183" s="202" t="s">
        <v>19</v>
      </c>
      <c r="F183" s="203" t="s">
        <v>8216</v>
      </c>
      <c r="G183" s="201"/>
      <c r="H183" s="204">
        <v>6</v>
      </c>
      <c r="I183" s="205"/>
      <c r="J183" s="201"/>
      <c r="K183" s="201"/>
      <c r="L183" s="206"/>
      <c r="M183" s="207"/>
      <c r="N183" s="208"/>
      <c r="O183" s="208"/>
      <c r="P183" s="208"/>
      <c r="Q183" s="208"/>
      <c r="R183" s="208"/>
      <c r="S183" s="208"/>
      <c r="T183" s="209"/>
      <c r="AT183" s="210" t="s">
        <v>244</v>
      </c>
      <c r="AU183" s="210" t="s">
        <v>85</v>
      </c>
      <c r="AV183" s="13" t="s">
        <v>85</v>
      </c>
      <c r="AW183" s="13" t="s">
        <v>37</v>
      </c>
      <c r="AX183" s="13" t="s">
        <v>83</v>
      </c>
      <c r="AY183" s="210" t="s">
        <v>232</v>
      </c>
    </row>
    <row r="184" spans="1:65" s="2" customFormat="1" ht="24.15" customHeight="1">
      <c r="A184" s="36"/>
      <c r="B184" s="37"/>
      <c r="C184" s="180" t="s">
        <v>403</v>
      </c>
      <c r="D184" s="180" t="s">
        <v>234</v>
      </c>
      <c r="E184" s="181" t="s">
        <v>8232</v>
      </c>
      <c r="F184" s="182" t="s">
        <v>8233</v>
      </c>
      <c r="G184" s="183" t="s">
        <v>312</v>
      </c>
      <c r="H184" s="184">
        <v>91.242999999999995</v>
      </c>
      <c r="I184" s="185"/>
      <c r="J184" s="186">
        <f>ROUND(I184*H184,2)</f>
        <v>0</v>
      </c>
      <c r="K184" s="182" t="s">
        <v>238</v>
      </c>
      <c r="L184" s="41"/>
      <c r="M184" s="187" t="s">
        <v>19</v>
      </c>
      <c r="N184" s="188" t="s">
        <v>47</v>
      </c>
      <c r="O184" s="66"/>
      <c r="P184" s="189">
        <f>O184*H184</f>
        <v>0</v>
      </c>
      <c r="Q184" s="189">
        <v>0</v>
      </c>
      <c r="R184" s="189">
        <f>Q184*H184</f>
        <v>0</v>
      </c>
      <c r="S184" s="189">
        <v>0</v>
      </c>
      <c r="T184" s="190">
        <f>S184*H184</f>
        <v>0</v>
      </c>
      <c r="U184" s="36"/>
      <c r="V184" s="36"/>
      <c r="W184" s="36"/>
      <c r="X184" s="36"/>
      <c r="Y184" s="36"/>
      <c r="Z184" s="36"/>
      <c r="AA184" s="36"/>
      <c r="AB184" s="36"/>
      <c r="AC184" s="36"/>
      <c r="AD184" s="36"/>
      <c r="AE184" s="36"/>
      <c r="AR184" s="191" t="s">
        <v>139</v>
      </c>
      <c r="AT184" s="191" t="s">
        <v>234</v>
      </c>
      <c r="AU184" s="191" t="s">
        <v>85</v>
      </c>
      <c r="AY184" s="19" t="s">
        <v>232</v>
      </c>
      <c r="BE184" s="192">
        <f>IF(N184="základní",J184,0)</f>
        <v>0</v>
      </c>
      <c r="BF184" s="192">
        <f>IF(N184="snížená",J184,0)</f>
        <v>0</v>
      </c>
      <c r="BG184" s="192">
        <f>IF(N184="zákl. přenesená",J184,0)</f>
        <v>0</v>
      </c>
      <c r="BH184" s="192">
        <f>IF(N184="sníž. přenesená",J184,0)</f>
        <v>0</v>
      </c>
      <c r="BI184" s="192">
        <f>IF(N184="nulová",J184,0)</f>
        <v>0</v>
      </c>
      <c r="BJ184" s="19" t="s">
        <v>83</v>
      </c>
      <c r="BK184" s="192">
        <f>ROUND(I184*H184,2)</f>
        <v>0</v>
      </c>
      <c r="BL184" s="19" t="s">
        <v>139</v>
      </c>
      <c r="BM184" s="191" t="s">
        <v>8234</v>
      </c>
    </row>
    <row r="185" spans="1:65" s="2" customFormat="1" ht="10.199999999999999">
      <c r="A185" s="36"/>
      <c r="B185" s="37"/>
      <c r="C185" s="38"/>
      <c r="D185" s="193" t="s">
        <v>240</v>
      </c>
      <c r="E185" s="38"/>
      <c r="F185" s="194" t="s">
        <v>8235</v>
      </c>
      <c r="G185" s="38"/>
      <c r="H185" s="38"/>
      <c r="I185" s="195"/>
      <c r="J185" s="38"/>
      <c r="K185" s="38"/>
      <c r="L185" s="41"/>
      <c r="M185" s="196"/>
      <c r="N185" s="197"/>
      <c r="O185" s="66"/>
      <c r="P185" s="66"/>
      <c r="Q185" s="66"/>
      <c r="R185" s="66"/>
      <c r="S185" s="66"/>
      <c r="T185" s="67"/>
      <c r="U185" s="36"/>
      <c r="V185" s="36"/>
      <c r="W185" s="36"/>
      <c r="X185" s="36"/>
      <c r="Y185" s="36"/>
      <c r="Z185" s="36"/>
      <c r="AA185" s="36"/>
      <c r="AB185" s="36"/>
      <c r="AC185" s="36"/>
      <c r="AD185" s="36"/>
      <c r="AE185" s="36"/>
      <c r="AT185" s="19" t="s">
        <v>240</v>
      </c>
      <c r="AU185" s="19" t="s">
        <v>85</v>
      </c>
    </row>
    <row r="186" spans="1:65" s="2" customFormat="1" ht="124.8">
      <c r="A186" s="36"/>
      <c r="B186" s="37"/>
      <c r="C186" s="38"/>
      <c r="D186" s="198" t="s">
        <v>242</v>
      </c>
      <c r="E186" s="38"/>
      <c r="F186" s="199" t="s">
        <v>8236</v>
      </c>
      <c r="G186" s="38"/>
      <c r="H186" s="38"/>
      <c r="I186" s="195"/>
      <c r="J186" s="38"/>
      <c r="K186" s="38"/>
      <c r="L186" s="41"/>
      <c r="M186" s="196"/>
      <c r="N186" s="197"/>
      <c r="O186" s="66"/>
      <c r="P186" s="66"/>
      <c r="Q186" s="66"/>
      <c r="R186" s="66"/>
      <c r="S186" s="66"/>
      <c r="T186" s="67"/>
      <c r="U186" s="36"/>
      <c r="V186" s="36"/>
      <c r="W186" s="36"/>
      <c r="X186" s="36"/>
      <c r="Y186" s="36"/>
      <c r="Z186" s="36"/>
      <c r="AA186" s="36"/>
      <c r="AB186" s="36"/>
      <c r="AC186" s="36"/>
      <c r="AD186" s="36"/>
      <c r="AE186" s="36"/>
      <c r="AT186" s="19" t="s">
        <v>242</v>
      </c>
      <c r="AU186" s="19" t="s">
        <v>85</v>
      </c>
    </row>
    <row r="187" spans="1:65" s="13" customFormat="1" ht="10.199999999999999">
      <c r="B187" s="200"/>
      <c r="C187" s="201"/>
      <c r="D187" s="198" t="s">
        <v>244</v>
      </c>
      <c r="E187" s="202" t="s">
        <v>19</v>
      </c>
      <c r="F187" s="203" t="s">
        <v>8204</v>
      </c>
      <c r="G187" s="201"/>
      <c r="H187" s="204">
        <v>91.242999999999995</v>
      </c>
      <c r="I187" s="205"/>
      <c r="J187" s="201"/>
      <c r="K187" s="201"/>
      <c r="L187" s="206"/>
      <c r="M187" s="207"/>
      <c r="N187" s="208"/>
      <c r="O187" s="208"/>
      <c r="P187" s="208"/>
      <c r="Q187" s="208"/>
      <c r="R187" s="208"/>
      <c r="S187" s="208"/>
      <c r="T187" s="209"/>
      <c r="AT187" s="210" t="s">
        <v>244</v>
      </c>
      <c r="AU187" s="210" t="s">
        <v>85</v>
      </c>
      <c r="AV187" s="13" t="s">
        <v>85</v>
      </c>
      <c r="AW187" s="13" t="s">
        <v>37</v>
      </c>
      <c r="AX187" s="13" t="s">
        <v>83</v>
      </c>
      <c r="AY187" s="210" t="s">
        <v>232</v>
      </c>
    </row>
    <row r="188" spans="1:65" s="2" customFormat="1" ht="16.5" customHeight="1">
      <c r="A188" s="36"/>
      <c r="B188" s="37"/>
      <c r="C188" s="180" t="s">
        <v>411</v>
      </c>
      <c r="D188" s="180" t="s">
        <v>234</v>
      </c>
      <c r="E188" s="181" t="s">
        <v>8237</v>
      </c>
      <c r="F188" s="182" t="s">
        <v>8238</v>
      </c>
      <c r="G188" s="183" t="s">
        <v>312</v>
      </c>
      <c r="H188" s="184">
        <v>91.242999999999995</v>
      </c>
      <c r="I188" s="185"/>
      <c r="J188" s="186">
        <f>ROUND(I188*H188,2)</f>
        <v>0</v>
      </c>
      <c r="K188" s="182" t="s">
        <v>238</v>
      </c>
      <c r="L188" s="41"/>
      <c r="M188" s="187" t="s">
        <v>19</v>
      </c>
      <c r="N188" s="188" t="s">
        <v>47</v>
      </c>
      <c r="O188" s="66"/>
      <c r="P188" s="189">
        <f>O188*H188</f>
        <v>0</v>
      </c>
      <c r="Q188" s="189">
        <v>0</v>
      </c>
      <c r="R188" s="189">
        <f>Q188*H188</f>
        <v>0</v>
      </c>
      <c r="S188" s="189">
        <v>0</v>
      </c>
      <c r="T188" s="190">
        <f>S188*H188</f>
        <v>0</v>
      </c>
      <c r="U188" s="36"/>
      <c r="V188" s="36"/>
      <c r="W188" s="36"/>
      <c r="X188" s="36"/>
      <c r="Y188" s="36"/>
      <c r="Z188" s="36"/>
      <c r="AA188" s="36"/>
      <c r="AB188" s="36"/>
      <c r="AC188" s="36"/>
      <c r="AD188" s="36"/>
      <c r="AE188" s="36"/>
      <c r="AR188" s="191" t="s">
        <v>139</v>
      </c>
      <c r="AT188" s="191" t="s">
        <v>234</v>
      </c>
      <c r="AU188" s="191" t="s">
        <v>85</v>
      </c>
      <c r="AY188" s="19" t="s">
        <v>232</v>
      </c>
      <c r="BE188" s="192">
        <f>IF(N188="základní",J188,0)</f>
        <v>0</v>
      </c>
      <c r="BF188" s="192">
        <f>IF(N188="snížená",J188,0)</f>
        <v>0</v>
      </c>
      <c r="BG188" s="192">
        <f>IF(N188="zákl. přenesená",J188,0)</f>
        <v>0</v>
      </c>
      <c r="BH188" s="192">
        <f>IF(N188="sníž. přenesená",J188,0)</f>
        <v>0</v>
      </c>
      <c r="BI188" s="192">
        <f>IF(N188="nulová",J188,0)</f>
        <v>0</v>
      </c>
      <c r="BJ188" s="19" t="s">
        <v>83</v>
      </c>
      <c r="BK188" s="192">
        <f>ROUND(I188*H188,2)</f>
        <v>0</v>
      </c>
      <c r="BL188" s="19" t="s">
        <v>139</v>
      </c>
      <c r="BM188" s="191" t="s">
        <v>8239</v>
      </c>
    </row>
    <row r="189" spans="1:65" s="2" customFormat="1" ht="10.199999999999999">
      <c r="A189" s="36"/>
      <c r="B189" s="37"/>
      <c r="C189" s="38"/>
      <c r="D189" s="193" t="s">
        <v>240</v>
      </c>
      <c r="E189" s="38"/>
      <c r="F189" s="194" t="s">
        <v>8240</v>
      </c>
      <c r="G189" s="38"/>
      <c r="H189" s="38"/>
      <c r="I189" s="195"/>
      <c r="J189" s="38"/>
      <c r="K189" s="38"/>
      <c r="L189" s="41"/>
      <c r="M189" s="196"/>
      <c r="N189" s="197"/>
      <c r="O189" s="66"/>
      <c r="P189" s="66"/>
      <c r="Q189" s="66"/>
      <c r="R189" s="66"/>
      <c r="S189" s="66"/>
      <c r="T189" s="67"/>
      <c r="U189" s="36"/>
      <c r="V189" s="36"/>
      <c r="W189" s="36"/>
      <c r="X189" s="36"/>
      <c r="Y189" s="36"/>
      <c r="Z189" s="36"/>
      <c r="AA189" s="36"/>
      <c r="AB189" s="36"/>
      <c r="AC189" s="36"/>
      <c r="AD189" s="36"/>
      <c r="AE189" s="36"/>
      <c r="AT189" s="19" t="s">
        <v>240</v>
      </c>
      <c r="AU189" s="19" t="s">
        <v>85</v>
      </c>
    </row>
    <row r="190" spans="1:65" s="2" customFormat="1" ht="96">
      <c r="A190" s="36"/>
      <c r="B190" s="37"/>
      <c r="C190" s="38"/>
      <c r="D190" s="198" t="s">
        <v>242</v>
      </c>
      <c r="E190" s="38"/>
      <c r="F190" s="199" t="s">
        <v>8241</v>
      </c>
      <c r="G190" s="38"/>
      <c r="H190" s="38"/>
      <c r="I190" s="195"/>
      <c r="J190" s="38"/>
      <c r="K190" s="38"/>
      <c r="L190" s="41"/>
      <c r="M190" s="196"/>
      <c r="N190" s="197"/>
      <c r="O190" s="66"/>
      <c r="P190" s="66"/>
      <c r="Q190" s="66"/>
      <c r="R190" s="66"/>
      <c r="S190" s="66"/>
      <c r="T190" s="67"/>
      <c r="U190" s="36"/>
      <c r="V190" s="36"/>
      <c r="W190" s="36"/>
      <c r="X190" s="36"/>
      <c r="Y190" s="36"/>
      <c r="Z190" s="36"/>
      <c r="AA190" s="36"/>
      <c r="AB190" s="36"/>
      <c r="AC190" s="36"/>
      <c r="AD190" s="36"/>
      <c r="AE190" s="36"/>
      <c r="AT190" s="19" t="s">
        <v>242</v>
      </c>
      <c r="AU190" s="19" t="s">
        <v>85</v>
      </c>
    </row>
    <row r="191" spans="1:65" s="13" customFormat="1" ht="10.199999999999999">
      <c r="B191" s="200"/>
      <c r="C191" s="201"/>
      <c r="D191" s="198" t="s">
        <v>244</v>
      </c>
      <c r="E191" s="202" t="s">
        <v>19</v>
      </c>
      <c r="F191" s="203" t="s">
        <v>8204</v>
      </c>
      <c r="G191" s="201"/>
      <c r="H191" s="204">
        <v>91.242999999999995</v>
      </c>
      <c r="I191" s="205"/>
      <c r="J191" s="201"/>
      <c r="K191" s="201"/>
      <c r="L191" s="206"/>
      <c r="M191" s="207"/>
      <c r="N191" s="208"/>
      <c r="O191" s="208"/>
      <c r="P191" s="208"/>
      <c r="Q191" s="208"/>
      <c r="R191" s="208"/>
      <c r="S191" s="208"/>
      <c r="T191" s="209"/>
      <c r="AT191" s="210" t="s">
        <v>244</v>
      </c>
      <c r="AU191" s="210" t="s">
        <v>85</v>
      </c>
      <c r="AV191" s="13" t="s">
        <v>85</v>
      </c>
      <c r="AW191" s="13" t="s">
        <v>37</v>
      </c>
      <c r="AX191" s="13" t="s">
        <v>83</v>
      </c>
      <c r="AY191" s="210" t="s">
        <v>232</v>
      </c>
    </row>
    <row r="192" spans="1:65" s="2" customFormat="1" ht="16.5" customHeight="1">
      <c r="A192" s="36"/>
      <c r="B192" s="37"/>
      <c r="C192" s="232" t="s">
        <v>418</v>
      </c>
      <c r="D192" s="232" t="s">
        <v>300</v>
      </c>
      <c r="E192" s="233" t="s">
        <v>8242</v>
      </c>
      <c r="F192" s="234" t="s">
        <v>8243</v>
      </c>
      <c r="G192" s="235" t="s">
        <v>8244</v>
      </c>
      <c r="H192" s="236">
        <v>0.2</v>
      </c>
      <c r="I192" s="237"/>
      <c r="J192" s="238">
        <f>ROUND(I192*H192,2)</f>
        <v>0</v>
      </c>
      <c r="K192" s="234" t="s">
        <v>238</v>
      </c>
      <c r="L192" s="239"/>
      <c r="M192" s="240" t="s">
        <v>19</v>
      </c>
      <c r="N192" s="241" t="s">
        <v>47</v>
      </c>
      <c r="O192" s="66"/>
      <c r="P192" s="189">
        <f>O192*H192</f>
        <v>0</v>
      </c>
      <c r="Q192" s="189">
        <v>1E-3</v>
      </c>
      <c r="R192" s="189">
        <f>Q192*H192</f>
        <v>2.0000000000000001E-4</v>
      </c>
      <c r="S192" s="189">
        <v>0</v>
      </c>
      <c r="T192" s="190">
        <f>S192*H192</f>
        <v>0</v>
      </c>
      <c r="U192" s="36"/>
      <c r="V192" s="36"/>
      <c r="W192" s="36"/>
      <c r="X192" s="36"/>
      <c r="Y192" s="36"/>
      <c r="Z192" s="36"/>
      <c r="AA192" s="36"/>
      <c r="AB192" s="36"/>
      <c r="AC192" s="36"/>
      <c r="AD192" s="36"/>
      <c r="AE192" s="36"/>
      <c r="AR192" s="191" t="s">
        <v>290</v>
      </c>
      <c r="AT192" s="191" t="s">
        <v>300</v>
      </c>
      <c r="AU192" s="191" t="s">
        <v>85</v>
      </c>
      <c r="AY192" s="19" t="s">
        <v>232</v>
      </c>
      <c r="BE192" s="192">
        <f>IF(N192="základní",J192,0)</f>
        <v>0</v>
      </c>
      <c r="BF192" s="192">
        <f>IF(N192="snížená",J192,0)</f>
        <v>0</v>
      </c>
      <c r="BG192" s="192">
        <f>IF(N192="zákl. přenesená",J192,0)</f>
        <v>0</v>
      </c>
      <c r="BH192" s="192">
        <f>IF(N192="sníž. přenesená",J192,0)</f>
        <v>0</v>
      </c>
      <c r="BI192" s="192">
        <f>IF(N192="nulová",J192,0)</f>
        <v>0</v>
      </c>
      <c r="BJ192" s="19" t="s">
        <v>83</v>
      </c>
      <c r="BK192" s="192">
        <f>ROUND(I192*H192,2)</f>
        <v>0</v>
      </c>
      <c r="BL192" s="19" t="s">
        <v>139</v>
      </c>
      <c r="BM192" s="191" t="s">
        <v>8245</v>
      </c>
    </row>
    <row r="193" spans="1:65" s="2" customFormat="1" ht="10.199999999999999">
      <c r="A193" s="36"/>
      <c r="B193" s="37"/>
      <c r="C193" s="38"/>
      <c r="D193" s="193" t="s">
        <v>240</v>
      </c>
      <c r="E193" s="38"/>
      <c r="F193" s="194" t="s">
        <v>8246</v>
      </c>
      <c r="G193" s="38"/>
      <c r="H193" s="38"/>
      <c r="I193" s="195"/>
      <c r="J193" s="38"/>
      <c r="K193" s="38"/>
      <c r="L193" s="41"/>
      <c r="M193" s="196"/>
      <c r="N193" s="197"/>
      <c r="O193" s="66"/>
      <c r="P193" s="66"/>
      <c r="Q193" s="66"/>
      <c r="R193" s="66"/>
      <c r="S193" s="66"/>
      <c r="T193" s="67"/>
      <c r="U193" s="36"/>
      <c r="V193" s="36"/>
      <c r="W193" s="36"/>
      <c r="X193" s="36"/>
      <c r="Y193" s="36"/>
      <c r="Z193" s="36"/>
      <c r="AA193" s="36"/>
      <c r="AB193" s="36"/>
      <c r="AC193" s="36"/>
      <c r="AD193" s="36"/>
      <c r="AE193" s="36"/>
      <c r="AT193" s="19" t="s">
        <v>240</v>
      </c>
      <c r="AU193" s="19" t="s">
        <v>85</v>
      </c>
    </row>
    <row r="194" spans="1:65" s="2" customFormat="1" ht="21.75" customHeight="1">
      <c r="A194" s="36"/>
      <c r="B194" s="37"/>
      <c r="C194" s="180" t="s">
        <v>425</v>
      </c>
      <c r="D194" s="180" t="s">
        <v>234</v>
      </c>
      <c r="E194" s="181" t="s">
        <v>318</v>
      </c>
      <c r="F194" s="182" t="s">
        <v>319</v>
      </c>
      <c r="G194" s="183" t="s">
        <v>312</v>
      </c>
      <c r="H194" s="184">
        <v>4.8</v>
      </c>
      <c r="I194" s="185"/>
      <c r="J194" s="186">
        <f>ROUND(I194*H194,2)</f>
        <v>0</v>
      </c>
      <c r="K194" s="182" t="s">
        <v>238</v>
      </c>
      <c r="L194" s="41"/>
      <c r="M194" s="187" t="s">
        <v>19</v>
      </c>
      <c r="N194" s="188" t="s">
        <v>47</v>
      </c>
      <c r="O194" s="66"/>
      <c r="P194" s="189">
        <f>O194*H194</f>
        <v>0</v>
      </c>
      <c r="Q194" s="189">
        <v>0</v>
      </c>
      <c r="R194" s="189">
        <f>Q194*H194</f>
        <v>0</v>
      </c>
      <c r="S194" s="189">
        <v>0</v>
      </c>
      <c r="T194" s="190">
        <f>S194*H194</f>
        <v>0</v>
      </c>
      <c r="U194" s="36"/>
      <c r="V194" s="36"/>
      <c r="W194" s="36"/>
      <c r="X194" s="36"/>
      <c r="Y194" s="36"/>
      <c r="Z194" s="36"/>
      <c r="AA194" s="36"/>
      <c r="AB194" s="36"/>
      <c r="AC194" s="36"/>
      <c r="AD194" s="36"/>
      <c r="AE194" s="36"/>
      <c r="AR194" s="191" t="s">
        <v>139</v>
      </c>
      <c r="AT194" s="191" t="s">
        <v>234</v>
      </c>
      <c r="AU194" s="191" t="s">
        <v>85</v>
      </c>
      <c r="AY194" s="19" t="s">
        <v>232</v>
      </c>
      <c r="BE194" s="192">
        <f>IF(N194="základní",J194,0)</f>
        <v>0</v>
      </c>
      <c r="BF194" s="192">
        <f>IF(N194="snížená",J194,0)</f>
        <v>0</v>
      </c>
      <c r="BG194" s="192">
        <f>IF(N194="zákl. přenesená",J194,0)</f>
        <v>0</v>
      </c>
      <c r="BH194" s="192">
        <f>IF(N194="sníž. přenesená",J194,0)</f>
        <v>0</v>
      </c>
      <c r="BI194" s="192">
        <f>IF(N194="nulová",J194,0)</f>
        <v>0</v>
      </c>
      <c r="BJ194" s="19" t="s">
        <v>83</v>
      </c>
      <c r="BK194" s="192">
        <f>ROUND(I194*H194,2)</f>
        <v>0</v>
      </c>
      <c r="BL194" s="19" t="s">
        <v>139</v>
      </c>
      <c r="BM194" s="191" t="s">
        <v>8247</v>
      </c>
    </row>
    <row r="195" spans="1:65" s="2" customFormat="1" ht="10.199999999999999">
      <c r="A195" s="36"/>
      <c r="B195" s="37"/>
      <c r="C195" s="38"/>
      <c r="D195" s="193" t="s">
        <v>240</v>
      </c>
      <c r="E195" s="38"/>
      <c r="F195" s="194" t="s">
        <v>321</v>
      </c>
      <c r="G195" s="38"/>
      <c r="H195" s="38"/>
      <c r="I195" s="195"/>
      <c r="J195" s="38"/>
      <c r="K195" s="38"/>
      <c r="L195" s="41"/>
      <c r="M195" s="196"/>
      <c r="N195" s="197"/>
      <c r="O195" s="66"/>
      <c r="P195" s="66"/>
      <c r="Q195" s="66"/>
      <c r="R195" s="66"/>
      <c r="S195" s="66"/>
      <c r="T195" s="67"/>
      <c r="U195" s="36"/>
      <c r="V195" s="36"/>
      <c r="W195" s="36"/>
      <c r="X195" s="36"/>
      <c r="Y195" s="36"/>
      <c r="Z195" s="36"/>
      <c r="AA195" s="36"/>
      <c r="AB195" s="36"/>
      <c r="AC195" s="36"/>
      <c r="AD195" s="36"/>
      <c r="AE195" s="36"/>
      <c r="AT195" s="19" t="s">
        <v>240</v>
      </c>
      <c r="AU195" s="19" t="s">
        <v>85</v>
      </c>
    </row>
    <row r="196" spans="1:65" s="2" customFormat="1" ht="38.4">
      <c r="A196" s="36"/>
      <c r="B196" s="37"/>
      <c r="C196" s="38"/>
      <c r="D196" s="198" t="s">
        <v>242</v>
      </c>
      <c r="E196" s="38"/>
      <c r="F196" s="199" t="s">
        <v>322</v>
      </c>
      <c r="G196" s="38"/>
      <c r="H196" s="38"/>
      <c r="I196" s="195"/>
      <c r="J196" s="38"/>
      <c r="K196" s="38"/>
      <c r="L196" s="41"/>
      <c r="M196" s="196"/>
      <c r="N196" s="197"/>
      <c r="O196" s="66"/>
      <c r="P196" s="66"/>
      <c r="Q196" s="66"/>
      <c r="R196" s="66"/>
      <c r="S196" s="66"/>
      <c r="T196" s="67"/>
      <c r="U196" s="36"/>
      <c r="V196" s="36"/>
      <c r="W196" s="36"/>
      <c r="X196" s="36"/>
      <c r="Y196" s="36"/>
      <c r="Z196" s="36"/>
      <c r="AA196" s="36"/>
      <c r="AB196" s="36"/>
      <c r="AC196" s="36"/>
      <c r="AD196" s="36"/>
      <c r="AE196" s="36"/>
      <c r="AT196" s="19" t="s">
        <v>242</v>
      </c>
      <c r="AU196" s="19" t="s">
        <v>85</v>
      </c>
    </row>
    <row r="197" spans="1:65" s="13" customFormat="1" ht="10.199999999999999">
      <c r="B197" s="200"/>
      <c r="C197" s="201"/>
      <c r="D197" s="198" t="s">
        <v>244</v>
      </c>
      <c r="E197" s="202" t="s">
        <v>19</v>
      </c>
      <c r="F197" s="203" t="s">
        <v>8248</v>
      </c>
      <c r="G197" s="201"/>
      <c r="H197" s="204">
        <v>4.8</v>
      </c>
      <c r="I197" s="205"/>
      <c r="J197" s="201"/>
      <c r="K197" s="201"/>
      <c r="L197" s="206"/>
      <c r="M197" s="207"/>
      <c r="N197" s="208"/>
      <c r="O197" s="208"/>
      <c r="P197" s="208"/>
      <c r="Q197" s="208"/>
      <c r="R197" s="208"/>
      <c r="S197" s="208"/>
      <c r="T197" s="209"/>
      <c r="AT197" s="210" t="s">
        <v>244</v>
      </c>
      <c r="AU197" s="210" t="s">
        <v>85</v>
      </c>
      <c r="AV197" s="13" t="s">
        <v>85</v>
      </c>
      <c r="AW197" s="13" t="s">
        <v>37</v>
      </c>
      <c r="AX197" s="13" t="s">
        <v>83</v>
      </c>
      <c r="AY197" s="210" t="s">
        <v>232</v>
      </c>
    </row>
    <row r="198" spans="1:65" s="2" customFormat="1" ht="16.5" customHeight="1">
      <c r="A198" s="36"/>
      <c r="B198" s="37"/>
      <c r="C198" s="232" t="s">
        <v>432</v>
      </c>
      <c r="D198" s="232" t="s">
        <v>300</v>
      </c>
      <c r="E198" s="233" t="s">
        <v>325</v>
      </c>
      <c r="F198" s="234" t="s">
        <v>326</v>
      </c>
      <c r="G198" s="235" t="s">
        <v>312</v>
      </c>
      <c r="H198" s="236">
        <v>4.8479999999999999</v>
      </c>
      <c r="I198" s="237"/>
      <c r="J198" s="238">
        <f>ROUND(I198*H198,2)</f>
        <v>0</v>
      </c>
      <c r="K198" s="234" t="s">
        <v>19</v>
      </c>
      <c r="L198" s="239"/>
      <c r="M198" s="240" t="s">
        <v>19</v>
      </c>
      <c r="N198" s="241" t="s">
        <v>47</v>
      </c>
      <c r="O198" s="66"/>
      <c r="P198" s="189">
        <f>O198*H198</f>
        <v>0</v>
      </c>
      <c r="Q198" s="189">
        <v>5.0000000000000001E-4</v>
      </c>
      <c r="R198" s="189">
        <f>Q198*H198</f>
        <v>2.4239999999999999E-3</v>
      </c>
      <c r="S198" s="189">
        <v>0</v>
      </c>
      <c r="T198" s="190">
        <f>S198*H198</f>
        <v>0</v>
      </c>
      <c r="U198" s="36"/>
      <c r="V198" s="36"/>
      <c r="W198" s="36"/>
      <c r="X198" s="36"/>
      <c r="Y198" s="36"/>
      <c r="Z198" s="36"/>
      <c r="AA198" s="36"/>
      <c r="AB198" s="36"/>
      <c r="AC198" s="36"/>
      <c r="AD198" s="36"/>
      <c r="AE198" s="36"/>
      <c r="AR198" s="191" t="s">
        <v>290</v>
      </c>
      <c r="AT198" s="191" t="s">
        <v>300</v>
      </c>
      <c r="AU198" s="191" t="s">
        <v>85</v>
      </c>
      <c r="AY198" s="19" t="s">
        <v>232</v>
      </c>
      <c r="BE198" s="192">
        <f>IF(N198="základní",J198,0)</f>
        <v>0</v>
      </c>
      <c r="BF198" s="192">
        <f>IF(N198="snížená",J198,0)</f>
        <v>0</v>
      </c>
      <c r="BG198" s="192">
        <f>IF(N198="zákl. přenesená",J198,0)</f>
        <v>0</v>
      </c>
      <c r="BH198" s="192">
        <f>IF(N198="sníž. přenesená",J198,0)</f>
        <v>0</v>
      </c>
      <c r="BI198" s="192">
        <f>IF(N198="nulová",J198,0)</f>
        <v>0</v>
      </c>
      <c r="BJ198" s="19" t="s">
        <v>83</v>
      </c>
      <c r="BK198" s="192">
        <f>ROUND(I198*H198,2)</f>
        <v>0</v>
      </c>
      <c r="BL198" s="19" t="s">
        <v>139</v>
      </c>
      <c r="BM198" s="191" t="s">
        <v>8249</v>
      </c>
    </row>
    <row r="199" spans="1:65" s="13" customFormat="1" ht="10.199999999999999">
      <c r="B199" s="200"/>
      <c r="C199" s="201"/>
      <c r="D199" s="198" t="s">
        <v>244</v>
      </c>
      <c r="E199" s="202" t="s">
        <v>19</v>
      </c>
      <c r="F199" s="203" t="s">
        <v>8250</v>
      </c>
      <c r="G199" s="201"/>
      <c r="H199" s="204">
        <v>4.8479999999999999</v>
      </c>
      <c r="I199" s="205"/>
      <c r="J199" s="201"/>
      <c r="K199" s="201"/>
      <c r="L199" s="206"/>
      <c r="M199" s="207"/>
      <c r="N199" s="208"/>
      <c r="O199" s="208"/>
      <c r="P199" s="208"/>
      <c r="Q199" s="208"/>
      <c r="R199" s="208"/>
      <c r="S199" s="208"/>
      <c r="T199" s="209"/>
      <c r="AT199" s="210" t="s">
        <v>244</v>
      </c>
      <c r="AU199" s="210" t="s">
        <v>85</v>
      </c>
      <c r="AV199" s="13" t="s">
        <v>85</v>
      </c>
      <c r="AW199" s="13" t="s">
        <v>37</v>
      </c>
      <c r="AX199" s="13" t="s">
        <v>83</v>
      </c>
      <c r="AY199" s="210" t="s">
        <v>232</v>
      </c>
    </row>
    <row r="200" spans="1:65" s="2" customFormat="1" ht="16.5" customHeight="1">
      <c r="A200" s="36"/>
      <c r="B200" s="37"/>
      <c r="C200" s="180" t="s">
        <v>439</v>
      </c>
      <c r="D200" s="180" t="s">
        <v>234</v>
      </c>
      <c r="E200" s="181" t="s">
        <v>8251</v>
      </c>
      <c r="F200" s="182" t="s">
        <v>8252</v>
      </c>
      <c r="G200" s="183" t="s">
        <v>312</v>
      </c>
      <c r="H200" s="184">
        <v>4.8</v>
      </c>
      <c r="I200" s="185"/>
      <c r="J200" s="186">
        <f>ROUND(I200*H200,2)</f>
        <v>0</v>
      </c>
      <c r="K200" s="182" t="s">
        <v>238</v>
      </c>
      <c r="L200" s="41"/>
      <c r="M200" s="187" t="s">
        <v>19</v>
      </c>
      <c r="N200" s="188" t="s">
        <v>47</v>
      </c>
      <c r="O200" s="66"/>
      <c r="P200" s="189">
        <f>O200*H200</f>
        <v>0</v>
      </c>
      <c r="Q200" s="189">
        <v>0</v>
      </c>
      <c r="R200" s="189">
        <f>Q200*H200</f>
        <v>0</v>
      </c>
      <c r="S200" s="189">
        <v>0</v>
      </c>
      <c r="T200" s="190">
        <f>S200*H200</f>
        <v>0</v>
      </c>
      <c r="U200" s="36"/>
      <c r="V200" s="36"/>
      <c r="W200" s="36"/>
      <c r="X200" s="36"/>
      <c r="Y200" s="36"/>
      <c r="Z200" s="36"/>
      <c r="AA200" s="36"/>
      <c r="AB200" s="36"/>
      <c r="AC200" s="36"/>
      <c r="AD200" s="36"/>
      <c r="AE200" s="36"/>
      <c r="AR200" s="191" t="s">
        <v>139</v>
      </c>
      <c r="AT200" s="191" t="s">
        <v>234</v>
      </c>
      <c r="AU200" s="191" t="s">
        <v>85</v>
      </c>
      <c r="AY200" s="19" t="s">
        <v>232</v>
      </c>
      <c r="BE200" s="192">
        <f>IF(N200="základní",J200,0)</f>
        <v>0</v>
      </c>
      <c r="BF200" s="192">
        <f>IF(N200="snížená",J200,0)</f>
        <v>0</v>
      </c>
      <c r="BG200" s="192">
        <f>IF(N200="zákl. přenesená",J200,0)</f>
        <v>0</v>
      </c>
      <c r="BH200" s="192">
        <f>IF(N200="sníž. přenesená",J200,0)</f>
        <v>0</v>
      </c>
      <c r="BI200" s="192">
        <f>IF(N200="nulová",J200,0)</f>
        <v>0</v>
      </c>
      <c r="BJ200" s="19" t="s">
        <v>83</v>
      </c>
      <c r="BK200" s="192">
        <f>ROUND(I200*H200,2)</f>
        <v>0</v>
      </c>
      <c r="BL200" s="19" t="s">
        <v>139</v>
      </c>
      <c r="BM200" s="191" t="s">
        <v>8253</v>
      </c>
    </row>
    <row r="201" spans="1:65" s="2" customFormat="1" ht="10.199999999999999">
      <c r="A201" s="36"/>
      <c r="B201" s="37"/>
      <c r="C201" s="38"/>
      <c r="D201" s="193" t="s">
        <v>240</v>
      </c>
      <c r="E201" s="38"/>
      <c r="F201" s="194" t="s">
        <v>8254</v>
      </c>
      <c r="G201" s="38"/>
      <c r="H201" s="38"/>
      <c r="I201" s="195"/>
      <c r="J201" s="38"/>
      <c r="K201" s="38"/>
      <c r="L201" s="41"/>
      <c r="M201" s="196"/>
      <c r="N201" s="197"/>
      <c r="O201" s="66"/>
      <c r="P201" s="66"/>
      <c r="Q201" s="66"/>
      <c r="R201" s="66"/>
      <c r="S201" s="66"/>
      <c r="T201" s="67"/>
      <c r="U201" s="36"/>
      <c r="V201" s="36"/>
      <c r="W201" s="36"/>
      <c r="X201" s="36"/>
      <c r="Y201" s="36"/>
      <c r="Z201" s="36"/>
      <c r="AA201" s="36"/>
      <c r="AB201" s="36"/>
      <c r="AC201" s="36"/>
      <c r="AD201" s="36"/>
      <c r="AE201" s="36"/>
      <c r="AT201" s="19" t="s">
        <v>240</v>
      </c>
      <c r="AU201" s="19" t="s">
        <v>85</v>
      </c>
    </row>
    <row r="202" spans="1:65" s="2" customFormat="1" ht="76.8">
      <c r="A202" s="36"/>
      <c r="B202" s="37"/>
      <c r="C202" s="38"/>
      <c r="D202" s="198" t="s">
        <v>242</v>
      </c>
      <c r="E202" s="38"/>
      <c r="F202" s="199" t="s">
        <v>8255</v>
      </c>
      <c r="G202" s="38"/>
      <c r="H202" s="38"/>
      <c r="I202" s="195"/>
      <c r="J202" s="38"/>
      <c r="K202" s="38"/>
      <c r="L202" s="41"/>
      <c r="M202" s="196"/>
      <c r="N202" s="197"/>
      <c r="O202" s="66"/>
      <c r="P202" s="66"/>
      <c r="Q202" s="66"/>
      <c r="R202" s="66"/>
      <c r="S202" s="66"/>
      <c r="T202" s="67"/>
      <c r="U202" s="36"/>
      <c r="V202" s="36"/>
      <c r="W202" s="36"/>
      <c r="X202" s="36"/>
      <c r="Y202" s="36"/>
      <c r="Z202" s="36"/>
      <c r="AA202" s="36"/>
      <c r="AB202" s="36"/>
      <c r="AC202" s="36"/>
      <c r="AD202" s="36"/>
      <c r="AE202" s="36"/>
      <c r="AT202" s="19" t="s">
        <v>242</v>
      </c>
      <c r="AU202" s="19" t="s">
        <v>85</v>
      </c>
    </row>
    <row r="203" spans="1:65" s="13" customFormat="1" ht="10.199999999999999">
      <c r="B203" s="200"/>
      <c r="C203" s="201"/>
      <c r="D203" s="198" t="s">
        <v>244</v>
      </c>
      <c r="E203" s="202" t="s">
        <v>19</v>
      </c>
      <c r="F203" s="203" t="s">
        <v>8248</v>
      </c>
      <c r="G203" s="201"/>
      <c r="H203" s="204">
        <v>4.8</v>
      </c>
      <c r="I203" s="205"/>
      <c r="J203" s="201"/>
      <c r="K203" s="201"/>
      <c r="L203" s="206"/>
      <c r="M203" s="207"/>
      <c r="N203" s="208"/>
      <c r="O203" s="208"/>
      <c r="P203" s="208"/>
      <c r="Q203" s="208"/>
      <c r="R203" s="208"/>
      <c r="S203" s="208"/>
      <c r="T203" s="209"/>
      <c r="AT203" s="210" t="s">
        <v>244</v>
      </c>
      <c r="AU203" s="210" t="s">
        <v>85</v>
      </c>
      <c r="AV203" s="13" t="s">
        <v>85</v>
      </c>
      <c r="AW203" s="13" t="s">
        <v>37</v>
      </c>
      <c r="AX203" s="13" t="s">
        <v>83</v>
      </c>
      <c r="AY203" s="210" t="s">
        <v>232</v>
      </c>
    </row>
    <row r="204" spans="1:65" s="2" customFormat="1" ht="16.5" customHeight="1">
      <c r="A204" s="36"/>
      <c r="B204" s="37"/>
      <c r="C204" s="232" t="s">
        <v>446</v>
      </c>
      <c r="D204" s="232" t="s">
        <v>300</v>
      </c>
      <c r="E204" s="233" t="s">
        <v>8256</v>
      </c>
      <c r="F204" s="234" t="s">
        <v>8257</v>
      </c>
      <c r="G204" s="235" t="s">
        <v>237</v>
      </c>
      <c r="H204" s="236">
        <v>0.39600000000000002</v>
      </c>
      <c r="I204" s="237"/>
      <c r="J204" s="238">
        <f>ROUND(I204*H204,2)</f>
        <v>0</v>
      </c>
      <c r="K204" s="234" t="s">
        <v>238</v>
      </c>
      <c r="L204" s="239"/>
      <c r="M204" s="240" t="s">
        <v>19</v>
      </c>
      <c r="N204" s="241" t="s">
        <v>47</v>
      </c>
      <c r="O204" s="66"/>
      <c r="P204" s="189">
        <f>O204*H204</f>
        <v>0</v>
      </c>
      <c r="Q204" s="189">
        <v>0.2</v>
      </c>
      <c r="R204" s="189">
        <f>Q204*H204</f>
        <v>7.9200000000000007E-2</v>
      </c>
      <c r="S204" s="189">
        <v>0</v>
      </c>
      <c r="T204" s="190">
        <f>S204*H204</f>
        <v>0</v>
      </c>
      <c r="U204" s="36"/>
      <c r="V204" s="36"/>
      <c r="W204" s="36"/>
      <c r="X204" s="36"/>
      <c r="Y204" s="36"/>
      <c r="Z204" s="36"/>
      <c r="AA204" s="36"/>
      <c r="AB204" s="36"/>
      <c r="AC204" s="36"/>
      <c r="AD204" s="36"/>
      <c r="AE204" s="36"/>
      <c r="AR204" s="191" t="s">
        <v>290</v>
      </c>
      <c r="AT204" s="191" t="s">
        <v>300</v>
      </c>
      <c r="AU204" s="191" t="s">
        <v>85</v>
      </c>
      <c r="AY204" s="19" t="s">
        <v>232</v>
      </c>
      <c r="BE204" s="192">
        <f>IF(N204="základní",J204,0)</f>
        <v>0</v>
      </c>
      <c r="BF204" s="192">
        <f>IF(N204="snížená",J204,0)</f>
        <v>0</v>
      </c>
      <c r="BG204" s="192">
        <f>IF(N204="zákl. přenesená",J204,0)</f>
        <v>0</v>
      </c>
      <c r="BH204" s="192">
        <f>IF(N204="sníž. přenesená",J204,0)</f>
        <v>0</v>
      </c>
      <c r="BI204" s="192">
        <f>IF(N204="nulová",J204,0)</f>
        <v>0</v>
      </c>
      <c r="BJ204" s="19" t="s">
        <v>83</v>
      </c>
      <c r="BK204" s="192">
        <f>ROUND(I204*H204,2)</f>
        <v>0</v>
      </c>
      <c r="BL204" s="19" t="s">
        <v>139</v>
      </c>
      <c r="BM204" s="191" t="s">
        <v>8258</v>
      </c>
    </row>
    <row r="205" spans="1:65" s="2" customFormat="1" ht="10.199999999999999">
      <c r="A205" s="36"/>
      <c r="B205" s="37"/>
      <c r="C205" s="38"/>
      <c r="D205" s="193" t="s">
        <v>240</v>
      </c>
      <c r="E205" s="38"/>
      <c r="F205" s="194" t="s">
        <v>8259</v>
      </c>
      <c r="G205" s="38"/>
      <c r="H205" s="38"/>
      <c r="I205" s="195"/>
      <c r="J205" s="38"/>
      <c r="K205" s="38"/>
      <c r="L205" s="41"/>
      <c r="M205" s="196"/>
      <c r="N205" s="197"/>
      <c r="O205" s="66"/>
      <c r="P205" s="66"/>
      <c r="Q205" s="66"/>
      <c r="R205" s="66"/>
      <c r="S205" s="66"/>
      <c r="T205" s="67"/>
      <c r="U205" s="36"/>
      <c r="V205" s="36"/>
      <c r="W205" s="36"/>
      <c r="X205" s="36"/>
      <c r="Y205" s="36"/>
      <c r="Z205" s="36"/>
      <c r="AA205" s="36"/>
      <c r="AB205" s="36"/>
      <c r="AC205" s="36"/>
      <c r="AD205" s="36"/>
      <c r="AE205" s="36"/>
      <c r="AT205" s="19" t="s">
        <v>240</v>
      </c>
      <c r="AU205" s="19" t="s">
        <v>85</v>
      </c>
    </row>
    <row r="206" spans="1:65" s="13" customFormat="1" ht="10.199999999999999">
      <c r="B206" s="200"/>
      <c r="C206" s="201"/>
      <c r="D206" s="198" t="s">
        <v>244</v>
      </c>
      <c r="E206" s="202" t="s">
        <v>19</v>
      </c>
      <c r="F206" s="203" t="s">
        <v>8260</v>
      </c>
      <c r="G206" s="201"/>
      <c r="H206" s="204">
        <v>0.39600000000000002</v>
      </c>
      <c r="I206" s="205"/>
      <c r="J206" s="201"/>
      <c r="K206" s="201"/>
      <c r="L206" s="206"/>
      <c r="M206" s="207"/>
      <c r="N206" s="208"/>
      <c r="O206" s="208"/>
      <c r="P206" s="208"/>
      <c r="Q206" s="208"/>
      <c r="R206" s="208"/>
      <c r="S206" s="208"/>
      <c r="T206" s="209"/>
      <c r="AT206" s="210" t="s">
        <v>244</v>
      </c>
      <c r="AU206" s="210" t="s">
        <v>85</v>
      </c>
      <c r="AV206" s="13" t="s">
        <v>85</v>
      </c>
      <c r="AW206" s="13" t="s">
        <v>37</v>
      </c>
      <c r="AX206" s="13" t="s">
        <v>83</v>
      </c>
      <c r="AY206" s="210" t="s">
        <v>232</v>
      </c>
    </row>
    <row r="207" spans="1:65" s="2" customFormat="1" ht="16.5" customHeight="1">
      <c r="A207" s="36"/>
      <c r="B207" s="37"/>
      <c r="C207" s="180" t="s">
        <v>453</v>
      </c>
      <c r="D207" s="180" t="s">
        <v>234</v>
      </c>
      <c r="E207" s="181" t="s">
        <v>8261</v>
      </c>
      <c r="F207" s="182" t="s">
        <v>8262</v>
      </c>
      <c r="G207" s="183" t="s">
        <v>278</v>
      </c>
      <c r="H207" s="184">
        <v>1E-3</v>
      </c>
      <c r="I207" s="185"/>
      <c r="J207" s="186">
        <f>ROUND(I207*H207,2)</f>
        <v>0</v>
      </c>
      <c r="K207" s="182" t="s">
        <v>238</v>
      </c>
      <c r="L207" s="41"/>
      <c r="M207" s="187" t="s">
        <v>19</v>
      </c>
      <c r="N207" s="188" t="s">
        <v>47</v>
      </c>
      <c r="O207" s="66"/>
      <c r="P207" s="189">
        <f>O207*H207</f>
        <v>0</v>
      </c>
      <c r="Q207" s="189">
        <v>0</v>
      </c>
      <c r="R207" s="189">
        <f>Q207*H207</f>
        <v>0</v>
      </c>
      <c r="S207" s="189">
        <v>0</v>
      </c>
      <c r="T207" s="190">
        <f>S207*H207</f>
        <v>0</v>
      </c>
      <c r="U207" s="36"/>
      <c r="V207" s="36"/>
      <c r="W207" s="36"/>
      <c r="X207" s="36"/>
      <c r="Y207" s="36"/>
      <c r="Z207" s="36"/>
      <c r="AA207" s="36"/>
      <c r="AB207" s="36"/>
      <c r="AC207" s="36"/>
      <c r="AD207" s="36"/>
      <c r="AE207" s="36"/>
      <c r="AR207" s="191" t="s">
        <v>139</v>
      </c>
      <c r="AT207" s="191" t="s">
        <v>234</v>
      </c>
      <c r="AU207" s="191" t="s">
        <v>85</v>
      </c>
      <c r="AY207" s="19" t="s">
        <v>232</v>
      </c>
      <c r="BE207" s="192">
        <f>IF(N207="základní",J207,0)</f>
        <v>0</v>
      </c>
      <c r="BF207" s="192">
        <f>IF(N207="snížená",J207,0)</f>
        <v>0</v>
      </c>
      <c r="BG207" s="192">
        <f>IF(N207="zákl. přenesená",J207,0)</f>
        <v>0</v>
      </c>
      <c r="BH207" s="192">
        <f>IF(N207="sníž. přenesená",J207,0)</f>
        <v>0</v>
      </c>
      <c r="BI207" s="192">
        <f>IF(N207="nulová",J207,0)</f>
        <v>0</v>
      </c>
      <c r="BJ207" s="19" t="s">
        <v>83</v>
      </c>
      <c r="BK207" s="192">
        <f>ROUND(I207*H207,2)</f>
        <v>0</v>
      </c>
      <c r="BL207" s="19" t="s">
        <v>139</v>
      </c>
      <c r="BM207" s="191" t="s">
        <v>8263</v>
      </c>
    </row>
    <row r="208" spans="1:65" s="2" customFormat="1" ht="10.199999999999999">
      <c r="A208" s="36"/>
      <c r="B208" s="37"/>
      <c r="C208" s="38"/>
      <c r="D208" s="193" t="s">
        <v>240</v>
      </c>
      <c r="E208" s="38"/>
      <c r="F208" s="194" t="s">
        <v>8264</v>
      </c>
      <c r="G208" s="38"/>
      <c r="H208" s="38"/>
      <c r="I208" s="195"/>
      <c r="J208" s="38"/>
      <c r="K208" s="38"/>
      <c r="L208" s="41"/>
      <c r="M208" s="196"/>
      <c r="N208" s="197"/>
      <c r="O208" s="66"/>
      <c r="P208" s="66"/>
      <c r="Q208" s="66"/>
      <c r="R208" s="66"/>
      <c r="S208" s="66"/>
      <c r="T208" s="67"/>
      <c r="U208" s="36"/>
      <c r="V208" s="36"/>
      <c r="W208" s="36"/>
      <c r="X208" s="36"/>
      <c r="Y208" s="36"/>
      <c r="Z208" s="36"/>
      <c r="AA208" s="36"/>
      <c r="AB208" s="36"/>
      <c r="AC208" s="36"/>
      <c r="AD208" s="36"/>
      <c r="AE208" s="36"/>
      <c r="AT208" s="19" t="s">
        <v>240</v>
      </c>
      <c r="AU208" s="19" t="s">
        <v>85</v>
      </c>
    </row>
    <row r="209" spans="1:65" s="2" customFormat="1" ht="48">
      <c r="A209" s="36"/>
      <c r="B209" s="37"/>
      <c r="C209" s="38"/>
      <c r="D209" s="198" t="s">
        <v>242</v>
      </c>
      <c r="E209" s="38"/>
      <c r="F209" s="199" t="s">
        <v>8265</v>
      </c>
      <c r="G209" s="38"/>
      <c r="H209" s="38"/>
      <c r="I209" s="195"/>
      <c r="J209" s="38"/>
      <c r="K209" s="38"/>
      <c r="L209" s="41"/>
      <c r="M209" s="196"/>
      <c r="N209" s="197"/>
      <c r="O209" s="66"/>
      <c r="P209" s="66"/>
      <c r="Q209" s="66"/>
      <c r="R209" s="66"/>
      <c r="S209" s="66"/>
      <c r="T209" s="67"/>
      <c r="U209" s="36"/>
      <c r="V209" s="36"/>
      <c r="W209" s="36"/>
      <c r="X209" s="36"/>
      <c r="Y209" s="36"/>
      <c r="Z209" s="36"/>
      <c r="AA209" s="36"/>
      <c r="AB209" s="36"/>
      <c r="AC209" s="36"/>
      <c r="AD209" s="36"/>
      <c r="AE209" s="36"/>
      <c r="AT209" s="19" t="s">
        <v>242</v>
      </c>
      <c r="AU209" s="19" t="s">
        <v>85</v>
      </c>
    </row>
    <row r="210" spans="1:65" s="13" customFormat="1" ht="10.199999999999999">
      <c r="B210" s="200"/>
      <c r="C210" s="201"/>
      <c r="D210" s="198" t="s">
        <v>244</v>
      </c>
      <c r="E210" s="202" t="s">
        <v>19</v>
      </c>
      <c r="F210" s="203" t="s">
        <v>8266</v>
      </c>
      <c r="G210" s="201"/>
      <c r="H210" s="204">
        <v>1E-3</v>
      </c>
      <c r="I210" s="205"/>
      <c r="J210" s="201"/>
      <c r="K210" s="201"/>
      <c r="L210" s="206"/>
      <c r="M210" s="207"/>
      <c r="N210" s="208"/>
      <c r="O210" s="208"/>
      <c r="P210" s="208"/>
      <c r="Q210" s="208"/>
      <c r="R210" s="208"/>
      <c r="S210" s="208"/>
      <c r="T210" s="209"/>
      <c r="AT210" s="210" t="s">
        <v>244</v>
      </c>
      <c r="AU210" s="210" t="s">
        <v>85</v>
      </c>
      <c r="AV210" s="13" t="s">
        <v>85</v>
      </c>
      <c r="AW210" s="13" t="s">
        <v>37</v>
      </c>
      <c r="AX210" s="13" t="s">
        <v>83</v>
      </c>
      <c r="AY210" s="210" t="s">
        <v>232</v>
      </c>
    </row>
    <row r="211" spans="1:65" s="2" customFormat="1" ht="24.15" customHeight="1">
      <c r="A211" s="36"/>
      <c r="B211" s="37"/>
      <c r="C211" s="180" t="s">
        <v>458</v>
      </c>
      <c r="D211" s="180" t="s">
        <v>234</v>
      </c>
      <c r="E211" s="181" t="s">
        <v>8267</v>
      </c>
      <c r="F211" s="182" t="s">
        <v>8268</v>
      </c>
      <c r="G211" s="183" t="s">
        <v>278</v>
      </c>
      <c r="H211" s="184">
        <v>3.0000000000000001E-3</v>
      </c>
      <c r="I211" s="185"/>
      <c r="J211" s="186">
        <f>ROUND(I211*H211,2)</f>
        <v>0</v>
      </c>
      <c r="K211" s="182" t="s">
        <v>238</v>
      </c>
      <c r="L211" s="41"/>
      <c r="M211" s="187" t="s">
        <v>19</v>
      </c>
      <c r="N211" s="188" t="s">
        <v>47</v>
      </c>
      <c r="O211" s="66"/>
      <c r="P211" s="189">
        <f>O211*H211</f>
        <v>0</v>
      </c>
      <c r="Q211" s="189">
        <v>0</v>
      </c>
      <c r="R211" s="189">
        <f>Q211*H211</f>
        <v>0</v>
      </c>
      <c r="S211" s="189">
        <v>0</v>
      </c>
      <c r="T211" s="190">
        <f>S211*H211</f>
        <v>0</v>
      </c>
      <c r="U211" s="36"/>
      <c r="V211" s="36"/>
      <c r="W211" s="36"/>
      <c r="X211" s="36"/>
      <c r="Y211" s="36"/>
      <c r="Z211" s="36"/>
      <c r="AA211" s="36"/>
      <c r="AB211" s="36"/>
      <c r="AC211" s="36"/>
      <c r="AD211" s="36"/>
      <c r="AE211" s="36"/>
      <c r="AR211" s="191" t="s">
        <v>139</v>
      </c>
      <c r="AT211" s="191" t="s">
        <v>234</v>
      </c>
      <c r="AU211" s="191" t="s">
        <v>85</v>
      </c>
      <c r="AY211" s="19" t="s">
        <v>232</v>
      </c>
      <c r="BE211" s="192">
        <f>IF(N211="základní",J211,0)</f>
        <v>0</v>
      </c>
      <c r="BF211" s="192">
        <f>IF(N211="snížená",J211,0)</f>
        <v>0</v>
      </c>
      <c r="BG211" s="192">
        <f>IF(N211="zákl. přenesená",J211,0)</f>
        <v>0</v>
      </c>
      <c r="BH211" s="192">
        <f>IF(N211="sníž. přenesená",J211,0)</f>
        <v>0</v>
      </c>
      <c r="BI211" s="192">
        <f>IF(N211="nulová",J211,0)</f>
        <v>0</v>
      </c>
      <c r="BJ211" s="19" t="s">
        <v>83</v>
      </c>
      <c r="BK211" s="192">
        <f>ROUND(I211*H211,2)</f>
        <v>0</v>
      </c>
      <c r="BL211" s="19" t="s">
        <v>139</v>
      </c>
      <c r="BM211" s="191" t="s">
        <v>8269</v>
      </c>
    </row>
    <row r="212" spans="1:65" s="2" customFormat="1" ht="10.199999999999999">
      <c r="A212" s="36"/>
      <c r="B212" s="37"/>
      <c r="C212" s="38"/>
      <c r="D212" s="193" t="s">
        <v>240</v>
      </c>
      <c r="E212" s="38"/>
      <c r="F212" s="194" t="s">
        <v>8270</v>
      </c>
      <c r="G212" s="38"/>
      <c r="H212" s="38"/>
      <c r="I212" s="195"/>
      <c r="J212" s="38"/>
      <c r="K212" s="38"/>
      <c r="L212" s="41"/>
      <c r="M212" s="196"/>
      <c r="N212" s="197"/>
      <c r="O212" s="66"/>
      <c r="P212" s="66"/>
      <c r="Q212" s="66"/>
      <c r="R212" s="66"/>
      <c r="S212" s="66"/>
      <c r="T212" s="67"/>
      <c r="U212" s="36"/>
      <c r="V212" s="36"/>
      <c r="W212" s="36"/>
      <c r="X212" s="36"/>
      <c r="Y212" s="36"/>
      <c r="Z212" s="36"/>
      <c r="AA212" s="36"/>
      <c r="AB212" s="36"/>
      <c r="AC212" s="36"/>
      <c r="AD212" s="36"/>
      <c r="AE212" s="36"/>
      <c r="AT212" s="19" t="s">
        <v>240</v>
      </c>
      <c r="AU212" s="19" t="s">
        <v>85</v>
      </c>
    </row>
    <row r="213" spans="1:65" s="2" customFormat="1" ht="48">
      <c r="A213" s="36"/>
      <c r="B213" s="37"/>
      <c r="C213" s="38"/>
      <c r="D213" s="198" t="s">
        <v>242</v>
      </c>
      <c r="E213" s="38"/>
      <c r="F213" s="199" t="s">
        <v>8265</v>
      </c>
      <c r="G213" s="38"/>
      <c r="H213" s="38"/>
      <c r="I213" s="195"/>
      <c r="J213" s="38"/>
      <c r="K213" s="38"/>
      <c r="L213" s="41"/>
      <c r="M213" s="196"/>
      <c r="N213" s="197"/>
      <c r="O213" s="66"/>
      <c r="P213" s="66"/>
      <c r="Q213" s="66"/>
      <c r="R213" s="66"/>
      <c r="S213" s="66"/>
      <c r="T213" s="67"/>
      <c r="U213" s="36"/>
      <c r="V213" s="36"/>
      <c r="W213" s="36"/>
      <c r="X213" s="36"/>
      <c r="Y213" s="36"/>
      <c r="Z213" s="36"/>
      <c r="AA213" s="36"/>
      <c r="AB213" s="36"/>
      <c r="AC213" s="36"/>
      <c r="AD213" s="36"/>
      <c r="AE213" s="36"/>
      <c r="AT213" s="19" t="s">
        <v>242</v>
      </c>
      <c r="AU213" s="19" t="s">
        <v>85</v>
      </c>
    </row>
    <row r="214" spans="1:65" s="13" customFormat="1" ht="10.199999999999999">
      <c r="B214" s="200"/>
      <c r="C214" s="201"/>
      <c r="D214" s="198" t="s">
        <v>244</v>
      </c>
      <c r="E214" s="202" t="s">
        <v>19</v>
      </c>
      <c r="F214" s="203" t="s">
        <v>8271</v>
      </c>
      <c r="G214" s="201"/>
      <c r="H214" s="204">
        <v>3.0000000000000001E-3</v>
      </c>
      <c r="I214" s="205"/>
      <c r="J214" s="201"/>
      <c r="K214" s="201"/>
      <c r="L214" s="206"/>
      <c r="M214" s="207"/>
      <c r="N214" s="208"/>
      <c r="O214" s="208"/>
      <c r="P214" s="208"/>
      <c r="Q214" s="208"/>
      <c r="R214" s="208"/>
      <c r="S214" s="208"/>
      <c r="T214" s="209"/>
      <c r="AT214" s="210" t="s">
        <v>244</v>
      </c>
      <c r="AU214" s="210" t="s">
        <v>85</v>
      </c>
      <c r="AV214" s="13" t="s">
        <v>85</v>
      </c>
      <c r="AW214" s="13" t="s">
        <v>37</v>
      </c>
      <c r="AX214" s="13" t="s">
        <v>83</v>
      </c>
      <c r="AY214" s="210" t="s">
        <v>232</v>
      </c>
    </row>
    <row r="215" spans="1:65" s="2" customFormat="1" ht="16.5" customHeight="1">
      <c r="A215" s="36"/>
      <c r="B215" s="37"/>
      <c r="C215" s="232" t="s">
        <v>464</v>
      </c>
      <c r="D215" s="232" t="s">
        <v>300</v>
      </c>
      <c r="E215" s="233" t="s">
        <v>8272</v>
      </c>
      <c r="F215" s="234" t="s">
        <v>8273</v>
      </c>
      <c r="G215" s="235" t="s">
        <v>814</v>
      </c>
      <c r="H215" s="236">
        <v>4.03</v>
      </c>
      <c r="I215" s="237"/>
      <c r="J215" s="238">
        <f>ROUND(I215*H215,2)</f>
        <v>0</v>
      </c>
      <c r="K215" s="234" t="s">
        <v>238</v>
      </c>
      <c r="L215" s="239"/>
      <c r="M215" s="240" t="s">
        <v>19</v>
      </c>
      <c r="N215" s="241" t="s">
        <v>47</v>
      </c>
      <c r="O215" s="66"/>
      <c r="P215" s="189">
        <f>O215*H215</f>
        <v>0</v>
      </c>
      <c r="Q215" s="189">
        <v>1E-3</v>
      </c>
      <c r="R215" s="189">
        <f>Q215*H215</f>
        <v>4.0300000000000006E-3</v>
      </c>
      <c r="S215" s="189">
        <v>0</v>
      </c>
      <c r="T215" s="190">
        <f>S215*H215</f>
        <v>0</v>
      </c>
      <c r="U215" s="36"/>
      <c r="V215" s="36"/>
      <c r="W215" s="36"/>
      <c r="X215" s="36"/>
      <c r="Y215" s="36"/>
      <c r="Z215" s="36"/>
      <c r="AA215" s="36"/>
      <c r="AB215" s="36"/>
      <c r="AC215" s="36"/>
      <c r="AD215" s="36"/>
      <c r="AE215" s="36"/>
      <c r="AR215" s="191" t="s">
        <v>290</v>
      </c>
      <c r="AT215" s="191" t="s">
        <v>300</v>
      </c>
      <c r="AU215" s="191" t="s">
        <v>85</v>
      </c>
      <c r="AY215" s="19" t="s">
        <v>232</v>
      </c>
      <c r="BE215" s="192">
        <f>IF(N215="základní",J215,0)</f>
        <v>0</v>
      </c>
      <c r="BF215" s="192">
        <f>IF(N215="snížená",J215,0)</f>
        <v>0</v>
      </c>
      <c r="BG215" s="192">
        <f>IF(N215="zákl. přenesená",J215,0)</f>
        <v>0</v>
      </c>
      <c r="BH215" s="192">
        <f>IF(N215="sníž. přenesená",J215,0)</f>
        <v>0</v>
      </c>
      <c r="BI215" s="192">
        <f>IF(N215="nulová",J215,0)</f>
        <v>0</v>
      </c>
      <c r="BJ215" s="19" t="s">
        <v>83</v>
      </c>
      <c r="BK215" s="192">
        <f>ROUND(I215*H215,2)</f>
        <v>0</v>
      </c>
      <c r="BL215" s="19" t="s">
        <v>139</v>
      </c>
      <c r="BM215" s="191" t="s">
        <v>8274</v>
      </c>
    </row>
    <row r="216" spans="1:65" s="2" customFormat="1" ht="10.199999999999999">
      <c r="A216" s="36"/>
      <c r="B216" s="37"/>
      <c r="C216" s="38"/>
      <c r="D216" s="193" t="s">
        <v>240</v>
      </c>
      <c r="E216" s="38"/>
      <c r="F216" s="194" t="s">
        <v>8275</v>
      </c>
      <c r="G216" s="38"/>
      <c r="H216" s="38"/>
      <c r="I216" s="195"/>
      <c r="J216" s="38"/>
      <c r="K216" s="38"/>
      <c r="L216" s="41"/>
      <c r="M216" s="196"/>
      <c r="N216" s="197"/>
      <c r="O216" s="66"/>
      <c r="P216" s="66"/>
      <c r="Q216" s="66"/>
      <c r="R216" s="66"/>
      <c r="S216" s="66"/>
      <c r="T216" s="67"/>
      <c r="U216" s="36"/>
      <c r="V216" s="36"/>
      <c r="W216" s="36"/>
      <c r="X216" s="36"/>
      <c r="Y216" s="36"/>
      <c r="Z216" s="36"/>
      <c r="AA216" s="36"/>
      <c r="AB216" s="36"/>
      <c r="AC216" s="36"/>
      <c r="AD216" s="36"/>
      <c r="AE216" s="36"/>
      <c r="AT216" s="19" t="s">
        <v>240</v>
      </c>
      <c r="AU216" s="19" t="s">
        <v>85</v>
      </c>
    </row>
    <row r="217" spans="1:65" s="13" customFormat="1" ht="10.199999999999999">
      <c r="B217" s="200"/>
      <c r="C217" s="201"/>
      <c r="D217" s="198" t="s">
        <v>244</v>
      </c>
      <c r="E217" s="202" t="s">
        <v>19</v>
      </c>
      <c r="F217" s="203" t="s">
        <v>8276</v>
      </c>
      <c r="G217" s="201"/>
      <c r="H217" s="204">
        <v>4.03</v>
      </c>
      <c r="I217" s="205"/>
      <c r="J217" s="201"/>
      <c r="K217" s="201"/>
      <c r="L217" s="206"/>
      <c r="M217" s="207"/>
      <c r="N217" s="208"/>
      <c r="O217" s="208"/>
      <c r="P217" s="208"/>
      <c r="Q217" s="208"/>
      <c r="R217" s="208"/>
      <c r="S217" s="208"/>
      <c r="T217" s="209"/>
      <c r="AT217" s="210" t="s">
        <v>244</v>
      </c>
      <c r="AU217" s="210" t="s">
        <v>85</v>
      </c>
      <c r="AV217" s="13" t="s">
        <v>85</v>
      </c>
      <c r="AW217" s="13" t="s">
        <v>37</v>
      </c>
      <c r="AX217" s="13" t="s">
        <v>83</v>
      </c>
      <c r="AY217" s="210" t="s">
        <v>232</v>
      </c>
    </row>
    <row r="218" spans="1:65" s="2" customFormat="1" ht="16.5" customHeight="1">
      <c r="A218" s="36"/>
      <c r="B218" s="37"/>
      <c r="C218" s="180" t="s">
        <v>469</v>
      </c>
      <c r="D218" s="180" t="s">
        <v>234</v>
      </c>
      <c r="E218" s="181" t="s">
        <v>8277</v>
      </c>
      <c r="F218" s="182" t="s">
        <v>8278</v>
      </c>
      <c r="G218" s="183" t="s">
        <v>237</v>
      </c>
      <c r="H218" s="184">
        <v>0.91200000000000003</v>
      </c>
      <c r="I218" s="185"/>
      <c r="J218" s="186">
        <f>ROUND(I218*H218,2)</f>
        <v>0</v>
      </c>
      <c r="K218" s="182" t="s">
        <v>238</v>
      </c>
      <c r="L218" s="41"/>
      <c r="M218" s="187" t="s">
        <v>19</v>
      </c>
      <c r="N218" s="188" t="s">
        <v>47</v>
      </c>
      <c r="O218" s="66"/>
      <c r="P218" s="189">
        <f>O218*H218</f>
        <v>0</v>
      </c>
      <c r="Q218" s="189">
        <v>0</v>
      </c>
      <c r="R218" s="189">
        <f>Q218*H218</f>
        <v>0</v>
      </c>
      <c r="S218" s="189">
        <v>0</v>
      </c>
      <c r="T218" s="190">
        <f>S218*H218</f>
        <v>0</v>
      </c>
      <c r="U218" s="36"/>
      <c r="V218" s="36"/>
      <c r="W218" s="36"/>
      <c r="X218" s="36"/>
      <c r="Y218" s="36"/>
      <c r="Z218" s="36"/>
      <c r="AA218" s="36"/>
      <c r="AB218" s="36"/>
      <c r="AC218" s="36"/>
      <c r="AD218" s="36"/>
      <c r="AE218" s="36"/>
      <c r="AR218" s="191" t="s">
        <v>139</v>
      </c>
      <c r="AT218" s="191" t="s">
        <v>234</v>
      </c>
      <c r="AU218" s="191" t="s">
        <v>85</v>
      </c>
      <c r="AY218" s="19" t="s">
        <v>232</v>
      </c>
      <c r="BE218" s="192">
        <f>IF(N218="základní",J218,0)</f>
        <v>0</v>
      </c>
      <c r="BF218" s="192">
        <f>IF(N218="snížená",J218,0)</f>
        <v>0</v>
      </c>
      <c r="BG218" s="192">
        <f>IF(N218="zákl. přenesená",J218,0)</f>
        <v>0</v>
      </c>
      <c r="BH218" s="192">
        <f>IF(N218="sníž. přenesená",J218,0)</f>
        <v>0</v>
      </c>
      <c r="BI218" s="192">
        <f>IF(N218="nulová",J218,0)</f>
        <v>0</v>
      </c>
      <c r="BJ218" s="19" t="s">
        <v>83</v>
      </c>
      <c r="BK218" s="192">
        <f>ROUND(I218*H218,2)</f>
        <v>0</v>
      </c>
      <c r="BL218" s="19" t="s">
        <v>139</v>
      </c>
      <c r="BM218" s="191" t="s">
        <v>8279</v>
      </c>
    </row>
    <row r="219" spans="1:65" s="2" customFormat="1" ht="10.199999999999999">
      <c r="A219" s="36"/>
      <c r="B219" s="37"/>
      <c r="C219" s="38"/>
      <c r="D219" s="193" t="s">
        <v>240</v>
      </c>
      <c r="E219" s="38"/>
      <c r="F219" s="194" t="s">
        <v>8280</v>
      </c>
      <c r="G219" s="38"/>
      <c r="H219" s="38"/>
      <c r="I219" s="195"/>
      <c r="J219" s="38"/>
      <c r="K219" s="38"/>
      <c r="L219" s="41"/>
      <c r="M219" s="196"/>
      <c r="N219" s="197"/>
      <c r="O219" s="66"/>
      <c r="P219" s="66"/>
      <c r="Q219" s="66"/>
      <c r="R219" s="66"/>
      <c r="S219" s="66"/>
      <c r="T219" s="67"/>
      <c r="U219" s="36"/>
      <c r="V219" s="36"/>
      <c r="W219" s="36"/>
      <c r="X219" s="36"/>
      <c r="Y219" s="36"/>
      <c r="Z219" s="36"/>
      <c r="AA219" s="36"/>
      <c r="AB219" s="36"/>
      <c r="AC219" s="36"/>
      <c r="AD219" s="36"/>
      <c r="AE219" s="36"/>
      <c r="AT219" s="19" t="s">
        <v>240</v>
      </c>
      <c r="AU219" s="19" t="s">
        <v>85</v>
      </c>
    </row>
    <row r="220" spans="1:65" s="13" customFormat="1" ht="10.199999999999999">
      <c r="B220" s="200"/>
      <c r="C220" s="201"/>
      <c r="D220" s="198" t="s">
        <v>244</v>
      </c>
      <c r="E220" s="202" t="s">
        <v>19</v>
      </c>
      <c r="F220" s="203" t="s">
        <v>8281</v>
      </c>
      <c r="G220" s="201"/>
      <c r="H220" s="204">
        <v>0.91200000000000003</v>
      </c>
      <c r="I220" s="205"/>
      <c r="J220" s="201"/>
      <c r="K220" s="201"/>
      <c r="L220" s="206"/>
      <c r="M220" s="207"/>
      <c r="N220" s="208"/>
      <c r="O220" s="208"/>
      <c r="P220" s="208"/>
      <c r="Q220" s="208"/>
      <c r="R220" s="208"/>
      <c r="S220" s="208"/>
      <c r="T220" s="209"/>
      <c r="AT220" s="210" t="s">
        <v>244</v>
      </c>
      <c r="AU220" s="210" t="s">
        <v>85</v>
      </c>
      <c r="AV220" s="13" t="s">
        <v>85</v>
      </c>
      <c r="AW220" s="13" t="s">
        <v>37</v>
      </c>
      <c r="AX220" s="13" t="s">
        <v>83</v>
      </c>
      <c r="AY220" s="210" t="s">
        <v>232</v>
      </c>
    </row>
    <row r="221" spans="1:65" s="2" customFormat="1" ht="16.5" customHeight="1">
      <c r="A221" s="36"/>
      <c r="B221" s="37"/>
      <c r="C221" s="180" t="s">
        <v>475</v>
      </c>
      <c r="D221" s="180" t="s">
        <v>234</v>
      </c>
      <c r="E221" s="181" t="s">
        <v>8282</v>
      </c>
      <c r="F221" s="182" t="s">
        <v>8283</v>
      </c>
      <c r="G221" s="183" t="s">
        <v>237</v>
      </c>
      <c r="H221" s="184">
        <v>0.91200000000000003</v>
      </c>
      <c r="I221" s="185"/>
      <c r="J221" s="186">
        <f>ROUND(I221*H221,2)</f>
        <v>0</v>
      </c>
      <c r="K221" s="182" t="s">
        <v>238</v>
      </c>
      <c r="L221" s="41"/>
      <c r="M221" s="187" t="s">
        <v>19</v>
      </c>
      <c r="N221" s="188" t="s">
        <v>47</v>
      </c>
      <c r="O221" s="66"/>
      <c r="P221" s="189">
        <f>O221*H221</f>
        <v>0</v>
      </c>
      <c r="Q221" s="189">
        <v>0</v>
      </c>
      <c r="R221" s="189">
        <f>Q221*H221</f>
        <v>0</v>
      </c>
      <c r="S221" s="189">
        <v>0</v>
      </c>
      <c r="T221" s="190">
        <f>S221*H221</f>
        <v>0</v>
      </c>
      <c r="U221" s="36"/>
      <c r="V221" s="36"/>
      <c r="W221" s="36"/>
      <c r="X221" s="36"/>
      <c r="Y221" s="36"/>
      <c r="Z221" s="36"/>
      <c r="AA221" s="36"/>
      <c r="AB221" s="36"/>
      <c r="AC221" s="36"/>
      <c r="AD221" s="36"/>
      <c r="AE221" s="36"/>
      <c r="AR221" s="191" t="s">
        <v>139</v>
      </c>
      <c r="AT221" s="191" t="s">
        <v>234</v>
      </c>
      <c r="AU221" s="191" t="s">
        <v>85</v>
      </c>
      <c r="AY221" s="19" t="s">
        <v>232</v>
      </c>
      <c r="BE221" s="192">
        <f>IF(N221="základní",J221,0)</f>
        <v>0</v>
      </c>
      <c r="BF221" s="192">
        <f>IF(N221="snížená",J221,0)</f>
        <v>0</v>
      </c>
      <c r="BG221" s="192">
        <f>IF(N221="zákl. přenesená",J221,0)</f>
        <v>0</v>
      </c>
      <c r="BH221" s="192">
        <f>IF(N221="sníž. přenesená",J221,0)</f>
        <v>0</v>
      </c>
      <c r="BI221" s="192">
        <f>IF(N221="nulová",J221,0)</f>
        <v>0</v>
      </c>
      <c r="BJ221" s="19" t="s">
        <v>83</v>
      </c>
      <c r="BK221" s="192">
        <f>ROUND(I221*H221,2)</f>
        <v>0</v>
      </c>
      <c r="BL221" s="19" t="s">
        <v>139</v>
      </c>
      <c r="BM221" s="191" t="s">
        <v>8284</v>
      </c>
    </row>
    <row r="222" spans="1:65" s="2" customFormat="1" ht="10.199999999999999">
      <c r="A222" s="36"/>
      <c r="B222" s="37"/>
      <c r="C222" s="38"/>
      <c r="D222" s="193" t="s">
        <v>240</v>
      </c>
      <c r="E222" s="38"/>
      <c r="F222" s="194" t="s">
        <v>8285</v>
      </c>
      <c r="G222" s="38"/>
      <c r="H222" s="38"/>
      <c r="I222" s="195"/>
      <c r="J222" s="38"/>
      <c r="K222" s="38"/>
      <c r="L222" s="41"/>
      <c r="M222" s="196"/>
      <c r="N222" s="197"/>
      <c r="O222" s="66"/>
      <c r="P222" s="66"/>
      <c r="Q222" s="66"/>
      <c r="R222" s="66"/>
      <c r="S222" s="66"/>
      <c r="T222" s="67"/>
      <c r="U222" s="36"/>
      <c r="V222" s="36"/>
      <c r="W222" s="36"/>
      <c r="X222" s="36"/>
      <c r="Y222" s="36"/>
      <c r="Z222" s="36"/>
      <c r="AA222" s="36"/>
      <c r="AB222" s="36"/>
      <c r="AC222" s="36"/>
      <c r="AD222" s="36"/>
      <c r="AE222" s="36"/>
      <c r="AT222" s="19" t="s">
        <v>240</v>
      </c>
      <c r="AU222" s="19" t="s">
        <v>85</v>
      </c>
    </row>
    <row r="223" spans="1:65" s="2" customFormat="1" ht="48">
      <c r="A223" s="36"/>
      <c r="B223" s="37"/>
      <c r="C223" s="38"/>
      <c r="D223" s="198" t="s">
        <v>242</v>
      </c>
      <c r="E223" s="38"/>
      <c r="F223" s="199" t="s">
        <v>8286</v>
      </c>
      <c r="G223" s="38"/>
      <c r="H223" s="38"/>
      <c r="I223" s="195"/>
      <c r="J223" s="38"/>
      <c r="K223" s="38"/>
      <c r="L223" s="41"/>
      <c r="M223" s="196"/>
      <c r="N223" s="197"/>
      <c r="O223" s="66"/>
      <c r="P223" s="66"/>
      <c r="Q223" s="66"/>
      <c r="R223" s="66"/>
      <c r="S223" s="66"/>
      <c r="T223" s="67"/>
      <c r="U223" s="36"/>
      <c r="V223" s="36"/>
      <c r="W223" s="36"/>
      <c r="X223" s="36"/>
      <c r="Y223" s="36"/>
      <c r="Z223" s="36"/>
      <c r="AA223" s="36"/>
      <c r="AB223" s="36"/>
      <c r="AC223" s="36"/>
      <c r="AD223" s="36"/>
      <c r="AE223" s="36"/>
      <c r="AT223" s="19" t="s">
        <v>242</v>
      </c>
      <c r="AU223" s="19" t="s">
        <v>85</v>
      </c>
    </row>
    <row r="224" spans="1:65" s="13" customFormat="1" ht="10.199999999999999">
      <c r="B224" s="200"/>
      <c r="C224" s="201"/>
      <c r="D224" s="198" t="s">
        <v>244</v>
      </c>
      <c r="E224" s="202" t="s">
        <v>19</v>
      </c>
      <c r="F224" s="203" t="s">
        <v>8281</v>
      </c>
      <c r="G224" s="201"/>
      <c r="H224" s="204">
        <v>0.91200000000000003</v>
      </c>
      <c r="I224" s="205"/>
      <c r="J224" s="201"/>
      <c r="K224" s="201"/>
      <c r="L224" s="206"/>
      <c r="M224" s="207"/>
      <c r="N224" s="208"/>
      <c r="O224" s="208"/>
      <c r="P224" s="208"/>
      <c r="Q224" s="208"/>
      <c r="R224" s="208"/>
      <c r="S224" s="208"/>
      <c r="T224" s="209"/>
      <c r="AT224" s="210" t="s">
        <v>244</v>
      </c>
      <c r="AU224" s="210" t="s">
        <v>85</v>
      </c>
      <c r="AV224" s="13" t="s">
        <v>85</v>
      </c>
      <c r="AW224" s="13" t="s">
        <v>37</v>
      </c>
      <c r="AX224" s="13" t="s">
        <v>83</v>
      </c>
      <c r="AY224" s="210" t="s">
        <v>232</v>
      </c>
    </row>
    <row r="225" spans="1:65" s="2" customFormat="1" ht="16.5" customHeight="1">
      <c r="A225" s="36"/>
      <c r="B225" s="37"/>
      <c r="C225" s="180" t="s">
        <v>481</v>
      </c>
      <c r="D225" s="180" t="s">
        <v>234</v>
      </c>
      <c r="E225" s="181" t="s">
        <v>8287</v>
      </c>
      <c r="F225" s="182" t="s">
        <v>8288</v>
      </c>
      <c r="G225" s="183" t="s">
        <v>237</v>
      </c>
      <c r="H225" s="184">
        <v>4.5599999999999996</v>
      </c>
      <c r="I225" s="185"/>
      <c r="J225" s="186">
        <f>ROUND(I225*H225,2)</f>
        <v>0</v>
      </c>
      <c r="K225" s="182" t="s">
        <v>238</v>
      </c>
      <c r="L225" s="41"/>
      <c r="M225" s="187" t="s">
        <v>19</v>
      </c>
      <c r="N225" s="188" t="s">
        <v>47</v>
      </c>
      <c r="O225" s="66"/>
      <c r="P225" s="189">
        <f>O225*H225</f>
        <v>0</v>
      </c>
      <c r="Q225" s="189">
        <v>0</v>
      </c>
      <c r="R225" s="189">
        <f>Q225*H225</f>
        <v>0</v>
      </c>
      <c r="S225" s="189">
        <v>0</v>
      </c>
      <c r="T225" s="190">
        <f>S225*H225</f>
        <v>0</v>
      </c>
      <c r="U225" s="36"/>
      <c r="V225" s="36"/>
      <c r="W225" s="36"/>
      <c r="X225" s="36"/>
      <c r="Y225" s="36"/>
      <c r="Z225" s="36"/>
      <c r="AA225" s="36"/>
      <c r="AB225" s="36"/>
      <c r="AC225" s="36"/>
      <c r="AD225" s="36"/>
      <c r="AE225" s="36"/>
      <c r="AR225" s="191" t="s">
        <v>139</v>
      </c>
      <c r="AT225" s="191" t="s">
        <v>234</v>
      </c>
      <c r="AU225" s="191" t="s">
        <v>85</v>
      </c>
      <c r="AY225" s="19" t="s">
        <v>232</v>
      </c>
      <c r="BE225" s="192">
        <f>IF(N225="základní",J225,0)</f>
        <v>0</v>
      </c>
      <c r="BF225" s="192">
        <f>IF(N225="snížená",J225,0)</f>
        <v>0</v>
      </c>
      <c r="BG225" s="192">
        <f>IF(N225="zákl. přenesená",J225,0)</f>
        <v>0</v>
      </c>
      <c r="BH225" s="192">
        <f>IF(N225="sníž. přenesená",J225,0)</f>
        <v>0</v>
      </c>
      <c r="BI225" s="192">
        <f>IF(N225="nulová",J225,0)</f>
        <v>0</v>
      </c>
      <c r="BJ225" s="19" t="s">
        <v>83</v>
      </c>
      <c r="BK225" s="192">
        <f>ROUND(I225*H225,2)</f>
        <v>0</v>
      </c>
      <c r="BL225" s="19" t="s">
        <v>139</v>
      </c>
      <c r="BM225" s="191" t="s">
        <v>8289</v>
      </c>
    </row>
    <row r="226" spans="1:65" s="2" customFormat="1" ht="10.199999999999999">
      <c r="A226" s="36"/>
      <c r="B226" s="37"/>
      <c r="C226" s="38"/>
      <c r="D226" s="193" t="s">
        <v>240</v>
      </c>
      <c r="E226" s="38"/>
      <c r="F226" s="194" t="s">
        <v>8290</v>
      </c>
      <c r="G226" s="38"/>
      <c r="H226" s="38"/>
      <c r="I226" s="195"/>
      <c r="J226" s="38"/>
      <c r="K226" s="38"/>
      <c r="L226" s="41"/>
      <c r="M226" s="196"/>
      <c r="N226" s="197"/>
      <c r="O226" s="66"/>
      <c r="P226" s="66"/>
      <c r="Q226" s="66"/>
      <c r="R226" s="66"/>
      <c r="S226" s="66"/>
      <c r="T226" s="67"/>
      <c r="U226" s="36"/>
      <c r="V226" s="36"/>
      <c r="W226" s="36"/>
      <c r="X226" s="36"/>
      <c r="Y226" s="36"/>
      <c r="Z226" s="36"/>
      <c r="AA226" s="36"/>
      <c r="AB226" s="36"/>
      <c r="AC226" s="36"/>
      <c r="AD226" s="36"/>
      <c r="AE226" s="36"/>
      <c r="AT226" s="19" t="s">
        <v>240</v>
      </c>
      <c r="AU226" s="19" t="s">
        <v>85</v>
      </c>
    </row>
    <row r="227" spans="1:65" s="2" customFormat="1" ht="48">
      <c r="A227" s="36"/>
      <c r="B227" s="37"/>
      <c r="C227" s="38"/>
      <c r="D227" s="198" t="s">
        <v>242</v>
      </c>
      <c r="E227" s="38"/>
      <c r="F227" s="199" t="s">
        <v>8286</v>
      </c>
      <c r="G227" s="38"/>
      <c r="H227" s="38"/>
      <c r="I227" s="195"/>
      <c r="J227" s="38"/>
      <c r="K227" s="38"/>
      <c r="L227" s="41"/>
      <c r="M227" s="196"/>
      <c r="N227" s="197"/>
      <c r="O227" s="66"/>
      <c r="P227" s="66"/>
      <c r="Q227" s="66"/>
      <c r="R227" s="66"/>
      <c r="S227" s="66"/>
      <c r="T227" s="67"/>
      <c r="U227" s="36"/>
      <c r="V227" s="36"/>
      <c r="W227" s="36"/>
      <c r="X227" s="36"/>
      <c r="Y227" s="36"/>
      <c r="Z227" s="36"/>
      <c r="AA227" s="36"/>
      <c r="AB227" s="36"/>
      <c r="AC227" s="36"/>
      <c r="AD227" s="36"/>
      <c r="AE227" s="36"/>
      <c r="AT227" s="19" t="s">
        <v>242</v>
      </c>
      <c r="AU227" s="19" t="s">
        <v>85</v>
      </c>
    </row>
    <row r="228" spans="1:65" s="13" customFormat="1" ht="10.199999999999999">
      <c r="B228" s="200"/>
      <c r="C228" s="201"/>
      <c r="D228" s="198" t="s">
        <v>244</v>
      </c>
      <c r="E228" s="202" t="s">
        <v>19</v>
      </c>
      <c r="F228" s="203" t="s">
        <v>8291</v>
      </c>
      <c r="G228" s="201"/>
      <c r="H228" s="204">
        <v>4.5599999999999996</v>
      </c>
      <c r="I228" s="205"/>
      <c r="J228" s="201"/>
      <c r="K228" s="201"/>
      <c r="L228" s="206"/>
      <c r="M228" s="207"/>
      <c r="N228" s="208"/>
      <c r="O228" s="208"/>
      <c r="P228" s="208"/>
      <c r="Q228" s="208"/>
      <c r="R228" s="208"/>
      <c r="S228" s="208"/>
      <c r="T228" s="209"/>
      <c r="AT228" s="210" t="s">
        <v>244</v>
      </c>
      <c r="AU228" s="210" t="s">
        <v>85</v>
      </c>
      <c r="AV228" s="13" t="s">
        <v>85</v>
      </c>
      <c r="AW228" s="13" t="s">
        <v>37</v>
      </c>
      <c r="AX228" s="13" t="s">
        <v>83</v>
      </c>
      <c r="AY228" s="210" t="s">
        <v>232</v>
      </c>
    </row>
    <row r="229" spans="1:65" s="2" customFormat="1" ht="49.05" customHeight="1">
      <c r="A229" s="36"/>
      <c r="B229" s="37"/>
      <c r="C229" s="180" t="s">
        <v>487</v>
      </c>
      <c r="D229" s="180" t="s">
        <v>234</v>
      </c>
      <c r="E229" s="181" t="s">
        <v>8292</v>
      </c>
      <c r="F229" s="182" t="s">
        <v>8293</v>
      </c>
      <c r="G229" s="183" t="s">
        <v>1269</v>
      </c>
      <c r="H229" s="184">
        <v>1</v>
      </c>
      <c r="I229" s="185"/>
      <c r="J229" s="186">
        <f>ROUND(I229*H229,2)</f>
        <v>0</v>
      </c>
      <c r="K229" s="182" t="s">
        <v>19</v>
      </c>
      <c r="L229" s="41"/>
      <c r="M229" s="187" t="s">
        <v>19</v>
      </c>
      <c r="N229" s="188" t="s">
        <v>47</v>
      </c>
      <c r="O229" s="66"/>
      <c r="P229" s="189">
        <f>O229*H229</f>
        <v>0</v>
      </c>
      <c r="Q229" s="189">
        <v>0</v>
      </c>
      <c r="R229" s="189">
        <f>Q229*H229</f>
        <v>0</v>
      </c>
      <c r="S229" s="189">
        <v>0</v>
      </c>
      <c r="T229" s="190">
        <f>S229*H229</f>
        <v>0</v>
      </c>
      <c r="U229" s="36"/>
      <c r="V229" s="36"/>
      <c r="W229" s="36"/>
      <c r="X229" s="36"/>
      <c r="Y229" s="36"/>
      <c r="Z229" s="36"/>
      <c r="AA229" s="36"/>
      <c r="AB229" s="36"/>
      <c r="AC229" s="36"/>
      <c r="AD229" s="36"/>
      <c r="AE229" s="36"/>
      <c r="AR229" s="191" t="s">
        <v>139</v>
      </c>
      <c r="AT229" s="191" t="s">
        <v>234</v>
      </c>
      <c r="AU229" s="191" t="s">
        <v>85</v>
      </c>
      <c r="AY229" s="19" t="s">
        <v>232</v>
      </c>
      <c r="BE229" s="192">
        <f>IF(N229="základní",J229,0)</f>
        <v>0</v>
      </c>
      <c r="BF229" s="192">
        <f>IF(N229="snížená",J229,0)</f>
        <v>0</v>
      </c>
      <c r="BG229" s="192">
        <f>IF(N229="zákl. přenesená",J229,0)</f>
        <v>0</v>
      </c>
      <c r="BH229" s="192">
        <f>IF(N229="sníž. přenesená",J229,0)</f>
        <v>0</v>
      </c>
      <c r="BI229" s="192">
        <f>IF(N229="nulová",J229,0)</f>
        <v>0</v>
      </c>
      <c r="BJ229" s="19" t="s">
        <v>83</v>
      </c>
      <c r="BK229" s="192">
        <f>ROUND(I229*H229,2)</f>
        <v>0</v>
      </c>
      <c r="BL229" s="19" t="s">
        <v>139</v>
      </c>
      <c r="BM229" s="191" t="s">
        <v>8294</v>
      </c>
    </row>
    <row r="230" spans="1:65" s="13" customFormat="1" ht="10.199999999999999">
      <c r="B230" s="200"/>
      <c r="C230" s="201"/>
      <c r="D230" s="198" t="s">
        <v>244</v>
      </c>
      <c r="E230" s="202" t="s">
        <v>19</v>
      </c>
      <c r="F230" s="203" t="s">
        <v>8295</v>
      </c>
      <c r="G230" s="201"/>
      <c r="H230" s="204">
        <v>1</v>
      </c>
      <c r="I230" s="205"/>
      <c r="J230" s="201"/>
      <c r="K230" s="201"/>
      <c r="L230" s="206"/>
      <c r="M230" s="207"/>
      <c r="N230" s="208"/>
      <c r="O230" s="208"/>
      <c r="P230" s="208"/>
      <c r="Q230" s="208"/>
      <c r="R230" s="208"/>
      <c r="S230" s="208"/>
      <c r="T230" s="209"/>
      <c r="AT230" s="210" t="s">
        <v>244</v>
      </c>
      <c r="AU230" s="210" t="s">
        <v>85</v>
      </c>
      <c r="AV230" s="13" t="s">
        <v>85</v>
      </c>
      <c r="AW230" s="13" t="s">
        <v>37</v>
      </c>
      <c r="AX230" s="13" t="s">
        <v>83</v>
      </c>
      <c r="AY230" s="210" t="s">
        <v>232</v>
      </c>
    </row>
    <row r="231" spans="1:65" s="12" customFormat="1" ht="22.8" customHeight="1">
      <c r="B231" s="164"/>
      <c r="C231" s="165"/>
      <c r="D231" s="166" t="s">
        <v>75</v>
      </c>
      <c r="E231" s="178" t="s">
        <v>1051</v>
      </c>
      <c r="F231" s="178" t="s">
        <v>1052</v>
      </c>
      <c r="G231" s="165"/>
      <c r="H231" s="165"/>
      <c r="I231" s="168"/>
      <c r="J231" s="179">
        <f>BK231</f>
        <v>0</v>
      </c>
      <c r="K231" s="165"/>
      <c r="L231" s="170"/>
      <c r="M231" s="171"/>
      <c r="N231" s="172"/>
      <c r="O231" s="172"/>
      <c r="P231" s="173">
        <f>SUM(P232:P234)</f>
        <v>0</v>
      </c>
      <c r="Q231" s="172"/>
      <c r="R231" s="173">
        <f>SUM(R232:R234)</f>
        <v>0</v>
      </c>
      <c r="S231" s="172"/>
      <c r="T231" s="174">
        <f>SUM(T232:T234)</f>
        <v>0</v>
      </c>
      <c r="AR231" s="175" t="s">
        <v>83</v>
      </c>
      <c r="AT231" s="176" t="s">
        <v>75</v>
      </c>
      <c r="AU231" s="176" t="s">
        <v>83</v>
      </c>
      <c r="AY231" s="175" t="s">
        <v>232</v>
      </c>
      <c r="BK231" s="177">
        <f>SUM(BK232:BK234)</f>
        <v>0</v>
      </c>
    </row>
    <row r="232" spans="1:65" s="2" customFormat="1" ht="16.5" customHeight="1">
      <c r="A232" s="36"/>
      <c r="B232" s="37"/>
      <c r="C232" s="180" t="s">
        <v>495</v>
      </c>
      <c r="D232" s="180" t="s">
        <v>234</v>
      </c>
      <c r="E232" s="181" t="s">
        <v>8296</v>
      </c>
      <c r="F232" s="182" t="s">
        <v>8297</v>
      </c>
      <c r="G232" s="183" t="s">
        <v>278</v>
      </c>
      <c r="H232" s="184">
        <v>9.6000000000000002E-2</v>
      </c>
      <c r="I232" s="185"/>
      <c r="J232" s="186">
        <f>ROUND(I232*H232,2)</f>
        <v>0</v>
      </c>
      <c r="K232" s="182" t="s">
        <v>238</v>
      </c>
      <c r="L232" s="41"/>
      <c r="M232" s="187" t="s">
        <v>19</v>
      </c>
      <c r="N232" s="188" t="s">
        <v>47</v>
      </c>
      <c r="O232" s="66"/>
      <c r="P232" s="189">
        <f>O232*H232</f>
        <v>0</v>
      </c>
      <c r="Q232" s="189">
        <v>0</v>
      </c>
      <c r="R232" s="189">
        <f>Q232*H232</f>
        <v>0</v>
      </c>
      <c r="S232" s="189">
        <v>0</v>
      </c>
      <c r="T232" s="190">
        <f>S232*H232</f>
        <v>0</v>
      </c>
      <c r="U232" s="36"/>
      <c r="V232" s="36"/>
      <c r="W232" s="36"/>
      <c r="X232" s="36"/>
      <c r="Y232" s="36"/>
      <c r="Z232" s="36"/>
      <c r="AA232" s="36"/>
      <c r="AB232" s="36"/>
      <c r="AC232" s="36"/>
      <c r="AD232" s="36"/>
      <c r="AE232" s="36"/>
      <c r="AR232" s="191" t="s">
        <v>139</v>
      </c>
      <c r="AT232" s="191" t="s">
        <v>234</v>
      </c>
      <c r="AU232" s="191" t="s">
        <v>85</v>
      </c>
      <c r="AY232" s="19" t="s">
        <v>232</v>
      </c>
      <c r="BE232" s="192">
        <f>IF(N232="základní",J232,0)</f>
        <v>0</v>
      </c>
      <c r="BF232" s="192">
        <f>IF(N232="snížená",J232,0)</f>
        <v>0</v>
      </c>
      <c r="BG232" s="192">
        <f>IF(N232="zákl. přenesená",J232,0)</f>
        <v>0</v>
      </c>
      <c r="BH232" s="192">
        <f>IF(N232="sníž. přenesená",J232,0)</f>
        <v>0</v>
      </c>
      <c r="BI232" s="192">
        <f>IF(N232="nulová",J232,0)</f>
        <v>0</v>
      </c>
      <c r="BJ232" s="19" t="s">
        <v>83</v>
      </c>
      <c r="BK232" s="192">
        <f>ROUND(I232*H232,2)</f>
        <v>0</v>
      </c>
      <c r="BL232" s="19" t="s">
        <v>139</v>
      </c>
      <c r="BM232" s="191" t="s">
        <v>8298</v>
      </c>
    </row>
    <row r="233" spans="1:65" s="2" customFormat="1" ht="10.199999999999999">
      <c r="A233" s="36"/>
      <c r="B233" s="37"/>
      <c r="C233" s="38"/>
      <c r="D233" s="193" t="s">
        <v>240</v>
      </c>
      <c r="E233" s="38"/>
      <c r="F233" s="194" t="s">
        <v>8299</v>
      </c>
      <c r="G233" s="38"/>
      <c r="H233" s="38"/>
      <c r="I233" s="195"/>
      <c r="J233" s="38"/>
      <c r="K233" s="38"/>
      <c r="L233" s="41"/>
      <c r="M233" s="196"/>
      <c r="N233" s="197"/>
      <c r="O233" s="66"/>
      <c r="P233" s="66"/>
      <c r="Q233" s="66"/>
      <c r="R233" s="66"/>
      <c r="S233" s="66"/>
      <c r="T233" s="67"/>
      <c r="U233" s="36"/>
      <c r="V233" s="36"/>
      <c r="W233" s="36"/>
      <c r="X233" s="36"/>
      <c r="Y233" s="36"/>
      <c r="Z233" s="36"/>
      <c r="AA233" s="36"/>
      <c r="AB233" s="36"/>
      <c r="AC233" s="36"/>
      <c r="AD233" s="36"/>
      <c r="AE233" s="36"/>
      <c r="AT233" s="19" t="s">
        <v>240</v>
      </c>
      <c r="AU233" s="19" t="s">
        <v>85</v>
      </c>
    </row>
    <row r="234" spans="1:65" s="13" customFormat="1" ht="10.199999999999999">
      <c r="B234" s="200"/>
      <c r="C234" s="201"/>
      <c r="D234" s="198" t="s">
        <v>244</v>
      </c>
      <c r="E234" s="202" t="s">
        <v>19</v>
      </c>
      <c r="F234" s="203" t="s">
        <v>8300</v>
      </c>
      <c r="G234" s="201"/>
      <c r="H234" s="204">
        <v>9.6000000000000002E-2</v>
      </c>
      <c r="I234" s="205"/>
      <c r="J234" s="201"/>
      <c r="K234" s="201"/>
      <c r="L234" s="206"/>
      <c r="M234" s="259"/>
      <c r="N234" s="260"/>
      <c r="O234" s="260"/>
      <c r="P234" s="260"/>
      <c r="Q234" s="260"/>
      <c r="R234" s="260"/>
      <c r="S234" s="260"/>
      <c r="T234" s="261"/>
      <c r="AT234" s="210" t="s">
        <v>244</v>
      </c>
      <c r="AU234" s="210" t="s">
        <v>85</v>
      </c>
      <c r="AV234" s="13" t="s">
        <v>85</v>
      </c>
      <c r="AW234" s="13" t="s">
        <v>37</v>
      </c>
      <c r="AX234" s="13" t="s">
        <v>83</v>
      </c>
      <c r="AY234" s="210" t="s">
        <v>232</v>
      </c>
    </row>
    <row r="235" spans="1:65" s="2" customFormat="1" ht="6.9" customHeight="1">
      <c r="A235" s="36"/>
      <c r="B235" s="49"/>
      <c r="C235" s="50"/>
      <c r="D235" s="50"/>
      <c r="E235" s="50"/>
      <c r="F235" s="50"/>
      <c r="G235" s="50"/>
      <c r="H235" s="50"/>
      <c r="I235" s="50"/>
      <c r="J235" s="50"/>
      <c r="K235" s="50"/>
      <c r="L235" s="41"/>
      <c r="M235" s="36"/>
      <c r="O235" s="36"/>
      <c r="P235" s="36"/>
      <c r="Q235" s="36"/>
      <c r="R235" s="36"/>
      <c r="S235" s="36"/>
      <c r="T235" s="36"/>
      <c r="U235" s="36"/>
      <c r="V235" s="36"/>
      <c r="W235" s="36"/>
      <c r="X235" s="36"/>
      <c r="Y235" s="36"/>
      <c r="Z235" s="36"/>
      <c r="AA235" s="36"/>
      <c r="AB235" s="36"/>
      <c r="AC235" s="36"/>
      <c r="AD235" s="36"/>
      <c r="AE235" s="36"/>
    </row>
  </sheetData>
  <sheetProtection algorithmName="SHA-512" hashValue="jhhMPVz+QkKskLY/jwLuhx3fuevLp/qtXLdKWtohGKiT3qxCULRIM+KCrzfnSYBU3JRoOh2z7caSJcVaZt6SKw==" saltValue="f+cp7d2pRy2F2PeR+AMEDQeXKWksDp3tKKiqFf9rRXFKypwnI/b31YnqBik+NjlRUw5X1U/ANFss5+sR0Wtiqw==" spinCount="100000" sheet="1" objects="1" scenarios="1" formatColumns="0" formatRows="0" autoFilter="0"/>
  <autoFilter ref="C87:K234" xr:uid="{00000000-0009-0000-0000-000018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2" r:id="rId1" xr:uid="{00000000-0004-0000-1800-000000000000}"/>
    <hyperlink ref="F96" r:id="rId2" xr:uid="{00000000-0004-0000-1800-000001000000}"/>
    <hyperlink ref="F100" r:id="rId3" xr:uid="{00000000-0004-0000-1800-000002000000}"/>
    <hyperlink ref="F103" r:id="rId4" xr:uid="{00000000-0004-0000-1800-000003000000}"/>
    <hyperlink ref="F107" r:id="rId5" xr:uid="{00000000-0004-0000-1800-000004000000}"/>
    <hyperlink ref="F111" r:id="rId6" xr:uid="{00000000-0004-0000-1800-000005000000}"/>
    <hyperlink ref="F115" r:id="rId7" xr:uid="{00000000-0004-0000-1800-000006000000}"/>
    <hyperlink ref="F119" r:id="rId8" xr:uid="{00000000-0004-0000-1800-000007000000}"/>
    <hyperlink ref="F126" r:id="rId9" xr:uid="{00000000-0004-0000-1800-000008000000}"/>
    <hyperlink ref="F130" r:id="rId10" xr:uid="{00000000-0004-0000-1800-000009000000}"/>
    <hyperlink ref="F135" r:id="rId11" xr:uid="{00000000-0004-0000-1800-00000A000000}"/>
    <hyperlink ref="F138" r:id="rId12" xr:uid="{00000000-0004-0000-1800-00000B000000}"/>
    <hyperlink ref="F142" r:id="rId13" xr:uid="{00000000-0004-0000-1800-00000C000000}"/>
    <hyperlink ref="F145" r:id="rId14" xr:uid="{00000000-0004-0000-1800-00000D000000}"/>
    <hyperlink ref="F150" r:id="rId15" xr:uid="{00000000-0004-0000-1800-00000E000000}"/>
    <hyperlink ref="F154" r:id="rId16" xr:uid="{00000000-0004-0000-1800-00000F000000}"/>
    <hyperlink ref="F157" r:id="rId17" xr:uid="{00000000-0004-0000-1800-000010000000}"/>
    <hyperlink ref="F161" r:id="rId18" xr:uid="{00000000-0004-0000-1800-000011000000}"/>
    <hyperlink ref="F165" r:id="rId19" xr:uid="{00000000-0004-0000-1800-000012000000}"/>
    <hyperlink ref="F169" r:id="rId20" xr:uid="{00000000-0004-0000-1800-000013000000}"/>
    <hyperlink ref="F173" r:id="rId21" xr:uid="{00000000-0004-0000-1800-000014000000}"/>
    <hyperlink ref="F177" r:id="rId22" xr:uid="{00000000-0004-0000-1800-000015000000}"/>
    <hyperlink ref="F181" r:id="rId23" xr:uid="{00000000-0004-0000-1800-000016000000}"/>
    <hyperlink ref="F185" r:id="rId24" xr:uid="{00000000-0004-0000-1800-000017000000}"/>
    <hyperlink ref="F189" r:id="rId25" xr:uid="{00000000-0004-0000-1800-000018000000}"/>
    <hyperlink ref="F193" r:id="rId26" xr:uid="{00000000-0004-0000-1800-000019000000}"/>
    <hyperlink ref="F195" r:id="rId27" xr:uid="{00000000-0004-0000-1800-00001A000000}"/>
    <hyperlink ref="F201" r:id="rId28" xr:uid="{00000000-0004-0000-1800-00001B000000}"/>
    <hyperlink ref="F205" r:id="rId29" xr:uid="{00000000-0004-0000-1800-00001C000000}"/>
    <hyperlink ref="F208" r:id="rId30" xr:uid="{00000000-0004-0000-1800-00001D000000}"/>
    <hyperlink ref="F212" r:id="rId31" xr:uid="{00000000-0004-0000-1800-00001E000000}"/>
    <hyperlink ref="F216" r:id="rId32" xr:uid="{00000000-0004-0000-1800-00001F000000}"/>
    <hyperlink ref="F219" r:id="rId33" xr:uid="{00000000-0004-0000-1800-000020000000}"/>
    <hyperlink ref="F222" r:id="rId34" xr:uid="{00000000-0004-0000-1800-000021000000}"/>
    <hyperlink ref="F226" r:id="rId35" xr:uid="{00000000-0004-0000-1800-000022000000}"/>
    <hyperlink ref="F233" r:id="rId36" xr:uid="{00000000-0004-0000-1800-00002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7"/>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2:BM91"/>
  <sheetViews>
    <sheetView showGridLines="0" workbookViewId="0"/>
  </sheetViews>
  <sheetFormatPr defaultRowHeight="14.4"/>
  <cols>
    <col min="1" max="1" width="8.28515625" style="1" customWidth="1"/>
    <col min="2" max="2" width="1.140625" style="1" customWidth="1"/>
    <col min="3" max="3" width="4.140625" style="1" customWidth="1"/>
    <col min="4" max="4" width="4.28515625" style="1" customWidth="1"/>
    <col min="5" max="5" width="17.140625" style="1" customWidth="1"/>
    <col min="6" max="6" width="100.85546875" style="1" customWidth="1"/>
    <col min="7" max="7" width="7.42578125" style="1" customWidth="1"/>
    <col min="8" max="8" width="14" style="1" customWidth="1"/>
    <col min="9" max="9" width="15.85546875" style="1" customWidth="1"/>
    <col min="10" max="11" width="22.28515625" style="1" customWidth="1"/>
    <col min="12" max="12" width="9.28515625" style="1" customWidth="1"/>
    <col min="13" max="13" width="10.85546875" style="1" hidden="1" customWidth="1"/>
    <col min="14" max="14" width="9.28515625" style="1" hidden="1"/>
    <col min="15" max="20" width="14.140625" style="1" hidden="1" customWidth="1"/>
    <col min="21" max="21" width="16.28515625" style="1" hidden="1" customWidth="1"/>
    <col min="22" max="22" width="12.28515625" style="1" customWidth="1"/>
    <col min="23" max="23" width="16.28515625" style="1" customWidth="1"/>
    <col min="24" max="24" width="12.28515625" style="1" customWidth="1"/>
    <col min="25" max="25" width="15" style="1" customWidth="1"/>
    <col min="26" max="26" width="11" style="1" customWidth="1"/>
    <col min="27" max="27" width="15" style="1" customWidth="1"/>
    <col min="28" max="28" width="16.28515625" style="1" customWidth="1"/>
    <col min="29" max="29" width="11" style="1" customWidth="1"/>
    <col min="30" max="30" width="15" style="1" customWidth="1"/>
    <col min="31" max="31" width="16.28515625" style="1" customWidth="1"/>
    <col min="44" max="65" width="9.28515625" style="1" hidden="1"/>
  </cols>
  <sheetData>
    <row r="2" spans="1:46" s="1" customFormat="1" ht="36.9" customHeight="1">
      <c r="L2" s="374"/>
      <c r="M2" s="374"/>
      <c r="N2" s="374"/>
      <c r="O2" s="374"/>
      <c r="P2" s="374"/>
      <c r="Q2" s="374"/>
      <c r="R2" s="374"/>
      <c r="S2" s="374"/>
      <c r="T2" s="374"/>
      <c r="U2" s="374"/>
      <c r="V2" s="374"/>
      <c r="AT2" s="19" t="s">
        <v>183</v>
      </c>
    </row>
    <row r="3" spans="1:46" s="1" customFormat="1" ht="6.9" customHeight="1">
      <c r="B3" s="110"/>
      <c r="C3" s="111"/>
      <c r="D3" s="111"/>
      <c r="E3" s="111"/>
      <c r="F3" s="111"/>
      <c r="G3" s="111"/>
      <c r="H3" s="111"/>
      <c r="I3" s="111"/>
      <c r="J3" s="111"/>
      <c r="K3" s="111"/>
      <c r="L3" s="22"/>
      <c r="AT3" s="19" t="s">
        <v>85</v>
      </c>
    </row>
    <row r="4" spans="1:46" s="1" customFormat="1" ht="24.9" customHeight="1">
      <c r="B4" s="22"/>
      <c r="D4" s="112" t="s">
        <v>184</v>
      </c>
      <c r="L4" s="22"/>
      <c r="M4" s="113" t="s">
        <v>10</v>
      </c>
      <c r="AT4" s="19" t="s">
        <v>4</v>
      </c>
    </row>
    <row r="5" spans="1:46" s="1" customFormat="1" ht="6.9" customHeight="1">
      <c r="B5" s="22"/>
      <c r="L5" s="22"/>
    </row>
    <row r="6" spans="1:46" s="1" customFormat="1" ht="12" customHeight="1">
      <c r="B6" s="22"/>
      <c r="D6" s="114" t="s">
        <v>16</v>
      </c>
      <c r="L6" s="22"/>
    </row>
    <row r="7" spans="1:46" s="1" customFormat="1" ht="16.5" customHeight="1">
      <c r="B7" s="22"/>
      <c r="E7" s="400" t="str">
        <f>'Rekapitulace stavby'!K6</f>
        <v>Stavební úpravy domu č.p. 219 a domu č.p. 1405 v Dělnické ulici v Ústí nad Orlicí</v>
      </c>
      <c r="F7" s="401"/>
      <c r="G7" s="401"/>
      <c r="H7" s="401"/>
      <c r="L7" s="22"/>
    </row>
    <row r="8" spans="1:46" s="1" customFormat="1" ht="12" customHeight="1">
      <c r="B8" s="22"/>
      <c r="D8" s="114" t="s">
        <v>185</v>
      </c>
      <c r="L8" s="22"/>
    </row>
    <row r="9" spans="1:46" s="2" customFormat="1" ht="16.5" customHeight="1">
      <c r="A9" s="36"/>
      <c r="B9" s="41"/>
      <c r="C9" s="36"/>
      <c r="D9" s="36"/>
      <c r="E9" s="400" t="s">
        <v>3498</v>
      </c>
      <c r="F9" s="403"/>
      <c r="G9" s="403"/>
      <c r="H9" s="403"/>
      <c r="I9" s="36"/>
      <c r="J9" s="36"/>
      <c r="K9" s="36"/>
      <c r="L9" s="116"/>
      <c r="S9" s="36"/>
      <c r="T9" s="36"/>
      <c r="U9" s="36"/>
      <c r="V9" s="36"/>
      <c r="W9" s="36"/>
      <c r="X9" s="36"/>
      <c r="Y9" s="36"/>
      <c r="Z9" s="36"/>
      <c r="AA9" s="36"/>
      <c r="AB9" s="36"/>
      <c r="AC9" s="36"/>
      <c r="AD9" s="36"/>
      <c r="AE9" s="36"/>
    </row>
    <row r="10" spans="1:46" s="2" customFormat="1" ht="12" customHeight="1">
      <c r="A10" s="36"/>
      <c r="B10" s="41"/>
      <c r="C10" s="36"/>
      <c r="D10" s="114" t="s">
        <v>187</v>
      </c>
      <c r="E10" s="36"/>
      <c r="F10" s="36"/>
      <c r="G10" s="36"/>
      <c r="H10" s="36"/>
      <c r="I10" s="36"/>
      <c r="J10" s="36"/>
      <c r="K10" s="36"/>
      <c r="L10" s="116"/>
      <c r="S10" s="36"/>
      <c r="T10" s="36"/>
      <c r="U10" s="36"/>
      <c r="V10" s="36"/>
      <c r="W10" s="36"/>
      <c r="X10" s="36"/>
      <c r="Y10" s="36"/>
      <c r="Z10" s="36"/>
      <c r="AA10" s="36"/>
      <c r="AB10" s="36"/>
      <c r="AC10" s="36"/>
      <c r="AD10" s="36"/>
      <c r="AE10" s="36"/>
    </row>
    <row r="11" spans="1:46" s="2" customFormat="1" ht="16.5" customHeight="1">
      <c r="A11" s="36"/>
      <c r="B11" s="41"/>
      <c r="C11" s="36"/>
      <c r="D11" s="36"/>
      <c r="E11" s="404" t="s">
        <v>8301</v>
      </c>
      <c r="F11" s="403"/>
      <c r="G11" s="403"/>
      <c r="H11" s="403"/>
      <c r="I11" s="36"/>
      <c r="J11" s="36"/>
      <c r="K11" s="36"/>
      <c r="L11" s="116"/>
      <c r="S11" s="36"/>
      <c r="T11" s="36"/>
      <c r="U11" s="36"/>
      <c r="V11" s="36"/>
      <c r="W11" s="36"/>
      <c r="X11" s="36"/>
      <c r="Y11" s="36"/>
      <c r="Z11" s="36"/>
      <c r="AA11" s="36"/>
      <c r="AB11" s="36"/>
      <c r="AC11" s="36"/>
      <c r="AD11" s="36"/>
      <c r="AE11" s="36"/>
    </row>
    <row r="12" spans="1:46" s="2" customFormat="1" ht="10.199999999999999">
      <c r="A12" s="36"/>
      <c r="B12" s="41"/>
      <c r="C12" s="36"/>
      <c r="D12" s="36"/>
      <c r="E12" s="36"/>
      <c r="F12" s="36"/>
      <c r="G12" s="36"/>
      <c r="H12" s="36"/>
      <c r="I12" s="36"/>
      <c r="J12" s="36"/>
      <c r="K12" s="36"/>
      <c r="L12" s="116"/>
      <c r="S12" s="36"/>
      <c r="T12" s="36"/>
      <c r="U12" s="36"/>
      <c r="V12" s="36"/>
      <c r="W12" s="36"/>
      <c r="X12" s="36"/>
      <c r="Y12" s="36"/>
      <c r="Z12" s="36"/>
      <c r="AA12" s="36"/>
      <c r="AB12" s="36"/>
      <c r="AC12" s="36"/>
      <c r="AD12" s="36"/>
      <c r="AE12" s="36"/>
    </row>
    <row r="13" spans="1:46" s="2" customFormat="1" ht="12" customHeight="1">
      <c r="A13" s="36"/>
      <c r="B13" s="41"/>
      <c r="C13" s="36"/>
      <c r="D13" s="114" t="s">
        <v>18</v>
      </c>
      <c r="E13" s="36"/>
      <c r="F13" s="104" t="s">
        <v>19</v>
      </c>
      <c r="G13" s="36"/>
      <c r="H13" s="36"/>
      <c r="I13" s="114" t="s">
        <v>20</v>
      </c>
      <c r="J13" s="104" t="s">
        <v>19</v>
      </c>
      <c r="K13" s="36"/>
      <c r="L13" s="116"/>
      <c r="S13" s="36"/>
      <c r="T13" s="36"/>
      <c r="U13" s="36"/>
      <c r="V13" s="36"/>
      <c r="W13" s="36"/>
      <c r="X13" s="36"/>
      <c r="Y13" s="36"/>
      <c r="Z13" s="36"/>
      <c r="AA13" s="36"/>
      <c r="AB13" s="36"/>
      <c r="AC13" s="36"/>
      <c r="AD13" s="36"/>
      <c r="AE13" s="36"/>
    </row>
    <row r="14" spans="1:46" s="2" customFormat="1" ht="12" customHeight="1">
      <c r="A14" s="36"/>
      <c r="B14" s="41"/>
      <c r="C14" s="36"/>
      <c r="D14" s="114" t="s">
        <v>21</v>
      </c>
      <c r="E14" s="36"/>
      <c r="F14" s="104" t="s">
        <v>22</v>
      </c>
      <c r="G14" s="36"/>
      <c r="H14" s="36"/>
      <c r="I14" s="114" t="s">
        <v>23</v>
      </c>
      <c r="J14" s="117" t="str">
        <f>'Rekapitulace stavby'!AN8</f>
        <v>23. 2. 2021</v>
      </c>
      <c r="K14" s="36"/>
      <c r="L14" s="116"/>
      <c r="S14" s="36"/>
      <c r="T14" s="36"/>
      <c r="U14" s="36"/>
      <c r="V14" s="36"/>
      <c r="W14" s="36"/>
      <c r="X14" s="36"/>
      <c r="Y14" s="36"/>
      <c r="Z14" s="36"/>
      <c r="AA14" s="36"/>
      <c r="AB14" s="36"/>
      <c r="AC14" s="36"/>
      <c r="AD14" s="36"/>
      <c r="AE14" s="36"/>
    </row>
    <row r="15" spans="1:46" s="2" customFormat="1" ht="10.8" customHeight="1">
      <c r="A15" s="36"/>
      <c r="B15" s="41"/>
      <c r="C15" s="36"/>
      <c r="D15" s="36"/>
      <c r="E15" s="36"/>
      <c r="F15" s="36"/>
      <c r="G15" s="36"/>
      <c r="H15" s="36"/>
      <c r="I15" s="36"/>
      <c r="J15" s="36"/>
      <c r="K15" s="36"/>
      <c r="L15" s="116"/>
      <c r="S15" s="36"/>
      <c r="T15" s="36"/>
      <c r="U15" s="36"/>
      <c r="V15" s="36"/>
      <c r="W15" s="36"/>
      <c r="X15" s="36"/>
      <c r="Y15" s="36"/>
      <c r="Z15" s="36"/>
      <c r="AA15" s="36"/>
      <c r="AB15" s="36"/>
      <c r="AC15" s="36"/>
      <c r="AD15" s="36"/>
      <c r="AE15" s="36"/>
    </row>
    <row r="16" spans="1:46" s="2" customFormat="1" ht="12" customHeight="1">
      <c r="A16" s="36"/>
      <c r="B16" s="41"/>
      <c r="C16" s="36"/>
      <c r="D16" s="114" t="s">
        <v>25</v>
      </c>
      <c r="E16" s="36"/>
      <c r="F16" s="36"/>
      <c r="G16" s="36"/>
      <c r="H16" s="36"/>
      <c r="I16" s="114" t="s">
        <v>26</v>
      </c>
      <c r="J16" s="104" t="s">
        <v>27</v>
      </c>
      <c r="K16" s="36"/>
      <c r="L16" s="116"/>
      <c r="S16" s="36"/>
      <c r="T16" s="36"/>
      <c r="U16" s="36"/>
      <c r="V16" s="36"/>
      <c r="W16" s="36"/>
      <c r="X16" s="36"/>
      <c r="Y16" s="36"/>
      <c r="Z16" s="36"/>
      <c r="AA16" s="36"/>
      <c r="AB16" s="36"/>
      <c r="AC16" s="36"/>
      <c r="AD16" s="36"/>
      <c r="AE16" s="36"/>
    </row>
    <row r="17" spans="1:31" s="2" customFormat="1" ht="18" customHeight="1">
      <c r="A17" s="36"/>
      <c r="B17" s="41"/>
      <c r="C17" s="36"/>
      <c r="D17" s="36"/>
      <c r="E17" s="104" t="s">
        <v>28</v>
      </c>
      <c r="F17" s="36"/>
      <c r="G17" s="36"/>
      <c r="H17" s="36"/>
      <c r="I17" s="114" t="s">
        <v>29</v>
      </c>
      <c r="J17" s="104" t="s">
        <v>30</v>
      </c>
      <c r="K17" s="36"/>
      <c r="L17" s="116"/>
      <c r="S17" s="36"/>
      <c r="T17" s="36"/>
      <c r="U17" s="36"/>
      <c r="V17" s="36"/>
      <c r="W17" s="36"/>
      <c r="X17" s="36"/>
      <c r="Y17" s="36"/>
      <c r="Z17" s="36"/>
      <c r="AA17" s="36"/>
      <c r="AB17" s="36"/>
      <c r="AC17" s="36"/>
      <c r="AD17" s="36"/>
      <c r="AE17" s="36"/>
    </row>
    <row r="18" spans="1:31" s="2" customFormat="1" ht="6.9" customHeight="1">
      <c r="A18" s="36"/>
      <c r="B18" s="41"/>
      <c r="C18" s="36"/>
      <c r="D18" s="36"/>
      <c r="E18" s="36"/>
      <c r="F18" s="36"/>
      <c r="G18" s="36"/>
      <c r="H18" s="36"/>
      <c r="I18" s="36"/>
      <c r="J18" s="36"/>
      <c r="K18" s="36"/>
      <c r="L18" s="116"/>
      <c r="S18" s="36"/>
      <c r="T18" s="36"/>
      <c r="U18" s="36"/>
      <c r="V18" s="36"/>
      <c r="W18" s="36"/>
      <c r="X18" s="36"/>
      <c r="Y18" s="36"/>
      <c r="Z18" s="36"/>
      <c r="AA18" s="36"/>
      <c r="AB18" s="36"/>
      <c r="AC18" s="36"/>
      <c r="AD18" s="36"/>
      <c r="AE18" s="36"/>
    </row>
    <row r="19" spans="1:31" s="2" customFormat="1" ht="12" customHeight="1">
      <c r="A19" s="36"/>
      <c r="B19" s="41"/>
      <c r="C19" s="36"/>
      <c r="D19" s="114" t="s">
        <v>31</v>
      </c>
      <c r="E19" s="36"/>
      <c r="F19" s="36"/>
      <c r="G19" s="36"/>
      <c r="H19" s="36"/>
      <c r="I19" s="114" t="s">
        <v>26</v>
      </c>
      <c r="J19" s="32" t="str">
        <f>'Rekapitulace stavby'!AN13</f>
        <v>Vyplň údaj</v>
      </c>
      <c r="K19" s="36"/>
      <c r="L19" s="116"/>
      <c r="S19" s="36"/>
      <c r="T19" s="36"/>
      <c r="U19" s="36"/>
      <c r="V19" s="36"/>
      <c r="W19" s="36"/>
      <c r="X19" s="36"/>
      <c r="Y19" s="36"/>
      <c r="Z19" s="36"/>
      <c r="AA19" s="36"/>
      <c r="AB19" s="36"/>
      <c r="AC19" s="36"/>
      <c r="AD19" s="36"/>
      <c r="AE19" s="36"/>
    </row>
    <row r="20" spans="1:31" s="2" customFormat="1" ht="18" customHeight="1">
      <c r="A20" s="36"/>
      <c r="B20" s="41"/>
      <c r="C20" s="36"/>
      <c r="D20" s="36"/>
      <c r="E20" s="405" t="str">
        <f>'Rekapitulace stavby'!E14</f>
        <v>Vyplň údaj</v>
      </c>
      <c r="F20" s="406"/>
      <c r="G20" s="406"/>
      <c r="H20" s="406"/>
      <c r="I20" s="114" t="s">
        <v>29</v>
      </c>
      <c r="J20" s="32" t="str">
        <f>'Rekapitulace stavby'!AN14</f>
        <v>Vyplň údaj</v>
      </c>
      <c r="K20" s="36"/>
      <c r="L20" s="116"/>
      <c r="S20" s="36"/>
      <c r="T20" s="36"/>
      <c r="U20" s="36"/>
      <c r="V20" s="36"/>
      <c r="W20" s="36"/>
      <c r="X20" s="36"/>
      <c r="Y20" s="36"/>
      <c r="Z20" s="36"/>
      <c r="AA20" s="36"/>
      <c r="AB20" s="36"/>
      <c r="AC20" s="36"/>
      <c r="AD20" s="36"/>
      <c r="AE20" s="36"/>
    </row>
    <row r="21" spans="1:31" s="2" customFormat="1" ht="6.9" customHeight="1">
      <c r="A21" s="36"/>
      <c r="B21" s="41"/>
      <c r="C21" s="36"/>
      <c r="D21" s="36"/>
      <c r="E21" s="36"/>
      <c r="F21" s="36"/>
      <c r="G21" s="36"/>
      <c r="H21" s="36"/>
      <c r="I21" s="36"/>
      <c r="J21" s="36"/>
      <c r="K21" s="36"/>
      <c r="L21" s="116"/>
      <c r="S21" s="36"/>
      <c r="T21" s="36"/>
      <c r="U21" s="36"/>
      <c r="V21" s="36"/>
      <c r="W21" s="36"/>
      <c r="X21" s="36"/>
      <c r="Y21" s="36"/>
      <c r="Z21" s="36"/>
      <c r="AA21" s="36"/>
      <c r="AB21" s="36"/>
      <c r="AC21" s="36"/>
      <c r="AD21" s="36"/>
      <c r="AE21" s="36"/>
    </row>
    <row r="22" spans="1:31" s="2" customFormat="1" ht="12" customHeight="1">
      <c r="A22" s="36"/>
      <c r="B22" s="41"/>
      <c r="C22" s="36"/>
      <c r="D22" s="114" t="s">
        <v>33</v>
      </c>
      <c r="E22" s="36"/>
      <c r="F22" s="36"/>
      <c r="G22" s="36"/>
      <c r="H22" s="36"/>
      <c r="I22" s="114" t="s">
        <v>26</v>
      </c>
      <c r="J22" s="104" t="s">
        <v>34</v>
      </c>
      <c r="K22" s="36"/>
      <c r="L22" s="116"/>
      <c r="S22" s="36"/>
      <c r="T22" s="36"/>
      <c r="U22" s="36"/>
      <c r="V22" s="36"/>
      <c r="W22" s="36"/>
      <c r="X22" s="36"/>
      <c r="Y22" s="36"/>
      <c r="Z22" s="36"/>
      <c r="AA22" s="36"/>
      <c r="AB22" s="36"/>
      <c r="AC22" s="36"/>
      <c r="AD22" s="36"/>
      <c r="AE22" s="36"/>
    </row>
    <row r="23" spans="1:31" s="2" customFormat="1" ht="18" customHeight="1">
      <c r="A23" s="36"/>
      <c r="B23" s="41"/>
      <c r="C23" s="36"/>
      <c r="D23" s="36"/>
      <c r="E23" s="104" t="s">
        <v>35</v>
      </c>
      <c r="F23" s="36"/>
      <c r="G23" s="36"/>
      <c r="H23" s="36"/>
      <c r="I23" s="114" t="s">
        <v>29</v>
      </c>
      <c r="J23" s="104" t="s">
        <v>36</v>
      </c>
      <c r="K23" s="36"/>
      <c r="L23" s="116"/>
      <c r="S23" s="36"/>
      <c r="T23" s="36"/>
      <c r="U23" s="36"/>
      <c r="V23" s="36"/>
      <c r="W23" s="36"/>
      <c r="X23" s="36"/>
      <c r="Y23" s="36"/>
      <c r="Z23" s="36"/>
      <c r="AA23" s="36"/>
      <c r="AB23" s="36"/>
      <c r="AC23" s="36"/>
      <c r="AD23" s="36"/>
      <c r="AE23" s="36"/>
    </row>
    <row r="24" spans="1:31" s="2" customFormat="1" ht="6.9" customHeight="1">
      <c r="A24" s="36"/>
      <c r="B24" s="41"/>
      <c r="C24" s="36"/>
      <c r="D24" s="36"/>
      <c r="E24" s="36"/>
      <c r="F24" s="36"/>
      <c r="G24" s="36"/>
      <c r="H24" s="36"/>
      <c r="I24" s="36"/>
      <c r="J24" s="36"/>
      <c r="K24" s="36"/>
      <c r="L24" s="116"/>
      <c r="S24" s="36"/>
      <c r="T24" s="36"/>
      <c r="U24" s="36"/>
      <c r="V24" s="36"/>
      <c r="W24" s="36"/>
      <c r="X24" s="36"/>
      <c r="Y24" s="36"/>
      <c r="Z24" s="36"/>
      <c r="AA24" s="36"/>
      <c r="AB24" s="36"/>
      <c r="AC24" s="36"/>
      <c r="AD24" s="36"/>
      <c r="AE24" s="36"/>
    </row>
    <row r="25" spans="1:31" s="2" customFormat="1" ht="12" customHeight="1">
      <c r="A25" s="36"/>
      <c r="B25" s="41"/>
      <c r="C25" s="36"/>
      <c r="D25" s="114" t="s">
        <v>38</v>
      </c>
      <c r="E25" s="36"/>
      <c r="F25" s="36"/>
      <c r="G25" s="36"/>
      <c r="H25" s="36"/>
      <c r="I25" s="114" t="s">
        <v>26</v>
      </c>
      <c r="J25" s="104" t="str">
        <f>IF('Rekapitulace stavby'!AN19="","",'Rekapitulace stavby'!AN19)</f>
        <v/>
      </c>
      <c r="K25" s="36"/>
      <c r="L25" s="116"/>
      <c r="S25" s="36"/>
      <c r="T25" s="36"/>
      <c r="U25" s="36"/>
      <c r="V25" s="36"/>
      <c r="W25" s="36"/>
      <c r="X25" s="36"/>
      <c r="Y25" s="36"/>
      <c r="Z25" s="36"/>
      <c r="AA25" s="36"/>
      <c r="AB25" s="36"/>
      <c r="AC25" s="36"/>
      <c r="AD25" s="36"/>
      <c r="AE25" s="36"/>
    </row>
    <row r="26" spans="1:31" s="2" customFormat="1" ht="18" customHeight="1">
      <c r="A26" s="36"/>
      <c r="B26" s="41"/>
      <c r="C26" s="36"/>
      <c r="D26" s="36"/>
      <c r="E26" s="104" t="str">
        <f>IF('Rekapitulace stavby'!E20="","",'Rekapitulace stavby'!E20)</f>
        <v xml:space="preserve"> </v>
      </c>
      <c r="F26" s="36"/>
      <c r="G26" s="36"/>
      <c r="H26" s="36"/>
      <c r="I26" s="114" t="s">
        <v>29</v>
      </c>
      <c r="J26" s="104" t="str">
        <f>IF('Rekapitulace stavby'!AN20="","",'Rekapitulace stavby'!AN20)</f>
        <v/>
      </c>
      <c r="K26" s="36"/>
      <c r="L26" s="116"/>
      <c r="S26" s="36"/>
      <c r="T26" s="36"/>
      <c r="U26" s="36"/>
      <c r="V26" s="36"/>
      <c r="W26" s="36"/>
      <c r="X26" s="36"/>
      <c r="Y26" s="36"/>
      <c r="Z26" s="36"/>
      <c r="AA26" s="36"/>
      <c r="AB26" s="36"/>
      <c r="AC26" s="36"/>
      <c r="AD26" s="36"/>
      <c r="AE26" s="36"/>
    </row>
    <row r="27" spans="1:31" s="2" customFormat="1" ht="6.9" customHeight="1">
      <c r="A27" s="36"/>
      <c r="B27" s="41"/>
      <c r="C27" s="36"/>
      <c r="D27" s="36"/>
      <c r="E27" s="36"/>
      <c r="F27" s="36"/>
      <c r="G27" s="36"/>
      <c r="H27" s="36"/>
      <c r="I27" s="36"/>
      <c r="J27" s="36"/>
      <c r="K27" s="36"/>
      <c r="L27" s="116"/>
      <c r="S27" s="36"/>
      <c r="T27" s="36"/>
      <c r="U27" s="36"/>
      <c r="V27" s="36"/>
      <c r="W27" s="36"/>
      <c r="X27" s="36"/>
      <c r="Y27" s="36"/>
      <c r="Z27" s="36"/>
      <c r="AA27" s="36"/>
      <c r="AB27" s="36"/>
      <c r="AC27" s="36"/>
      <c r="AD27" s="36"/>
      <c r="AE27" s="36"/>
    </row>
    <row r="28" spans="1:31" s="2" customFormat="1" ht="12" customHeight="1">
      <c r="A28" s="36"/>
      <c r="B28" s="41"/>
      <c r="C28" s="36"/>
      <c r="D28" s="114" t="s">
        <v>40</v>
      </c>
      <c r="E28" s="36"/>
      <c r="F28" s="36"/>
      <c r="G28" s="36"/>
      <c r="H28" s="36"/>
      <c r="I28" s="36"/>
      <c r="J28" s="36"/>
      <c r="K28" s="36"/>
      <c r="L28" s="116"/>
      <c r="S28" s="36"/>
      <c r="T28" s="36"/>
      <c r="U28" s="36"/>
      <c r="V28" s="36"/>
      <c r="W28" s="36"/>
      <c r="X28" s="36"/>
      <c r="Y28" s="36"/>
      <c r="Z28" s="36"/>
      <c r="AA28" s="36"/>
      <c r="AB28" s="36"/>
      <c r="AC28" s="36"/>
      <c r="AD28" s="36"/>
      <c r="AE28" s="36"/>
    </row>
    <row r="29" spans="1:31" s="8" customFormat="1" ht="16.5" customHeight="1">
      <c r="A29" s="118"/>
      <c r="B29" s="119"/>
      <c r="C29" s="118"/>
      <c r="D29" s="118"/>
      <c r="E29" s="407" t="s">
        <v>19</v>
      </c>
      <c r="F29" s="407"/>
      <c r="G29" s="407"/>
      <c r="H29" s="407"/>
      <c r="I29" s="118"/>
      <c r="J29" s="118"/>
      <c r="K29" s="118"/>
      <c r="L29" s="120"/>
      <c r="S29" s="118"/>
      <c r="T29" s="118"/>
      <c r="U29" s="118"/>
      <c r="V29" s="118"/>
      <c r="W29" s="118"/>
      <c r="X29" s="118"/>
      <c r="Y29" s="118"/>
      <c r="Z29" s="118"/>
      <c r="AA29" s="118"/>
      <c r="AB29" s="118"/>
      <c r="AC29" s="118"/>
      <c r="AD29" s="118"/>
      <c r="AE29" s="118"/>
    </row>
    <row r="30" spans="1:31" s="2" customFormat="1" ht="6.9" customHeight="1">
      <c r="A30" s="36"/>
      <c r="B30" s="41"/>
      <c r="C30" s="36"/>
      <c r="D30" s="36"/>
      <c r="E30" s="36"/>
      <c r="F30" s="36"/>
      <c r="G30" s="36"/>
      <c r="H30" s="36"/>
      <c r="I30" s="36"/>
      <c r="J30" s="36"/>
      <c r="K30" s="36"/>
      <c r="L30" s="116"/>
      <c r="S30" s="36"/>
      <c r="T30" s="36"/>
      <c r="U30" s="36"/>
      <c r="V30" s="36"/>
      <c r="W30" s="36"/>
      <c r="X30" s="36"/>
      <c r="Y30" s="36"/>
      <c r="Z30" s="36"/>
      <c r="AA30" s="36"/>
      <c r="AB30" s="36"/>
      <c r="AC30" s="36"/>
      <c r="AD30" s="36"/>
      <c r="AE30" s="36"/>
    </row>
    <row r="31" spans="1:31" s="2" customFormat="1" ht="6.9" customHeight="1">
      <c r="A31" s="36"/>
      <c r="B31" s="41"/>
      <c r="C31" s="36"/>
      <c r="D31" s="121"/>
      <c r="E31" s="121"/>
      <c r="F31" s="121"/>
      <c r="G31" s="121"/>
      <c r="H31" s="121"/>
      <c r="I31" s="121"/>
      <c r="J31" s="121"/>
      <c r="K31" s="121"/>
      <c r="L31" s="116"/>
      <c r="S31" s="36"/>
      <c r="T31" s="36"/>
      <c r="U31" s="36"/>
      <c r="V31" s="36"/>
      <c r="W31" s="36"/>
      <c r="X31" s="36"/>
      <c r="Y31" s="36"/>
      <c r="Z31" s="36"/>
      <c r="AA31" s="36"/>
      <c r="AB31" s="36"/>
      <c r="AC31" s="36"/>
      <c r="AD31" s="36"/>
      <c r="AE31" s="36"/>
    </row>
    <row r="32" spans="1:31" s="2" customFormat="1" ht="25.35" customHeight="1">
      <c r="A32" s="36"/>
      <c r="B32" s="41"/>
      <c r="C32" s="36"/>
      <c r="D32" s="122" t="s">
        <v>42</v>
      </c>
      <c r="E32" s="36"/>
      <c r="F32" s="36"/>
      <c r="G32" s="36"/>
      <c r="H32" s="36"/>
      <c r="I32" s="36"/>
      <c r="J32" s="123">
        <f>ROUND(J87, 2)</f>
        <v>0</v>
      </c>
      <c r="K32" s="36"/>
      <c r="L32" s="116"/>
      <c r="S32" s="36"/>
      <c r="T32" s="36"/>
      <c r="U32" s="36"/>
      <c r="V32" s="36"/>
      <c r="W32" s="36"/>
      <c r="X32" s="36"/>
      <c r="Y32" s="36"/>
      <c r="Z32" s="36"/>
      <c r="AA32" s="36"/>
      <c r="AB32" s="36"/>
      <c r="AC32" s="36"/>
      <c r="AD32" s="36"/>
      <c r="AE32" s="36"/>
    </row>
    <row r="33" spans="1:31" s="2" customFormat="1" ht="6.9" customHeight="1">
      <c r="A33" s="36"/>
      <c r="B33" s="41"/>
      <c r="C33" s="36"/>
      <c r="D33" s="121"/>
      <c r="E33" s="121"/>
      <c r="F33" s="121"/>
      <c r="G33" s="121"/>
      <c r="H33" s="121"/>
      <c r="I33" s="121"/>
      <c r="J33" s="121"/>
      <c r="K33" s="121"/>
      <c r="L33" s="116"/>
      <c r="S33" s="36"/>
      <c r="T33" s="36"/>
      <c r="U33" s="36"/>
      <c r="V33" s="36"/>
      <c r="W33" s="36"/>
      <c r="X33" s="36"/>
      <c r="Y33" s="36"/>
      <c r="Z33" s="36"/>
      <c r="AA33" s="36"/>
      <c r="AB33" s="36"/>
      <c r="AC33" s="36"/>
      <c r="AD33" s="36"/>
      <c r="AE33" s="36"/>
    </row>
    <row r="34" spans="1:31" s="2" customFormat="1" ht="14.4" customHeight="1">
      <c r="A34" s="36"/>
      <c r="B34" s="41"/>
      <c r="C34" s="36"/>
      <c r="D34" s="36"/>
      <c r="E34" s="36"/>
      <c r="F34" s="124" t="s">
        <v>44</v>
      </c>
      <c r="G34" s="36"/>
      <c r="H34" s="36"/>
      <c r="I34" s="124" t="s">
        <v>43</v>
      </c>
      <c r="J34" s="124" t="s">
        <v>45</v>
      </c>
      <c r="K34" s="36"/>
      <c r="L34" s="116"/>
      <c r="S34" s="36"/>
      <c r="T34" s="36"/>
      <c r="U34" s="36"/>
      <c r="V34" s="36"/>
      <c r="W34" s="36"/>
      <c r="X34" s="36"/>
      <c r="Y34" s="36"/>
      <c r="Z34" s="36"/>
      <c r="AA34" s="36"/>
      <c r="AB34" s="36"/>
      <c r="AC34" s="36"/>
      <c r="AD34" s="36"/>
      <c r="AE34" s="36"/>
    </row>
    <row r="35" spans="1:31" s="2" customFormat="1" ht="14.4" customHeight="1">
      <c r="A35" s="36"/>
      <c r="B35" s="41"/>
      <c r="C35" s="36"/>
      <c r="D35" s="115" t="s">
        <v>46</v>
      </c>
      <c r="E35" s="114" t="s">
        <v>47</v>
      </c>
      <c r="F35" s="125">
        <f>ROUND((SUM(BE87:BE90)),  2)</f>
        <v>0</v>
      </c>
      <c r="G35" s="36"/>
      <c r="H35" s="36"/>
      <c r="I35" s="126">
        <v>0.21</v>
      </c>
      <c r="J35" s="125">
        <f>ROUND(((SUM(BE87:BE90))*I35),  2)</f>
        <v>0</v>
      </c>
      <c r="K35" s="36"/>
      <c r="L35" s="116"/>
      <c r="S35" s="36"/>
      <c r="T35" s="36"/>
      <c r="U35" s="36"/>
      <c r="V35" s="36"/>
      <c r="W35" s="36"/>
      <c r="X35" s="36"/>
      <c r="Y35" s="36"/>
      <c r="Z35" s="36"/>
      <c r="AA35" s="36"/>
      <c r="AB35" s="36"/>
      <c r="AC35" s="36"/>
      <c r="AD35" s="36"/>
      <c r="AE35" s="36"/>
    </row>
    <row r="36" spans="1:31" s="2" customFormat="1" ht="14.4" customHeight="1">
      <c r="A36" s="36"/>
      <c r="B36" s="41"/>
      <c r="C36" s="36"/>
      <c r="D36" s="36"/>
      <c r="E36" s="114" t="s">
        <v>48</v>
      </c>
      <c r="F36" s="125">
        <f>ROUND((SUM(BF87:BF90)),  2)</f>
        <v>0</v>
      </c>
      <c r="G36" s="36"/>
      <c r="H36" s="36"/>
      <c r="I36" s="126">
        <v>0.15</v>
      </c>
      <c r="J36" s="125">
        <f>ROUND(((SUM(BF87:BF90))*I36),  2)</f>
        <v>0</v>
      </c>
      <c r="K36" s="36"/>
      <c r="L36" s="116"/>
      <c r="S36" s="36"/>
      <c r="T36" s="36"/>
      <c r="U36" s="36"/>
      <c r="V36" s="36"/>
      <c r="W36" s="36"/>
      <c r="X36" s="36"/>
      <c r="Y36" s="36"/>
      <c r="Z36" s="36"/>
      <c r="AA36" s="36"/>
      <c r="AB36" s="36"/>
      <c r="AC36" s="36"/>
      <c r="AD36" s="36"/>
      <c r="AE36" s="36"/>
    </row>
    <row r="37" spans="1:31" s="2" customFormat="1" ht="14.4" hidden="1" customHeight="1">
      <c r="A37" s="36"/>
      <c r="B37" s="41"/>
      <c r="C37" s="36"/>
      <c r="D37" s="36"/>
      <c r="E37" s="114" t="s">
        <v>49</v>
      </c>
      <c r="F37" s="125">
        <f>ROUND((SUM(BG87:BG90)),  2)</f>
        <v>0</v>
      </c>
      <c r="G37" s="36"/>
      <c r="H37" s="36"/>
      <c r="I37" s="126">
        <v>0.21</v>
      </c>
      <c r="J37" s="125">
        <f>0</f>
        <v>0</v>
      </c>
      <c r="K37" s="36"/>
      <c r="L37" s="116"/>
      <c r="S37" s="36"/>
      <c r="T37" s="36"/>
      <c r="U37" s="36"/>
      <c r="V37" s="36"/>
      <c r="W37" s="36"/>
      <c r="X37" s="36"/>
      <c r="Y37" s="36"/>
      <c r="Z37" s="36"/>
      <c r="AA37" s="36"/>
      <c r="AB37" s="36"/>
      <c r="AC37" s="36"/>
      <c r="AD37" s="36"/>
      <c r="AE37" s="36"/>
    </row>
    <row r="38" spans="1:31" s="2" customFormat="1" ht="14.4" hidden="1" customHeight="1">
      <c r="A38" s="36"/>
      <c r="B38" s="41"/>
      <c r="C38" s="36"/>
      <c r="D38" s="36"/>
      <c r="E38" s="114" t="s">
        <v>50</v>
      </c>
      <c r="F38" s="125">
        <f>ROUND((SUM(BH87:BH90)),  2)</f>
        <v>0</v>
      </c>
      <c r="G38" s="36"/>
      <c r="H38" s="36"/>
      <c r="I38" s="126">
        <v>0.15</v>
      </c>
      <c r="J38" s="125">
        <f>0</f>
        <v>0</v>
      </c>
      <c r="K38" s="36"/>
      <c r="L38" s="116"/>
      <c r="S38" s="36"/>
      <c r="T38" s="36"/>
      <c r="U38" s="36"/>
      <c r="V38" s="36"/>
      <c r="W38" s="36"/>
      <c r="X38" s="36"/>
      <c r="Y38" s="36"/>
      <c r="Z38" s="36"/>
      <c r="AA38" s="36"/>
      <c r="AB38" s="36"/>
      <c r="AC38" s="36"/>
      <c r="AD38" s="36"/>
      <c r="AE38" s="36"/>
    </row>
    <row r="39" spans="1:31" s="2" customFormat="1" ht="14.4" hidden="1" customHeight="1">
      <c r="A39" s="36"/>
      <c r="B39" s="41"/>
      <c r="C39" s="36"/>
      <c r="D39" s="36"/>
      <c r="E39" s="114" t="s">
        <v>51</v>
      </c>
      <c r="F39" s="125">
        <f>ROUND((SUM(BI87:BI90)),  2)</f>
        <v>0</v>
      </c>
      <c r="G39" s="36"/>
      <c r="H39" s="36"/>
      <c r="I39" s="126">
        <v>0</v>
      </c>
      <c r="J39" s="125">
        <f>0</f>
        <v>0</v>
      </c>
      <c r="K39" s="36"/>
      <c r="L39" s="116"/>
      <c r="S39" s="36"/>
      <c r="T39" s="36"/>
      <c r="U39" s="36"/>
      <c r="V39" s="36"/>
      <c r="W39" s="36"/>
      <c r="X39" s="36"/>
      <c r="Y39" s="36"/>
      <c r="Z39" s="36"/>
      <c r="AA39" s="36"/>
      <c r="AB39" s="36"/>
      <c r="AC39" s="36"/>
      <c r="AD39" s="36"/>
      <c r="AE39" s="36"/>
    </row>
    <row r="40" spans="1:31" s="2" customFormat="1" ht="6.9" customHeight="1">
      <c r="A40" s="36"/>
      <c r="B40" s="41"/>
      <c r="C40" s="36"/>
      <c r="D40" s="36"/>
      <c r="E40" s="36"/>
      <c r="F40" s="36"/>
      <c r="G40" s="36"/>
      <c r="H40" s="36"/>
      <c r="I40" s="36"/>
      <c r="J40" s="36"/>
      <c r="K40" s="36"/>
      <c r="L40" s="116"/>
      <c r="S40" s="36"/>
      <c r="T40" s="36"/>
      <c r="U40" s="36"/>
      <c r="V40" s="36"/>
      <c r="W40" s="36"/>
      <c r="X40" s="36"/>
      <c r="Y40" s="36"/>
      <c r="Z40" s="36"/>
      <c r="AA40" s="36"/>
      <c r="AB40" s="36"/>
      <c r="AC40" s="36"/>
      <c r="AD40" s="36"/>
      <c r="AE40" s="36"/>
    </row>
    <row r="41" spans="1:31" s="2" customFormat="1" ht="25.35" customHeight="1">
      <c r="A41" s="36"/>
      <c r="B41" s="41"/>
      <c r="C41" s="127"/>
      <c r="D41" s="128" t="s">
        <v>52</v>
      </c>
      <c r="E41" s="129"/>
      <c r="F41" s="129"/>
      <c r="G41" s="130" t="s">
        <v>53</v>
      </c>
      <c r="H41" s="131" t="s">
        <v>54</v>
      </c>
      <c r="I41" s="129"/>
      <c r="J41" s="132">
        <f>SUM(J32:J39)</f>
        <v>0</v>
      </c>
      <c r="K41" s="133"/>
      <c r="L41" s="116"/>
      <c r="S41" s="36"/>
      <c r="T41" s="36"/>
      <c r="U41" s="36"/>
      <c r="V41" s="36"/>
      <c r="W41" s="36"/>
      <c r="X41" s="36"/>
      <c r="Y41" s="36"/>
      <c r="Z41" s="36"/>
      <c r="AA41" s="36"/>
      <c r="AB41" s="36"/>
      <c r="AC41" s="36"/>
      <c r="AD41" s="36"/>
      <c r="AE41" s="36"/>
    </row>
    <row r="42" spans="1:31" s="2" customFormat="1" ht="14.4" customHeight="1">
      <c r="A42" s="36"/>
      <c r="B42" s="134"/>
      <c r="C42" s="135"/>
      <c r="D42" s="135"/>
      <c r="E42" s="135"/>
      <c r="F42" s="135"/>
      <c r="G42" s="135"/>
      <c r="H42" s="135"/>
      <c r="I42" s="135"/>
      <c r="J42" s="135"/>
      <c r="K42" s="135"/>
      <c r="L42" s="116"/>
      <c r="S42" s="36"/>
      <c r="T42" s="36"/>
      <c r="U42" s="36"/>
      <c r="V42" s="36"/>
      <c r="W42" s="36"/>
      <c r="X42" s="36"/>
      <c r="Y42" s="36"/>
      <c r="Z42" s="36"/>
      <c r="AA42" s="36"/>
      <c r="AB42" s="36"/>
      <c r="AC42" s="36"/>
      <c r="AD42" s="36"/>
      <c r="AE42" s="36"/>
    </row>
    <row r="46" spans="1:31" s="2" customFormat="1" ht="6.9" customHeight="1">
      <c r="A46" s="36"/>
      <c r="B46" s="136"/>
      <c r="C46" s="137"/>
      <c r="D46" s="137"/>
      <c r="E46" s="137"/>
      <c r="F46" s="137"/>
      <c r="G46" s="137"/>
      <c r="H46" s="137"/>
      <c r="I46" s="137"/>
      <c r="J46" s="137"/>
      <c r="K46" s="137"/>
      <c r="L46" s="116"/>
      <c r="S46" s="36"/>
      <c r="T46" s="36"/>
      <c r="U46" s="36"/>
      <c r="V46" s="36"/>
      <c r="W46" s="36"/>
      <c r="X46" s="36"/>
      <c r="Y46" s="36"/>
      <c r="Z46" s="36"/>
      <c r="AA46" s="36"/>
      <c r="AB46" s="36"/>
      <c r="AC46" s="36"/>
      <c r="AD46" s="36"/>
      <c r="AE46" s="36"/>
    </row>
    <row r="47" spans="1:31" s="2" customFormat="1" ht="24.9" customHeight="1">
      <c r="A47" s="36"/>
      <c r="B47" s="37"/>
      <c r="C47" s="25" t="s">
        <v>191</v>
      </c>
      <c r="D47" s="38"/>
      <c r="E47" s="38"/>
      <c r="F47" s="38"/>
      <c r="G47" s="38"/>
      <c r="H47" s="38"/>
      <c r="I47" s="38"/>
      <c r="J47" s="38"/>
      <c r="K47" s="38"/>
      <c r="L47" s="116"/>
      <c r="S47" s="36"/>
      <c r="T47" s="36"/>
      <c r="U47" s="36"/>
      <c r="V47" s="36"/>
      <c r="W47" s="36"/>
      <c r="X47" s="36"/>
      <c r="Y47" s="36"/>
      <c r="Z47" s="36"/>
      <c r="AA47" s="36"/>
      <c r="AB47" s="36"/>
      <c r="AC47" s="36"/>
      <c r="AD47" s="36"/>
      <c r="AE47" s="36"/>
    </row>
    <row r="48" spans="1:31" s="2" customFormat="1" ht="6.9" customHeight="1">
      <c r="A48" s="36"/>
      <c r="B48" s="37"/>
      <c r="C48" s="38"/>
      <c r="D48" s="38"/>
      <c r="E48" s="38"/>
      <c r="F48" s="38"/>
      <c r="G48" s="38"/>
      <c r="H48" s="38"/>
      <c r="I48" s="38"/>
      <c r="J48" s="38"/>
      <c r="K48" s="38"/>
      <c r="L48" s="116"/>
      <c r="S48" s="36"/>
      <c r="T48" s="36"/>
      <c r="U48" s="36"/>
      <c r="V48" s="36"/>
      <c r="W48" s="36"/>
      <c r="X48" s="36"/>
      <c r="Y48" s="36"/>
      <c r="Z48" s="36"/>
      <c r="AA48" s="36"/>
      <c r="AB48" s="36"/>
      <c r="AC48" s="36"/>
      <c r="AD48" s="36"/>
      <c r="AE48" s="36"/>
    </row>
    <row r="49" spans="1:47" s="2" customFormat="1" ht="12" customHeight="1">
      <c r="A49" s="36"/>
      <c r="B49" s="37"/>
      <c r="C49" s="31" t="s">
        <v>16</v>
      </c>
      <c r="D49" s="38"/>
      <c r="E49" s="38"/>
      <c r="F49" s="38"/>
      <c r="G49" s="38"/>
      <c r="H49" s="38"/>
      <c r="I49" s="38"/>
      <c r="J49" s="38"/>
      <c r="K49" s="38"/>
      <c r="L49" s="116"/>
      <c r="S49" s="36"/>
      <c r="T49" s="36"/>
      <c r="U49" s="36"/>
      <c r="V49" s="36"/>
      <c r="W49" s="36"/>
      <c r="X49" s="36"/>
      <c r="Y49" s="36"/>
      <c r="Z49" s="36"/>
      <c r="AA49" s="36"/>
      <c r="AB49" s="36"/>
      <c r="AC49" s="36"/>
      <c r="AD49" s="36"/>
      <c r="AE49" s="36"/>
    </row>
    <row r="50" spans="1:47" s="2" customFormat="1" ht="16.5" customHeight="1">
      <c r="A50" s="36"/>
      <c r="B50" s="37"/>
      <c r="C50" s="38"/>
      <c r="D50" s="38"/>
      <c r="E50" s="408" t="str">
        <f>E7</f>
        <v>Stavební úpravy domu č.p. 219 a domu č.p. 1405 v Dělnické ulici v Ústí nad Orlicí</v>
      </c>
      <c r="F50" s="409"/>
      <c r="G50" s="409"/>
      <c r="H50" s="409"/>
      <c r="I50" s="38"/>
      <c r="J50" s="38"/>
      <c r="K50" s="38"/>
      <c r="L50" s="116"/>
      <c r="S50" s="36"/>
      <c r="T50" s="36"/>
      <c r="U50" s="36"/>
      <c r="V50" s="36"/>
      <c r="W50" s="36"/>
      <c r="X50" s="36"/>
      <c r="Y50" s="36"/>
      <c r="Z50" s="36"/>
      <c r="AA50" s="36"/>
      <c r="AB50" s="36"/>
      <c r="AC50" s="36"/>
      <c r="AD50" s="36"/>
      <c r="AE50" s="36"/>
    </row>
    <row r="51" spans="1:47" s="1" customFormat="1" ht="12" customHeight="1">
      <c r="B51" s="23"/>
      <c r="C51" s="31" t="s">
        <v>185</v>
      </c>
      <c r="D51" s="24"/>
      <c r="E51" s="24"/>
      <c r="F51" s="24"/>
      <c r="G51" s="24"/>
      <c r="H51" s="24"/>
      <c r="I51" s="24"/>
      <c r="J51" s="24"/>
      <c r="K51" s="24"/>
      <c r="L51" s="22"/>
    </row>
    <row r="52" spans="1:47" s="2" customFormat="1" ht="16.5" customHeight="1">
      <c r="A52" s="36"/>
      <c r="B52" s="37"/>
      <c r="C52" s="38"/>
      <c r="D52" s="38"/>
      <c r="E52" s="408" t="s">
        <v>3498</v>
      </c>
      <c r="F52" s="411"/>
      <c r="G52" s="411"/>
      <c r="H52" s="411"/>
      <c r="I52" s="38"/>
      <c r="J52" s="38"/>
      <c r="K52" s="38"/>
      <c r="L52" s="116"/>
      <c r="S52" s="36"/>
      <c r="T52" s="36"/>
      <c r="U52" s="36"/>
      <c r="V52" s="36"/>
      <c r="W52" s="36"/>
      <c r="X52" s="36"/>
      <c r="Y52" s="36"/>
      <c r="Z52" s="36"/>
      <c r="AA52" s="36"/>
      <c r="AB52" s="36"/>
      <c r="AC52" s="36"/>
      <c r="AD52" s="36"/>
      <c r="AE52" s="36"/>
    </row>
    <row r="53" spans="1:47" s="2" customFormat="1" ht="12" customHeight="1">
      <c r="A53" s="36"/>
      <c r="B53" s="37"/>
      <c r="C53" s="31" t="s">
        <v>187</v>
      </c>
      <c r="D53" s="38"/>
      <c r="E53" s="38"/>
      <c r="F53" s="38"/>
      <c r="G53" s="38"/>
      <c r="H53" s="38"/>
      <c r="I53" s="38"/>
      <c r="J53" s="38"/>
      <c r="K53" s="38"/>
      <c r="L53" s="116"/>
      <c r="S53" s="36"/>
      <c r="T53" s="36"/>
      <c r="U53" s="36"/>
      <c r="V53" s="36"/>
      <c r="W53" s="36"/>
      <c r="X53" s="36"/>
      <c r="Y53" s="36"/>
      <c r="Z53" s="36"/>
      <c r="AA53" s="36"/>
      <c r="AB53" s="36"/>
      <c r="AC53" s="36"/>
      <c r="AD53" s="36"/>
      <c r="AE53" s="36"/>
    </row>
    <row r="54" spans="1:47" s="2" customFormat="1" ht="16.5" customHeight="1">
      <c r="A54" s="36"/>
      <c r="B54" s="37"/>
      <c r="C54" s="38"/>
      <c r="D54" s="38"/>
      <c r="E54" s="381" t="str">
        <f>E11</f>
        <v>PS 01 - Svislá hydraulická zdvižná plošina</v>
      </c>
      <c r="F54" s="411"/>
      <c r="G54" s="411"/>
      <c r="H54" s="411"/>
      <c r="I54" s="38"/>
      <c r="J54" s="38"/>
      <c r="K54" s="38"/>
      <c r="L54" s="116"/>
      <c r="S54" s="36"/>
      <c r="T54" s="36"/>
      <c r="U54" s="36"/>
      <c r="V54" s="36"/>
      <c r="W54" s="36"/>
      <c r="X54" s="36"/>
      <c r="Y54" s="36"/>
      <c r="Z54" s="36"/>
      <c r="AA54" s="36"/>
      <c r="AB54" s="36"/>
      <c r="AC54" s="36"/>
      <c r="AD54" s="36"/>
      <c r="AE54" s="36"/>
    </row>
    <row r="55" spans="1:47" s="2" customFormat="1" ht="6.9" customHeight="1">
      <c r="A55" s="36"/>
      <c r="B55" s="37"/>
      <c r="C55" s="38"/>
      <c r="D55" s="38"/>
      <c r="E55" s="38"/>
      <c r="F55" s="38"/>
      <c r="G55" s="38"/>
      <c r="H55" s="38"/>
      <c r="I55" s="38"/>
      <c r="J55" s="38"/>
      <c r="K55" s="38"/>
      <c r="L55" s="116"/>
      <c r="S55" s="36"/>
      <c r="T55" s="36"/>
      <c r="U55" s="36"/>
      <c r="V55" s="36"/>
      <c r="W55" s="36"/>
      <c r="X55" s="36"/>
      <c r="Y55" s="36"/>
      <c r="Z55" s="36"/>
      <c r="AA55" s="36"/>
      <c r="AB55" s="36"/>
      <c r="AC55" s="36"/>
      <c r="AD55" s="36"/>
      <c r="AE55" s="36"/>
    </row>
    <row r="56" spans="1:47" s="2" customFormat="1" ht="12" customHeight="1">
      <c r="A56" s="36"/>
      <c r="B56" s="37"/>
      <c r="C56" s="31" t="s">
        <v>21</v>
      </c>
      <c r="D56" s="38"/>
      <c r="E56" s="38"/>
      <c r="F56" s="29" t="str">
        <f>F14</f>
        <v>K.ú. Ústí nad Orlicí p.č.st.1642 st. 3159</v>
      </c>
      <c r="G56" s="38"/>
      <c r="H56" s="38"/>
      <c r="I56" s="31" t="s">
        <v>23</v>
      </c>
      <c r="J56" s="61" t="str">
        <f>IF(J14="","",J14)</f>
        <v>23. 2. 2021</v>
      </c>
      <c r="K56" s="38"/>
      <c r="L56" s="116"/>
      <c r="S56" s="36"/>
      <c r="T56" s="36"/>
      <c r="U56" s="36"/>
      <c r="V56" s="36"/>
      <c r="W56" s="36"/>
      <c r="X56" s="36"/>
      <c r="Y56" s="36"/>
      <c r="Z56" s="36"/>
      <c r="AA56" s="36"/>
      <c r="AB56" s="36"/>
      <c r="AC56" s="36"/>
      <c r="AD56" s="36"/>
      <c r="AE56" s="36"/>
    </row>
    <row r="57" spans="1:47" s="2" customFormat="1" ht="6.9" customHeight="1">
      <c r="A57" s="36"/>
      <c r="B57" s="37"/>
      <c r="C57" s="38"/>
      <c r="D57" s="38"/>
      <c r="E57" s="38"/>
      <c r="F57" s="38"/>
      <c r="G57" s="38"/>
      <c r="H57" s="38"/>
      <c r="I57" s="38"/>
      <c r="J57" s="38"/>
      <c r="K57" s="38"/>
      <c r="L57" s="116"/>
      <c r="S57" s="36"/>
      <c r="T57" s="36"/>
      <c r="U57" s="36"/>
      <c r="V57" s="36"/>
      <c r="W57" s="36"/>
      <c r="X57" s="36"/>
      <c r="Y57" s="36"/>
      <c r="Z57" s="36"/>
      <c r="AA57" s="36"/>
      <c r="AB57" s="36"/>
      <c r="AC57" s="36"/>
      <c r="AD57" s="36"/>
      <c r="AE57" s="36"/>
    </row>
    <row r="58" spans="1:47" s="2" customFormat="1" ht="54.45" customHeight="1">
      <c r="A58" s="36"/>
      <c r="B58" s="37"/>
      <c r="C58" s="31" t="s">
        <v>25</v>
      </c>
      <c r="D58" s="38"/>
      <c r="E58" s="38"/>
      <c r="F58" s="29" t="str">
        <f>E17</f>
        <v>Město Ústí nad Orlicí, Sychrova 16, 56224 Ústí nO</v>
      </c>
      <c r="G58" s="38"/>
      <c r="H58" s="38"/>
      <c r="I58" s="31" t="s">
        <v>33</v>
      </c>
      <c r="J58" s="34" t="str">
        <f>E23</f>
        <v>BKN,spol.s r.o.Vladislavova 29/I,566 01Vysoké Mýto</v>
      </c>
      <c r="K58" s="38"/>
      <c r="L58" s="116"/>
      <c r="S58" s="36"/>
      <c r="T58" s="36"/>
      <c r="U58" s="36"/>
      <c r="V58" s="36"/>
      <c r="W58" s="36"/>
      <c r="X58" s="36"/>
      <c r="Y58" s="36"/>
      <c r="Z58" s="36"/>
      <c r="AA58" s="36"/>
      <c r="AB58" s="36"/>
      <c r="AC58" s="36"/>
      <c r="AD58" s="36"/>
      <c r="AE58" s="36"/>
    </row>
    <row r="59" spans="1:47" s="2" customFormat="1" ht="15.15" customHeight="1">
      <c r="A59" s="36"/>
      <c r="B59" s="37"/>
      <c r="C59" s="31" t="s">
        <v>31</v>
      </c>
      <c r="D59" s="38"/>
      <c r="E59" s="38"/>
      <c r="F59" s="29" t="str">
        <f>IF(E20="","",E20)</f>
        <v>Vyplň údaj</v>
      </c>
      <c r="G59" s="38"/>
      <c r="H59" s="38"/>
      <c r="I59" s="31" t="s">
        <v>38</v>
      </c>
      <c r="J59" s="34" t="str">
        <f>E26</f>
        <v xml:space="preserve"> </v>
      </c>
      <c r="K59" s="38"/>
      <c r="L59" s="116"/>
      <c r="S59" s="36"/>
      <c r="T59" s="36"/>
      <c r="U59" s="36"/>
      <c r="V59" s="36"/>
      <c r="W59" s="36"/>
      <c r="X59" s="36"/>
      <c r="Y59" s="36"/>
      <c r="Z59" s="36"/>
      <c r="AA59" s="36"/>
      <c r="AB59" s="36"/>
      <c r="AC59" s="36"/>
      <c r="AD59" s="36"/>
      <c r="AE59" s="36"/>
    </row>
    <row r="60" spans="1:47" s="2" customFormat="1" ht="10.35" customHeight="1">
      <c r="A60" s="36"/>
      <c r="B60" s="37"/>
      <c r="C60" s="38"/>
      <c r="D60" s="38"/>
      <c r="E60" s="38"/>
      <c r="F60" s="38"/>
      <c r="G60" s="38"/>
      <c r="H60" s="38"/>
      <c r="I60" s="38"/>
      <c r="J60" s="38"/>
      <c r="K60" s="38"/>
      <c r="L60" s="116"/>
      <c r="S60" s="36"/>
      <c r="T60" s="36"/>
      <c r="U60" s="36"/>
      <c r="V60" s="36"/>
      <c r="W60" s="36"/>
      <c r="X60" s="36"/>
      <c r="Y60" s="36"/>
      <c r="Z60" s="36"/>
      <c r="AA60" s="36"/>
      <c r="AB60" s="36"/>
      <c r="AC60" s="36"/>
      <c r="AD60" s="36"/>
      <c r="AE60" s="36"/>
    </row>
    <row r="61" spans="1:47" s="2" customFormat="1" ht="29.25" customHeight="1">
      <c r="A61" s="36"/>
      <c r="B61" s="37"/>
      <c r="C61" s="138" t="s">
        <v>192</v>
      </c>
      <c r="D61" s="139"/>
      <c r="E61" s="139"/>
      <c r="F61" s="139"/>
      <c r="G61" s="139"/>
      <c r="H61" s="139"/>
      <c r="I61" s="139"/>
      <c r="J61" s="140" t="s">
        <v>193</v>
      </c>
      <c r="K61" s="139"/>
      <c r="L61" s="116"/>
      <c r="S61" s="36"/>
      <c r="T61" s="36"/>
      <c r="U61" s="36"/>
      <c r="V61" s="36"/>
      <c r="W61" s="36"/>
      <c r="X61" s="36"/>
      <c r="Y61" s="36"/>
      <c r="Z61" s="36"/>
      <c r="AA61" s="36"/>
      <c r="AB61" s="36"/>
      <c r="AC61" s="36"/>
      <c r="AD61" s="36"/>
      <c r="AE61" s="36"/>
    </row>
    <row r="62" spans="1:47" s="2" customFormat="1" ht="10.35" customHeight="1">
      <c r="A62" s="36"/>
      <c r="B62" s="37"/>
      <c r="C62" s="38"/>
      <c r="D62" s="38"/>
      <c r="E62" s="38"/>
      <c r="F62" s="38"/>
      <c r="G62" s="38"/>
      <c r="H62" s="38"/>
      <c r="I62" s="38"/>
      <c r="J62" s="38"/>
      <c r="K62" s="38"/>
      <c r="L62" s="116"/>
      <c r="S62" s="36"/>
      <c r="T62" s="36"/>
      <c r="U62" s="36"/>
      <c r="V62" s="36"/>
      <c r="W62" s="36"/>
      <c r="X62" s="36"/>
      <c r="Y62" s="36"/>
      <c r="Z62" s="36"/>
      <c r="AA62" s="36"/>
      <c r="AB62" s="36"/>
      <c r="AC62" s="36"/>
      <c r="AD62" s="36"/>
      <c r="AE62" s="36"/>
    </row>
    <row r="63" spans="1:47" s="2" customFormat="1" ht="22.8" customHeight="1">
      <c r="A63" s="36"/>
      <c r="B63" s="37"/>
      <c r="C63" s="141" t="s">
        <v>74</v>
      </c>
      <c r="D63" s="38"/>
      <c r="E63" s="38"/>
      <c r="F63" s="38"/>
      <c r="G63" s="38"/>
      <c r="H63" s="38"/>
      <c r="I63" s="38"/>
      <c r="J63" s="79">
        <f>J87</f>
        <v>0</v>
      </c>
      <c r="K63" s="38"/>
      <c r="L63" s="116"/>
      <c r="S63" s="36"/>
      <c r="T63" s="36"/>
      <c r="U63" s="36"/>
      <c r="V63" s="36"/>
      <c r="W63" s="36"/>
      <c r="X63" s="36"/>
      <c r="Y63" s="36"/>
      <c r="Z63" s="36"/>
      <c r="AA63" s="36"/>
      <c r="AB63" s="36"/>
      <c r="AC63" s="36"/>
      <c r="AD63" s="36"/>
      <c r="AE63" s="36"/>
      <c r="AU63" s="19" t="s">
        <v>194</v>
      </c>
    </row>
    <row r="64" spans="1:47" s="9" customFormat="1" ht="24.9" customHeight="1">
      <c r="B64" s="142"/>
      <c r="C64" s="143"/>
      <c r="D64" s="144" t="s">
        <v>8302</v>
      </c>
      <c r="E64" s="145"/>
      <c r="F64" s="145"/>
      <c r="G64" s="145"/>
      <c r="H64" s="145"/>
      <c r="I64" s="145"/>
      <c r="J64" s="146">
        <f>J88</f>
        <v>0</v>
      </c>
      <c r="K64" s="143"/>
      <c r="L64" s="147"/>
    </row>
    <row r="65" spans="1:31" s="10" customFormat="1" ht="19.95" customHeight="1">
      <c r="B65" s="148"/>
      <c r="C65" s="98"/>
      <c r="D65" s="149" t="s">
        <v>8303</v>
      </c>
      <c r="E65" s="150"/>
      <c r="F65" s="150"/>
      <c r="G65" s="150"/>
      <c r="H65" s="150"/>
      <c r="I65" s="150"/>
      <c r="J65" s="151">
        <f>J89</f>
        <v>0</v>
      </c>
      <c r="K65" s="98"/>
      <c r="L65" s="152"/>
    </row>
    <row r="66" spans="1:31" s="2" customFormat="1" ht="21.75" customHeight="1">
      <c r="A66" s="36"/>
      <c r="B66" s="37"/>
      <c r="C66" s="38"/>
      <c r="D66" s="38"/>
      <c r="E66" s="38"/>
      <c r="F66" s="38"/>
      <c r="G66" s="38"/>
      <c r="H66" s="38"/>
      <c r="I66" s="38"/>
      <c r="J66" s="38"/>
      <c r="K66" s="38"/>
      <c r="L66" s="116"/>
      <c r="S66" s="36"/>
      <c r="T66" s="36"/>
      <c r="U66" s="36"/>
      <c r="V66" s="36"/>
      <c r="W66" s="36"/>
      <c r="X66" s="36"/>
      <c r="Y66" s="36"/>
      <c r="Z66" s="36"/>
      <c r="AA66" s="36"/>
      <c r="AB66" s="36"/>
      <c r="AC66" s="36"/>
      <c r="AD66" s="36"/>
      <c r="AE66" s="36"/>
    </row>
    <row r="67" spans="1:31" s="2" customFormat="1" ht="6.9" customHeight="1">
      <c r="A67" s="36"/>
      <c r="B67" s="49"/>
      <c r="C67" s="50"/>
      <c r="D67" s="50"/>
      <c r="E67" s="50"/>
      <c r="F67" s="50"/>
      <c r="G67" s="50"/>
      <c r="H67" s="50"/>
      <c r="I67" s="50"/>
      <c r="J67" s="50"/>
      <c r="K67" s="50"/>
      <c r="L67" s="116"/>
      <c r="S67" s="36"/>
      <c r="T67" s="36"/>
      <c r="U67" s="36"/>
      <c r="V67" s="36"/>
      <c r="W67" s="36"/>
      <c r="X67" s="36"/>
      <c r="Y67" s="36"/>
      <c r="Z67" s="36"/>
      <c r="AA67" s="36"/>
      <c r="AB67" s="36"/>
      <c r="AC67" s="36"/>
      <c r="AD67" s="36"/>
      <c r="AE67" s="36"/>
    </row>
    <row r="71" spans="1:31" s="2" customFormat="1" ht="6.9" customHeight="1">
      <c r="A71" s="36"/>
      <c r="B71" s="51"/>
      <c r="C71" s="52"/>
      <c r="D71" s="52"/>
      <c r="E71" s="52"/>
      <c r="F71" s="52"/>
      <c r="G71" s="52"/>
      <c r="H71" s="52"/>
      <c r="I71" s="52"/>
      <c r="J71" s="52"/>
      <c r="K71" s="52"/>
      <c r="L71" s="116"/>
      <c r="S71" s="36"/>
      <c r="T71" s="36"/>
      <c r="U71" s="36"/>
      <c r="V71" s="36"/>
      <c r="W71" s="36"/>
      <c r="X71" s="36"/>
      <c r="Y71" s="36"/>
      <c r="Z71" s="36"/>
      <c r="AA71" s="36"/>
      <c r="AB71" s="36"/>
      <c r="AC71" s="36"/>
      <c r="AD71" s="36"/>
      <c r="AE71" s="36"/>
    </row>
    <row r="72" spans="1:31" s="2" customFormat="1" ht="24.9" customHeight="1">
      <c r="A72" s="36"/>
      <c r="B72" s="37"/>
      <c r="C72" s="25" t="s">
        <v>217</v>
      </c>
      <c r="D72" s="38"/>
      <c r="E72" s="38"/>
      <c r="F72" s="38"/>
      <c r="G72" s="38"/>
      <c r="H72" s="38"/>
      <c r="I72" s="38"/>
      <c r="J72" s="38"/>
      <c r="K72" s="38"/>
      <c r="L72" s="116"/>
      <c r="S72" s="36"/>
      <c r="T72" s="36"/>
      <c r="U72" s="36"/>
      <c r="V72" s="36"/>
      <c r="W72" s="36"/>
      <c r="X72" s="36"/>
      <c r="Y72" s="36"/>
      <c r="Z72" s="36"/>
      <c r="AA72" s="36"/>
      <c r="AB72" s="36"/>
      <c r="AC72" s="36"/>
      <c r="AD72" s="36"/>
      <c r="AE72" s="36"/>
    </row>
    <row r="73" spans="1:31" s="2" customFormat="1" ht="6.9" customHeight="1">
      <c r="A73" s="36"/>
      <c r="B73" s="37"/>
      <c r="C73" s="38"/>
      <c r="D73" s="38"/>
      <c r="E73" s="38"/>
      <c r="F73" s="38"/>
      <c r="G73" s="38"/>
      <c r="H73" s="38"/>
      <c r="I73" s="38"/>
      <c r="J73" s="38"/>
      <c r="K73" s="38"/>
      <c r="L73" s="116"/>
      <c r="S73" s="36"/>
      <c r="T73" s="36"/>
      <c r="U73" s="36"/>
      <c r="V73" s="36"/>
      <c r="W73" s="36"/>
      <c r="X73" s="36"/>
      <c r="Y73" s="36"/>
      <c r="Z73" s="36"/>
      <c r="AA73" s="36"/>
      <c r="AB73" s="36"/>
      <c r="AC73" s="36"/>
      <c r="AD73" s="36"/>
      <c r="AE73" s="36"/>
    </row>
    <row r="74" spans="1:31" s="2" customFormat="1" ht="12" customHeight="1">
      <c r="A74" s="36"/>
      <c r="B74" s="37"/>
      <c r="C74" s="31" t="s">
        <v>16</v>
      </c>
      <c r="D74" s="38"/>
      <c r="E74" s="38"/>
      <c r="F74" s="38"/>
      <c r="G74" s="38"/>
      <c r="H74" s="38"/>
      <c r="I74" s="38"/>
      <c r="J74" s="38"/>
      <c r="K74" s="38"/>
      <c r="L74" s="116"/>
      <c r="S74" s="36"/>
      <c r="T74" s="36"/>
      <c r="U74" s="36"/>
      <c r="V74" s="36"/>
      <c r="W74" s="36"/>
      <c r="X74" s="36"/>
      <c r="Y74" s="36"/>
      <c r="Z74" s="36"/>
      <c r="AA74" s="36"/>
      <c r="AB74" s="36"/>
      <c r="AC74" s="36"/>
      <c r="AD74" s="36"/>
      <c r="AE74" s="36"/>
    </row>
    <row r="75" spans="1:31" s="2" customFormat="1" ht="16.5" customHeight="1">
      <c r="A75" s="36"/>
      <c r="B75" s="37"/>
      <c r="C75" s="38"/>
      <c r="D75" s="38"/>
      <c r="E75" s="408" t="str">
        <f>E7</f>
        <v>Stavební úpravy domu č.p. 219 a domu č.p. 1405 v Dělnické ulici v Ústí nad Orlicí</v>
      </c>
      <c r="F75" s="409"/>
      <c r="G75" s="409"/>
      <c r="H75" s="409"/>
      <c r="I75" s="38"/>
      <c r="J75" s="38"/>
      <c r="K75" s="38"/>
      <c r="L75" s="116"/>
      <c r="S75" s="36"/>
      <c r="T75" s="36"/>
      <c r="U75" s="36"/>
      <c r="V75" s="36"/>
      <c r="W75" s="36"/>
      <c r="X75" s="36"/>
      <c r="Y75" s="36"/>
      <c r="Z75" s="36"/>
      <c r="AA75" s="36"/>
      <c r="AB75" s="36"/>
      <c r="AC75" s="36"/>
      <c r="AD75" s="36"/>
      <c r="AE75" s="36"/>
    </row>
    <row r="76" spans="1:31" s="1" customFormat="1" ht="12" customHeight="1">
      <c r="B76" s="23"/>
      <c r="C76" s="31" t="s">
        <v>185</v>
      </c>
      <c r="D76" s="24"/>
      <c r="E76" s="24"/>
      <c r="F76" s="24"/>
      <c r="G76" s="24"/>
      <c r="H76" s="24"/>
      <c r="I76" s="24"/>
      <c r="J76" s="24"/>
      <c r="K76" s="24"/>
      <c r="L76" s="22"/>
    </row>
    <row r="77" spans="1:31" s="2" customFormat="1" ht="16.5" customHeight="1">
      <c r="A77" s="36"/>
      <c r="B77" s="37"/>
      <c r="C77" s="38"/>
      <c r="D77" s="38"/>
      <c r="E77" s="408" t="s">
        <v>3498</v>
      </c>
      <c r="F77" s="411"/>
      <c r="G77" s="411"/>
      <c r="H77" s="411"/>
      <c r="I77" s="38"/>
      <c r="J77" s="38"/>
      <c r="K77" s="38"/>
      <c r="L77" s="116"/>
      <c r="S77" s="36"/>
      <c r="T77" s="36"/>
      <c r="U77" s="36"/>
      <c r="V77" s="36"/>
      <c r="W77" s="36"/>
      <c r="X77" s="36"/>
      <c r="Y77" s="36"/>
      <c r="Z77" s="36"/>
      <c r="AA77" s="36"/>
      <c r="AB77" s="36"/>
      <c r="AC77" s="36"/>
      <c r="AD77" s="36"/>
      <c r="AE77" s="36"/>
    </row>
    <row r="78" spans="1:31" s="2" customFormat="1" ht="12" customHeight="1">
      <c r="A78" s="36"/>
      <c r="B78" s="37"/>
      <c r="C78" s="31" t="s">
        <v>187</v>
      </c>
      <c r="D78" s="38"/>
      <c r="E78" s="38"/>
      <c r="F78" s="38"/>
      <c r="G78" s="38"/>
      <c r="H78" s="38"/>
      <c r="I78" s="38"/>
      <c r="J78" s="38"/>
      <c r="K78" s="38"/>
      <c r="L78" s="116"/>
      <c r="S78" s="36"/>
      <c r="T78" s="36"/>
      <c r="U78" s="36"/>
      <c r="V78" s="36"/>
      <c r="W78" s="36"/>
      <c r="X78" s="36"/>
      <c r="Y78" s="36"/>
      <c r="Z78" s="36"/>
      <c r="AA78" s="36"/>
      <c r="AB78" s="36"/>
      <c r="AC78" s="36"/>
      <c r="AD78" s="36"/>
      <c r="AE78" s="36"/>
    </row>
    <row r="79" spans="1:31" s="2" customFormat="1" ht="16.5" customHeight="1">
      <c r="A79" s="36"/>
      <c r="B79" s="37"/>
      <c r="C79" s="38"/>
      <c r="D79" s="38"/>
      <c r="E79" s="381" t="str">
        <f>E11</f>
        <v>PS 01 - Svislá hydraulická zdvižná plošina</v>
      </c>
      <c r="F79" s="411"/>
      <c r="G79" s="411"/>
      <c r="H79" s="411"/>
      <c r="I79" s="38"/>
      <c r="J79" s="38"/>
      <c r="K79" s="38"/>
      <c r="L79" s="116"/>
      <c r="S79" s="36"/>
      <c r="T79" s="36"/>
      <c r="U79" s="36"/>
      <c r="V79" s="36"/>
      <c r="W79" s="36"/>
      <c r="X79" s="36"/>
      <c r="Y79" s="36"/>
      <c r="Z79" s="36"/>
      <c r="AA79" s="36"/>
      <c r="AB79" s="36"/>
      <c r="AC79" s="36"/>
      <c r="AD79" s="36"/>
      <c r="AE79" s="36"/>
    </row>
    <row r="80" spans="1:31" s="2" customFormat="1" ht="6.9" customHeight="1">
      <c r="A80" s="36"/>
      <c r="B80" s="37"/>
      <c r="C80" s="38"/>
      <c r="D80" s="38"/>
      <c r="E80" s="38"/>
      <c r="F80" s="38"/>
      <c r="G80" s="38"/>
      <c r="H80" s="38"/>
      <c r="I80" s="38"/>
      <c r="J80" s="38"/>
      <c r="K80" s="38"/>
      <c r="L80" s="116"/>
      <c r="S80" s="36"/>
      <c r="T80" s="36"/>
      <c r="U80" s="36"/>
      <c r="V80" s="36"/>
      <c r="W80" s="36"/>
      <c r="X80" s="36"/>
      <c r="Y80" s="36"/>
      <c r="Z80" s="36"/>
      <c r="AA80" s="36"/>
      <c r="AB80" s="36"/>
      <c r="AC80" s="36"/>
      <c r="AD80" s="36"/>
      <c r="AE80" s="36"/>
    </row>
    <row r="81" spans="1:65" s="2" customFormat="1" ht="12" customHeight="1">
      <c r="A81" s="36"/>
      <c r="B81" s="37"/>
      <c r="C81" s="31" t="s">
        <v>21</v>
      </c>
      <c r="D81" s="38"/>
      <c r="E81" s="38"/>
      <c r="F81" s="29" t="str">
        <f>F14</f>
        <v>K.ú. Ústí nad Orlicí p.č.st.1642 st. 3159</v>
      </c>
      <c r="G81" s="38"/>
      <c r="H81" s="38"/>
      <c r="I81" s="31" t="s">
        <v>23</v>
      </c>
      <c r="J81" s="61" t="str">
        <f>IF(J14="","",J14)</f>
        <v>23. 2. 2021</v>
      </c>
      <c r="K81" s="38"/>
      <c r="L81" s="116"/>
      <c r="S81" s="36"/>
      <c r="T81" s="36"/>
      <c r="U81" s="36"/>
      <c r="V81" s="36"/>
      <c r="W81" s="36"/>
      <c r="X81" s="36"/>
      <c r="Y81" s="36"/>
      <c r="Z81" s="36"/>
      <c r="AA81" s="36"/>
      <c r="AB81" s="36"/>
      <c r="AC81" s="36"/>
      <c r="AD81" s="36"/>
      <c r="AE81" s="36"/>
    </row>
    <row r="82" spans="1:65" s="2" customFormat="1" ht="6.9" customHeight="1">
      <c r="A82" s="36"/>
      <c r="B82" s="37"/>
      <c r="C82" s="38"/>
      <c r="D82" s="38"/>
      <c r="E82" s="38"/>
      <c r="F82" s="38"/>
      <c r="G82" s="38"/>
      <c r="H82" s="38"/>
      <c r="I82" s="38"/>
      <c r="J82" s="38"/>
      <c r="K82" s="38"/>
      <c r="L82" s="116"/>
      <c r="S82" s="36"/>
      <c r="T82" s="36"/>
      <c r="U82" s="36"/>
      <c r="V82" s="36"/>
      <c r="W82" s="36"/>
      <c r="X82" s="36"/>
      <c r="Y82" s="36"/>
      <c r="Z82" s="36"/>
      <c r="AA82" s="36"/>
      <c r="AB82" s="36"/>
      <c r="AC82" s="36"/>
      <c r="AD82" s="36"/>
      <c r="AE82" s="36"/>
    </row>
    <row r="83" spans="1:65" s="2" customFormat="1" ht="54.45" customHeight="1">
      <c r="A83" s="36"/>
      <c r="B83" s="37"/>
      <c r="C83" s="31" t="s">
        <v>25</v>
      </c>
      <c r="D83" s="38"/>
      <c r="E83" s="38"/>
      <c r="F83" s="29" t="str">
        <f>E17</f>
        <v>Město Ústí nad Orlicí, Sychrova 16, 56224 Ústí nO</v>
      </c>
      <c r="G83" s="38"/>
      <c r="H83" s="38"/>
      <c r="I83" s="31" t="s">
        <v>33</v>
      </c>
      <c r="J83" s="34" t="str">
        <f>E23</f>
        <v>BKN,spol.s r.o.Vladislavova 29/I,566 01Vysoké Mýto</v>
      </c>
      <c r="K83" s="38"/>
      <c r="L83" s="116"/>
      <c r="S83" s="36"/>
      <c r="T83" s="36"/>
      <c r="U83" s="36"/>
      <c r="V83" s="36"/>
      <c r="W83" s="36"/>
      <c r="X83" s="36"/>
      <c r="Y83" s="36"/>
      <c r="Z83" s="36"/>
      <c r="AA83" s="36"/>
      <c r="AB83" s="36"/>
      <c r="AC83" s="36"/>
      <c r="AD83" s="36"/>
      <c r="AE83" s="36"/>
    </row>
    <row r="84" spans="1:65" s="2" customFormat="1" ht="15.15" customHeight="1">
      <c r="A84" s="36"/>
      <c r="B84" s="37"/>
      <c r="C84" s="31" t="s">
        <v>31</v>
      </c>
      <c r="D84" s="38"/>
      <c r="E84" s="38"/>
      <c r="F84" s="29" t="str">
        <f>IF(E20="","",E20)</f>
        <v>Vyplň údaj</v>
      </c>
      <c r="G84" s="38"/>
      <c r="H84" s="38"/>
      <c r="I84" s="31" t="s">
        <v>38</v>
      </c>
      <c r="J84" s="34" t="str">
        <f>E26</f>
        <v xml:space="preserve"> </v>
      </c>
      <c r="K84" s="38"/>
      <c r="L84" s="116"/>
      <c r="S84" s="36"/>
      <c r="T84" s="36"/>
      <c r="U84" s="36"/>
      <c r="V84" s="36"/>
      <c r="W84" s="36"/>
      <c r="X84" s="36"/>
      <c r="Y84" s="36"/>
      <c r="Z84" s="36"/>
      <c r="AA84" s="36"/>
      <c r="AB84" s="36"/>
      <c r="AC84" s="36"/>
      <c r="AD84" s="36"/>
      <c r="AE84" s="36"/>
    </row>
    <row r="85" spans="1:65" s="2" customFormat="1" ht="10.35" customHeight="1">
      <c r="A85" s="36"/>
      <c r="B85" s="37"/>
      <c r="C85" s="38"/>
      <c r="D85" s="38"/>
      <c r="E85" s="38"/>
      <c r="F85" s="38"/>
      <c r="G85" s="38"/>
      <c r="H85" s="38"/>
      <c r="I85" s="38"/>
      <c r="J85" s="38"/>
      <c r="K85" s="38"/>
      <c r="L85" s="116"/>
      <c r="S85" s="36"/>
      <c r="T85" s="36"/>
      <c r="U85" s="36"/>
      <c r="V85" s="36"/>
      <c r="W85" s="36"/>
      <c r="X85" s="36"/>
      <c r="Y85" s="36"/>
      <c r="Z85" s="36"/>
      <c r="AA85" s="36"/>
      <c r="AB85" s="36"/>
      <c r="AC85" s="36"/>
      <c r="AD85" s="36"/>
      <c r="AE85" s="36"/>
    </row>
    <row r="86" spans="1:65" s="11" customFormat="1" ht="29.25" customHeight="1">
      <c r="A86" s="153"/>
      <c r="B86" s="154"/>
      <c r="C86" s="155" t="s">
        <v>218</v>
      </c>
      <c r="D86" s="156" t="s">
        <v>61</v>
      </c>
      <c r="E86" s="156" t="s">
        <v>57</v>
      </c>
      <c r="F86" s="156" t="s">
        <v>58</v>
      </c>
      <c r="G86" s="156" t="s">
        <v>219</v>
      </c>
      <c r="H86" s="156" t="s">
        <v>220</v>
      </c>
      <c r="I86" s="156" t="s">
        <v>221</v>
      </c>
      <c r="J86" s="156" t="s">
        <v>193</v>
      </c>
      <c r="K86" s="157" t="s">
        <v>222</v>
      </c>
      <c r="L86" s="158"/>
      <c r="M86" s="70" t="s">
        <v>19</v>
      </c>
      <c r="N86" s="71" t="s">
        <v>46</v>
      </c>
      <c r="O86" s="71" t="s">
        <v>223</v>
      </c>
      <c r="P86" s="71" t="s">
        <v>224</v>
      </c>
      <c r="Q86" s="71" t="s">
        <v>225</v>
      </c>
      <c r="R86" s="71" t="s">
        <v>226</v>
      </c>
      <c r="S86" s="71" t="s">
        <v>227</v>
      </c>
      <c r="T86" s="72" t="s">
        <v>228</v>
      </c>
      <c r="U86" s="153"/>
      <c r="V86" s="153"/>
      <c r="W86" s="153"/>
      <c r="X86" s="153"/>
      <c r="Y86" s="153"/>
      <c r="Z86" s="153"/>
      <c r="AA86" s="153"/>
      <c r="AB86" s="153"/>
      <c r="AC86" s="153"/>
      <c r="AD86" s="153"/>
      <c r="AE86" s="153"/>
    </row>
    <row r="87" spans="1:65" s="2" customFormat="1" ht="22.8" customHeight="1">
      <c r="A87" s="36"/>
      <c r="B87" s="37"/>
      <c r="C87" s="77" t="s">
        <v>229</v>
      </c>
      <c r="D87" s="38"/>
      <c r="E87" s="38"/>
      <c r="F87" s="38"/>
      <c r="G87" s="38"/>
      <c r="H87" s="38"/>
      <c r="I87" s="38"/>
      <c r="J87" s="159">
        <f>BK87</f>
        <v>0</v>
      </c>
      <c r="K87" s="38"/>
      <c r="L87" s="41"/>
      <c r="M87" s="73"/>
      <c r="N87" s="160"/>
      <c r="O87" s="74"/>
      <c r="P87" s="161">
        <f>P88</f>
        <v>0</v>
      </c>
      <c r="Q87" s="74"/>
      <c r="R87" s="161">
        <f>R88</f>
        <v>0</v>
      </c>
      <c r="S87" s="74"/>
      <c r="T87" s="162">
        <f>T88</f>
        <v>0</v>
      </c>
      <c r="U87" s="36"/>
      <c r="V87" s="36"/>
      <c r="W87" s="36"/>
      <c r="X87" s="36"/>
      <c r="Y87" s="36"/>
      <c r="Z87" s="36"/>
      <c r="AA87" s="36"/>
      <c r="AB87" s="36"/>
      <c r="AC87" s="36"/>
      <c r="AD87" s="36"/>
      <c r="AE87" s="36"/>
      <c r="AT87" s="19" t="s">
        <v>75</v>
      </c>
      <c r="AU87" s="19" t="s">
        <v>194</v>
      </c>
      <c r="BK87" s="163">
        <f>BK88</f>
        <v>0</v>
      </c>
    </row>
    <row r="88" spans="1:65" s="12" customFormat="1" ht="25.95" customHeight="1">
      <c r="B88" s="164"/>
      <c r="C88" s="165"/>
      <c r="D88" s="166" t="s">
        <v>75</v>
      </c>
      <c r="E88" s="167" t="s">
        <v>300</v>
      </c>
      <c r="F88" s="167" t="s">
        <v>8304</v>
      </c>
      <c r="G88" s="165"/>
      <c r="H88" s="165"/>
      <c r="I88" s="168"/>
      <c r="J88" s="169">
        <f>BK88</f>
        <v>0</v>
      </c>
      <c r="K88" s="165"/>
      <c r="L88" s="170"/>
      <c r="M88" s="171"/>
      <c r="N88" s="172"/>
      <c r="O88" s="172"/>
      <c r="P88" s="173">
        <f>P89</f>
        <v>0</v>
      </c>
      <c r="Q88" s="172"/>
      <c r="R88" s="173">
        <f>R89</f>
        <v>0</v>
      </c>
      <c r="S88" s="172"/>
      <c r="T88" s="174">
        <f>T89</f>
        <v>0</v>
      </c>
      <c r="AR88" s="175" t="s">
        <v>94</v>
      </c>
      <c r="AT88" s="176" t="s">
        <v>75</v>
      </c>
      <c r="AU88" s="176" t="s">
        <v>76</v>
      </c>
      <c r="AY88" s="175" t="s">
        <v>232</v>
      </c>
      <c r="BK88" s="177">
        <f>BK89</f>
        <v>0</v>
      </c>
    </row>
    <row r="89" spans="1:65" s="12" customFormat="1" ht="22.8" customHeight="1">
      <c r="B89" s="164"/>
      <c r="C89" s="165"/>
      <c r="D89" s="166" t="s">
        <v>75</v>
      </c>
      <c r="E89" s="178" t="s">
        <v>8305</v>
      </c>
      <c r="F89" s="178" t="s">
        <v>8306</v>
      </c>
      <c r="G89" s="165"/>
      <c r="H89" s="165"/>
      <c r="I89" s="168"/>
      <c r="J89" s="179">
        <f>BK89</f>
        <v>0</v>
      </c>
      <c r="K89" s="165"/>
      <c r="L89" s="170"/>
      <c r="M89" s="171"/>
      <c r="N89" s="172"/>
      <c r="O89" s="172"/>
      <c r="P89" s="173">
        <f>P90</f>
        <v>0</v>
      </c>
      <c r="Q89" s="172"/>
      <c r="R89" s="173">
        <f>R90</f>
        <v>0</v>
      </c>
      <c r="S89" s="172"/>
      <c r="T89" s="174">
        <f>T90</f>
        <v>0</v>
      </c>
      <c r="AR89" s="175" t="s">
        <v>94</v>
      </c>
      <c r="AT89" s="176" t="s">
        <v>75</v>
      </c>
      <c r="AU89" s="176" t="s">
        <v>83</v>
      </c>
      <c r="AY89" s="175" t="s">
        <v>232</v>
      </c>
      <c r="BK89" s="177">
        <f>BK90</f>
        <v>0</v>
      </c>
    </row>
    <row r="90" spans="1:65" s="2" customFormat="1" ht="55.5" customHeight="1">
      <c r="A90" s="36"/>
      <c r="B90" s="37"/>
      <c r="C90" s="180" t="s">
        <v>83</v>
      </c>
      <c r="D90" s="180" t="s">
        <v>234</v>
      </c>
      <c r="E90" s="181" t="s">
        <v>8307</v>
      </c>
      <c r="F90" s="182" t="s">
        <v>8308</v>
      </c>
      <c r="G90" s="183" t="s">
        <v>1422</v>
      </c>
      <c r="H90" s="184">
        <v>1</v>
      </c>
      <c r="I90" s="185"/>
      <c r="J90" s="186">
        <f>ROUND(I90*H90,2)</f>
        <v>0</v>
      </c>
      <c r="K90" s="182" t="s">
        <v>19</v>
      </c>
      <c r="L90" s="41"/>
      <c r="M90" s="262" t="s">
        <v>19</v>
      </c>
      <c r="N90" s="263" t="s">
        <v>47</v>
      </c>
      <c r="O90" s="257"/>
      <c r="P90" s="264">
        <f>O90*H90</f>
        <v>0</v>
      </c>
      <c r="Q90" s="264">
        <v>0</v>
      </c>
      <c r="R90" s="264">
        <f>Q90*H90</f>
        <v>0</v>
      </c>
      <c r="S90" s="264">
        <v>0</v>
      </c>
      <c r="T90" s="265">
        <f>S90*H90</f>
        <v>0</v>
      </c>
      <c r="U90" s="36"/>
      <c r="V90" s="36"/>
      <c r="W90" s="36"/>
      <c r="X90" s="36"/>
      <c r="Y90" s="36"/>
      <c r="Z90" s="36"/>
      <c r="AA90" s="36"/>
      <c r="AB90" s="36"/>
      <c r="AC90" s="36"/>
      <c r="AD90" s="36"/>
      <c r="AE90" s="36"/>
      <c r="AR90" s="191" t="s">
        <v>83</v>
      </c>
      <c r="AT90" s="191" t="s">
        <v>234</v>
      </c>
      <c r="AU90" s="191" t="s">
        <v>85</v>
      </c>
      <c r="AY90" s="19" t="s">
        <v>232</v>
      </c>
      <c r="BE90" s="192">
        <f>IF(N90="základní",J90,0)</f>
        <v>0</v>
      </c>
      <c r="BF90" s="192">
        <f>IF(N90="snížená",J90,0)</f>
        <v>0</v>
      </c>
      <c r="BG90" s="192">
        <f>IF(N90="zákl. přenesená",J90,0)</f>
        <v>0</v>
      </c>
      <c r="BH90" s="192">
        <f>IF(N90="sníž. přenesená",J90,0)</f>
        <v>0</v>
      </c>
      <c r="BI90" s="192">
        <f>IF(N90="nulová",J90,0)</f>
        <v>0</v>
      </c>
      <c r="BJ90" s="19" t="s">
        <v>83</v>
      </c>
      <c r="BK90" s="192">
        <f>ROUND(I90*H90,2)</f>
        <v>0</v>
      </c>
      <c r="BL90" s="19" t="s">
        <v>83</v>
      </c>
      <c r="BM90" s="191" t="s">
        <v>8309</v>
      </c>
    </row>
    <row r="91" spans="1:65" s="2" customFormat="1" ht="6.9" customHeight="1">
      <c r="A91" s="36"/>
      <c r="B91" s="49"/>
      <c r="C91" s="50"/>
      <c r="D91" s="50"/>
      <c r="E91" s="50"/>
      <c r="F91" s="50"/>
      <c r="G91" s="50"/>
      <c r="H91" s="50"/>
      <c r="I91" s="50"/>
      <c r="J91" s="50"/>
      <c r="K91" s="50"/>
      <c r="L91" s="41"/>
      <c r="M91" s="36"/>
      <c r="O91" s="36"/>
      <c r="P91" s="36"/>
      <c r="Q91" s="36"/>
      <c r="R91" s="36"/>
      <c r="S91" s="36"/>
      <c r="T91" s="36"/>
      <c r="U91" s="36"/>
      <c r="V91" s="36"/>
      <c r="W91" s="36"/>
      <c r="X91" s="36"/>
      <c r="Y91" s="36"/>
      <c r="Z91" s="36"/>
      <c r="AA91" s="36"/>
      <c r="AB91" s="36"/>
      <c r="AC91" s="36"/>
      <c r="AD91" s="36"/>
      <c r="AE91" s="36"/>
    </row>
  </sheetData>
  <sheetProtection algorithmName="SHA-512" hashValue="rqOl6gdA+AZnc6/F1YSbHu9RRA4WGRESFWG6rd8Fhy1+9CGJkMWW3cHGq7+oXXRBB8ZXuCuhVM5n59ohOY2Zfg==" saltValue="LvzSGDAs4qaoeKhr1/SIW5F7dN5fdJLL7/N5to+dfQaVrKrA8d5rXCwgti7b7gM+wgmlUYbOegvZZ9OWAifj0Q==" spinCount="100000" sheet="1" objects="1" scenarios="1" formatColumns="0" formatRows="0" autoFilter="0"/>
  <autoFilter ref="C86:K90" xr:uid="{00000000-0009-0000-0000-000019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K218"/>
  <sheetViews>
    <sheetView showGridLines="0" zoomScale="110" zoomScaleNormal="110" workbookViewId="0"/>
  </sheetViews>
  <sheetFormatPr defaultRowHeight="14.4"/>
  <cols>
    <col min="1" max="1" width="8.28515625" style="274" customWidth="1"/>
    <col min="2" max="2" width="1.7109375" style="274" customWidth="1"/>
    <col min="3" max="4" width="5" style="274" customWidth="1"/>
    <col min="5" max="5" width="11.7109375" style="274" customWidth="1"/>
    <col min="6" max="6" width="9.140625" style="274" customWidth="1"/>
    <col min="7" max="7" width="5" style="274" customWidth="1"/>
    <col min="8" max="8" width="77.85546875" style="274" customWidth="1"/>
    <col min="9" max="10" width="20" style="274" customWidth="1"/>
    <col min="11" max="11" width="1.7109375" style="274" customWidth="1"/>
  </cols>
  <sheetData>
    <row r="1" spans="2:11" s="1" customFormat="1" ht="37.5" customHeight="1"/>
    <row r="2" spans="2:11" s="1" customFormat="1" ht="7.5" customHeight="1">
      <c r="B2" s="275"/>
      <c r="C2" s="276"/>
      <c r="D2" s="276"/>
      <c r="E2" s="276"/>
      <c r="F2" s="276"/>
      <c r="G2" s="276"/>
      <c r="H2" s="276"/>
      <c r="I2" s="276"/>
      <c r="J2" s="276"/>
      <c r="K2" s="277"/>
    </row>
    <row r="3" spans="2:11" s="17" customFormat="1" ht="45" customHeight="1">
      <c r="B3" s="278"/>
      <c r="C3" s="413" t="s">
        <v>8310</v>
      </c>
      <c r="D3" s="413"/>
      <c r="E3" s="413"/>
      <c r="F3" s="413"/>
      <c r="G3" s="413"/>
      <c r="H3" s="413"/>
      <c r="I3" s="413"/>
      <c r="J3" s="413"/>
      <c r="K3" s="279"/>
    </row>
    <row r="4" spans="2:11" s="1" customFormat="1" ht="25.5" customHeight="1">
      <c r="B4" s="280"/>
      <c r="C4" s="418" t="s">
        <v>8311</v>
      </c>
      <c r="D4" s="418"/>
      <c r="E4" s="418"/>
      <c r="F4" s="418"/>
      <c r="G4" s="418"/>
      <c r="H4" s="418"/>
      <c r="I4" s="418"/>
      <c r="J4" s="418"/>
      <c r="K4" s="281"/>
    </row>
    <row r="5" spans="2:11" s="1" customFormat="1" ht="5.25" customHeight="1">
      <c r="B5" s="280"/>
      <c r="C5" s="282"/>
      <c r="D5" s="282"/>
      <c r="E5" s="282"/>
      <c r="F5" s="282"/>
      <c r="G5" s="282"/>
      <c r="H5" s="282"/>
      <c r="I5" s="282"/>
      <c r="J5" s="282"/>
      <c r="K5" s="281"/>
    </row>
    <row r="6" spans="2:11" s="1" customFormat="1" ht="15" customHeight="1">
      <c r="B6" s="280"/>
      <c r="C6" s="417" t="s">
        <v>8312</v>
      </c>
      <c r="D6" s="417"/>
      <c r="E6" s="417"/>
      <c r="F6" s="417"/>
      <c r="G6" s="417"/>
      <c r="H6" s="417"/>
      <c r="I6" s="417"/>
      <c r="J6" s="417"/>
      <c r="K6" s="281"/>
    </row>
    <row r="7" spans="2:11" s="1" customFormat="1" ht="15" customHeight="1">
      <c r="B7" s="284"/>
      <c r="C7" s="417" t="s">
        <v>8313</v>
      </c>
      <c r="D7" s="417"/>
      <c r="E7" s="417"/>
      <c r="F7" s="417"/>
      <c r="G7" s="417"/>
      <c r="H7" s="417"/>
      <c r="I7" s="417"/>
      <c r="J7" s="417"/>
      <c r="K7" s="281"/>
    </row>
    <row r="8" spans="2:11" s="1" customFormat="1" ht="12.75" customHeight="1">
      <c r="B8" s="284"/>
      <c r="C8" s="283"/>
      <c r="D8" s="283"/>
      <c r="E8" s="283"/>
      <c r="F8" s="283"/>
      <c r="G8" s="283"/>
      <c r="H8" s="283"/>
      <c r="I8" s="283"/>
      <c r="J8" s="283"/>
      <c r="K8" s="281"/>
    </row>
    <row r="9" spans="2:11" s="1" customFormat="1" ht="15" customHeight="1">
      <c r="B9" s="284"/>
      <c r="C9" s="417" t="s">
        <v>8314</v>
      </c>
      <c r="D9" s="417"/>
      <c r="E9" s="417"/>
      <c r="F9" s="417"/>
      <c r="G9" s="417"/>
      <c r="H9" s="417"/>
      <c r="I9" s="417"/>
      <c r="J9" s="417"/>
      <c r="K9" s="281"/>
    </row>
    <row r="10" spans="2:11" s="1" customFormat="1" ht="15" customHeight="1">
      <c r="B10" s="284"/>
      <c r="C10" s="283"/>
      <c r="D10" s="417" t="s">
        <v>8315</v>
      </c>
      <c r="E10" s="417"/>
      <c r="F10" s="417"/>
      <c r="G10" s="417"/>
      <c r="H10" s="417"/>
      <c r="I10" s="417"/>
      <c r="J10" s="417"/>
      <c r="K10" s="281"/>
    </row>
    <row r="11" spans="2:11" s="1" customFormat="1" ht="15" customHeight="1">
      <c r="B11" s="284"/>
      <c r="C11" s="285"/>
      <c r="D11" s="417" t="s">
        <v>8316</v>
      </c>
      <c r="E11" s="417"/>
      <c r="F11" s="417"/>
      <c r="G11" s="417"/>
      <c r="H11" s="417"/>
      <c r="I11" s="417"/>
      <c r="J11" s="417"/>
      <c r="K11" s="281"/>
    </row>
    <row r="12" spans="2:11" s="1" customFormat="1" ht="15" customHeight="1">
      <c r="B12" s="284"/>
      <c r="C12" s="285"/>
      <c r="D12" s="283"/>
      <c r="E12" s="283"/>
      <c r="F12" s="283"/>
      <c r="G12" s="283"/>
      <c r="H12" s="283"/>
      <c r="I12" s="283"/>
      <c r="J12" s="283"/>
      <c r="K12" s="281"/>
    </row>
    <row r="13" spans="2:11" s="1" customFormat="1" ht="15" customHeight="1">
      <c r="B13" s="284"/>
      <c r="C13" s="285"/>
      <c r="D13" s="286" t="s">
        <v>8317</v>
      </c>
      <c r="E13" s="283"/>
      <c r="F13" s="283"/>
      <c r="G13" s="283"/>
      <c r="H13" s="283"/>
      <c r="I13" s="283"/>
      <c r="J13" s="283"/>
      <c r="K13" s="281"/>
    </row>
    <row r="14" spans="2:11" s="1" customFormat="1" ht="12.75" customHeight="1">
      <c r="B14" s="284"/>
      <c r="C14" s="285"/>
      <c r="D14" s="285"/>
      <c r="E14" s="285"/>
      <c r="F14" s="285"/>
      <c r="G14" s="285"/>
      <c r="H14" s="285"/>
      <c r="I14" s="285"/>
      <c r="J14" s="285"/>
      <c r="K14" s="281"/>
    </row>
    <row r="15" spans="2:11" s="1" customFormat="1" ht="15" customHeight="1">
      <c r="B15" s="284"/>
      <c r="C15" s="285"/>
      <c r="D15" s="417" t="s">
        <v>8318</v>
      </c>
      <c r="E15" s="417"/>
      <c r="F15" s="417"/>
      <c r="G15" s="417"/>
      <c r="H15" s="417"/>
      <c r="I15" s="417"/>
      <c r="J15" s="417"/>
      <c r="K15" s="281"/>
    </row>
    <row r="16" spans="2:11" s="1" customFormat="1" ht="15" customHeight="1">
      <c r="B16" s="284"/>
      <c r="C16" s="285"/>
      <c r="D16" s="417" t="s">
        <v>8319</v>
      </c>
      <c r="E16" s="417"/>
      <c r="F16" s="417"/>
      <c r="G16" s="417"/>
      <c r="H16" s="417"/>
      <c r="I16" s="417"/>
      <c r="J16" s="417"/>
      <c r="K16" s="281"/>
    </row>
    <row r="17" spans="2:11" s="1" customFormat="1" ht="15" customHeight="1">
      <c r="B17" s="284"/>
      <c r="C17" s="285"/>
      <c r="D17" s="417" t="s">
        <v>8320</v>
      </c>
      <c r="E17" s="417"/>
      <c r="F17" s="417"/>
      <c r="G17" s="417"/>
      <c r="H17" s="417"/>
      <c r="I17" s="417"/>
      <c r="J17" s="417"/>
      <c r="K17" s="281"/>
    </row>
    <row r="18" spans="2:11" s="1" customFormat="1" ht="15" customHeight="1">
      <c r="B18" s="284"/>
      <c r="C18" s="285"/>
      <c r="D18" s="285"/>
      <c r="E18" s="287" t="s">
        <v>82</v>
      </c>
      <c r="F18" s="417" t="s">
        <v>8321</v>
      </c>
      <c r="G18" s="417"/>
      <c r="H18" s="417"/>
      <c r="I18" s="417"/>
      <c r="J18" s="417"/>
      <c r="K18" s="281"/>
    </row>
    <row r="19" spans="2:11" s="1" customFormat="1" ht="15" customHeight="1">
      <c r="B19" s="284"/>
      <c r="C19" s="285"/>
      <c r="D19" s="285"/>
      <c r="E19" s="287" t="s">
        <v>8322</v>
      </c>
      <c r="F19" s="417" t="s">
        <v>8323</v>
      </c>
      <c r="G19" s="417"/>
      <c r="H19" s="417"/>
      <c r="I19" s="417"/>
      <c r="J19" s="417"/>
      <c r="K19" s="281"/>
    </row>
    <row r="20" spans="2:11" s="1" customFormat="1" ht="15" customHeight="1">
      <c r="B20" s="284"/>
      <c r="C20" s="285"/>
      <c r="D20" s="285"/>
      <c r="E20" s="287" t="s">
        <v>8324</v>
      </c>
      <c r="F20" s="417" t="s">
        <v>8325</v>
      </c>
      <c r="G20" s="417"/>
      <c r="H20" s="417"/>
      <c r="I20" s="417"/>
      <c r="J20" s="417"/>
      <c r="K20" s="281"/>
    </row>
    <row r="21" spans="2:11" s="1" customFormat="1" ht="15" customHeight="1">
      <c r="B21" s="284"/>
      <c r="C21" s="285"/>
      <c r="D21" s="285"/>
      <c r="E21" s="287" t="s">
        <v>119</v>
      </c>
      <c r="F21" s="417" t="s">
        <v>120</v>
      </c>
      <c r="G21" s="417"/>
      <c r="H21" s="417"/>
      <c r="I21" s="417"/>
      <c r="J21" s="417"/>
      <c r="K21" s="281"/>
    </row>
    <row r="22" spans="2:11" s="1" customFormat="1" ht="15" customHeight="1">
      <c r="B22" s="284"/>
      <c r="C22" s="285"/>
      <c r="D22" s="285"/>
      <c r="E22" s="287" t="s">
        <v>1722</v>
      </c>
      <c r="F22" s="417" t="s">
        <v>1723</v>
      </c>
      <c r="G22" s="417"/>
      <c r="H22" s="417"/>
      <c r="I22" s="417"/>
      <c r="J22" s="417"/>
      <c r="K22" s="281"/>
    </row>
    <row r="23" spans="2:11" s="1" customFormat="1" ht="15" customHeight="1">
      <c r="B23" s="284"/>
      <c r="C23" s="285"/>
      <c r="D23" s="285"/>
      <c r="E23" s="287" t="s">
        <v>88</v>
      </c>
      <c r="F23" s="417" t="s">
        <v>8326</v>
      </c>
      <c r="G23" s="417"/>
      <c r="H23" s="417"/>
      <c r="I23" s="417"/>
      <c r="J23" s="417"/>
      <c r="K23" s="281"/>
    </row>
    <row r="24" spans="2:11" s="1" customFormat="1" ht="12.75" customHeight="1">
      <c r="B24" s="284"/>
      <c r="C24" s="285"/>
      <c r="D24" s="285"/>
      <c r="E24" s="285"/>
      <c r="F24" s="285"/>
      <c r="G24" s="285"/>
      <c r="H24" s="285"/>
      <c r="I24" s="285"/>
      <c r="J24" s="285"/>
      <c r="K24" s="281"/>
    </row>
    <row r="25" spans="2:11" s="1" customFormat="1" ht="15" customHeight="1">
      <c r="B25" s="284"/>
      <c r="C25" s="417" t="s">
        <v>8327</v>
      </c>
      <c r="D25" s="417"/>
      <c r="E25" s="417"/>
      <c r="F25" s="417"/>
      <c r="G25" s="417"/>
      <c r="H25" s="417"/>
      <c r="I25" s="417"/>
      <c r="J25" s="417"/>
      <c r="K25" s="281"/>
    </row>
    <row r="26" spans="2:11" s="1" customFormat="1" ht="15" customHeight="1">
      <c r="B26" s="284"/>
      <c r="C26" s="417" t="s">
        <v>8328</v>
      </c>
      <c r="D26" s="417"/>
      <c r="E26" s="417"/>
      <c r="F26" s="417"/>
      <c r="G26" s="417"/>
      <c r="H26" s="417"/>
      <c r="I26" s="417"/>
      <c r="J26" s="417"/>
      <c r="K26" s="281"/>
    </row>
    <row r="27" spans="2:11" s="1" customFormat="1" ht="15" customHeight="1">
      <c r="B27" s="284"/>
      <c r="C27" s="283"/>
      <c r="D27" s="417" t="s">
        <v>8329</v>
      </c>
      <c r="E27" s="417"/>
      <c r="F27" s="417"/>
      <c r="G27" s="417"/>
      <c r="H27" s="417"/>
      <c r="I27" s="417"/>
      <c r="J27" s="417"/>
      <c r="K27" s="281"/>
    </row>
    <row r="28" spans="2:11" s="1" customFormat="1" ht="15" customHeight="1">
      <c r="B28" s="284"/>
      <c r="C28" s="285"/>
      <c r="D28" s="417" t="s">
        <v>8330</v>
      </c>
      <c r="E28" s="417"/>
      <c r="F28" s="417"/>
      <c r="G28" s="417"/>
      <c r="H28" s="417"/>
      <c r="I28" s="417"/>
      <c r="J28" s="417"/>
      <c r="K28" s="281"/>
    </row>
    <row r="29" spans="2:11" s="1" customFormat="1" ht="12.75" customHeight="1">
      <c r="B29" s="284"/>
      <c r="C29" s="285"/>
      <c r="D29" s="285"/>
      <c r="E29" s="285"/>
      <c r="F29" s="285"/>
      <c r="G29" s="285"/>
      <c r="H29" s="285"/>
      <c r="I29" s="285"/>
      <c r="J29" s="285"/>
      <c r="K29" s="281"/>
    </row>
    <row r="30" spans="2:11" s="1" customFormat="1" ht="15" customHeight="1">
      <c r="B30" s="284"/>
      <c r="C30" s="285"/>
      <c r="D30" s="417" t="s">
        <v>8331</v>
      </c>
      <c r="E30" s="417"/>
      <c r="F30" s="417"/>
      <c r="G30" s="417"/>
      <c r="H30" s="417"/>
      <c r="I30" s="417"/>
      <c r="J30" s="417"/>
      <c r="K30" s="281"/>
    </row>
    <row r="31" spans="2:11" s="1" customFormat="1" ht="15" customHeight="1">
      <c r="B31" s="284"/>
      <c r="C31" s="285"/>
      <c r="D31" s="417" t="s">
        <v>8332</v>
      </c>
      <c r="E31" s="417"/>
      <c r="F31" s="417"/>
      <c r="G31" s="417"/>
      <c r="H31" s="417"/>
      <c r="I31" s="417"/>
      <c r="J31" s="417"/>
      <c r="K31" s="281"/>
    </row>
    <row r="32" spans="2:11" s="1" customFormat="1" ht="12.75" customHeight="1">
      <c r="B32" s="284"/>
      <c r="C32" s="285"/>
      <c r="D32" s="285"/>
      <c r="E32" s="285"/>
      <c r="F32" s="285"/>
      <c r="G32" s="285"/>
      <c r="H32" s="285"/>
      <c r="I32" s="285"/>
      <c r="J32" s="285"/>
      <c r="K32" s="281"/>
    </row>
    <row r="33" spans="2:11" s="1" customFormat="1" ht="15" customHeight="1">
      <c r="B33" s="284"/>
      <c r="C33" s="285"/>
      <c r="D33" s="417" t="s">
        <v>8333</v>
      </c>
      <c r="E33" s="417"/>
      <c r="F33" s="417"/>
      <c r="G33" s="417"/>
      <c r="H33" s="417"/>
      <c r="I33" s="417"/>
      <c r="J33" s="417"/>
      <c r="K33" s="281"/>
    </row>
    <row r="34" spans="2:11" s="1" customFormat="1" ht="15" customHeight="1">
      <c r="B34" s="284"/>
      <c r="C34" s="285"/>
      <c r="D34" s="417" t="s">
        <v>8334</v>
      </c>
      <c r="E34" s="417"/>
      <c r="F34" s="417"/>
      <c r="G34" s="417"/>
      <c r="H34" s="417"/>
      <c r="I34" s="417"/>
      <c r="J34" s="417"/>
      <c r="K34" s="281"/>
    </row>
    <row r="35" spans="2:11" s="1" customFormat="1" ht="15" customHeight="1">
      <c r="B35" s="284"/>
      <c r="C35" s="285"/>
      <c r="D35" s="417" t="s">
        <v>8335</v>
      </c>
      <c r="E35" s="417"/>
      <c r="F35" s="417"/>
      <c r="G35" s="417"/>
      <c r="H35" s="417"/>
      <c r="I35" s="417"/>
      <c r="J35" s="417"/>
      <c r="K35" s="281"/>
    </row>
    <row r="36" spans="2:11" s="1" customFormat="1" ht="15" customHeight="1">
      <c r="B36" s="284"/>
      <c r="C36" s="285"/>
      <c r="D36" s="283"/>
      <c r="E36" s="286" t="s">
        <v>218</v>
      </c>
      <c r="F36" s="283"/>
      <c r="G36" s="417" t="s">
        <v>8336</v>
      </c>
      <c r="H36" s="417"/>
      <c r="I36" s="417"/>
      <c r="J36" s="417"/>
      <c r="K36" s="281"/>
    </row>
    <row r="37" spans="2:11" s="1" customFormat="1" ht="30.75" customHeight="1">
      <c r="B37" s="284"/>
      <c r="C37" s="285"/>
      <c r="D37" s="283"/>
      <c r="E37" s="286" t="s">
        <v>8337</v>
      </c>
      <c r="F37" s="283"/>
      <c r="G37" s="417" t="s">
        <v>8338</v>
      </c>
      <c r="H37" s="417"/>
      <c r="I37" s="417"/>
      <c r="J37" s="417"/>
      <c r="K37" s="281"/>
    </row>
    <row r="38" spans="2:11" s="1" customFormat="1" ht="15" customHeight="1">
      <c r="B38" s="284"/>
      <c r="C38" s="285"/>
      <c r="D38" s="283"/>
      <c r="E38" s="286" t="s">
        <v>57</v>
      </c>
      <c r="F38" s="283"/>
      <c r="G38" s="417" t="s">
        <v>8339</v>
      </c>
      <c r="H38" s="417"/>
      <c r="I38" s="417"/>
      <c r="J38" s="417"/>
      <c r="K38" s="281"/>
    </row>
    <row r="39" spans="2:11" s="1" customFormat="1" ht="15" customHeight="1">
      <c r="B39" s="284"/>
      <c r="C39" s="285"/>
      <c r="D39" s="283"/>
      <c r="E39" s="286" t="s">
        <v>58</v>
      </c>
      <c r="F39" s="283"/>
      <c r="G39" s="417" t="s">
        <v>8340</v>
      </c>
      <c r="H39" s="417"/>
      <c r="I39" s="417"/>
      <c r="J39" s="417"/>
      <c r="K39" s="281"/>
    </row>
    <row r="40" spans="2:11" s="1" customFormat="1" ht="15" customHeight="1">
      <c r="B40" s="284"/>
      <c r="C40" s="285"/>
      <c r="D40" s="283"/>
      <c r="E40" s="286" t="s">
        <v>219</v>
      </c>
      <c r="F40" s="283"/>
      <c r="G40" s="417" t="s">
        <v>8341</v>
      </c>
      <c r="H40" s="417"/>
      <c r="I40" s="417"/>
      <c r="J40" s="417"/>
      <c r="K40" s="281"/>
    </row>
    <row r="41" spans="2:11" s="1" customFormat="1" ht="15" customHeight="1">
      <c r="B41" s="284"/>
      <c r="C41" s="285"/>
      <c r="D41" s="283"/>
      <c r="E41" s="286" t="s">
        <v>220</v>
      </c>
      <c r="F41" s="283"/>
      <c r="G41" s="417" t="s">
        <v>8342</v>
      </c>
      <c r="H41" s="417"/>
      <c r="I41" s="417"/>
      <c r="J41" s="417"/>
      <c r="K41" s="281"/>
    </row>
    <row r="42" spans="2:11" s="1" customFormat="1" ht="15" customHeight="1">
      <c r="B42" s="284"/>
      <c r="C42" s="285"/>
      <c r="D42" s="283"/>
      <c r="E42" s="286" t="s">
        <v>8343</v>
      </c>
      <c r="F42" s="283"/>
      <c r="G42" s="417" t="s">
        <v>8344</v>
      </c>
      <c r="H42" s="417"/>
      <c r="I42" s="417"/>
      <c r="J42" s="417"/>
      <c r="K42" s="281"/>
    </row>
    <row r="43" spans="2:11" s="1" customFormat="1" ht="15" customHeight="1">
      <c r="B43" s="284"/>
      <c r="C43" s="285"/>
      <c r="D43" s="283"/>
      <c r="E43" s="286"/>
      <c r="F43" s="283"/>
      <c r="G43" s="417" t="s">
        <v>8345</v>
      </c>
      <c r="H43" s="417"/>
      <c r="I43" s="417"/>
      <c r="J43" s="417"/>
      <c r="K43" s="281"/>
    </row>
    <row r="44" spans="2:11" s="1" customFormat="1" ht="15" customHeight="1">
      <c r="B44" s="284"/>
      <c r="C44" s="285"/>
      <c r="D44" s="283"/>
      <c r="E44" s="286" t="s">
        <v>8346</v>
      </c>
      <c r="F44" s="283"/>
      <c r="G44" s="417" t="s">
        <v>8347</v>
      </c>
      <c r="H44" s="417"/>
      <c r="I44" s="417"/>
      <c r="J44" s="417"/>
      <c r="K44" s="281"/>
    </row>
    <row r="45" spans="2:11" s="1" customFormat="1" ht="15" customHeight="1">
      <c r="B45" s="284"/>
      <c r="C45" s="285"/>
      <c r="D45" s="283"/>
      <c r="E45" s="286" t="s">
        <v>222</v>
      </c>
      <c r="F45" s="283"/>
      <c r="G45" s="417" t="s">
        <v>8348</v>
      </c>
      <c r="H45" s="417"/>
      <c r="I45" s="417"/>
      <c r="J45" s="417"/>
      <c r="K45" s="281"/>
    </row>
    <row r="46" spans="2:11" s="1" customFormat="1" ht="12.75" customHeight="1">
      <c r="B46" s="284"/>
      <c r="C46" s="285"/>
      <c r="D46" s="283"/>
      <c r="E46" s="283"/>
      <c r="F46" s="283"/>
      <c r="G46" s="283"/>
      <c r="H46" s="283"/>
      <c r="I46" s="283"/>
      <c r="J46" s="283"/>
      <c r="K46" s="281"/>
    </row>
    <row r="47" spans="2:11" s="1" customFormat="1" ht="15" customHeight="1">
      <c r="B47" s="284"/>
      <c r="C47" s="285"/>
      <c r="D47" s="417" t="s">
        <v>8349</v>
      </c>
      <c r="E47" s="417"/>
      <c r="F47" s="417"/>
      <c r="G47" s="417"/>
      <c r="H47" s="417"/>
      <c r="I47" s="417"/>
      <c r="J47" s="417"/>
      <c r="K47" s="281"/>
    </row>
    <row r="48" spans="2:11" s="1" customFormat="1" ht="15" customHeight="1">
      <c r="B48" s="284"/>
      <c r="C48" s="285"/>
      <c r="D48" s="285"/>
      <c r="E48" s="417" t="s">
        <v>8350</v>
      </c>
      <c r="F48" s="417"/>
      <c r="G48" s="417"/>
      <c r="H48" s="417"/>
      <c r="I48" s="417"/>
      <c r="J48" s="417"/>
      <c r="K48" s="281"/>
    </row>
    <row r="49" spans="2:11" s="1" customFormat="1" ht="15" customHeight="1">
      <c r="B49" s="284"/>
      <c r="C49" s="285"/>
      <c r="D49" s="285"/>
      <c r="E49" s="417" t="s">
        <v>8351</v>
      </c>
      <c r="F49" s="417"/>
      <c r="G49" s="417"/>
      <c r="H49" s="417"/>
      <c r="I49" s="417"/>
      <c r="J49" s="417"/>
      <c r="K49" s="281"/>
    </row>
    <row r="50" spans="2:11" s="1" customFormat="1" ht="15" customHeight="1">
      <c r="B50" s="284"/>
      <c r="C50" s="285"/>
      <c r="D50" s="285"/>
      <c r="E50" s="417" t="s">
        <v>8352</v>
      </c>
      <c r="F50" s="417"/>
      <c r="G50" s="417"/>
      <c r="H50" s="417"/>
      <c r="I50" s="417"/>
      <c r="J50" s="417"/>
      <c r="K50" s="281"/>
    </row>
    <row r="51" spans="2:11" s="1" customFormat="1" ht="15" customHeight="1">
      <c r="B51" s="284"/>
      <c r="C51" s="285"/>
      <c r="D51" s="417" t="s">
        <v>8353</v>
      </c>
      <c r="E51" s="417"/>
      <c r="F51" s="417"/>
      <c r="G51" s="417"/>
      <c r="H51" s="417"/>
      <c r="I51" s="417"/>
      <c r="J51" s="417"/>
      <c r="K51" s="281"/>
    </row>
    <row r="52" spans="2:11" s="1" customFormat="1" ht="25.5" customHeight="1">
      <c r="B52" s="280"/>
      <c r="C52" s="418" t="s">
        <v>8354</v>
      </c>
      <c r="D52" s="418"/>
      <c r="E52" s="418"/>
      <c r="F52" s="418"/>
      <c r="G52" s="418"/>
      <c r="H52" s="418"/>
      <c r="I52" s="418"/>
      <c r="J52" s="418"/>
      <c r="K52" s="281"/>
    </row>
    <row r="53" spans="2:11" s="1" customFormat="1" ht="5.25" customHeight="1">
      <c r="B53" s="280"/>
      <c r="C53" s="282"/>
      <c r="D53" s="282"/>
      <c r="E53" s="282"/>
      <c r="F53" s="282"/>
      <c r="G53" s="282"/>
      <c r="H53" s="282"/>
      <c r="I53" s="282"/>
      <c r="J53" s="282"/>
      <c r="K53" s="281"/>
    </row>
    <row r="54" spans="2:11" s="1" customFormat="1" ht="15" customHeight="1">
      <c r="B54" s="280"/>
      <c r="C54" s="417" t="s">
        <v>8355</v>
      </c>
      <c r="D54" s="417"/>
      <c r="E54" s="417"/>
      <c r="F54" s="417"/>
      <c r="G54" s="417"/>
      <c r="H54" s="417"/>
      <c r="I54" s="417"/>
      <c r="J54" s="417"/>
      <c r="K54" s="281"/>
    </row>
    <row r="55" spans="2:11" s="1" customFormat="1" ht="15" customHeight="1">
      <c r="B55" s="280"/>
      <c r="C55" s="417" t="s">
        <v>8356</v>
      </c>
      <c r="D55" s="417"/>
      <c r="E55" s="417"/>
      <c r="F55" s="417"/>
      <c r="G55" s="417"/>
      <c r="H55" s="417"/>
      <c r="I55" s="417"/>
      <c r="J55" s="417"/>
      <c r="K55" s="281"/>
    </row>
    <row r="56" spans="2:11" s="1" customFormat="1" ht="12.75" customHeight="1">
      <c r="B56" s="280"/>
      <c r="C56" s="283"/>
      <c r="D56" s="283"/>
      <c r="E56" s="283"/>
      <c r="F56" s="283"/>
      <c r="G56" s="283"/>
      <c r="H56" s="283"/>
      <c r="I56" s="283"/>
      <c r="J56" s="283"/>
      <c r="K56" s="281"/>
    </row>
    <row r="57" spans="2:11" s="1" customFormat="1" ht="15" customHeight="1">
      <c r="B57" s="280"/>
      <c r="C57" s="417" t="s">
        <v>8357</v>
      </c>
      <c r="D57" s="417"/>
      <c r="E57" s="417"/>
      <c r="F57" s="417"/>
      <c r="G57" s="417"/>
      <c r="H57" s="417"/>
      <c r="I57" s="417"/>
      <c r="J57" s="417"/>
      <c r="K57" s="281"/>
    </row>
    <row r="58" spans="2:11" s="1" customFormat="1" ht="15" customHeight="1">
      <c r="B58" s="280"/>
      <c r="C58" s="285"/>
      <c r="D58" s="417" t="s">
        <v>8358</v>
      </c>
      <c r="E58" s="417"/>
      <c r="F58" s="417"/>
      <c r="G58" s="417"/>
      <c r="H58" s="417"/>
      <c r="I58" s="417"/>
      <c r="J58" s="417"/>
      <c r="K58" s="281"/>
    </row>
    <row r="59" spans="2:11" s="1" customFormat="1" ht="15" customHeight="1">
      <c r="B59" s="280"/>
      <c r="C59" s="285"/>
      <c r="D59" s="417" t="s">
        <v>8359</v>
      </c>
      <c r="E59" s="417"/>
      <c r="F59" s="417"/>
      <c r="G59" s="417"/>
      <c r="H59" s="417"/>
      <c r="I59" s="417"/>
      <c r="J59" s="417"/>
      <c r="K59" s="281"/>
    </row>
    <row r="60" spans="2:11" s="1" customFormat="1" ht="15" customHeight="1">
      <c r="B60" s="280"/>
      <c r="C60" s="285"/>
      <c r="D60" s="417" t="s">
        <v>8360</v>
      </c>
      <c r="E60" s="417"/>
      <c r="F60" s="417"/>
      <c r="G60" s="417"/>
      <c r="H60" s="417"/>
      <c r="I60" s="417"/>
      <c r="J60" s="417"/>
      <c r="K60" s="281"/>
    </row>
    <row r="61" spans="2:11" s="1" customFormat="1" ht="15" customHeight="1">
      <c r="B61" s="280"/>
      <c r="C61" s="285"/>
      <c r="D61" s="417" t="s">
        <v>8361</v>
      </c>
      <c r="E61" s="417"/>
      <c r="F61" s="417"/>
      <c r="G61" s="417"/>
      <c r="H61" s="417"/>
      <c r="I61" s="417"/>
      <c r="J61" s="417"/>
      <c r="K61" s="281"/>
    </row>
    <row r="62" spans="2:11" s="1" customFormat="1" ht="15" customHeight="1">
      <c r="B62" s="280"/>
      <c r="C62" s="285"/>
      <c r="D62" s="419" t="s">
        <v>8362</v>
      </c>
      <c r="E62" s="419"/>
      <c r="F62" s="419"/>
      <c r="G62" s="419"/>
      <c r="H62" s="419"/>
      <c r="I62" s="419"/>
      <c r="J62" s="419"/>
      <c r="K62" s="281"/>
    </row>
    <row r="63" spans="2:11" s="1" customFormat="1" ht="15" customHeight="1">
      <c r="B63" s="280"/>
      <c r="C63" s="285"/>
      <c r="D63" s="417" t="s">
        <v>8363</v>
      </c>
      <c r="E63" s="417"/>
      <c r="F63" s="417"/>
      <c r="G63" s="417"/>
      <c r="H63" s="417"/>
      <c r="I63" s="417"/>
      <c r="J63" s="417"/>
      <c r="K63" s="281"/>
    </row>
    <row r="64" spans="2:11" s="1" customFormat="1" ht="12.75" customHeight="1">
      <c r="B64" s="280"/>
      <c r="C64" s="285"/>
      <c r="D64" s="285"/>
      <c r="E64" s="288"/>
      <c r="F64" s="285"/>
      <c r="G64" s="285"/>
      <c r="H64" s="285"/>
      <c r="I64" s="285"/>
      <c r="J64" s="285"/>
      <c r="K64" s="281"/>
    </row>
    <row r="65" spans="2:11" s="1" customFormat="1" ht="15" customHeight="1">
      <c r="B65" s="280"/>
      <c r="C65" s="285"/>
      <c r="D65" s="417" t="s">
        <v>8364</v>
      </c>
      <c r="E65" s="417"/>
      <c r="F65" s="417"/>
      <c r="G65" s="417"/>
      <c r="H65" s="417"/>
      <c r="I65" s="417"/>
      <c r="J65" s="417"/>
      <c r="K65" s="281"/>
    </row>
    <row r="66" spans="2:11" s="1" customFormat="1" ht="15" customHeight="1">
      <c r="B66" s="280"/>
      <c r="C66" s="285"/>
      <c r="D66" s="419" t="s">
        <v>8365</v>
      </c>
      <c r="E66" s="419"/>
      <c r="F66" s="419"/>
      <c r="G66" s="419"/>
      <c r="H66" s="419"/>
      <c r="I66" s="419"/>
      <c r="J66" s="419"/>
      <c r="K66" s="281"/>
    </row>
    <row r="67" spans="2:11" s="1" customFormat="1" ht="15" customHeight="1">
      <c r="B67" s="280"/>
      <c r="C67" s="285"/>
      <c r="D67" s="417" t="s">
        <v>8366</v>
      </c>
      <c r="E67" s="417"/>
      <c r="F67" s="417"/>
      <c r="G67" s="417"/>
      <c r="H67" s="417"/>
      <c r="I67" s="417"/>
      <c r="J67" s="417"/>
      <c r="K67" s="281"/>
    </row>
    <row r="68" spans="2:11" s="1" customFormat="1" ht="15" customHeight="1">
      <c r="B68" s="280"/>
      <c r="C68" s="285"/>
      <c r="D68" s="417" t="s">
        <v>8367</v>
      </c>
      <c r="E68" s="417"/>
      <c r="F68" s="417"/>
      <c r="G68" s="417"/>
      <c r="H68" s="417"/>
      <c r="I68" s="417"/>
      <c r="J68" s="417"/>
      <c r="K68" s="281"/>
    </row>
    <row r="69" spans="2:11" s="1" customFormat="1" ht="15" customHeight="1">
      <c r="B69" s="280"/>
      <c r="C69" s="285"/>
      <c r="D69" s="417" t="s">
        <v>8368</v>
      </c>
      <c r="E69" s="417"/>
      <c r="F69" s="417"/>
      <c r="G69" s="417"/>
      <c r="H69" s="417"/>
      <c r="I69" s="417"/>
      <c r="J69" s="417"/>
      <c r="K69" s="281"/>
    </row>
    <row r="70" spans="2:11" s="1" customFormat="1" ht="15" customHeight="1">
      <c r="B70" s="280"/>
      <c r="C70" s="285"/>
      <c r="D70" s="417" t="s">
        <v>8369</v>
      </c>
      <c r="E70" s="417"/>
      <c r="F70" s="417"/>
      <c r="G70" s="417"/>
      <c r="H70" s="417"/>
      <c r="I70" s="417"/>
      <c r="J70" s="417"/>
      <c r="K70" s="281"/>
    </row>
    <row r="71" spans="2:11" s="1" customFormat="1" ht="12.75" customHeight="1">
      <c r="B71" s="289"/>
      <c r="C71" s="290"/>
      <c r="D71" s="290"/>
      <c r="E71" s="290"/>
      <c r="F71" s="290"/>
      <c r="G71" s="290"/>
      <c r="H71" s="290"/>
      <c r="I71" s="290"/>
      <c r="J71" s="290"/>
      <c r="K71" s="291"/>
    </row>
    <row r="72" spans="2:11" s="1" customFormat="1" ht="18.75" customHeight="1">
      <c r="B72" s="292"/>
      <c r="C72" s="292"/>
      <c r="D72" s="292"/>
      <c r="E72" s="292"/>
      <c r="F72" s="292"/>
      <c r="G72" s="292"/>
      <c r="H72" s="292"/>
      <c r="I72" s="292"/>
      <c r="J72" s="292"/>
      <c r="K72" s="293"/>
    </row>
    <row r="73" spans="2:11" s="1" customFormat="1" ht="18.75" customHeight="1">
      <c r="B73" s="293"/>
      <c r="C73" s="293"/>
      <c r="D73" s="293"/>
      <c r="E73" s="293"/>
      <c r="F73" s="293"/>
      <c r="G73" s="293"/>
      <c r="H73" s="293"/>
      <c r="I73" s="293"/>
      <c r="J73" s="293"/>
      <c r="K73" s="293"/>
    </row>
    <row r="74" spans="2:11" s="1" customFormat="1" ht="7.5" customHeight="1">
      <c r="B74" s="294"/>
      <c r="C74" s="295"/>
      <c r="D74" s="295"/>
      <c r="E74" s="295"/>
      <c r="F74" s="295"/>
      <c r="G74" s="295"/>
      <c r="H74" s="295"/>
      <c r="I74" s="295"/>
      <c r="J74" s="295"/>
      <c r="K74" s="296"/>
    </row>
    <row r="75" spans="2:11" s="1" customFormat="1" ht="45" customHeight="1">
      <c r="B75" s="297"/>
      <c r="C75" s="412" t="s">
        <v>8370</v>
      </c>
      <c r="D75" s="412"/>
      <c r="E75" s="412"/>
      <c r="F75" s="412"/>
      <c r="G75" s="412"/>
      <c r="H75" s="412"/>
      <c r="I75" s="412"/>
      <c r="J75" s="412"/>
      <c r="K75" s="298"/>
    </row>
    <row r="76" spans="2:11" s="1" customFormat="1" ht="17.25" customHeight="1">
      <c r="B76" s="297"/>
      <c r="C76" s="299" t="s">
        <v>8371</v>
      </c>
      <c r="D76" s="299"/>
      <c r="E76" s="299"/>
      <c r="F76" s="299" t="s">
        <v>8372</v>
      </c>
      <c r="G76" s="300"/>
      <c r="H76" s="299" t="s">
        <v>58</v>
      </c>
      <c r="I76" s="299" t="s">
        <v>61</v>
      </c>
      <c r="J76" s="299" t="s">
        <v>8373</v>
      </c>
      <c r="K76" s="298"/>
    </row>
    <row r="77" spans="2:11" s="1" customFormat="1" ht="17.25" customHeight="1">
      <c r="B77" s="297"/>
      <c r="C77" s="301" t="s">
        <v>8374</v>
      </c>
      <c r="D77" s="301"/>
      <c r="E77" s="301"/>
      <c r="F77" s="302" t="s">
        <v>8375</v>
      </c>
      <c r="G77" s="303"/>
      <c r="H77" s="301"/>
      <c r="I77" s="301"/>
      <c r="J77" s="301" t="s">
        <v>8376</v>
      </c>
      <c r="K77" s="298"/>
    </row>
    <row r="78" spans="2:11" s="1" customFormat="1" ht="5.25" customHeight="1">
      <c r="B78" s="297"/>
      <c r="C78" s="304"/>
      <c r="D78" s="304"/>
      <c r="E78" s="304"/>
      <c r="F78" s="304"/>
      <c r="G78" s="305"/>
      <c r="H78" s="304"/>
      <c r="I78" s="304"/>
      <c r="J78" s="304"/>
      <c r="K78" s="298"/>
    </row>
    <row r="79" spans="2:11" s="1" customFormat="1" ht="15" customHeight="1">
      <c r="B79" s="297"/>
      <c r="C79" s="286" t="s">
        <v>57</v>
      </c>
      <c r="D79" s="306"/>
      <c r="E79" s="306"/>
      <c r="F79" s="307" t="s">
        <v>8377</v>
      </c>
      <c r="G79" s="308"/>
      <c r="H79" s="286" t="s">
        <v>8378</v>
      </c>
      <c r="I79" s="286" t="s">
        <v>8379</v>
      </c>
      <c r="J79" s="286">
        <v>20</v>
      </c>
      <c r="K79" s="298"/>
    </row>
    <row r="80" spans="2:11" s="1" customFormat="1" ht="15" customHeight="1">
      <c r="B80" s="297"/>
      <c r="C80" s="286" t="s">
        <v>8380</v>
      </c>
      <c r="D80" s="286"/>
      <c r="E80" s="286"/>
      <c r="F80" s="307" t="s">
        <v>8377</v>
      </c>
      <c r="G80" s="308"/>
      <c r="H80" s="286" t="s">
        <v>8381</v>
      </c>
      <c r="I80" s="286" t="s">
        <v>8379</v>
      </c>
      <c r="J80" s="286">
        <v>120</v>
      </c>
      <c r="K80" s="298"/>
    </row>
    <row r="81" spans="2:11" s="1" customFormat="1" ht="15" customHeight="1">
      <c r="B81" s="309"/>
      <c r="C81" s="286" t="s">
        <v>8382</v>
      </c>
      <c r="D81" s="286"/>
      <c r="E81" s="286"/>
      <c r="F81" s="307" t="s">
        <v>8383</v>
      </c>
      <c r="G81" s="308"/>
      <c r="H81" s="286" t="s">
        <v>8384</v>
      </c>
      <c r="I81" s="286" t="s">
        <v>8379</v>
      </c>
      <c r="J81" s="286">
        <v>50</v>
      </c>
      <c r="K81" s="298"/>
    </row>
    <row r="82" spans="2:11" s="1" customFormat="1" ht="15" customHeight="1">
      <c r="B82" s="309"/>
      <c r="C82" s="286" t="s">
        <v>8385</v>
      </c>
      <c r="D82" s="286"/>
      <c r="E82" s="286"/>
      <c r="F82" s="307" t="s">
        <v>8377</v>
      </c>
      <c r="G82" s="308"/>
      <c r="H82" s="286" t="s">
        <v>8386</v>
      </c>
      <c r="I82" s="286" t="s">
        <v>8387</v>
      </c>
      <c r="J82" s="286"/>
      <c r="K82" s="298"/>
    </row>
    <row r="83" spans="2:11" s="1" customFormat="1" ht="15" customHeight="1">
      <c r="B83" s="309"/>
      <c r="C83" s="310" t="s">
        <v>8388</v>
      </c>
      <c r="D83" s="310"/>
      <c r="E83" s="310"/>
      <c r="F83" s="311" t="s">
        <v>8383</v>
      </c>
      <c r="G83" s="310"/>
      <c r="H83" s="310" t="s">
        <v>8389</v>
      </c>
      <c r="I83" s="310" t="s">
        <v>8379</v>
      </c>
      <c r="J83" s="310">
        <v>15</v>
      </c>
      <c r="K83" s="298"/>
    </row>
    <row r="84" spans="2:11" s="1" customFormat="1" ht="15" customHeight="1">
      <c r="B84" s="309"/>
      <c r="C84" s="310" t="s">
        <v>8390</v>
      </c>
      <c r="D84" s="310"/>
      <c r="E84" s="310"/>
      <c r="F84" s="311" t="s">
        <v>8383</v>
      </c>
      <c r="G84" s="310"/>
      <c r="H84" s="310" t="s">
        <v>8391</v>
      </c>
      <c r="I84" s="310" t="s">
        <v>8379</v>
      </c>
      <c r="J84" s="310">
        <v>15</v>
      </c>
      <c r="K84" s="298"/>
    </row>
    <row r="85" spans="2:11" s="1" customFormat="1" ht="15" customHeight="1">
      <c r="B85" s="309"/>
      <c r="C85" s="310" t="s">
        <v>8392</v>
      </c>
      <c r="D85" s="310"/>
      <c r="E85" s="310"/>
      <c r="F85" s="311" t="s">
        <v>8383</v>
      </c>
      <c r="G85" s="310"/>
      <c r="H85" s="310" t="s">
        <v>8393</v>
      </c>
      <c r="I85" s="310" t="s">
        <v>8379</v>
      </c>
      <c r="J85" s="310">
        <v>20</v>
      </c>
      <c r="K85" s="298"/>
    </row>
    <row r="86" spans="2:11" s="1" customFormat="1" ht="15" customHeight="1">
      <c r="B86" s="309"/>
      <c r="C86" s="310" t="s">
        <v>8394</v>
      </c>
      <c r="D86" s="310"/>
      <c r="E86" s="310"/>
      <c r="F86" s="311" t="s">
        <v>8383</v>
      </c>
      <c r="G86" s="310"/>
      <c r="H86" s="310" t="s">
        <v>8395</v>
      </c>
      <c r="I86" s="310" t="s">
        <v>8379</v>
      </c>
      <c r="J86" s="310">
        <v>20</v>
      </c>
      <c r="K86" s="298"/>
    </row>
    <row r="87" spans="2:11" s="1" customFormat="1" ht="15" customHeight="1">
      <c r="B87" s="309"/>
      <c r="C87" s="286" t="s">
        <v>8396</v>
      </c>
      <c r="D87" s="286"/>
      <c r="E87" s="286"/>
      <c r="F87" s="307" t="s">
        <v>8383</v>
      </c>
      <c r="G87" s="308"/>
      <c r="H87" s="286" t="s">
        <v>8397</v>
      </c>
      <c r="I87" s="286" t="s">
        <v>8379</v>
      </c>
      <c r="J87" s="286">
        <v>50</v>
      </c>
      <c r="K87" s="298"/>
    </row>
    <row r="88" spans="2:11" s="1" customFormat="1" ht="15" customHeight="1">
      <c r="B88" s="309"/>
      <c r="C88" s="286" t="s">
        <v>8398</v>
      </c>
      <c r="D88" s="286"/>
      <c r="E88" s="286"/>
      <c r="F88" s="307" t="s">
        <v>8383</v>
      </c>
      <c r="G88" s="308"/>
      <c r="H88" s="286" t="s">
        <v>8399</v>
      </c>
      <c r="I88" s="286" t="s">
        <v>8379</v>
      </c>
      <c r="J88" s="286">
        <v>20</v>
      </c>
      <c r="K88" s="298"/>
    </row>
    <row r="89" spans="2:11" s="1" customFormat="1" ht="15" customHeight="1">
      <c r="B89" s="309"/>
      <c r="C89" s="286" t="s">
        <v>8400</v>
      </c>
      <c r="D89" s="286"/>
      <c r="E89" s="286"/>
      <c r="F89" s="307" t="s">
        <v>8383</v>
      </c>
      <c r="G89" s="308"/>
      <c r="H89" s="286" t="s">
        <v>8401</v>
      </c>
      <c r="I89" s="286" t="s">
        <v>8379</v>
      </c>
      <c r="J89" s="286">
        <v>20</v>
      </c>
      <c r="K89" s="298"/>
    </row>
    <row r="90" spans="2:11" s="1" customFormat="1" ht="15" customHeight="1">
      <c r="B90" s="309"/>
      <c r="C90" s="286" t="s">
        <v>8402</v>
      </c>
      <c r="D90" s="286"/>
      <c r="E90" s="286"/>
      <c r="F90" s="307" t="s">
        <v>8383</v>
      </c>
      <c r="G90" s="308"/>
      <c r="H90" s="286" t="s">
        <v>8403</v>
      </c>
      <c r="I90" s="286" t="s">
        <v>8379</v>
      </c>
      <c r="J90" s="286">
        <v>50</v>
      </c>
      <c r="K90" s="298"/>
    </row>
    <row r="91" spans="2:11" s="1" customFormat="1" ht="15" customHeight="1">
      <c r="B91" s="309"/>
      <c r="C91" s="286" t="s">
        <v>8404</v>
      </c>
      <c r="D91" s="286"/>
      <c r="E91" s="286"/>
      <c r="F91" s="307" t="s">
        <v>8383</v>
      </c>
      <c r="G91" s="308"/>
      <c r="H91" s="286" t="s">
        <v>8404</v>
      </c>
      <c r="I91" s="286" t="s">
        <v>8379</v>
      </c>
      <c r="J91" s="286">
        <v>50</v>
      </c>
      <c r="K91" s="298"/>
    </row>
    <row r="92" spans="2:11" s="1" customFormat="1" ht="15" customHeight="1">
      <c r="B92" s="309"/>
      <c r="C92" s="286" t="s">
        <v>8405</v>
      </c>
      <c r="D92" s="286"/>
      <c r="E92" s="286"/>
      <c r="F92" s="307" t="s">
        <v>8383</v>
      </c>
      <c r="G92" s="308"/>
      <c r="H92" s="286" t="s">
        <v>8406</v>
      </c>
      <c r="I92" s="286" t="s">
        <v>8379</v>
      </c>
      <c r="J92" s="286">
        <v>255</v>
      </c>
      <c r="K92" s="298"/>
    </row>
    <row r="93" spans="2:11" s="1" customFormat="1" ht="15" customHeight="1">
      <c r="B93" s="309"/>
      <c r="C93" s="286" t="s">
        <v>8407</v>
      </c>
      <c r="D93" s="286"/>
      <c r="E93" s="286"/>
      <c r="F93" s="307" t="s">
        <v>8377</v>
      </c>
      <c r="G93" s="308"/>
      <c r="H93" s="286" t="s">
        <v>8408</v>
      </c>
      <c r="I93" s="286" t="s">
        <v>8409</v>
      </c>
      <c r="J93" s="286"/>
      <c r="K93" s="298"/>
    </row>
    <row r="94" spans="2:11" s="1" customFormat="1" ht="15" customHeight="1">
      <c r="B94" s="309"/>
      <c r="C94" s="286" t="s">
        <v>8410</v>
      </c>
      <c r="D94" s="286"/>
      <c r="E94" s="286"/>
      <c r="F94" s="307" t="s">
        <v>8377</v>
      </c>
      <c r="G94" s="308"/>
      <c r="H94" s="286" t="s">
        <v>8411</v>
      </c>
      <c r="I94" s="286" t="s">
        <v>8412</v>
      </c>
      <c r="J94" s="286"/>
      <c r="K94" s="298"/>
    </row>
    <row r="95" spans="2:11" s="1" customFormat="1" ht="15" customHeight="1">
      <c r="B95" s="309"/>
      <c r="C95" s="286" t="s">
        <v>8413</v>
      </c>
      <c r="D95" s="286"/>
      <c r="E95" s="286"/>
      <c r="F95" s="307" t="s">
        <v>8377</v>
      </c>
      <c r="G95" s="308"/>
      <c r="H95" s="286" t="s">
        <v>8413</v>
      </c>
      <c r="I95" s="286" t="s">
        <v>8412</v>
      </c>
      <c r="J95" s="286"/>
      <c r="K95" s="298"/>
    </row>
    <row r="96" spans="2:11" s="1" customFormat="1" ht="15" customHeight="1">
      <c r="B96" s="309"/>
      <c r="C96" s="286" t="s">
        <v>42</v>
      </c>
      <c r="D96" s="286"/>
      <c r="E96" s="286"/>
      <c r="F96" s="307" t="s">
        <v>8377</v>
      </c>
      <c r="G96" s="308"/>
      <c r="H96" s="286" t="s">
        <v>8414</v>
      </c>
      <c r="I96" s="286" t="s">
        <v>8412</v>
      </c>
      <c r="J96" s="286"/>
      <c r="K96" s="298"/>
    </row>
    <row r="97" spans="2:11" s="1" customFormat="1" ht="15" customHeight="1">
      <c r="B97" s="309"/>
      <c r="C97" s="286" t="s">
        <v>52</v>
      </c>
      <c r="D97" s="286"/>
      <c r="E97" s="286"/>
      <c r="F97" s="307" t="s">
        <v>8377</v>
      </c>
      <c r="G97" s="308"/>
      <c r="H97" s="286" t="s">
        <v>8415</v>
      </c>
      <c r="I97" s="286" t="s">
        <v>8412</v>
      </c>
      <c r="J97" s="286"/>
      <c r="K97" s="298"/>
    </row>
    <row r="98" spans="2:11" s="1" customFormat="1" ht="15" customHeight="1">
      <c r="B98" s="312"/>
      <c r="C98" s="313"/>
      <c r="D98" s="313"/>
      <c r="E98" s="313"/>
      <c r="F98" s="313"/>
      <c r="G98" s="313"/>
      <c r="H98" s="313"/>
      <c r="I98" s="313"/>
      <c r="J98" s="313"/>
      <c r="K98" s="314"/>
    </row>
    <row r="99" spans="2:11" s="1" customFormat="1" ht="18.75" customHeight="1">
      <c r="B99" s="315"/>
      <c r="C99" s="316"/>
      <c r="D99" s="316"/>
      <c r="E99" s="316"/>
      <c r="F99" s="316"/>
      <c r="G99" s="316"/>
      <c r="H99" s="316"/>
      <c r="I99" s="316"/>
      <c r="J99" s="316"/>
      <c r="K99" s="315"/>
    </row>
    <row r="100" spans="2:11" s="1" customFormat="1" ht="18.75" customHeight="1">
      <c r="B100" s="293"/>
      <c r="C100" s="293"/>
      <c r="D100" s="293"/>
      <c r="E100" s="293"/>
      <c r="F100" s="293"/>
      <c r="G100" s="293"/>
      <c r="H100" s="293"/>
      <c r="I100" s="293"/>
      <c r="J100" s="293"/>
      <c r="K100" s="293"/>
    </row>
    <row r="101" spans="2:11" s="1" customFormat="1" ht="7.5" customHeight="1">
      <c r="B101" s="294"/>
      <c r="C101" s="295"/>
      <c r="D101" s="295"/>
      <c r="E101" s="295"/>
      <c r="F101" s="295"/>
      <c r="G101" s="295"/>
      <c r="H101" s="295"/>
      <c r="I101" s="295"/>
      <c r="J101" s="295"/>
      <c r="K101" s="296"/>
    </row>
    <row r="102" spans="2:11" s="1" customFormat="1" ht="45" customHeight="1">
      <c r="B102" s="297"/>
      <c r="C102" s="412" t="s">
        <v>8416</v>
      </c>
      <c r="D102" s="412"/>
      <c r="E102" s="412"/>
      <c r="F102" s="412"/>
      <c r="G102" s="412"/>
      <c r="H102" s="412"/>
      <c r="I102" s="412"/>
      <c r="J102" s="412"/>
      <c r="K102" s="298"/>
    </row>
    <row r="103" spans="2:11" s="1" customFormat="1" ht="17.25" customHeight="1">
      <c r="B103" s="297"/>
      <c r="C103" s="299" t="s">
        <v>8371</v>
      </c>
      <c r="D103" s="299"/>
      <c r="E103" s="299"/>
      <c r="F103" s="299" t="s">
        <v>8372</v>
      </c>
      <c r="G103" s="300"/>
      <c r="H103" s="299" t="s">
        <v>58</v>
      </c>
      <c r="I103" s="299" t="s">
        <v>61</v>
      </c>
      <c r="J103" s="299" t="s">
        <v>8373</v>
      </c>
      <c r="K103" s="298"/>
    </row>
    <row r="104" spans="2:11" s="1" customFormat="1" ht="17.25" customHeight="1">
      <c r="B104" s="297"/>
      <c r="C104" s="301" t="s">
        <v>8374</v>
      </c>
      <c r="D104" s="301"/>
      <c r="E104" s="301"/>
      <c r="F104" s="302" t="s">
        <v>8375</v>
      </c>
      <c r="G104" s="303"/>
      <c r="H104" s="301"/>
      <c r="I104" s="301"/>
      <c r="J104" s="301" t="s">
        <v>8376</v>
      </c>
      <c r="K104" s="298"/>
    </row>
    <row r="105" spans="2:11" s="1" customFormat="1" ht="5.25" customHeight="1">
      <c r="B105" s="297"/>
      <c r="C105" s="299"/>
      <c r="D105" s="299"/>
      <c r="E105" s="299"/>
      <c r="F105" s="299"/>
      <c r="G105" s="317"/>
      <c r="H105" s="299"/>
      <c r="I105" s="299"/>
      <c r="J105" s="299"/>
      <c r="K105" s="298"/>
    </row>
    <row r="106" spans="2:11" s="1" customFormat="1" ht="15" customHeight="1">
      <c r="B106" s="297"/>
      <c r="C106" s="286" t="s">
        <v>57</v>
      </c>
      <c r="D106" s="306"/>
      <c r="E106" s="306"/>
      <c r="F106" s="307" t="s">
        <v>8377</v>
      </c>
      <c r="G106" s="286"/>
      <c r="H106" s="286" t="s">
        <v>8417</v>
      </c>
      <c r="I106" s="286" t="s">
        <v>8379</v>
      </c>
      <c r="J106" s="286">
        <v>20</v>
      </c>
      <c r="K106" s="298"/>
    </row>
    <row r="107" spans="2:11" s="1" customFormat="1" ht="15" customHeight="1">
      <c r="B107" s="297"/>
      <c r="C107" s="286" t="s">
        <v>8380</v>
      </c>
      <c r="D107" s="286"/>
      <c r="E107" s="286"/>
      <c r="F107" s="307" t="s">
        <v>8377</v>
      </c>
      <c r="G107" s="286"/>
      <c r="H107" s="286" t="s">
        <v>8417</v>
      </c>
      <c r="I107" s="286" t="s">
        <v>8379</v>
      </c>
      <c r="J107" s="286">
        <v>120</v>
      </c>
      <c r="K107" s="298"/>
    </row>
    <row r="108" spans="2:11" s="1" customFormat="1" ht="15" customHeight="1">
      <c r="B108" s="309"/>
      <c r="C108" s="286" t="s">
        <v>8382</v>
      </c>
      <c r="D108" s="286"/>
      <c r="E108" s="286"/>
      <c r="F108" s="307" t="s">
        <v>8383</v>
      </c>
      <c r="G108" s="286"/>
      <c r="H108" s="286" t="s">
        <v>8417</v>
      </c>
      <c r="I108" s="286" t="s">
        <v>8379</v>
      </c>
      <c r="J108" s="286">
        <v>50</v>
      </c>
      <c r="K108" s="298"/>
    </row>
    <row r="109" spans="2:11" s="1" customFormat="1" ht="15" customHeight="1">
      <c r="B109" s="309"/>
      <c r="C109" s="286" t="s">
        <v>8385</v>
      </c>
      <c r="D109" s="286"/>
      <c r="E109" s="286"/>
      <c r="F109" s="307" t="s">
        <v>8377</v>
      </c>
      <c r="G109" s="286"/>
      <c r="H109" s="286" t="s">
        <v>8417</v>
      </c>
      <c r="I109" s="286" t="s">
        <v>8387</v>
      </c>
      <c r="J109" s="286"/>
      <c r="K109" s="298"/>
    </row>
    <row r="110" spans="2:11" s="1" customFormat="1" ht="15" customHeight="1">
      <c r="B110" s="309"/>
      <c r="C110" s="286" t="s">
        <v>8396</v>
      </c>
      <c r="D110" s="286"/>
      <c r="E110" s="286"/>
      <c r="F110" s="307" t="s">
        <v>8383</v>
      </c>
      <c r="G110" s="286"/>
      <c r="H110" s="286" t="s">
        <v>8417</v>
      </c>
      <c r="I110" s="286" t="s">
        <v>8379</v>
      </c>
      <c r="J110" s="286">
        <v>50</v>
      </c>
      <c r="K110" s="298"/>
    </row>
    <row r="111" spans="2:11" s="1" customFormat="1" ht="15" customHeight="1">
      <c r="B111" s="309"/>
      <c r="C111" s="286" t="s">
        <v>8404</v>
      </c>
      <c r="D111" s="286"/>
      <c r="E111" s="286"/>
      <c r="F111" s="307" t="s">
        <v>8383</v>
      </c>
      <c r="G111" s="286"/>
      <c r="H111" s="286" t="s">
        <v>8417</v>
      </c>
      <c r="I111" s="286" t="s">
        <v>8379</v>
      </c>
      <c r="J111" s="286">
        <v>50</v>
      </c>
      <c r="K111" s="298"/>
    </row>
    <row r="112" spans="2:11" s="1" customFormat="1" ht="15" customHeight="1">
      <c r="B112" s="309"/>
      <c r="C112" s="286" t="s">
        <v>8402</v>
      </c>
      <c r="D112" s="286"/>
      <c r="E112" s="286"/>
      <c r="F112" s="307" t="s">
        <v>8383</v>
      </c>
      <c r="G112" s="286"/>
      <c r="H112" s="286" t="s">
        <v>8417</v>
      </c>
      <c r="I112" s="286" t="s">
        <v>8379</v>
      </c>
      <c r="J112" s="286">
        <v>50</v>
      </c>
      <c r="K112" s="298"/>
    </row>
    <row r="113" spans="2:11" s="1" customFormat="1" ht="15" customHeight="1">
      <c r="B113" s="309"/>
      <c r="C113" s="286" t="s">
        <v>57</v>
      </c>
      <c r="D113" s="286"/>
      <c r="E113" s="286"/>
      <c r="F113" s="307" t="s">
        <v>8377</v>
      </c>
      <c r="G113" s="286"/>
      <c r="H113" s="286" t="s">
        <v>8418</v>
      </c>
      <c r="I113" s="286" t="s">
        <v>8379</v>
      </c>
      <c r="J113" s="286">
        <v>20</v>
      </c>
      <c r="K113" s="298"/>
    </row>
    <row r="114" spans="2:11" s="1" customFormat="1" ht="15" customHeight="1">
      <c r="B114" s="309"/>
      <c r="C114" s="286" t="s">
        <v>8419</v>
      </c>
      <c r="D114" s="286"/>
      <c r="E114" s="286"/>
      <c r="F114" s="307" t="s">
        <v>8377</v>
      </c>
      <c r="G114" s="286"/>
      <c r="H114" s="286" t="s">
        <v>8420</v>
      </c>
      <c r="I114" s="286" t="s">
        <v>8379</v>
      </c>
      <c r="J114" s="286">
        <v>120</v>
      </c>
      <c r="K114" s="298"/>
    </row>
    <row r="115" spans="2:11" s="1" customFormat="1" ht="15" customHeight="1">
      <c r="B115" s="309"/>
      <c r="C115" s="286" t="s">
        <v>42</v>
      </c>
      <c r="D115" s="286"/>
      <c r="E115" s="286"/>
      <c r="F115" s="307" t="s">
        <v>8377</v>
      </c>
      <c r="G115" s="286"/>
      <c r="H115" s="286" t="s">
        <v>8421</v>
      </c>
      <c r="I115" s="286" t="s">
        <v>8412</v>
      </c>
      <c r="J115" s="286"/>
      <c r="K115" s="298"/>
    </row>
    <row r="116" spans="2:11" s="1" customFormat="1" ht="15" customHeight="1">
      <c r="B116" s="309"/>
      <c r="C116" s="286" t="s">
        <v>52</v>
      </c>
      <c r="D116" s="286"/>
      <c r="E116" s="286"/>
      <c r="F116" s="307" t="s">
        <v>8377</v>
      </c>
      <c r="G116" s="286"/>
      <c r="H116" s="286" t="s">
        <v>8422</v>
      </c>
      <c r="I116" s="286" t="s">
        <v>8412</v>
      </c>
      <c r="J116" s="286"/>
      <c r="K116" s="298"/>
    </row>
    <row r="117" spans="2:11" s="1" customFormat="1" ht="15" customHeight="1">
      <c r="B117" s="309"/>
      <c r="C117" s="286" t="s">
        <v>61</v>
      </c>
      <c r="D117" s="286"/>
      <c r="E117" s="286"/>
      <c r="F117" s="307" t="s">
        <v>8377</v>
      </c>
      <c r="G117" s="286"/>
      <c r="H117" s="286" t="s">
        <v>8423</v>
      </c>
      <c r="I117" s="286" t="s">
        <v>8424</v>
      </c>
      <c r="J117" s="286"/>
      <c r="K117" s="298"/>
    </row>
    <row r="118" spans="2:11" s="1" customFormat="1" ht="15" customHeight="1">
      <c r="B118" s="312"/>
      <c r="C118" s="318"/>
      <c r="D118" s="318"/>
      <c r="E118" s="318"/>
      <c r="F118" s="318"/>
      <c r="G118" s="318"/>
      <c r="H118" s="318"/>
      <c r="I118" s="318"/>
      <c r="J118" s="318"/>
      <c r="K118" s="314"/>
    </row>
    <row r="119" spans="2:11" s="1" customFormat="1" ht="18.75" customHeight="1">
      <c r="B119" s="319"/>
      <c r="C119" s="320"/>
      <c r="D119" s="320"/>
      <c r="E119" s="320"/>
      <c r="F119" s="321"/>
      <c r="G119" s="320"/>
      <c r="H119" s="320"/>
      <c r="I119" s="320"/>
      <c r="J119" s="320"/>
      <c r="K119" s="319"/>
    </row>
    <row r="120" spans="2:11" s="1" customFormat="1" ht="18.75" customHeight="1">
      <c r="B120" s="293"/>
      <c r="C120" s="293"/>
      <c r="D120" s="293"/>
      <c r="E120" s="293"/>
      <c r="F120" s="293"/>
      <c r="G120" s="293"/>
      <c r="H120" s="293"/>
      <c r="I120" s="293"/>
      <c r="J120" s="293"/>
      <c r="K120" s="293"/>
    </row>
    <row r="121" spans="2:11" s="1" customFormat="1" ht="7.5" customHeight="1">
      <c r="B121" s="322"/>
      <c r="C121" s="323"/>
      <c r="D121" s="323"/>
      <c r="E121" s="323"/>
      <c r="F121" s="323"/>
      <c r="G121" s="323"/>
      <c r="H121" s="323"/>
      <c r="I121" s="323"/>
      <c r="J121" s="323"/>
      <c r="K121" s="324"/>
    </row>
    <row r="122" spans="2:11" s="1" customFormat="1" ht="45" customHeight="1">
      <c r="B122" s="325"/>
      <c r="C122" s="413" t="s">
        <v>8425</v>
      </c>
      <c r="D122" s="413"/>
      <c r="E122" s="413"/>
      <c r="F122" s="413"/>
      <c r="G122" s="413"/>
      <c r="H122" s="413"/>
      <c r="I122" s="413"/>
      <c r="J122" s="413"/>
      <c r="K122" s="326"/>
    </row>
    <row r="123" spans="2:11" s="1" customFormat="1" ht="17.25" customHeight="1">
      <c r="B123" s="327"/>
      <c r="C123" s="299" t="s">
        <v>8371</v>
      </c>
      <c r="D123" s="299"/>
      <c r="E123" s="299"/>
      <c r="F123" s="299" t="s">
        <v>8372</v>
      </c>
      <c r="G123" s="300"/>
      <c r="H123" s="299" t="s">
        <v>58</v>
      </c>
      <c r="I123" s="299" t="s">
        <v>61</v>
      </c>
      <c r="J123" s="299" t="s">
        <v>8373</v>
      </c>
      <c r="K123" s="328"/>
    </row>
    <row r="124" spans="2:11" s="1" customFormat="1" ht="17.25" customHeight="1">
      <c r="B124" s="327"/>
      <c r="C124" s="301" t="s">
        <v>8374</v>
      </c>
      <c r="D124" s="301"/>
      <c r="E124" s="301"/>
      <c r="F124" s="302" t="s">
        <v>8375</v>
      </c>
      <c r="G124" s="303"/>
      <c r="H124" s="301"/>
      <c r="I124" s="301"/>
      <c r="J124" s="301" t="s">
        <v>8376</v>
      </c>
      <c r="K124" s="328"/>
    </row>
    <row r="125" spans="2:11" s="1" customFormat="1" ht="5.25" customHeight="1">
      <c r="B125" s="329"/>
      <c r="C125" s="304"/>
      <c r="D125" s="304"/>
      <c r="E125" s="304"/>
      <c r="F125" s="304"/>
      <c r="G125" s="330"/>
      <c r="H125" s="304"/>
      <c r="I125" s="304"/>
      <c r="J125" s="304"/>
      <c r="K125" s="331"/>
    </row>
    <row r="126" spans="2:11" s="1" customFormat="1" ht="15" customHeight="1">
      <c r="B126" s="329"/>
      <c r="C126" s="286" t="s">
        <v>8380</v>
      </c>
      <c r="D126" s="306"/>
      <c r="E126" s="306"/>
      <c r="F126" s="307" t="s">
        <v>8377</v>
      </c>
      <c r="G126" s="286"/>
      <c r="H126" s="286" t="s">
        <v>8417</v>
      </c>
      <c r="I126" s="286" t="s">
        <v>8379</v>
      </c>
      <c r="J126" s="286">
        <v>120</v>
      </c>
      <c r="K126" s="332"/>
    </row>
    <row r="127" spans="2:11" s="1" customFormat="1" ht="15" customHeight="1">
      <c r="B127" s="329"/>
      <c r="C127" s="286" t="s">
        <v>8426</v>
      </c>
      <c r="D127" s="286"/>
      <c r="E127" s="286"/>
      <c r="F127" s="307" t="s">
        <v>8377</v>
      </c>
      <c r="G127" s="286"/>
      <c r="H127" s="286" t="s">
        <v>8427</v>
      </c>
      <c r="I127" s="286" t="s">
        <v>8379</v>
      </c>
      <c r="J127" s="286" t="s">
        <v>8428</v>
      </c>
      <c r="K127" s="332"/>
    </row>
    <row r="128" spans="2:11" s="1" customFormat="1" ht="15" customHeight="1">
      <c r="B128" s="329"/>
      <c r="C128" s="286" t="s">
        <v>88</v>
      </c>
      <c r="D128" s="286"/>
      <c r="E128" s="286"/>
      <c r="F128" s="307" t="s">
        <v>8377</v>
      </c>
      <c r="G128" s="286"/>
      <c r="H128" s="286" t="s">
        <v>8429</v>
      </c>
      <c r="I128" s="286" t="s">
        <v>8379</v>
      </c>
      <c r="J128" s="286" t="s">
        <v>8428</v>
      </c>
      <c r="K128" s="332"/>
    </row>
    <row r="129" spans="2:11" s="1" customFormat="1" ht="15" customHeight="1">
      <c r="B129" s="329"/>
      <c r="C129" s="286" t="s">
        <v>8388</v>
      </c>
      <c r="D129" s="286"/>
      <c r="E129" s="286"/>
      <c r="F129" s="307" t="s">
        <v>8383</v>
      </c>
      <c r="G129" s="286"/>
      <c r="H129" s="286" t="s">
        <v>8389</v>
      </c>
      <c r="I129" s="286" t="s">
        <v>8379</v>
      </c>
      <c r="J129" s="286">
        <v>15</v>
      </c>
      <c r="K129" s="332"/>
    </row>
    <row r="130" spans="2:11" s="1" customFormat="1" ht="15" customHeight="1">
      <c r="B130" s="329"/>
      <c r="C130" s="310" t="s">
        <v>8390</v>
      </c>
      <c r="D130" s="310"/>
      <c r="E130" s="310"/>
      <c r="F130" s="311" t="s">
        <v>8383</v>
      </c>
      <c r="G130" s="310"/>
      <c r="H130" s="310" t="s">
        <v>8391</v>
      </c>
      <c r="I130" s="310" t="s">
        <v>8379</v>
      </c>
      <c r="J130" s="310">
        <v>15</v>
      </c>
      <c r="K130" s="332"/>
    </row>
    <row r="131" spans="2:11" s="1" customFormat="1" ht="15" customHeight="1">
      <c r="B131" s="329"/>
      <c r="C131" s="310" t="s">
        <v>8392</v>
      </c>
      <c r="D131" s="310"/>
      <c r="E131" s="310"/>
      <c r="F131" s="311" t="s">
        <v>8383</v>
      </c>
      <c r="G131" s="310"/>
      <c r="H131" s="310" t="s">
        <v>8393</v>
      </c>
      <c r="I131" s="310" t="s">
        <v>8379</v>
      </c>
      <c r="J131" s="310">
        <v>20</v>
      </c>
      <c r="K131" s="332"/>
    </row>
    <row r="132" spans="2:11" s="1" customFormat="1" ht="15" customHeight="1">
      <c r="B132" s="329"/>
      <c r="C132" s="310" t="s">
        <v>8394</v>
      </c>
      <c r="D132" s="310"/>
      <c r="E132" s="310"/>
      <c r="F132" s="311" t="s">
        <v>8383</v>
      </c>
      <c r="G132" s="310"/>
      <c r="H132" s="310" t="s">
        <v>8395</v>
      </c>
      <c r="I132" s="310" t="s">
        <v>8379</v>
      </c>
      <c r="J132" s="310">
        <v>20</v>
      </c>
      <c r="K132" s="332"/>
    </row>
    <row r="133" spans="2:11" s="1" customFormat="1" ht="15" customHeight="1">
      <c r="B133" s="329"/>
      <c r="C133" s="286" t="s">
        <v>8382</v>
      </c>
      <c r="D133" s="286"/>
      <c r="E133" s="286"/>
      <c r="F133" s="307" t="s">
        <v>8383</v>
      </c>
      <c r="G133" s="286"/>
      <c r="H133" s="286" t="s">
        <v>8417</v>
      </c>
      <c r="I133" s="286" t="s">
        <v>8379</v>
      </c>
      <c r="J133" s="286">
        <v>50</v>
      </c>
      <c r="K133" s="332"/>
    </row>
    <row r="134" spans="2:11" s="1" customFormat="1" ht="15" customHeight="1">
      <c r="B134" s="329"/>
      <c r="C134" s="286" t="s">
        <v>8396</v>
      </c>
      <c r="D134" s="286"/>
      <c r="E134" s="286"/>
      <c r="F134" s="307" t="s">
        <v>8383</v>
      </c>
      <c r="G134" s="286"/>
      <c r="H134" s="286" t="s">
        <v>8417</v>
      </c>
      <c r="I134" s="286" t="s">
        <v>8379</v>
      </c>
      <c r="J134" s="286">
        <v>50</v>
      </c>
      <c r="K134" s="332"/>
    </row>
    <row r="135" spans="2:11" s="1" customFormat="1" ht="15" customHeight="1">
      <c r="B135" s="329"/>
      <c r="C135" s="286" t="s">
        <v>8402</v>
      </c>
      <c r="D135" s="286"/>
      <c r="E135" s="286"/>
      <c r="F135" s="307" t="s">
        <v>8383</v>
      </c>
      <c r="G135" s="286"/>
      <c r="H135" s="286" t="s">
        <v>8417</v>
      </c>
      <c r="I135" s="286" t="s">
        <v>8379</v>
      </c>
      <c r="J135" s="286">
        <v>50</v>
      </c>
      <c r="K135" s="332"/>
    </row>
    <row r="136" spans="2:11" s="1" customFormat="1" ht="15" customHeight="1">
      <c r="B136" s="329"/>
      <c r="C136" s="286" t="s">
        <v>8404</v>
      </c>
      <c r="D136" s="286"/>
      <c r="E136" s="286"/>
      <c r="F136" s="307" t="s">
        <v>8383</v>
      </c>
      <c r="G136" s="286"/>
      <c r="H136" s="286" t="s">
        <v>8417</v>
      </c>
      <c r="I136" s="286" t="s">
        <v>8379</v>
      </c>
      <c r="J136" s="286">
        <v>50</v>
      </c>
      <c r="K136" s="332"/>
    </row>
    <row r="137" spans="2:11" s="1" customFormat="1" ht="15" customHeight="1">
      <c r="B137" s="329"/>
      <c r="C137" s="286" t="s">
        <v>8405</v>
      </c>
      <c r="D137" s="286"/>
      <c r="E137" s="286"/>
      <c r="F137" s="307" t="s">
        <v>8383</v>
      </c>
      <c r="G137" s="286"/>
      <c r="H137" s="286" t="s">
        <v>8430</v>
      </c>
      <c r="I137" s="286" t="s">
        <v>8379</v>
      </c>
      <c r="J137" s="286">
        <v>255</v>
      </c>
      <c r="K137" s="332"/>
    </row>
    <row r="138" spans="2:11" s="1" customFormat="1" ht="15" customHeight="1">
      <c r="B138" s="329"/>
      <c r="C138" s="286" t="s">
        <v>8407</v>
      </c>
      <c r="D138" s="286"/>
      <c r="E138" s="286"/>
      <c r="F138" s="307" t="s">
        <v>8377</v>
      </c>
      <c r="G138" s="286"/>
      <c r="H138" s="286" t="s">
        <v>8431</v>
      </c>
      <c r="I138" s="286" t="s">
        <v>8409</v>
      </c>
      <c r="J138" s="286"/>
      <c r="K138" s="332"/>
    </row>
    <row r="139" spans="2:11" s="1" customFormat="1" ht="15" customHeight="1">
      <c r="B139" s="329"/>
      <c r="C139" s="286" t="s">
        <v>8410</v>
      </c>
      <c r="D139" s="286"/>
      <c r="E139" s="286"/>
      <c r="F139" s="307" t="s">
        <v>8377</v>
      </c>
      <c r="G139" s="286"/>
      <c r="H139" s="286" t="s">
        <v>8432</v>
      </c>
      <c r="I139" s="286" t="s">
        <v>8412</v>
      </c>
      <c r="J139" s="286"/>
      <c r="K139" s="332"/>
    </row>
    <row r="140" spans="2:11" s="1" customFormat="1" ht="15" customHeight="1">
      <c r="B140" s="329"/>
      <c r="C140" s="286" t="s">
        <v>8413</v>
      </c>
      <c r="D140" s="286"/>
      <c r="E140" s="286"/>
      <c r="F140" s="307" t="s">
        <v>8377</v>
      </c>
      <c r="G140" s="286"/>
      <c r="H140" s="286" t="s">
        <v>8413</v>
      </c>
      <c r="I140" s="286" t="s">
        <v>8412</v>
      </c>
      <c r="J140" s="286"/>
      <c r="K140" s="332"/>
    </row>
    <row r="141" spans="2:11" s="1" customFormat="1" ht="15" customHeight="1">
      <c r="B141" s="329"/>
      <c r="C141" s="286" t="s">
        <v>42</v>
      </c>
      <c r="D141" s="286"/>
      <c r="E141" s="286"/>
      <c r="F141" s="307" t="s">
        <v>8377</v>
      </c>
      <c r="G141" s="286"/>
      <c r="H141" s="286" t="s">
        <v>8433</v>
      </c>
      <c r="I141" s="286" t="s">
        <v>8412</v>
      </c>
      <c r="J141" s="286"/>
      <c r="K141" s="332"/>
    </row>
    <row r="142" spans="2:11" s="1" customFormat="1" ht="15" customHeight="1">
      <c r="B142" s="329"/>
      <c r="C142" s="286" t="s">
        <v>8434</v>
      </c>
      <c r="D142" s="286"/>
      <c r="E142" s="286"/>
      <c r="F142" s="307" t="s">
        <v>8377</v>
      </c>
      <c r="G142" s="286"/>
      <c r="H142" s="286" t="s">
        <v>8435</v>
      </c>
      <c r="I142" s="286" t="s">
        <v>8412</v>
      </c>
      <c r="J142" s="286"/>
      <c r="K142" s="332"/>
    </row>
    <row r="143" spans="2:11" s="1" customFormat="1" ht="15" customHeight="1">
      <c r="B143" s="333"/>
      <c r="C143" s="334"/>
      <c r="D143" s="334"/>
      <c r="E143" s="334"/>
      <c r="F143" s="334"/>
      <c r="G143" s="334"/>
      <c r="H143" s="334"/>
      <c r="I143" s="334"/>
      <c r="J143" s="334"/>
      <c r="K143" s="335"/>
    </row>
    <row r="144" spans="2:11" s="1" customFormat="1" ht="18.75" customHeight="1">
      <c r="B144" s="320"/>
      <c r="C144" s="320"/>
      <c r="D144" s="320"/>
      <c r="E144" s="320"/>
      <c r="F144" s="321"/>
      <c r="G144" s="320"/>
      <c r="H144" s="320"/>
      <c r="I144" s="320"/>
      <c r="J144" s="320"/>
      <c r="K144" s="320"/>
    </row>
    <row r="145" spans="2:11" s="1" customFormat="1" ht="18.75" customHeight="1">
      <c r="B145" s="293"/>
      <c r="C145" s="293"/>
      <c r="D145" s="293"/>
      <c r="E145" s="293"/>
      <c r="F145" s="293"/>
      <c r="G145" s="293"/>
      <c r="H145" s="293"/>
      <c r="I145" s="293"/>
      <c r="J145" s="293"/>
      <c r="K145" s="293"/>
    </row>
    <row r="146" spans="2:11" s="1" customFormat="1" ht="7.5" customHeight="1">
      <c r="B146" s="294"/>
      <c r="C146" s="295"/>
      <c r="D146" s="295"/>
      <c r="E146" s="295"/>
      <c r="F146" s="295"/>
      <c r="G146" s="295"/>
      <c r="H146" s="295"/>
      <c r="I146" s="295"/>
      <c r="J146" s="295"/>
      <c r="K146" s="296"/>
    </row>
    <row r="147" spans="2:11" s="1" customFormat="1" ht="45" customHeight="1">
      <c r="B147" s="297"/>
      <c r="C147" s="412" t="s">
        <v>8436</v>
      </c>
      <c r="D147" s="412"/>
      <c r="E147" s="412"/>
      <c r="F147" s="412"/>
      <c r="G147" s="412"/>
      <c r="H147" s="412"/>
      <c r="I147" s="412"/>
      <c r="J147" s="412"/>
      <c r="K147" s="298"/>
    </row>
    <row r="148" spans="2:11" s="1" customFormat="1" ht="17.25" customHeight="1">
      <c r="B148" s="297"/>
      <c r="C148" s="299" t="s">
        <v>8371</v>
      </c>
      <c r="D148" s="299"/>
      <c r="E148" s="299"/>
      <c r="F148" s="299" t="s">
        <v>8372</v>
      </c>
      <c r="G148" s="300"/>
      <c r="H148" s="299" t="s">
        <v>58</v>
      </c>
      <c r="I148" s="299" t="s">
        <v>61</v>
      </c>
      <c r="J148" s="299" t="s">
        <v>8373</v>
      </c>
      <c r="K148" s="298"/>
    </row>
    <row r="149" spans="2:11" s="1" customFormat="1" ht="17.25" customHeight="1">
      <c r="B149" s="297"/>
      <c r="C149" s="301" t="s">
        <v>8374</v>
      </c>
      <c r="D149" s="301"/>
      <c r="E149" s="301"/>
      <c r="F149" s="302" t="s">
        <v>8375</v>
      </c>
      <c r="G149" s="303"/>
      <c r="H149" s="301"/>
      <c r="I149" s="301"/>
      <c r="J149" s="301" t="s">
        <v>8376</v>
      </c>
      <c r="K149" s="298"/>
    </row>
    <row r="150" spans="2:11" s="1" customFormat="1" ht="5.25" customHeight="1">
      <c r="B150" s="309"/>
      <c r="C150" s="304"/>
      <c r="D150" s="304"/>
      <c r="E150" s="304"/>
      <c r="F150" s="304"/>
      <c r="G150" s="305"/>
      <c r="H150" s="304"/>
      <c r="I150" s="304"/>
      <c r="J150" s="304"/>
      <c r="K150" s="332"/>
    </row>
    <row r="151" spans="2:11" s="1" customFormat="1" ht="15" customHeight="1">
      <c r="B151" s="309"/>
      <c r="C151" s="336" t="s">
        <v>8380</v>
      </c>
      <c r="D151" s="286"/>
      <c r="E151" s="286"/>
      <c r="F151" s="337" t="s">
        <v>8377</v>
      </c>
      <c r="G151" s="286"/>
      <c r="H151" s="336" t="s">
        <v>8417</v>
      </c>
      <c r="I151" s="336" t="s">
        <v>8379</v>
      </c>
      <c r="J151" s="336">
        <v>120</v>
      </c>
      <c r="K151" s="332"/>
    </row>
    <row r="152" spans="2:11" s="1" customFormat="1" ht="15" customHeight="1">
      <c r="B152" s="309"/>
      <c r="C152" s="336" t="s">
        <v>8426</v>
      </c>
      <c r="D152" s="286"/>
      <c r="E152" s="286"/>
      <c r="F152" s="337" t="s">
        <v>8377</v>
      </c>
      <c r="G152" s="286"/>
      <c r="H152" s="336" t="s">
        <v>8437</v>
      </c>
      <c r="I152" s="336" t="s">
        <v>8379</v>
      </c>
      <c r="J152" s="336" t="s">
        <v>8428</v>
      </c>
      <c r="K152" s="332"/>
    </row>
    <row r="153" spans="2:11" s="1" customFormat="1" ht="15" customHeight="1">
      <c r="B153" s="309"/>
      <c r="C153" s="336" t="s">
        <v>88</v>
      </c>
      <c r="D153" s="286"/>
      <c r="E153" s="286"/>
      <c r="F153" s="337" t="s">
        <v>8377</v>
      </c>
      <c r="G153" s="286"/>
      <c r="H153" s="336" t="s">
        <v>8438</v>
      </c>
      <c r="I153" s="336" t="s">
        <v>8379</v>
      </c>
      <c r="J153" s="336" t="s">
        <v>8428</v>
      </c>
      <c r="K153" s="332"/>
    </row>
    <row r="154" spans="2:11" s="1" customFormat="1" ht="15" customHeight="1">
      <c r="B154" s="309"/>
      <c r="C154" s="336" t="s">
        <v>8382</v>
      </c>
      <c r="D154" s="286"/>
      <c r="E154" s="286"/>
      <c r="F154" s="337" t="s">
        <v>8383</v>
      </c>
      <c r="G154" s="286"/>
      <c r="H154" s="336" t="s">
        <v>8417</v>
      </c>
      <c r="I154" s="336" t="s">
        <v>8379</v>
      </c>
      <c r="J154" s="336">
        <v>50</v>
      </c>
      <c r="K154" s="332"/>
    </row>
    <row r="155" spans="2:11" s="1" customFormat="1" ht="15" customHeight="1">
      <c r="B155" s="309"/>
      <c r="C155" s="336" t="s">
        <v>8385</v>
      </c>
      <c r="D155" s="286"/>
      <c r="E155" s="286"/>
      <c r="F155" s="337" t="s">
        <v>8377</v>
      </c>
      <c r="G155" s="286"/>
      <c r="H155" s="336" t="s">
        <v>8417</v>
      </c>
      <c r="I155" s="336" t="s">
        <v>8387</v>
      </c>
      <c r="J155" s="336"/>
      <c r="K155" s="332"/>
    </row>
    <row r="156" spans="2:11" s="1" customFormat="1" ht="15" customHeight="1">
      <c r="B156" s="309"/>
      <c r="C156" s="336" t="s">
        <v>8396</v>
      </c>
      <c r="D156" s="286"/>
      <c r="E156" s="286"/>
      <c r="F156" s="337" t="s">
        <v>8383</v>
      </c>
      <c r="G156" s="286"/>
      <c r="H156" s="336" t="s">
        <v>8417</v>
      </c>
      <c r="I156" s="336" t="s">
        <v>8379</v>
      </c>
      <c r="J156" s="336">
        <v>50</v>
      </c>
      <c r="K156" s="332"/>
    </row>
    <row r="157" spans="2:11" s="1" customFormat="1" ht="15" customHeight="1">
      <c r="B157" s="309"/>
      <c r="C157" s="336" t="s">
        <v>8404</v>
      </c>
      <c r="D157" s="286"/>
      <c r="E157" s="286"/>
      <c r="F157" s="337" t="s">
        <v>8383</v>
      </c>
      <c r="G157" s="286"/>
      <c r="H157" s="336" t="s">
        <v>8417</v>
      </c>
      <c r="I157" s="336" t="s">
        <v>8379</v>
      </c>
      <c r="J157" s="336">
        <v>50</v>
      </c>
      <c r="K157" s="332"/>
    </row>
    <row r="158" spans="2:11" s="1" customFormat="1" ht="15" customHeight="1">
      <c r="B158" s="309"/>
      <c r="C158" s="336" t="s">
        <v>8402</v>
      </c>
      <c r="D158" s="286"/>
      <c r="E158" s="286"/>
      <c r="F158" s="337" t="s">
        <v>8383</v>
      </c>
      <c r="G158" s="286"/>
      <c r="H158" s="336" t="s">
        <v>8417</v>
      </c>
      <c r="I158" s="336" t="s">
        <v>8379</v>
      </c>
      <c r="J158" s="336">
        <v>50</v>
      </c>
      <c r="K158" s="332"/>
    </row>
    <row r="159" spans="2:11" s="1" customFormat="1" ht="15" customHeight="1">
      <c r="B159" s="309"/>
      <c r="C159" s="336" t="s">
        <v>192</v>
      </c>
      <c r="D159" s="286"/>
      <c r="E159" s="286"/>
      <c r="F159" s="337" t="s">
        <v>8377</v>
      </c>
      <c r="G159" s="286"/>
      <c r="H159" s="336" t="s">
        <v>8439</v>
      </c>
      <c r="I159" s="336" t="s">
        <v>8379</v>
      </c>
      <c r="J159" s="336" t="s">
        <v>8440</v>
      </c>
      <c r="K159" s="332"/>
    </row>
    <row r="160" spans="2:11" s="1" customFormat="1" ht="15" customHeight="1">
      <c r="B160" s="309"/>
      <c r="C160" s="336" t="s">
        <v>8441</v>
      </c>
      <c r="D160" s="286"/>
      <c r="E160" s="286"/>
      <c r="F160" s="337" t="s">
        <v>8377</v>
      </c>
      <c r="G160" s="286"/>
      <c r="H160" s="336" t="s">
        <v>8442</v>
      </c>
      <c r="I160" s="336" t="s">
        <v>8412</v>
      </c>
      <c r="J160" s="336"/>
      <c r="K160" s="332"/>
    </row>
    <row r="161" spans="2:11" s="1" customFormat="1" ht="15" customHeight="1">
      <c r="B161" s="338"/>
      <c r="C161" s="318"/>
      <c r="D161" s="318"/>
      <c r="E161" s="318"/>
      <c r="F161" s="318"/>
      <c r="G161" s="318"/>
      <c r="H161" s="318"/>
      <c r="I161" s="318"/>
      <c r="J161" s="318"/>
      <c r="K161" s="339"/>
    </row>
    <row r="162" spans="2:11" s="1" customFormat="1" ht="18.75" customHeight="1">
      <c r="B162" s="320"/>
      <c r="C162" s="330"/>
      <c r="D162" s="330"/>
      <c r="E162" s="330"/>
      <c r="F162" s="340"/>
      <c r="G162" s="330"/>
      <c r="H162" s="330"/>
      <c r="I162" s="330"/>
      <c r="J162" s="330"/>
      <c r="K162" s="320"/>
    </row>
    <row r="163" spans="2:11" s="1" customFormat="1" ht="18.75" customHeight="1">
      <c r="B163" s="293"/>
      <c r="C163" s="293"/>
      <c r="D163" s="293"/>
      <c r="E163" s="293"/>
      <c r="F163" s="293"/>
      <c r="G163" s="293"/>
      <c r="H163" s="293"/>
      <c r="I163" s="293"/>
      <c r="J163" s="293"/>
      <c r="K163" s="293"/>
    </row>
    <row r="164" spans="2:11" s="1" customFormat="1" ht="7.5" customHeight="1">
      <c r="B164" s="275"/>
      <c r="C164" s="276"/>
      <c r="D164" s="276"/>
      <c r="E164" s="276"/>
      <c r="F164" s="276"/>
      <c r="G164" s="276"/>
      <c r="H164" s="276"/>
      <c r="I164" s="276"/>
      <c r="J164" s="276"/>
      <c r="K164" s="277"/>
    </row>
    <row r="165" spans="2:11" s="1" customFormat="1" ht="45" customHeight="1">
      <c r="B165" s="278"/>
      <c r="C165" s="413" t="s">
        <v>8443</v>
      </c>
      <c r="D165" s="413"/>
      <c r="E165" s="413"/>
      <c r="F165" s="413"/>
      <c r="G165" s="413"/>
      <c r="H165" s="413"/>
      <c r="I165" s="413"/>
      <c r="J165" s="413"/>
      <c r="K165" s="279"/>
    </row>
    <row r="166" spans="2:11" s="1" customFormat="1" ht="17.25" customHeight="1">
      <c r="B166" s="278"/>
      <c r="C166" s="299" t="s">
        <v>8371</v>
      </c>
      <c r="D166" s="299"/>
      <c r="E166" s="299"/>
      <c r="F166" s="299" t="s">
        <v>8372</v>
      </c>
      <c r="G166" s="341"/>
      <c r="H166" s="342" t="s">
        <v>58</v>
      </c>
      <c r="I166" s="342" t="s">
        <v>61</v>
      </c>
      <c r="J166" s="299" t="s">
        <v>8373</v>
      </c>
      <c r="K166" s="279"/>
    </row>
    <row r="167" spans="2:11" s="1" customFormat="1" ht="17.25" customHeight="1">
      <c r="B167" s="280"/>
      <c r="C167" s="301" t="s">
        <v>8374</v>
      </c>
      <c r="D167" s="301"/>
      <c r="E167" s="301"/>
      <c r="F167" s="302" t="s">
        <v>8375</v>
      </c>
      <c r="G167" s="343"/>
      <c r="H167" s="344"/>
      <c r="I167" s="344"/>
      <c r="J167" s="301" t="s">
        <v>8376</v>
      </c>
      <c r="K167" s="281"/>
    </row>
    <row r="168" spans="2:11" s="1" customFormat="1" ht="5.25" customHeight="1">
      <c r="B168" s="309"/>
      <c r="C168" s="304"/>
      <c r="D168" s="304"/>
      <c r="E168" s="304"/>
      <c r="F168" s="304"/>
      <c r="G168" s="305"/>
      <c r="H168" s="304"/>
      <c r="I168" s="304"/>
      <c r="J168" s="304"/>
      <c r="K168" s="332"/>
    </row>
    <row r="169" spans="2:11" s="1" customFormat="1" ht="15" customHeight="1">
      <c r="B169" s="309"/>
      <c r="C169" s="286" t="s">
        <v>8380</v>
      </c>
      <c r="D169" s="286"/>
      <c r="E169" s="286"/>
      <c r="F169" s="307" t="s">
        <v>8377</v>
      </c>
      <c r="G169" s="286"/>
      <c r="H169" s="286" t="s">
        <v>8417</v>
      </c>
      <c r="I169" s="286" t="s">
        <v>8379</v>
      </c>
      <c r="J169" s="286">
        <v>120</v>
      </c>
      <c r="K169" s="332"/>
    </row>
    <row r="170" spans="2:11" s="1" customFormat="1" ht="15" customHeight="1">
      <c r="B170" s="309"/>
      <c r="C170" s="286" t="s">
        <v>8426</v>
      </c>
      <c r="D170" s="286"/>
      <c r="E170" s="286"/>
      <c r="F170" s="307" t="s">
        <v>8377</v>
      </c>
      <c r="G170" s="286"/>
      <c r="H170" s="286" t="s">
        <v>8427</v>
      </c>
      <c r="I170" s="286" t="s">
        <v>8379</v>
      </c>
      <c r="J170" s="286" t="s">
        <v>8428</v>
      </c>
      <c r="K170" s="332"/>
    </row>
    <row r="171" spans="2:11" s="1" customFormat="1" ht="15" customHeight="1">
      <c r="B171" s="309"/>
      <c r="C171" s="286" t="s">
        <v>88</v>
      </c>
      <c r="D171" s="286"/>
      <c r="E171" s="286"/>
      <c r="F171" s="307" t="s">
        <v>8377</v>
      </c>
      <c r="G171" s="286"/>
      <c r="H171" s="286" t="s">
        <v>8444</v>
      </c>
      <c r="I171" s="286" t="s">
        <v>8379</v>
      </c>
      <c r="J171" s="286" t="s">
        <v>8428</v>
      </c>
      <c r="K171" s="332"/>
    </row>
    <row r="172" spans="2:11" s="1" customFormat="1" ht="15" customHeight="1">
      <c r="B172" s="309"/>
      <c r="C172" s="286" t="s">
        <v>8382</v>
      </c>
      <c r="D172" s="286"/>
      <c r="E172" s="286"/>
      <c r="F172" s="307" t="s">
        <v>8383</v>
      </c>
      <c r="G172" s="286"/>
      <c r="H172" s="286" t="s">
        <v>8444</v>
      </c>
      <c r="I172" s="286" t="s">
        <v>8379</v>
      </c>
      <c r="J172" s="286">
        <v>50</v>
      </c>
      <c r="K172" s="332"/>
    </row>
    <row r="173" spans="2:11" s="1" customFormat="1" ht="15" customHeight="1">
      <c r="B173" s="309"/>
      <c r="C173" s="286" t="s">
        <v>8385</v>
      </c>
      <c r="D173" s="286"/>
      <c r="E173" s="286"/>
      <c r="F173" s="307" t="s">
        <v>8377</v>
      </c>
      <c r="G173" s="286"/>
      <c r="H173" s="286" t="s">
        <v>8444</v>
      </c>
      <c r="I173" s="286" t="s">
        <v>8387</v>
      </c>
      <c r="J173" s="286"/>
      <c r="K173" s="332"/>
    </row>
    <row r="174" spans="2:11" s="1" customFormat="1" ht="15" customHeight="1">
      <c r="B174" s="309"/>
      <c r="C174" s="286" t="s">
        <v>8396</v>
      </c>
      <c r="D174" s="286"/>
      <c r="E174" s="286"/>
      <c r="F174" s="307" t="s">
        <v>8383</v>
      </c>
      <c r="G174" s="286"/>
      <c r="H174" s="286" t="s">
        <v>8444</v>
      </c>
      <c r="I174" s="286" t="s">
        <v>8379</v>
      </c>
      <c r="J174" s="286">
        <v>50</v>
      </c>
      <c r="K174" s="332"/>
    </row>
    <row r="175" spans="2:11" s="1" customFormat="1" ht="15" customHeight="1">
      <c r="B175" s="309"/>
      <c r="C175" s="286" t="s">
        <v>8404</v>
      </c>
      <c r="D175" s="286"/>
      <c r="E175" s="286"/>
      <c r="F175" s="307" t="s">
        <v>8383</v>
      </c>
      <c r="G175" s="286"/>
      <c r="H175" s="286" t="s">
        <v>8444</v>
      </c>
      <c r="I175" s="286" t="s">
        <v>8379</v>
      </c>
      <c r="J175" s="286">
        <v>50</v>
      </c>
      <c r="K175" s="332"/>
    </row>
    <row r="176" spans="2:11" s="1" customFormat="1" ht="15" customHeight="1">
      <c r="B176" s="309"/>
      <c r="C176" s="286" t="s">
        <v>8402</v>
      </c>
      <c r="D176" s="286"/>
      <c r="E176" s="286"/>
      <c r="F176" s="307" t="s">
        <v>8383</v>
      </c>
      <c r="G176" s="286"/>
      <c r="H176" s="286" t="s">
        <v>8444</v>
      </c>
      <c r="I176" s="286" t="s">
        <v>8379</v>
      </c>
      <c r="J176" s="286">
        <v>50</v>
      </c>
      <c r="K176" s="332"/>
    </row>
    <row r="177" spans="2:11" s="1" customFormat="1" ht="15" customHeight="1">
      <c r="B177" s="309"/>
      <c r="C177" s="286" t="s">
        <v>218</v>
      </c>
      <c r="D177" s="286"/>
      <c r="E177" s="286"/>
      <c r="F177" s="307" t="s">
        <v>8377</v>
      </c>
      <c r="G177" s="286"/>
      <c r="H177" s="286" t="s">
        <v>8445</v>
      </c>
      <c r="I177" s="286" t="s">
        <v>8446</v>
      </c>
      <c r="J177" s="286"/>
      <c r="K177" s="332"/>
    </row>
    <row r="178" spans="2:11" s="1" customFormat="1" ht="15" customHeight="1">
      <c r="B178" s="309"/>
      <c r="C178" s="286" t="s">
        <v>61</v>
      </c>
      <c r="D178" s="286"/>
      <c r="E178" s="286"/>
      <c r="F178" s="307" t="s">
        <v>8377</v>
      </c>
      <c r="G178" s="286"/>
      <c r="H178" s="286" t="s">
        <v>8447</v>
      </c>
      <c r="I178" s="286" t="s">
        <v>8448</v>
      </c>
      <c r="J178" s="286">
        <v>1</v>
      </c>
      <c r="K178" s="332"/>
    </row>
    <row r="179" spans="2:11" s="1" customFormat="1" ht="15" customHeight="1">
      <c r="B179" s="309"/>
      <c r="C179" s="286" t="s">
        <v>57</v>
      </c>
      <c r="D179" s="286"/>
      <c r="E179" s="286"/>
      <c r="F179" s="307" t="s">
        <v>8377</v>
      </c>
      <c r="G179" s="286"/>
      <c r="H179" s="286" t="s">
        <v>8449</v>
      </c>
      <c r="I179" s="286" t="s">
        <v>8379</v>
      </c>
      <c r="J179" s="286">
        <v>20</v>
      </c>
      <c r="K179" s="332"/>
    </row>
    <row r="180" spans="2:11" s="1" customFormat="1" ht="15" customHeight="1">
      <c r="B180" s="309"/>
      <c r="C180" s="286" t="s">
        <v>58</v>
      </c>
      <c r="D180" s="286"/>
      <c r="E180" s="286"/>
      <c r="F180" s="307" t="s">
        <v>8377</v>
      </c>
      <c r="G180" s="286"/>
      <c r="H180" s="286" t="s">
        <v>8450</v>
      </c>
      <c r="I180" s="286" t="s">
        <v>8379</v>
      </c>
      <c r="J180" s="286">
        <v>255</v>
      </c>
      <c r="K180" s="332"/>
    </row>
    <row r="181" spans="2:11" s="1" customFormat="1" ht="15" customHeight="1">
      <c r="B181" s="309"/>
      <c r="C181" s="286" t="s">
        <v>219</v>
      </c>
      <c r="D181" s="286"/>
      <c r="E181" s="286"/>
      <c r="F181" s="307" t="s">
        <v>8377</v>
      </c>
      <c r="G181" s="286"/>
      <c r="H181" s="286" t="s">
        <v>8341</v>
      </c>
      <c r="I181" s="286" t="s">
        <v>8379</v>
      </c>
      <c r="J181" s="286">
        <v>10</v>
      </c>
      <c r="K181" s="332"/>
    </row>
    <row r="182" spans="2:11" s="1" customFormat="1" ht="15" customHeight="1">
      <c r="B182" s="309"/>
      <c r="C182" s="286" t="s">
        <v>220</v>
      </c>
      <c r="D182" s="286"/>
      <c r="E182" s="286"/>
      <c r="F182" s="307" t="s">
        <v>8377</v>
      </c>
      <c r="G182" s="286"/>
      <c r="H182" s="286" t="s">
        <v>8451</v>
      </c>
      <c r="I182" s="286" t="s">
        <v>8412</v>
      </c>
      <c r="J182" s="286"/>
      <c r="K182" s="332"/>
    </row>
    <row r="183" spans="2:11" s="1" customFormat="1" ht="15" customHeight="1">
      <c r="B183" s="309"/>
      <c r="C183" s="286" t="s">
        <v>8452</v>
      </c>
      <c r="D183" s="286"/>
      <c r="E183" s="286"/>
      <c r="F183" s="307" t="s">
        <v>8377</v>
      </c>
      <c r="G183" s="286"/>
      <c r="H183" s="286" t="s">
        <v>8453</v>
      </c>
      <c r="I183" s="286" t="s">
        <v>8412</v>
      </c>
      <c r="J183" s="286"/>
      <c r="K183" s="332"/>
    </row>
    <row r="184" spans="2:11" s="1" customFormat="1" ht="15" customHeight="1">
      <c r="B184" s="309"/>
      <c r="C184" s="286" t="s">
        <v>8441</v>
      </c>
      <c r="D184" s="286"/>
      <c r="E184" s="286"/>
      <c r="F184" s="307" t="s">
        <v>8377</v>
      </c>
      <c r="G184" s="286"/>
      <c r="H184" s="286" t="s">
        <v>8454</v>
      </c>
      <c r="I184" s="286" t="s">
        <v>8412</v>
      </c>
      <c r="J184" s="286"/>
      <c r="K184" s="332"/>
    </row>
    <row r="185" spans="2:11" s="1" customFormat="1" ht="15" customHeight="1">
      <c r="B185" s="309"/>
      <c r="C185" s="286" t="s">
        <v>222</v>
      </c>
      <c r="D185" s="286"/>
      <c r="E185" s="286"/>
      <c r="F185" s="307" t="s">
        <v>8383</v>
      </c>
      <c r="G185" s="286"/>
      <c r="H185" s="286" t="s">
        <v>8455</v>
      </c>
      <c r="I185" s="286" t="s">
        <v>8379</v>
      </c>
      <c r="J185" s="286">
        <v>50</v>
      </c>
      <c r="K185" s="332"/>
    </row>
    <row r="186" spans="2:11" s="1" customFormat="1" ht="15" customHeight="1">
      <c r="B186" s="309"/>
      <c r="C186" s="286" t="s">
        <v>8456</v>
      </c>
      <c r="D186" s="286"/>
      <c r="E186" s="286"/>
      <c r="F186" s="307" t="s">
        <v>8383</v>
      </c>
      <c r="G186" s="286"/>
      <c r="H186" s="286" t="s">
        <v>8457</v>
      </c>
      <c r="I186" s="286" t="s">
        <v>8458</v>
      </c>
      <c r="J186" s="286"/>
      <c r="K186" s="332"/>
    </row>
    <row r="187" spans="2:11" s="1" customFormat="1" ht="15" customHeight="1">
      <c r="B187" s="309"/>
      <c r="C187" s="286" t="s">
        <v>8459</v>
      </c>
      <c r="D187" s="286"/>
      <c r="E187" s="286"/>
      <c r="F187" s="307" t="s">
        <v>8383</v>
      </c>
      <c r="G187" s="286"/>
      <c r="H187" s="286" t="s">
        <v>8460</v>
      </c>
      <c r="I187" s="286" t="s">
        <v>8458</v>
      </c>
      <c r="J187" s="286"/>
      <c r="K187" s="332"/>
    </row>
    <row r="188" spans="2:11" s="1" customFormat="1" ht="15" customHeight="1">
      <c r="B188" s="309"/>
      <c r="C188" s="286" t="s">
        <v>8461</v>
      </c>
      <c r="D188" s="286"/>
      <c r="E188" s="286"/>
      <c r="F188" s="307" t="s">
        <v>8383</v>
      </c>
      <c r="G188" s="286"/>
      <c r="H188" s="286" t="s">
        <v>8462</v>
      </c>
      <c r="I188" s="286" t="s">
        <v>8458</v>
      </c>
      <c r="J188" s="286"/>
      <c r="K188" s="332"/>
    </row>
    <row r="189" spans="2:11" s="1" customFormat="1" ht="15" customHeight="1">
      <c r="B189" s="309"/>
      <c r="C189" s="345" t="s">
        <v>8463</v>
      </c>
      <c r="D189" s="286"/>
      <c r="E189" s="286"/>
      <c r="F189" s="307" t="s">
        <v>8383</v>
      </c>
      <c r="G189" s="286"/>
      <c r="H189" s="286" t="s">
        <v>8464</v>
      </c>
      <c r="I189" s="286" t="s">
        <v>8465</v>
      </c>
      <c r="J189" s="346" t="s">
        <v>8466</v>
      </c>
      <c r="K189" s="332"/>
    </row>
    <row r="190" spans="2:11" s="1" customFormat="1" ht="15" customHeight="1">
      <c r="B190" s="309"/>
      <c r="C190" s="345" t="s">
        <v>46</v>
      </c>
      <c r="D190" s="286"/>
      <c r="E190" s="286"/>
      <c r="F190" s="307" t="s">
        <v>8377</v>
      </c>
      <c r="G190" s="286"/>
      <c r="H190" s="283" t="s">
        <v>8467</v>
      </c>
      <c r="I190" s="286" t="s">
        <v>8468</v>
      </c>
      <c r="J190" s="286"/>
      <c r="K190" s="332"/>
    </row>
    <row r="191" spans="2:11" s="1" customFormat="1" ht="15" customHeight="1">
      <c r="B191" s="309"/>
      <c r="C191" s="345" t="s">
        <v>8469</v>
      </c>
      <c r="D191" s="286"/>
      <c r="E191" s="286"/>
      <c r="F191" s="307" t="s">
        <v>8377</v>
      </c>
      <c r="G191" s="286"/>
      <c r="H191" s="286" t="s">
        <v>8470</v>
      </c>
      <c r="I191" s="286" t="s">
        <v>8412</v>
      </c>
      <c r="J191" s="286"/>
      <c r="K191" s="332"/>
    </row>
    <row r="192" spans="2:11" s="1" customFormat="1" ht="15" customHeight="1">
      <c r="B192" s="309"/>
      <c r="C192" s="345" t="s">
        <v>8471</v>
      </c>
      <c r="D192" s="286"/>
      <c r="E192" s="286"/>
      <c r="F192" s="307" t="s">
        <v>8377</v>
      </c>
      <c r="G192" s="286"/>
      <c r="H192" s="286" t="s">
        <v>8472</v>
      </c>
      <c r="I192" s="286" t="s">
        <v>8412</v>
      </c>
      <c r="J192" s="286"/>
      <c r="K192" s="332"/>
    </row>
    <row r="193" spans="2:11" s="1" customFormat="1" ht="15" customHeight="1">
      <c r="B193" s="309"/>
      <c r="C193" s="345" t="s">
        <v>8473</v>
      </c>
      <c r="D193" s="286"/>
      <c r="E193" s="286"/>
      <c r="F193" s="307" t="s">
        <v>8383</v>
      </c>
      <c r="G193" s="286"/>
      <c r="H193" s="286" t="s">
        <v>8474</v>
      </c>
      <c r="I193" s="286" t="s">
        <v>8412</v>
      </c>
      <c r="J193" s="286"/>
      <c r="K193" s="332"/>
    </row>
    <row r="194" spans="2:11" s="1" customFormat="1" ht="15" customHeight="1">
      <c r="B194" s="338"/>
      <c r="C194" s="347"/>
      <c r="D194" s="318"/>
      <c r="E194" s="318"/>
      <c r="F194" s="318"/>
      <c r="G194" s="318"/>
      <c r="H194" s="318"/>
      <c r="I194" s="318"/>
      <c r="J194" s="318"/>
      <c r="K194" s="339"/>
    </row>
    <row r="195" spans="2:11" s="1" customFormat="1" ht="18.75" customHeight="1">
      <c r="B195" s="320"/>
      <c r="C195" s="330"/>
      <c r="D195" s="330"/>
      <c r="E195" s="330"/>
      <c r="F195" s="340"/>
      <c r="G195" s="330"/>
      <c r="H195" s="330"/>
      <c r="I195" s="330"/>
      <c r="J195" s="330"/>
      <c r="K195" s="320"/>
    </row>
    <row r="196" spans="2:11" s="1" customFormat="1" ht="18.75" customHeight="1">
      <c r="B196" s="320"/>
      <c r="C196" s="330"/>
      <c r="D196" s="330"/>
      <c r="E196" s="330"/>
      <c r="F196" s="340"/>
      <c r="G196" s="330"/>
      <c r="H196" s="330"/>
      <c r="I196" s="330"/>
      <c r="J196" s="330"/>
      <c r="K196" s="320"/>
    </row>
    <row r="197" spans="2:11" s="1" customFormat="1" ht="18.75" customHeight="1">
      <c r="B197" s="293"/>
      <c r="C197" s="293"/>
      <c r="D197" s="293"/>
      <c r="E197" s="293"/>
      <c r="F197" s="293"/>
      <c r="G197" s="293"/>
      <c r="H197" s="293"/>
      <c r="I197" s="293"/>
      <c r="J197" s="293"/>
      <c r="K197" s="293"/>
    </row>
    <row r="198" spans="2:11" s="1" customFormat="1" ht="12">
      <c r="B198" s="275"/>
      <c r="C198" s="276"/>
      <c r="D198" s="276"/>
      <c r="E198" s="276"/>
      <c r="F198" s="276"/>
      <c r="G198" s="276"/>
      <c r="H198" s="276"/>
      <c r="I198" s="276"/>
      <c r="J198" s="276"/>
      <c r="K198" s="277"/>
    </row>
    <row r="199" spans="2:11" s="1" customFormat="1" ht="22.2">
      <c r="B199" s="278"/>
      <c r="C199" s="413" t="s">
        <v>8475</v>
      </c>
      <c r="D199" s="413"/>
      <c r="E199" s="413"/>
      <c r="F199" s="413"/>
      <c r="G199" s="413"/>
      <c r="H199" s="413"/>
      <c r="I199" s="413"/>
      <c r="J199" s="413"/>
      <c r="K199" s="279"/>
    </row>
    <row r="200" spans="2:11" s="1" customFormat="1" ht="25.5" customHeight="1">
      <c r="B200" s="278"/>
      <c r="C200" s="348" t="s">
        <v>8476</v>
      </c>
      <c r="D200" s="348"/>
      <c r="E200" s="348"/>
      <c r="F200" s="348" t="s">
        <v>8477</v>
      </c>
      <c r="G200" s="349"/>
      <c r="H200" s="414" t="s">
        <v>8478</v>
      </c>
      <c r="I200" s="414"/>
      <c r="J200" s="414"/>
      <c r="K200" s="279"/>
    </row>
    <row r="201" spans="2:11" s="1" customFormat="1" ht="5.25" customHeight="1">
      <c r="B201" s="309"/>
      <c r="C201" s="304"/>
      <c r="D201" s="304"/>
      <c r="E201" s="304"/>
      <c r="F201" s="304"/>
      <c r="G201" s="330"/>
      <c r="H201" s="304"/>
      <c r="I201" s="304"/>
      <c r="J201" s="304"/>
      <c r="K201" s="332"/>
    </row>
    <row r="202" spans="2:11" s="1" customFormat="1" ht="15" customHeight="1">
      <c r="B202" s="309"/>
      <c r="C202" s="286" t="s">
        <v>8468</v>
      </c>
      <c r="D202" s="286"/>
      <c r="E202" s="286"/>
      <c r="F202" s="307" t="s">
        <v>47</v>
      </c>
      <c r="G202" s="286"/>
      <c r="H202" s="415" t="s">
        <v>8479</v>
      </c>
      <c r="I202" s="415"/>
      <c r="J202" s="415"/>
      <c r="K202" s="332"/>
    </row>
    <row r="203" spans="2:11" s="1" customFormat="1" ht="15" customHeight="1">
      <c r="B203" s="309"/>
      <c r="C203" s="286"/>
      <c r="D203" s="286"/>
      <c r="E203" s="286"/>
      <c r="F203" s="307" t="s">
        <v>48</v>
      </c>
      <c r="G203" s="286"/>
      <c r="H203" s="415" t="s">
        <v>8480</v>
      </c>
      <c r="I203" s="415"/>
      <c r="J203" s="415"/>
      <c r="K203" s="332"/>
    </row>
    <row r="204" spans="2:11" s="1" customFormat="1" ht="15" customHeight="1">
      <c r="B204" s="309"/>
      <c r="C204" s="286"/>
      <c r="D204" s="286"/>
      <c r="E204" s="286"/>
      <c r="F204" s="307" t="s">
        <v>51</v>
      </c>
      <c r="G204" s="286"/>
      <c r="H204" s="415" t="s">
        <v>8481</v>
      </c>
      <c r="I204" s="415"/>
      <c r="J204" s="415"/>
      <c r="K204" s="332"/>
    </row>
    <row r="205" spans="2:11" s="1" customFormat="1" ht="15" customHeight="1">
      <c r="B205" s="309"/>
      <c r="C205" s="286"/>
      <c r="D205" s="286"/>
      <c r="E205" s="286"/>
      <c r="F205" s="307" t="s">
        <v>49</v>
      </c>
      <c r="G205" s="286"/>
      <c r="H205" s="415" t="s">
        <v>8482</v>
      </c>
      <c r="I205" s="415"/>
      <c r="J205" s="415"/>
      <c r="K205" s="332"/>
    </row>
    <row r="206" spans="2:11" s="1" customFormat="1" ht="15" customHeight="1">
      <c r="B206" s="309"/>
      <c r="C206" s="286"/>
      <c r="D206" s="286"/>
      <c r="E206" s="286"/>
      <c r="F206" s="307" t="s">
        <v>50</v>
      </c>
      <c r="G206" s="286"/>
      <c r="H206" s="415" t="s">
        <v>8483</v>
      </c>
      <c r="I206" s="415"/>
      <c r="J206" s="415"/>
      <c r="K206" s="332"/>
    </row>
    <row r="207" spans="2:11" s="1" customFormat="1" ht="15" customHeight="1">
      <c r="B207" s="309"/>
      <c r="C207" s="286"/>
      <c r="D207" s="286"/>
      <c r="E207" s="286"/>
      <c r="F207" s="307"/>
      <c r="G207" s="286"/>
      <c r="H207" s="286"/>
      <c r="I207" s="286"/>
      <c r="J207" s="286"/>
      <c r="K207" s="332"/>
    </row>
    <row r="208" spans="2:11" s="1" customFormat="1" ht="15" customHeight="1">
      <c r="B208" s="309"/>
      <c r="C208" s="286" t="s">
        <v>8424</v>
      </c>
      <c r="D208" s="286"/>
      <c r="E208" s="286"/>
      <c r="F208" s="307" t="s">
        <v>82</v>
      </c>
      <c r="G208" s="286"/>
      <c r="H208" s="415" t="s">
        <v>8484</v>
      </c>
      <c r="I208" s="415"/>
      <c r="J208" s="415"/>
      <c r="K208" s="332"/>
    </row>
    <row r="209" spans="2:11" s="1" customFormat="1" ht="15" customHeight="1">
      <c r="B209" s="309"/>
      <c r="C209" s="286"/>
      <c r="D209" s="286"/>
      <c r="E209" s="286"/>
      <c r="F209" s="307" t="s">
        <v>8324</v>
      </c>
      <c r="G209" s="286"/>
      <c r="H209" s="415" t="s">
        <v>8325</v>
      </c>
      <c r="I209" s="415"/>
      <c r="J209" s="415"/>
      <c r="K209" s="332"/>
    </row>
    <row r="210" spans="2:11" s="1" customFormat="1" ht="15" customHeight="1">
      <c r="B210" s="309"/>
      <c r="C210" s="286"/>
      <c r="D210" s="286"/>
      <c r="E210" s="286"/>
      <c r="F210" s="307" t="s">
        <v>8322</v>
      </c>
      <c r="G210" s="286"/>
      <c r="H210" s="415" t="s">
        <v>8485</v>
      </c>
      <c r="I210" s="415"/>
      <c r="J210" s="415"/>
      <c r="K210" s="332"/>
    </row>
    <row r="211" spans="2:11" s="1" customFormat="1" ht="15" customHeight="1">
      <c r="B211" s="350"/>
      <c r="C211" s="286"/>
      <c r="D211" s="286"/>
      <c r="E211" s="286"/>
      <c r="F211" s="307" t="s">
        <v>119</v>
      </c>
      <c r="G211" s="345"/>
      <c r="H211" s="416" t="s">
        <v>120</v>
      </c>
      <c r="I211" s="416"/>
      <c r="J211" s="416"/>
      <c r="K211" s="351"/>
    </row>
    <row r="212" spans="2:11" s="1" customFormat="1" ht="15" customHeight="1">
      <c r="B212" s="350"/>
      <c r="C212" s="286"/>
      <c r="D212" s="286"/>
      <c r="E212" s="286"/>
      <c r="F212" s="307" t="s">
        <v>1722</v>
      </c>
      <c r="G212" s="345"/>
      <c r="H212" s="416" t="s">
        <v>3446</v>
      </c>
      <c r="I212" s="416"/>
      <c r="J212" s="416"/>
      <c r="K212" s="351"/>
    </row>
    <row r="213" spans="2:11" s="1" customFormat="1" ht="15" customHeight="1">
      <c r="B213" s="350"/>
      <c r="C213" s="286"/>
      <c r="D213" s="286"/>
      <c r="E213" s="286"/>
      <c r="F213" s="307"/>
      <c r="G213" s="345"/>
      <c r="H213" s="336"/>
      <c r="I213" s="336"/>
      <c r="J213" s="336"/>
      <c r="K213" s="351"/>
    </row>
    <row r="214" spans="2:11" s="1" customFormat="1" ht="15" customHeight="1">
      <c r="B214" s="350"/>
      <c r="C214" s="286" t="s">
        <v>8448</v>
      </c>
      <c r="D214" s="286"/>
      <c r="E214" s="286"/>
      <c r="F214" s="307">
        <v>1</v>
      </c>
      <c r="G214" s="345"/>
      <c r="H214" s="416" t="s">
        <v>8486</v>
      </c>
      <c r="I214" s="416"/>
      <c r="J214" s="416"/>
      <c r="K214" s="351"/>
    </row>
    <row r="215" spans="2:11" s="1" customFormat="1" ht="15" customHeight="1">
      <c r="B215" s="350"/>
      <c r="C215" s="286"/>
      <c r="D215" s="286"/>
      <c r="E215" s="286"/>
      <c r="F215" s="307">
        <v>2</v>
      </c>
      <c r="G215" s="345"/>
      <c r="H215" s="416" t="s">
        <v>8487</v>
      </c>
      <c r="I215" s="416"/>
      <c r="J215" s="416"/>
      <c r="K215" s="351"/>
    </row>
    <row r="216" spans="2:11" s="1" customFormat="1" ht="15" customHeight="1">
      <c r="B216" s="350"/>
      <c r="C216" s="286"/>
      <c r="D216" s="286"/>
      <c r="E216" s="286"/>
      <c r="F216" s="307">
        <v>3</v>
      </c>
      <c r="G216" s="345"/>
      <c r="H216" s="416" t="s">
        <v>8488</v>
      </c>
      <c r="I216" s="416"/>
      <c r="J216" s="416"/>
      <c r="K216" s="351"/>
    </row>
    <row r="217" spans="2:11" s="1" customFormat="1" ht="15" customHeight="1">
      <c r="B217" s="350"/>
      <c r="C217" s="286"/>
      <c r="D217" s="286"/>
      <c r="E217" s="286"/>
      <c r="F217" s="307">
        <v>4</v>
      </c>
      <c r="G217" s="345"/>
      <c r="H217" s="416" t="s">
        <v>8489</v>
      </c>
      <c r="I217" s="416"/>
      <c r="J217" s="416"/>
      <c r="K217" s="351"/>
    </row>
    <row r="218" spans="2:11" s="1" customFormat="1" ht="12.75" customHeight="1">
      <c r="B218" s="352"/>
      <c r="C218" s="353"/>
      <c r="D218" s="353"/>
      <c r="E218" s="353"/>
      <c r="F218" s="353"/>
      <c r="G218" s="353"/>
      <c r="H218" s="353"/>
      <c r="I218" s="353"/>
      <c r="J218" s="353"/>
      <c r="K218" s="354"/>
    </row>
  </sheetData>
  <sheetProtection formatCells="0" formatColumns="0" formatRows="0" insertColumns="0" insertRows="0" insertHyperlinks="0" deleteColumns="0" deleteRows="0" sort="0" autoFilter="0" pivotTables="0"/>
  <mergeCells count="77">
    <mergeCell ref="G44:J44"/>
    <mergeCell ref="G45:J45"/>
    <mergeCell ref="C3:J3"/>
    <mergeCell ref="C4:J4"/>
    <mergeCell ref="C6:J6"/>
    <mergeCell ref="C7:J7"/>
    <mergeCell ref="G39:J39"/>
    <mergeCell ref="G40:J40"/>
    <mergeCell ref="G41:J41"/>
    <mergeCell ref="G42:J42"/>
    <mergeCell ref="G43:J43"/>
    <mergeCell ref="D34:J34"/>
    <mergeCell ref="D35:J35"/>
    <mergeCell ref="G36:J36"/>
    <mergeCell ref="G37:J37"/>
    <mergeCell ref="G38:J38"/>
    <mergeCell ref="D27:J27"/>
    <mergeCell ref="D28:J28"/>
    <mergeCell ref="D30:J30"/>
    <mergeCell ref="D31:J31"/>
    <mergeCell ref="D33:J33"/>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65:J65"/>
    <mergeCell ref="D66:J66"/>
    <mergeCell ref="D67:J67"/>
    <mergeCell ref="D68:J68"/>
    <mergeCell ref="D69:J69"/>
    <mergeCell ref="D59:J59"/>
    <mergeCell ref="D60:J60"/>
    <mergeCell ref="D61:J61"/>
    <mergeCell ref="D62:J62"/>
    <mergeCell ref="D63:J63"/>
    <mergeCell ref="C52:J52"/>
    <mergeCell ref="C54:J54"/>
    <mergeCell ref="C55:J55"/>
    <mergeCell ref="C57:J57"/>
    <mergeCell ref="D58:J58"/>
    <mergeCell ref="D47:J47"/>
    <mergeCell ref="E48:J48"/>
    <mergeCell ref="E49:J49"/>
    <mergeCell ref="E50:J50"/>
    <mergeCell ref="D51:J51"/>
    <mergeCell ref="H212:J212"/>
    <mergeCell ref="H214:J214"/>
    <mergeCell ref="H215:J215"/>
    <mergeCell ref="H216:J216"/>
    <mergeCell ref="H217:J217"/>
    <mergeCell ref="H206:J206"/>
    <mergeCell ref="H208:J208"/>
    <mergeCell ref="H209:J209"/>
    <mergeCell ref="H210:J210"/>
    <mergeCell ref="H211:J211"/>
    <mergeCell ref="H200:J200"/>
    <mergeCell ref="H202:J202"/>
    <mergeCell ref="H203:J203"/>
    <mergeCell ref="H204:J204"/>
    <mergeCell ref="H205:J205"/>
    <mergeCell ref="C102:J102"/>
    <mergeCell ref="C122:J122"/>
    <mergeCell ref="C147:J147"/>
    <mergeCell ref="C165:J165"/>
    <mergeCell ref="C199:J199"/>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27</vt:i4>
      </vt:variant>
      <vt:variant>
        <vt:lpstr>Pojmenované oblasti</vt:lpstr>
      </vt:variant>
      <vt:variant>
        <vt:i4>53</vt:i4>
      </vt:variant>
    </vt:vector>
  </HeadingPairs>
  <TitlesOfParts>
    <vt:vector size="80" baseType="lpstr">
      <vt:lpstr>Rekapitulace stavby</vt:lpstr>
      <vt:lpstr>SO 01 D.1.1D - Architekto...</vt:lpstr>
      <vt:lpstr>SO 01 D.1.5D - Vytápění d...</vt:lpstr>
      <vt:lpstr>SO 01 D.1.6D - Plynová za...</vt:lpstr>
      <vt:lpstr>SO 01 D.1.8D - Silnoproud...</vt:lpstr>
      <vt:lpstr>SO 01 D.1.9D - Elektronic...</vt:lpstr>
      <vt:lpstr>SO 02 D.1.1D - Architekto...</vt:lpstr>
      <vt:lpstr>SO 02 D.1.5D - Vytápění d...</vt:lpstr>
      <vt:lpstr>SO 02 D.1.6D - Plynová za...</vt:lpstr>
      <vt:lpstr>SO 02 D.1.8D - Silnoproud...</vt:lpstr>
      <vt:lpstr>VON - Vedlejší a ostatní ...</vt:lpstr>
      <vt:lpstr>SO 01 D.1.1NED - Architek...</vt:lpstr>
      <vt:lpstr>SO 01 D.1.4NED - Zdravotn...</vt:lpstr>
      <vt:lpstr>SO 01 D.1.7.1NED - Vzduch...</vt:lpstr>
      <vt:lpstr>SO 01 D.1.7.2NED - Chlazení</vt:lpstr>
      <vt:lpstr>SO 01 D.1.8NED - Silnopro...</vt:lpstr>
      <vt:lpstr>SO 01 D.1.9NED - Elektron...</vt:lpstr>
      <vt:lpstr>SO 02 D.1.1NED - Architek...</vt:lpstr>
      <vt:lpstr>SO 02 D.1 .4NED - Zdravot...</vt:lpstr>
      <vt:lpstr>SO 02 D.1.7.2NED - Chlazení</vt:lpstr>
      <vt:lpstr>SO 02 D.1.8NED - Silnopro...</vt:lpstr>
      <vt:lpstr>SO 03 - Venkovní vodovod,...</vt:lpstr>
      <vt:lpstr>SO 04 - Venkovní kanaliza...</vt:lpstr>
      <vt:lpstr>SO 05 - Komunikace a zpev...</vt:lpstr>
      <vt:lpstr>SO 06 - Sadové úpravy</vt:lpstr>
      <vt:lpstr>PS 01 - Svislá hydraulick...</vt:lpstr>
      <vt:lpstr>Pokyny pro vyplnění</vt:lpstr>
      <vt:lpstr>'PS 01 - Svislá hydraulick...'!Názvy_tisku</vt:lpstr>
      <vt:lpstr>'Rekapitulace stavby'!Názvy_tisku</vt:lpstr>
      <vt:lpstr>'SO 01 D.1.1D - Architekto...'!Názvy_tisku</vt:lpstr>
      <vt:lpstr>'SO 01 D.1.1NED - Architek...'!Názvy_tisku</vt:lpstr>
      <vt:lpstr>'SO 01 D.1.4NED - Zdravotn...'!Názvy_tisku</vt:lpstr>
      <vt:lpstr>'SO 01 D.1.5D - Vytápění d...'!Názvy_tisku</vt:lpstr>
      <vt:lpstr>'SO 01 D.1.6D - Plynová za...'!Názvy_tisku</vt:lpstr>
      <vt:lpstr>'SO 01 D.1.7.1NED - Vzduch...'!Názvy_tisku</vt:lpstr>
      <vt:lpstr>'SO 01 D.1.7.2NED - Chlazení'!Názvy_tisku</vt:lpstr>
      <vt:lpstr>'SO 01 D.1.8D - Silnoproud...'!Názvy_tisku</vt:lpstr>
      <vt:lpstr>'SO 01 D.1.8NED - Silnopro...'!Názvy_tisku</vt:lpstr>
      <vt:lpstr>'SO 01 D.1.9D - Elektronic...'!Názvy_tisku</vt:lpstr>
      <vt:lpstr>'SO 01 D.1.9NED - Elektron...'!Názvy_tisku</vt:lpstr>
      <vt:lpstr>'SO 02 D.1 .4NED - Zdravot...'!Názvy_tisku</vt:lpstr>
      <vt:lpstr>'SO 02 D.1.1D - Architekto...'!Názvy_tisku</vt:lpstr>
      <vt:lpstr>'SO 02 D.1.1NED - Architek...'!Názvy_tisku</vt:lpstr>
      <vt:lpstr>'SO 02 D.1.5D - Vytápění d...'!Názvy_tisku</vt:lpstr>
      <vt:lpstr>'SO 02 D.1.6D - Plynová za...'!Názvy_tisku</vt:lpstr>
      <vt:lpstr>'SO 02 D.1.7.2NED - Chlazení'!Názvy_tisku</vt:lpstr>
      <vt:lpstr>'SO 02 D.1.8D - Silnoproud...'!Názvy_tisku</vt:lpstr>
      <vt:lpstr>'SO 02 D.1.8NED - Silnopro...'!Názvy_tisku</vt:lpstr>
      <vt:lpstr>'SO 03 - Venkovní vodovod,...'!Názvy_tisku</vt:lpstr>
      <vt:lpstr>'SO 04 - Venkovní kanaliza...'!Názvy_tisku</vt:lpstr>
      <vt:lpstr>'SO 05 - Komunikace a zpev...'!Názvy_tisku</vt:lpstr>
      <vt:lpstr>'SO 06 - Sadové úpravy'!Názvy_tisku</vt:lpstr>
      <vt:lpstr>'VON - Vedlejší a ostatní ...'!Názvy_tisku</vt:lpstr>
      <vt:lpstr>'Pokyny pro vyplnění'!Oblast_tisku</vt:lpstr>
      <vt:lpstr>'PS 01 - Svislá hydraulick...'!Oblast_tisku</vt:lpstr>
      <vt:lpstr>'Rekapitulace stavby'!Oblast_tisku</vt:lpstr>
      <vt:lpstr>'SO 01 D.1.1D - Architekto...'!Oblast_tisku</vt:lpstr>
      <vt:lpstr>'SO 01 D.1.1NED - Architek...'!Oblast_tisku</vt:lpstr>
      <vt:lpstr>'SO 01 D.1.4NED - Zdravotn...'!Oblast_tisku</vt:lpstr>
      <vt:lpstr>'SO 01 D.1.5D - Vytápění d...'!Oblast_tisku</vt:lpstr>
      <vt:lpstr>'SO 01 D.1.6D - Plynová za...'!Oblast_tisku</vt:lpstr>
      <vt:lpstr>'SO 01 D.1.7.1NED - Vzduch...'!Oblast_tisku</vt:lpstr>
      <vt:lpstr>'SO 01 D.1.7.2NED - Chlazení'!Oblast_tisku</vt:lpstr>
      <vt:lpstr>'SO 01 D.1.8D - Silnoproud...'!Oblast_tisku</vt:lpstr>
      <vt:lpstr>'SO 01 D.1.8NED - Silnopro...'!Oblast_tisku</vt:lpstr>
      <vt:lpstr>'SO 01 D.1.9D - Elektronic...'!Oblast_tisku</vt:lpstr>
      <vt:lpstr>'SO 01 D.1.9NED - Elektron...'!Oblast_tisku</vt:lpstr>
      <vt:lpstr>'SO 02 D.1 .4NED - Zdravot...'!Oblast_tisku</vt:lpstr>
      <vt:lpstr>'SO 02 D.1.1D - Architekto...'!Oblast_tisku</vt:lpstr>
      <vt:lpstr>'SO 02 D.1.1NED - Architek...'!Oblast_tisku</vt:lpstr>
      <vt:lpstr>'SO 02 D.1.5D - Vytápění d...'!Oblast_tisku</vt:lpstr>
      <vt:lpstr>'SO 02 D.1.6D - Plynová za...'!Oblast_tisku</vt:lpstr>
      <vt:lpstr>'SO 02 D.1.7.2NED - Chlazení'!Oblast_tisku</vt:lpstr>
      <vt:lpstr>'SO 02 D.1.8D - Silnoproud...'!Oblast_tisku</vt:lpstr>
      <vt:lpstr>'SO 02 D.1.8NED - Silnopro...'!Oblast_tisku</vt:lpstr>
      <vt:lpstr>'SO 03 - Venkovní vodovod,...'!Oblast_tisku</vt:lpstr>
      <vt:lpstr>'SO 04 - Venkovní kanaliza...'!Oblast_tisku</vt:lpstr>
      <vt:lpstr>'SO 05 - Komunikace a zpev...'!Oblast_tisku</vt:lpstr>
      <vt:lpstr>'SO 06 - Sadové úpravy'!Oblast_tisku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Miroslava Šmejdířová</dc:creator>
  <cp:lastModifiedBy>Adéla Kytlicová</cp:lastModifiedBy>
  <dcterms:created xsi:type="dcterms:W3CDTF">2021-08-19T10:06:55Z</dcterms:created>
  <dcterms:modified xsi:type="dcterms:W3CDTF">2021-08-19T10:33:54Z</dcterms:modified>
</cp:coreProperties>
</file>